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ink/ink1.xml" ContentType="application/inkml+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ink/ink2.xml" ContentType="application/inkml+xml"/>
  <Override PartName="/xl/ink/ink3.xml" ContentType="application/inkml+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mc:AlternateContent xmlns:mc="http://schemas.openxmlformats.org/markup-compatibility/2006">
    <mc:Choice Requires="x15">
      <x15ac:absPath xmlns:x15ac="http://schemas.microsoft.com/office/spreadsheetml/2010/11/ac" url="W:\_PCZ_2020\62018 Přístavba a rekonstrukce SH Chrudim\03 DPS\CD 2022 VZ\VV\"/>
    </mc:Choice>
  </mc:AlternateContent>
  <xr:revisionPtr revIDLastSave="0" documentId="8_{E8FA091D-E4DB-4F60-8AA9-20096FC9D2CC}" xr6:coauthVersionLast="47" xr6:coauthVersionMax="47" xr10:uidLastSave="{00000000-0000-0000-0000-000000000000}"/>
  <bookViews>
    <workbookView xWindow="6520" yWindow="-18180" windowWidth="24670" windowHeight="15440" tabRatio="906" firstSheet="11" activeTab="23" xr2:uid="{00000000-000D-0000-FFFF-FFFF00000000}"/>
  </bookViews>
  <sheets>
    <sheet name="Rekapitulace stavby" sheetId="24" r:id="rId1"/>
    <sheet name="1 - SO 01,02,03 - bourání" sheetId="30" r:id="rId2"/>
    <sheet name="2 - SO 01,02,03" sheetId="33" r:id="rId3"/>
    <sheet name="3 - Zpevněné plochy a ene.. " sheetId="34" r:id="rId4"/>
    <sheet name="Seznam figur" sheetId="27" r:id="rId5"/>
    <sheet name="41a - Zařizovací předměty" sheetId="17" r:id="rId6"/>
    <sheet name="41b - Vodovod" sheetId="18" r:id="rId7"/>
    <sheet name="41c - Kanalizace" sheetId="6" r:id="rId8"/>
    <sheet name="42 - Rozvody plynu" sheetId="13" r:id="rId9"/>
    <sheet name="43 - Vytápění " sheetId="15" r:id="rId10"/>
    <sheet name="44 - Vzduchotechnika" sheetId="16" r:id="rId11"/>
    <sheet name="45 - Silnoproud materiál a mont" sheetId="23" r:id="rId12"/>
    <sheet name="46 - Slaboproud materiál a mont" sheetId="19" r:id="rId13"/>
    <sheet name="47 - Měření a regulace" sheetId="22" r:id="rId14"/>
    <sheet name="48 - EPS " sheetId="20" r:id="rId15"/>
    <sheet name="49 - FV instalace" sheetId="21" r:id="rId16"/>
    <sheet name="51- Areál. splašková kanalizace" sheetId="7" r:id="rId17"/>
    <sheet name="52- Areál. dešťová kanalizace" sheetId="9" r:id="rId18"/>
    <sheet name="53 - Areálový rozvod vodovodu" sheetId="10" r:id="rId19"/>
    <sheet name="54 - Areálový rozvod út" sheetId="12" r:id="rId20"/>
    <sheet name="6 - Akumulační nádrž " sheetId="11" r:id="rId21"/>
    <sheet name="7 - Přípojka vodovodu" sheetId="14" r:id="rId22"/>
    <sheet name="8 - Vedlejší náklady" sheetId="26" r:id="rId23"/>
    <sheet name="D.1.4.f.7 příloha 1" sheetId="31" r:id="rId24"/>
    <sheet name="D.1.4.f.7 příloha 2" sheetId="32" r:id="rId25"/>
  </sheets>
  <externalReferences>
    <externalReference r:id="rId26"/>
    <externalReference r:id="rId27"/>
  </externalReferences>
  <definedNames>
    <definedName name="_xlnm._FilterDatabase" localSheetId="1" hidden="1">'1 - SO 01,02,03 - bourání'!$C$134:$K$728</definedName>
    <definedName name="_xlnm._FilterDatabase" localSheetId="2" hidden="1">'2 - SO 01,02,03'!$C$146:$K$2684</definedName>
    <definedName name="_xlnm._FilterDatabase" localSheetId="3" hidden="1">'3 - Zpevněné plochy a ene.. '!$C$128:$K$343</definedName>
    <definedName name="_xlnm._FilterDatabase" localSheetId="5" hidden="1">'41a - Zařizovací předměty'!$C$116:$K$149</definedName>
    <definedName name="_xlnm._FilterDatabase" localSheetId="6" hidden="1">'41b - Vodovod'!$C$125:$K$263</definedName>
    <definedName name="_xlnm._FilterDatabase" localSheetId="7" hidden="1">'41c - Kanalizace'!$C$122:$K$212</definedName>
    <definedName name="_xlnm._FilterDatabase" localSheetId="8" hidden="1">'42 - Rozvody plynu'!$C$119:$K$154</definedName>
    <definedName name="_xlnm._FilterDatabase" localSheetId="9" hidden="1">'43 - Vytápění '!$C$124:$K$191</definedName>
    <definedName name="_xlnm._FilterDatabase" localSheetId="10" hidden="1">'44 - Vzduchotechnika'!$C$127:$K$166</definedName>
    <definedName name="_xlnm._FilterDatabase" localSheetId="11" hidden="1">'45 - Silnoproud materiál a mont'!$C$129:$K$489</definedName>
    <definedName name="_xlnm._FilterDatabase" localSheetId="12" hidden="1">'46 - Slaboproud materiál a mont'!$C$120:$K$304</definedName>
    <definedName name="_xlnm._FilterDatabase" localSheetId="13" hidden="1">'47 - Měření a regulace'!$C$121:$K$351</definedName>
    <definedName name="_xlnm._FilterDatabase" localSheetId="14" hidden="1">'48 - EPS '!$C$120:$K$180</definedName>
    <definedName name="_xlnm._FilterDatabase" localSheetId="15" hidden="1">'49 - FV instalace'!$C$120:$K$156</definedName>
    <definedName name="_xlnm._FilterDatabase" localSheetId="16" hidden="1">'51- Areál. splašková kanalizace'!$C$118:$K$175</definedName>
    <definedName name="_xlnm._FilterDatabase" localSheetId="17" hidden="1">'52- Areál. dešťová kanalizace'!$C$119:$K$176</definedName>
    <definedName name="_xlnm._FilterDatabase" localSheetId="18" hidden="1">'53 - Areálový rozvod vodovodu'!$C$121:$K$171</definedName>
    <definedName name="_xlnm._FilterDatabase" localSheetId="19" hidden="1">'54 - Areálový rozvod út'!$C$119:$K$142</definedName>
    <definedName name="_xlnm._FilterDatabase" localSheetId="20" hidden="1">'6 - Akumulační nádrž '!$C$118:$K$157</definedName>
    <definedName name="_xlnm._FilterDatabase" localSheetId="21" hidden="1">'7 - Přípojka vodovodu'!$C$119:$K$160</definedName>
    <definedName name="_xlnm._FilterDatabase" localSheetId="22" hidden="1">'8 - Vedlejší náklady'!$C$122:$K$163</definedName>
    <definedName name="_xlnm.Print_Titles" localSheetId="1">'1 - SO 01,02,03 - bourání'!$134:$134</definedName>
    <definedName name="_xlnm.Print_Titles" localSheetId="2">'2 - SO 01,02,03'!$146:$146</definedName>
    <definedName name="_xlnm.Print_Titles" localSheetId="3">'3 - Zpevněné plochy a ene.. '!$128:$128</definedName>
    <definedName name="_xlnm.Print_Titles" localSheetId="5">'41a - Zařizovací předměty'!$116:$116</definedName>
    <definedName name="_xlnm.Print_Titles" localSheetId="6">'41b - Vodovod'!$125:$125</definedName>
    <definedName name="_xlnm.Print_Titles" localSheetId="7">'41c - Kanalizace'!$122:$122</definedName>
    <definedName name="_xlnm.Print_Titles" localSheetId="8">'42 - Rozvody plynu'!$119:$119</definedName>
    <definedName name="_xlnm.Print_Titles" localSheetId="9">'43 - Vytápění '!$124:$124</definedName>
    <definedName name="_xlnm.Print_Titles" localSheetId="10">'44 - Vzduchotechnika'!$127:$127</definedName>
    <definedName name="_xlnm.Print_Titles" localSheetId="11">'45 - Silnoproud materiál a mont'!$129:$129</definedName>
    <definedName name="_xlnm.Print_Titles" localSheetId="12">'46 - Slaboproud materiál a mont'!$120:$120</definedName>
    <definedName name="_xlnm.Print_Titles" localSheetId="13">'47 - Měření a regulace'!$121:$121</definedName>
    <definedName name="_xlnm.Print_Titles" localSheetId="14">'48 - EPS '!$120:$120</definedName>
    <definedName name="_xlnm.Print_Titles" localSheetId="15">'49 - FV instalace'!$120:$120</definedName>
    <definedName name="_xlnm.Print_Titles" localSheetId="16">'51- Areál. splašková kanalizace'!$118:$118</definedName>
    <definedName name="_xlnm.Print_Titles" localSheetId="17">'52- Areál. dešťová kanalizace'!$119:$119</definedName>
    <definedName name="_xlnm.Print_Titles" localSheetId="18">'53 - Areálový rozvod vodovodu'!$121:$121</definedName>
    <definedName name="_xlnm.Print_Titles" localSheetId="19">'54 - Areálový rozvod út'!$119:$119</definedName>
    <definedName name="_xlnm.Print_Titles" localSheetId="20">'6 - Akumulační nádrž '!$118:$118</definedName>
    <definedName name="_xlnm.Print_Titles" localSheetId="21">'7 - Přípojka vodovodu'!$119:$119</definedName>
    <definedName name="_xlnm.Print_Titles" localSheetId="22">'8 - Vedlejší náklady'!$122:$122</definedName>
    <definedName name="_xlnm.Print_Titles" localSheetId="23">'D.1.4.f.7 příloha 1'!$1:$5</definedName>
    <definedName name="_xlnm.Print_Titles" localSheetId="24">'D.1.4.f.7 příloha 2'!$1:$5</definedName>
    <definedName name="_xlnm.Print_Titles" localSheetId="0">'Rekapitulace stavby'!$92:$92</definedName>
    <definedName name="_xlnm.Print_Titles" localSheetId="4">'Seznam figur'!$9:$9</definedName>
    <definedName name="_xlnm.Print_Area" localSheetId="1">'1 - SO 01,02,03 - bourání'!$C$4:$J$76,'1 - SO 01,02,03 - bourání'!$C$82:$J$116,'1 - SO 01,02,03 - bourání'!$C$122:$K$728</definedName>
    <definedName name="_xlnm.Print_Area" localSheetId="2">'2 - SO 01,02,03'!$C$4:$J$76,'2 - SO 01,02,03'!$C$82:$J$128,'2 - SO 01,02,03'!$C$134:$K$2684</definedName>
    <definedName name="_xlnm.Print_Area" localSheetId="3">'3 - Zpevněné plochy a ene.. '!$C$4:$J$76,'3 - Zpevněné plochy a ene.. '!$C$82:$J$110,'3 - Zpevněné plochy a ene.. '!$C$116:$K$343</definedName>
    <definedName name="_xlnm.Print_Area" localSheetId="5">'41a - Zařizovací předměty'!$C$4:$J$76,'41a - Zařizovací předměty'!$C$82:$J$98,'41a - Zařizovací předměty'!$C$104:$K$149</definedName>
    <definedName name="_xlnm.Print_Area" localSheetId="6">'41b - Vodovod'!$C$4:$J$76,'41b - Vodovod'!$C$82:$J$105,'41b - Vodovod'!$C$113:$K$263</definedName>
    <definedName name="_xlnm.Print_Area" localSheetId="7">'41c - Kanalizace'!$C$4:$J$76,'41c - Kanalizace'!$C$82:$J$103,'41c - Kanalizace'!$C$110:$K$212</definedName>
    <definedName name="_xlnm.Print_Area" localSheetId="8">'42 - Rozvody plynu'!$C$4:$J$76,'42 - Rozvody plynu'!$C$82:$J$100,'42 - Rozvody plynu'!$C$107:$K$154</definedName>
    <definedName name="_xlnm.Print_Area" localSheetId="9">'43 - Vytápění '!$C$4:$J$76,'43 - Vytápění '!$C$82:$J$104,'43 - Vytápění '!$C$112:$K$191</definedName>
    <definedName name="_xlnm.Print_Area" localSheetId="10">'44 - Vzduchotechnika'!$C$4:$J$76,'44 - Vzduchotechnika'!$C$82:$J$104,'44 - Vzduchotechnika'!$C$115:$K$166</definedName>
    <definedName name="_xlnm.Print_Area" localSheetId="11">'45 - Silnoproud materiál a mont'!$C$4:$J$76,'45 - Silnoproud materiál a mont'!$C$82:$J$111,'45 - Silnoproud materiál a mont'!$C$117:$K$489</definedName>
    <definedName name="_xlnm.Print_Area" localSheetId="12">'46 - Slaboproud materiál a mont'!$C$4:$J$76,'46 - Slaboproud materiál a mont'!$C$82:$J$102,'46 - Slaboproud materiál a mont'!$C$108:$K$304</definedName>
    <definedName name="_xlnm.Print_Area" localSheetId="13">'47 - Měření a regulace'!$C$4:$J$76,'47 - Měření a regulace'!$C$82:$J$102,'47 - Měření a regulace'!$C$109:$K$351</definedName>
    <definedName name="_xlnm.Print_Area" localSheetId="14">'48 - EPS '!$C$4:$J$76,'48 - EPS '!$C$82:$J$102,'48 - EPS '!$C$108:$K$180</definedName>
    <definedName name="_xlnm.Print_Area" localSheetId="15">'49 - FV instalace'!$C$4:$J$76,'49 - FV instalace'!$C$82:$J$102,'49 - FV instalace'!$C$108:$K$156</definedName>
    <definedName name="_xlnm.Print_Area" localSheetId="16">'51- Areál. splašková kanalizace'!$C$4:$J$76,'51- Areál. splašková kanalizace'!$C$82:$J$100,'51- Areál. splašková kanalizace'!$C$106:$K$175</definedName>
    <definedName name="_xlnm.Print_Area" localSheetId="17">'52- Areál. dešťová kanalizace'!$C$4:$J$76,'52- Areál. dešťová kanalizace'!$C$82:$J$100,'52- Areál. dešťová kanalizace'!$C$107:$K$176</definedName>
    <definedName name="_xlnm.Print_Area" localSheetId="18">'53 - Areálový rozvod vodovodu'!$C$4:$J$76,'53 - Areálový rozvod vodovodu'!$C$82:$J$100,'53 - Areálový rozvod vodovodu'!$C$109:$K$171</definedName>
    <definedName name="_xlnm.Print_Area" localSheetId="19">'54 - Areálový rozvod út'!$C$4:$J$76,'54 - Areálový rozvod út'!$C$82:$J$100,'54 - Areálový rozvod út'!$C$107:$K$142</definedName>
    <definedName name="_xlnm.Print_Area" localSheetId="20">'6 - Akumulační nádrž '!$C$4:$J$76,'6 - Akumulační nádrž '!$C$82:$J$100,'6 - Akumulační nádrž '!$C$106:$K$157</definedName>
    <definedName name="_xlnm.Print_Area" localSheetId="21">'7 - Přípojka vodovodu'!$C$4:$J$76,'7 - Přípojka vodovodu'!$C$82:$J$100,'7 - Přípojka vodovodu'!$C$107:$K$160</definedName>
    <definedName name="_xlnm.Print_Area" localSheetId="22">'8 - Vedlejší náklady'!$C$4:$J$76,'8 - Vedlejší náklady'!$C$82:$J$104,'8 - Vedlejší náklady'!$C$110:$K$163</definedName>
    <definedName name="_xlnm.Print_Area" localSheetId="23">'D.1.4.f.7 příloha 1'!$A$1:$F$50</definedName>
    <definedName name="_xlnm.Print_Area" localSheetId="24">'D.1.4.f.7 příloha 2'!$A$1:$F$14</definedName>
    <definedName name="_xlnm.Print_Area" localSheetId="0">'Rekapitulace stavby'!$D$4:$AO$76,'Rekapitulace stavby'!$C$82:$AQ$113</definedName>
    <definedName name="_xlnm.Print_Area" localSheetId="4">'Seznam figur'!$C$4:$G$1336</definedName>
    <definedName name="Z_68C26D21_6BEA_11D6_9D4B_0050BF0FFD37_.wvu.PrintArea" localSheetId="23" hidden="1">'D.1.4.f.7 příloha 1'!$A$1:$F$7</definedName>
    <definedName name="Z_68C26D21_6BEA_11D6_9D4B_0050BF0FFD37_.wvu.PrintArea" localSheetId="24" hidden="1">'D.1.4.f.7 příloha 2'!$A$1:$F$7</definedName>
    <definedName name="Z_68C26D21_6BEA_11D6_9D4B_0050BF0FFD37_.wvu.PrintTitles" localSheetId="23" hidden="1">'D.1.4.f.7 příloha 1'!$1:$5</definedName>
    <definedName name="Z_68C26D21_6BEA_11D6_9D4B_0050BF0FFD37_.wvu.PrintTitles" localSheetId="24" hidden="1">'D.1.4.f.7 příloha 2'!$1:$5</definedName>
    <definedName name="Z_8B230E7B_A802_4E56_937A_AAB066DE1D2A_.wvu.PrintArea" localSheetId="23" hidden="1">'D.1.4.f.7 příloha 1'!$A$1:$F$7</definedName>
    <definedName name="Z_8B230E7B_A802_4E56_937A_AAB066DE1D2A_.wvu.PrintArea" localSheetId="24" hidden="1">'D.1.4.f.7 příloha 2'!$A$1:$F$7</definedName>
    <definedName name="Z_8B230E7B_A802_4E56_937A_AAB066DE1D2A_.wvu.PrintTitles" localSheetId="23" hidden="1">'D.1.4.f.7 příloha 1'!$1:$5</definedName>
    <definedName name="Z_8B230E7B_A802_4E56_937A_AAB066DE1D2A_.wvu.PrintTitles" localSheetId="24" hidden="1">'D.1.4.f.7 příloha 2'!$1:$5</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J124" i="10" l="1"/>
  <c r="AG97" i="24"/>
  <c r="AN97" i="24"/>
  <c r="BK343" i="34"/>
  <c r="BI343" i="34"/>
  <c r="BH343" i="34"/>
  <c r="BG343" i="34"/>
  <c r="BF343" i="34"/>
  <c r="T343" i="34"/>
  <c r="R343" i="34"/>
  <c r="P343" i="34"/>
  <c r="J343" i="34"/>
  <c r="BE343" i="34" s="1"/>
  <c r="BK340" i="34"/>
  <c r="BI340" i="34"/>
  <c r="BH340" i="34"/>
  <c r="BG340" i="34"/>
  <c r="BF340" i="34"/>
  <c r="BE340" i="34"/>
  <c r="T340" i="34"/>
  <c r="R340" i="34"/>
  <c r="P340" i="34"/>
  <c r="J340" i="34"/>
  <c r="BK337" i="34"/>
  <c r="BI337" i="34"/>
  <c r="BH337" i="34"/>
  <c r="BG337" i="34"/>
  <c r="BF337" i="34"/>
  <c r="T337" i="34"/>
  <c r="R337" i="34"/>
  <c r="P337" i="34"/>
  <c r="J337" i="34"/>
  <c r="BE337" i="34" s="1"/>
  <c r="BK334" i="34"/>
  <c r="BI334" i="34"/>
  <c r="BH334" i="34"/>
  <c r="BG334" i="34"/>
  <c r="BF334" i="34"/>
  <c r="T334" i="34"/>
  <c r="R334" i="34"/>
  <c r="P334" i="34"/>
  <c r="J334" i="34"/>
  <c r="BE334" i="34" s="1"/>
  <c r="BK331" i="34"/>
  <c r="BI331" i="34"/>
  <c r="BH331" i="34"/>
  <c r="BG331" i="34"/>
  <c r="BF331" i="34"/>
  <c r="T331" i="34"/>
  <c r="R331" i="34"/>
  <c r="R330" i="34" s="1"/>
  <c r="P331" i="34"/>
  <c r="J331" i="34"/>
  <c r="BE331" i="34" s="1"/>
  <c r="BK330" i="34"/>
  <c r="J330" i="34" s="1"/>
  <c r="J109" i="34" s="1"/>
  <c r="T330" i="34"/>
  <c r="P330" i="34"/>
  <c r="BK327" i="34"/>
  <c r="BK326" i="34" s="1"/>
  <c r="J326" i="34" s="1"/>
  <c r="J108" i="34" s="1"/>
  <c r="BI327" i="34"/>
  <c r="BH327" i="34"/>
  <c r="BG327" i="34"/>
  <c r="BF327" i="34"/>
  <c r="BE327" i="34"/>
  <c r="T327" i="34"/>
  <c r="T326" i="34" s="1"/>
  <c r="R327" i="34"/>
  <c r="P327" i="34"/>
  <c r="P326" i="34" s="1"/>
  <c r="J327" i="34"/>
  <c r="R326" i="34"/>
  <c r="BK325" i="34"/>
  <c r="BI325" i="34"/>
  <c r="BH325" i="34"/>
  <c r="BG325" i="34"/>
  <c r="BF325" i="34"/>
  <c r="T325" i="34"/>
  <c r="R325" i="34"/>
  <c r="P325" i="34"/>
  <c r="J325" i="34"/>
  <c r="BE325" i="34" s="1"/>
  <c r="BK323" i="34"/>
  <c r="BI323" i="34"/>
  <c r="BH323" i="34"/>
  <c r="BG323" i="34"/>
  <c r="BF323" i="34"/>
  <c r="BE323" i="34"/>
  <c r="T323" i="34"/>
  <c r="R323" i="34"/>
  <c r="P323" i="34"/>
  <c r="J323" i="34"/>
  <c r="BK321" i="34"/>
  <c r="BI321" i="34"/>
  <c r="BH321" i="34"/>
  <c r="BG321" i="34"/>
  <c r="BF321" i="34"/>
  <c r="BE321" i="34"/>
  <c r="T321" i="34"/>
  <c r="R321" i="34"/>
  <c r="P321" i="34"/>
  <c r="J321" i="34"/>
  <c r="BK319" i="34"/>
  <c r="BI319" i="34"/>
  <c r="BH319" i="34"/>
  <c r="BG319" i="34"/>
  <c r="BF319" i="34"/>
  <c r="T319" i="34"/>
  <c r="R319" i="34"/>
  <c r="P319" i="34"/>
  <c r="J319" i="34"/>
  <c r="BE319" i="34" s="1"/>
  <c r="BK314" i="34"/>
  <c r="BI314" i="34"/>
  <c r="BH314" i="34"/>
  <c r="BG314" i="34"/>
  <c r="BF314" i="34"/>
  <c r="T314" i="34"/>
  <c r="R314" i="34"/>
  <c r="P314" i="34"/>
  <c r="J314" i="34"/>
  <c r="BE314" i="34" s="1"/>
  <c r="BK311" i="34"/>
  <c r="BI311" i="34"/>
  <c r="BH311" i="34"/>
  <c r="BG311" i="34"/>
  <c r="BF311" i="34"/>
  <c r="BE311" i="34"/>
  <c r="T311" i="34"/>
  <c r="R311" i="34"/>
  <c r="P311" i="34"/>
  <c r="J311" i="34"/>
  <c r="BK308" i="34"/>
  <c r="BI308" i="34"/>
  <c r="BH308" i="34"/>
  <c r="BG308" i="34"/>
  <c r="BF308" i="34"/>
  <c r="BE308" i="34"/>
  <c r="T308" i="34"/>
  <c r="R308" i="34"/>
  <c r="P308" i="34"/>
  <c r="J308" i="34"/>
  <c r="BK305" i="34"/>
  <c r="BK304" i="34" s="1"/>
  <c r="BI305" i="34"/>
  <c r="BH305" i="34"/>
  <c r="BG305" i="34"/>
  <c r="BF305" i="34"/>
  <c r="T305" i="34"/>
  <c r="R305" i="34"/>
  <c r="R304" i="34" s="1"/>
  <c r="R303" i="34" s="1"/>
  <c r="P305" i="34"/>
  <c r="J305" i="34"/>
  <c r="BE305" i="34" s="1"/>
  <c r="T304" i="34"/>
  <c r="P304" i="34"/>
  <c r="P303" i="34" s="1"/>
  <c r="BK302" i="34"/>
  <c r="BI302" i="34"/>
  <c r="BH302" i="34"/>
  <c r="BG302" i="34"/>
  <c r="BF302" i="34"/>
  <c r="BE302" i="34"/>
  <c r="T302" i="34"/>
  <c r="R302" i="34"/>
  <c r="R301" i="34" s="1"/>
  <c r="P302" i="34"/>
  <c r="J302" i="34"/>
  <c r="BK301" i="34"/>
  <c r="J301" i="34" s="1"/>
  <c r="J105" i="34" s="1"/>
  <c r="T301" i="34"/>
  <c r="P301" i="34"/>
  <c r="BK300" i="34"/>
  <c r="BI300" i="34"/>
  <c r="BH300" i="34"/>
  <c r="BG300" i="34"/>
  <c r="BF300" i="34"/>
  <c r="BE300" i="34"/>
  <c r="T300" i="34"/>
  <c r="R300" i="34"/>
  <c r="P300" i="34"/>
  <c r="J300" i="34"/>
  <c r="BK299" i="34"/>
  <c r="BI299" i="34"/>
  <c r="BH299" i="34"/>
  <c r="BG299" i="34"/>
  <c r="BF299" i="34"/>
  <c r="T299" i="34"/>
  <c r="R299" i="34"/>
  <c r="P299" i="34"/>
  <c r="J299" i="34"/>
  <c r="BE299" i="34" s="1"/>
  <c r="BK298" i="34"/>
  <c r="BI298" i="34"/>
  <c r="BH298" i="34"/>
  <c r="BG298" i="34"/>
  <c r="BF298" i="34"/>
  <c r="T298" i="34"/>
  <c r="R298" i="34"/>
  <c r="P298" i="34"/>
  <c r="J298" i="34"/>
  <c r="BE298" i="34" s="1"/>
  <c r="BK297" i="34"/>
  <c r="BI297" i="34"/>
  <c r="BH297" i="34"/>
  <c r="BG297" i="34"/>
  <c r="BF297" i="34"/>
  <c r="T297" i="34"/>
  <c r="R297" i="34"/>
  <c r="P297" i="34"/>
  <c r="J297" i="34"/>
  <c r="BE297" i="34" s="1"/>
  <c r="BK295" i="34"/>
  <c r="BK293" i="34" s="1"/>
  <c r="J293" i="34" s="1"/>
  <c r="J104" i="34" s="1"/>
  <c r="BI295" i="34"/>
  <c r="BH295" i="34"/>
  <c r="BG295" i="34"/>
  <c r="BF295" i="34"/>
  <c r="BE295" i="34"/>
  <c r="T295" i="34"/>
  <c r="R295" i="34"/>
  <c r="P295" i="34"/>
  <c r="J295" i="34"/>
  <c r="BK294" i="34"/>
  <c r="BI294" i="34"/>
  <c r="BH294" i="34"/>
  <c r="BG294" i="34"/>
  <c r="BF294" i="34"/>
  <c r="T294" i="34"/>
  <c r="T293" i="34" s="1"/>
  <c r="R294" i="34"/>
  <c r="P294" i="34"/>
  <c r="P293" i="34" s="1"/>
  <c r="J294" i="34"/>
  <c r="BE294" i="34" s="1"/>
  <c r="R293" i="34"/>
  <c r="BK291" i="34"/>
  <c r="BI291" i="34"/>
  <c r="BH291" i="34"/>
  <c r="BG291" i="34"/>
  <c r="BF291" i="34"/>
  <c r="BE291" i="34"/>
  <c r="T291" i="34"/>
  <c r="R291" i="34"/>
  <c r="P291" i="34"/>
  <c r="J291" i="34"/>
  <c r="BK288" i="34"/>
  <c r="BI288" i="34"/>
  <c r="BH288" i="34"/>
  <c r="BG288" i="34"/>
  <c r="BF288" i="34"/>
  <c r="BE288" i="34"/>
  <c r="T288" i="34"/>
  <c r="R288" i="34"/>
  <c r="P288" i="34"/>
  <c r="J288" i="34"/>
  <c r="BK285" i="34"/>
  <c r="BI285" i="34"/>
  <c r="BH285" i="34"/>
  <c r="BG285" i="34"/>
  <c r="BF285" i="34"/>
  <c r="T285" i="34"/>
  <c r="R285" i="34"/>
  <c r="P285" i="34"/>
  <c r="J285" i="34"/>
  <c r="BE285" i="34" s="1"/>
  <c r="BK282" i="34"/>
  <c r="BI282" i="34"/>
  <c r="BH282" i="34"/>
  <c r="BG282" i="34"/>
  <c r="BF282" i="34"/>
  <c r="T282" i="34"/>
  <c r="R282" i="34"/>
  <c r="P282" i="34"/>
  <c r="J282" i="34"/>
  <c r="BE282" i="34" s="1"/>
  <c r="BK278" i="34"/>
  <c r="BI278" i="34"/>
  <c r="BH278" i="34"/>
  <c r="BG278" i="34"/>
  <c r="BF278" i="34"/>
  <c r="BE278" i="34"/>
  <c r="T278" i="34"/>
  <c r="R278" i="34"/>
  <c r="P278" i="34"/>
  <c r="J278" i="34"/>
  <c r="BK275" i="34"/>
  <c r="BK274" i="34" s="1"/>
  <c r="J274" i="34" s="1"/>
  <c r="J103" i="34" s="1"/>
  <c r="BI275" i="34"/>
  <c r="BH275" i="34"/>
  <c r="BG275" i="34"/>
  <c r="BF275" i="34"/>
  <c r="BE275" i="34"/>
  <c r="T275" i="34"/>
  <c r="R275" i="34"/>
  <c r="R274" i="34" s="1"/>
  <c r="P275" i="34"/>
  <c r="J275" i="34"/>
  <c r="T274" i="34"/>
  <c r="P274" i="34"/>
  <c r="BK272" i="34"/>
  <c r="BI272" i="34"/>
  <c r="BH272" i="34"/>
  <c r="BG272" i="34"/>
  <c r="BF272" i="34"/>
  <c r="T272" i="34"/>
  <c r="R272" i="34"/>
  <c r="P272" i="34"/>
  <c r="J272" i="34"/>
  <c r="BE272" i="34" s="1"/>
  <c r="BK269" i="34"/>
  <c r="BI269" i="34"/>
  <c r="BH269" i="34"/>
  <c r="BG269" i="34"/>
  <c r="BF269" i="34"/>
  <c r="T269" i="34"/>
  <c r="R269" i="34"/>
  <c r="P269" i="34"/>
  <c r="J269" i="34"/>
  <c r="BE269" i="34" s="1"/>
  <c r="BK267" i="34"/>
  <c r="BI267" i="34"/>
  <c r="BH267" i="34"/>
  <c r="BG267" i="34"/>
  <c r="BF267" i="34"/>
  <c r="T267" i="34"/>
  <c r="R267" i="34"/>
  <c r="P267" i="34"/>
  <c r="J267" i="34"/>
  <c r="BE267" i="34" s="1"/>
  <c r="BK264" i="34"/>
  <c r="BI264" i="34"/>
  <c r="BH264" i="34"/>
  <c r="BG264" i="34"/>
  <c r="BF264" i="34"/>
  <c r="BE264" i="34"/>
  <c r="T264" i="34"/>
  <c r="R264" i="34"/>
  <c r="P264" i="34"/>
  <c r="J264" i="34"/>
  <c r="BK259" i="34"/>
  <c r="BI259" i="34"/>
  <c r="BH259" i="34"/>
  <c r="BG259" i="34"/>
  <c r="BF259" i="34"/>
  <c r="T259" i="34"/>
  <c r="R259" i="34"/>
  <c r="P259" i="34"/>
  <c r="J259" i="34"/>
  <c r="BE259" i="34" s="1"/>
  <c r="BK254" i="34"/>
  <c r="BI254" i="34"/>
  <c r="BH254" i="34"/>
  <c r="BG254" i="34"/>
  <c r="BF254" i="34"/>
  <c r="T254" i="34"/>
  <c r="R254" i="34"/>
  <c r="P254" i="34"/>
  <c r="J254" i="34"/>
  <c r="BE254" i="34" s="1"/>
  <c r="BK249" i="34"/>
  <c r="BI249" i="34"/>
  <c r="BH249" i="34"/>
  <c r="BG249" i="34"/>
  <c r="BF249" i="34"/>
  <c r="BE249" i="34"/>
  <c r="T249" i="34"/>
  <c r="R249" i="34"/>
  <c r="P249" i="34"/>
  <c r="J249" i="34"/>
  <c r="BK244" i="34"/>
  <c r="BI244" i="34"/>
  <c r="BH244" i="34"/>
  <c r="BG244" i="34"/>
  <c r="BF244" i="34"/>
  <c r="BE244" i="34"/>
  <c r="T244" i="34"/>
  <c r="R244" i="34"/>
  <c r="P244" i="34"/>
  <c r="J244" i="34"/>
  <c r="BK242" i="34"/>
  <c r="BI242" i="34"/>
  <c r="BH242" i="34"/>
  <c r="BG242" i="34"/>
  <c r="BF242" i="34"/>
  <c r="T242" i="34"/>
  <c r="R242" i="34"/>
  <c r="P242" i="34"/>
  <c r="J242" i="34"/>
  <c r="BE242" i="34" s="1"/>
  <c r="BK240" i="34"/>
  <c r="BI240" i="34"/>
  <c r="BH240" i="34"/>
  <c r="BG240" i="34"/>
  <c r="BF240" i="34"/>
  <c r="T240" i="34"/>
  <c r="R240" i="34"/>
  <c r="P240" i="34"/>
  <c r="J240" i="34"/>
  <c r="BE240" i="34" s="1"/>
  <c r="BK238" i="34"/>
  <c r="BI238" i="34"/>
  <c r="BH238" i="34"/>
  <c r="BG238" i="34"/>
  <c r="BF238" i="34"/>
  <c r="T238" i="34"/>
  <c r="R238" i="34"/>
  <c r="P238" i="34"/>
  <c r="J238" i="34"/>
  <c r="BE238" i="34" s="1"/>
  <c r="BK235" i="34"/>
  <c r="BI235" i="34"/>
  <c r="BH235" i="34"/>
  <c r="BG235" i="34"/>
  <c r="BF235" i="34"/>
  <c r="T235" i="34"/>
  <c r="R235" i="34"/>
  <c r="P235" i="34"/>
  <c r="J235" i="34"/>
  <c r="BE235" i="34" s="1"/>
  <c r="BK231" i="34"/>
  <c r="BI231" i="34"/>
  <c r="BH231" i="34"/>
  <c r="BG231" i="34"/>
  <c r="BF231" i="34"/>
  <c r="T231" i="34"/>
  <c r="T228" i="34" s="1"/>
  <c r="R231" i="34"/>
  <c r="P231" i="34"/>
  <c r="J231" i="34"/>
  <c r="BE231" i="34" s="1"/>
  <c r="BK229" i="34"/>
  <c r="BI229" i="34"/>
  <c r="BH229" i="34"/>
  <c r="BG229" i="34"/>
  <c r="BF229" i="34"/>
  <c r="T229" i="34"/>
  <c r="R229" i="34"/>
  <c r="P229" i="34"/>
  <c r="P228" i="34" s="1"/>
  <c r="J229" i="34"/>
  <c r="BE229" i="34" s="1"/>
  <c r="R228" i="34"/>
  <c r="BK225" i="34"/>
  <c r="BI225" i="34"/>
  <c r="BH225" i="34"/>
  <c r="BG225" i="34"/>
  <c r="BF225" i="34"/>
  <c r="BE225" i="34"/>
  <c r="T225" i="34"/>
  <c r="R225" i="34"/>
  <c r="P225" i="34"/>
  <c r="J225" i="34"/>
  <c r="BK222" i="34"/>
  <c r="BI222" i="34"/>
  <c r="BH222" i="34"/>
  <c r="BG222" i="34"/>
  <c r="BF222" i="34"/>
  <c r="T222" i="34"/>
  <c r="R222" i="34"/>
  <c r="P222" i="34"/>
  <c r="J222" i="34"/>
  <c r="BE222" i="34" s="1"/>
  <c r="BK221" i="34"/>
  <c r="BI221" i="34"/>
  <c r="BH221" i="34"/>
  <c r="BG221" i="34"/>
  <c r="BF221" i="34"/>
  <c r="T221" i="34"/>
  <c r="R221" i="34"/>
  <c r="P221" i="34"/>
  <c r="J221" i="34"/>
  <c r="BE221" i="34" s="1"/>
  <c r="BK218" i="34"/>
  <c r="BI218" i="34"/>
  <c r="BH218" i="34"/>
  <c r="BG218" i="34"/>
  <c r="BF218" i="34"/>
  <c r="BE218" i="34"/>
  <c r="T218" i="34"/>
  <c r="R218" i="34"/>
  <c r="P218" i="34"/>
  <c r="J218" i="34"/>
  <c r="BK217" i="34"/>
  <c r="BI217" i="34"/>
  <c r="BH217" i="34"/>
  <c r="BG217" i="34"/>
  <c r="BF217" i="34"/>
  <c r="BE217" i="34"/>
  <c r="T217" i="34"/>
  <c r="R217" i="34"/>
  <c r="P217" i="34"/>
  <c r="J217" i="34"/>
  <c r="BK214" i="34"/>
  <c r="BI214" i="34"/>
  <c r="BH214" i="34"/>
  <c r="BG214" i="34"/>
  <c r="BF214" i="34"/>
  <c r="T214" i="34"/>
  <c r="R214" i="34"/>
  <c r="P214" i="34"/>
  <c r="J214" i="34"/>
  <c r="BE214" i="34" s="1"/>
  <c r="BK211" i="34"/>
  <c r="BI211" i="34"/>
  <c r="BH211" i="34"/>
  <c r="BG211" i="34"/>
  <c r="BF211" i="34"/>
  <c r="T211" i="34"/>
  <c r="R211" i="34"/>
  <c r="R210" i="34" s="1"/>
  <c r="P211" i="34"/>
  <c r="J211" i="34"/>
  <c r="BE211" i="34" s="1"/>
  <c r="BK210" i="34"/>
  <c r="J210" i="34" s="1"/>
  <c r="J101" i="34" s="1"/>
  <c r="T210" i="34"/>
  <c r="P210" i="34"/>
  <c r="BK209" i="34"/>
  <c r="BI209" i="34"/>
  <c r="BH209" i="34"/>
  <c r="BG209" i="34"/>
  <c r="BF209" i="34"/>
  <c r="T209" i="34"/>
  <c r="R209" i="34"/>
  <c r="P209" i="34"/>
  <c r="J209" i="34"/>
  <c r="BE209" i="34" s="1"/>
  <c r="BK207" i="34"/>
  <c r="BI207" i="34"/>
  <c r="BH207" i="34"/>
  <c r="BG207" i="34"/>
  <c r="BF207" i="34"/>
  <c r="T207" i="34"/>
  <c r="R207" i="34"/>
  <c r="P207" i="34"/>
  <c r="J207" i="34"/>
  <c r="BE207" i="34" s="1"/>
  <c r="BK206" i="34"/>
  <c r="BI206" i="34"/>
  <c r="BH206" i="34"/>
  <c r="BG206" i="34"/>
  <c r="BF206" i="34"/>
  <c r="T206" i="34"/>
  <c r="T196" i="34" s="1"/>
  <c r="R206" i="34"/>
  <c r="P206" i="34"/>
  <c r="J206" i="34"/>
  <c r="BE206" i="34" s="1"/>
  <c r="BK204" i="34"/>
  <c r="BI204" i="34"/>
  <c r="BH204" i="34"/>
  <c r="BG204" i="34"/>
  <c r="BF204" i="34"/>
  <c r="BE204" i="34"/>
  <c r="T204" i="34"/>
  <c r="R204" i="34"/>
  <c r="P204" i="34"/>
  <c r="J204" i="34"/>
  <c r="BK201" i="34"/>
  <c r="BI201" i="34"/>
  <c r="BH201" i="34"/>
  <c r="BG201" i="34"/>
  <c r="BF201" i="34"/>
  <c r="T201" i="34"/>
  <c r="R201" i="34"/>
  <c r="P201" i="34"/>
  <c r="J201" i="34"/>
  <c r="BE201" i="34" s="1"/>
  <c r="BK197" i="34"/>
  <c r="BK196" i="34" s="1"/>
  <c r="J196" i="34" s="1"/>
  <c r="J100" i="34" s="1"/>
  <c r="BI197" i="34"/>
  <c r="BH197" i="34"/>
  <c r="BG197" i="34"/>
  <c r="BF197" i="34"/>
  <c r="T197" i="34"/>
  <c r="R197" i="34"/>
  <c r="P197" i="34"/>
  <c r="P196" i="34" s="1"/>
  <c r="J197" i="34"/>
  <c r="BE197" i="34" s="1"/>
  <c r="R196" i="34"/>
  <c r="BK195" i="34"/>
  <c r="BI195" i="34"/>
  <c r="BH195" i="34"/>
  <c r="BG195" i="34"/>
  <c r="BF195" i="34"/>
  <c r="T195" i="34"/>
  <c r="R195" i="34"/>
  <c r="P195" i="34"/>
  <c r="J195" i="34"/>
  <c r="BE195" i="34" s="1"/>
  <c r="BK191" i="34"/>
  <c r="BI191" i="34"/>
  <c r="BH191" i="34"/>
  <c r="BG191" i="34"/>
  <c r="BF191" i="34"/>
  <c r="T191" i="34"/>
  <c r="R191" i="34"/>
  <c r="P191" i="34"/>
  <c r="J191" i="34"/>
  <c r="BE191" i="34" s="1"/>
  <c r="BK187" i="34"/>
  <c r="BI187" i="34"/>
  <c r="BH187" i="34"/>
  <c r="BG187" i="34"/>
  <c r="BF187" i="34"/>
  <c r="BE187" i="34"/>
  <c r="T187" i="34"/>
  <c r="R187" i="34"/>
  <c r="R186" i="34" s="1"/>
  <c r="P187" i="34"/>
  <c r="J187" i="34"/>
  <c r="BK186" i="34"/>
  <c r="J186" i="34" s="1"/>
  <c r="J99" i="34" s="1"/>
  <c r="T186" i="34"/>
  <c r="P186" i="34"/>
  <c r="BK182" i="34"/>
  <c r="BI182" i="34"/>
  <c r="BH182" i="34"/>
  <c r="BG182" i="34"/>
  <c r="BF182" i="34"/>
  <c r="T182" i="34"/>
  <c r="R182" i="34"/>
  <c r="P182" i="34"/>
  <c r="J182" i="34"/>
  <c r="BE182" i="34" s="1"/>
  <c r="BK180" i="34"/>
  <c r="BI180" i="34"/>
  <c r="BH180" i="34"/>
  <c r="BG180" i="34"/>
  <c r="BF180" i="34"/>
  <c r="T180" i="34"/>
  <c r="R180" i="34"/>
  <c r="P180" i="34"/>
  <c r="J180" i="34"/>
  <c r="BE180" i="34" s="1"/>
  <c r="BK178" i="34"/>
  <c r="BI178" i="34"/>
  <c r="BH178" i="34"/>
  <c r="BG178" i="34"/>
  <c r="BF178" i="34"/>
  <c r="BE178" i="34"/>
  <c r="T178" i="34"/>
  <c r="R178" i="34"/>
  <c r="P178" i="34"/>
  <c r="J178" i="34"/>
  <c r="BK176" i="34"/>
  <c r="BI176" i="34"/>
  <c r="BH176" i="34"/>
  <c r="BG176" i="34"/>
  <c r="BF176" i="34"/>
  <c r="T176" i="34"/>
  <c r="R176" i="34"/>
  <c r="P176" i="34"/>
  <c r="J176" i="34"/>
  <c r="BE176" i="34" s="1"/>
  <c r="BK172" i="34"/>
  <c r="BI172" i="34"/>
  <c r="BH172" i="34"/>
  <c r="BG172" i="34"/>
  <c r="BF172" i="34"/>
  <c r="T172" i="34"/>
  <c r="R172" i="34"/>
  <c r="P172" i="34"/>
  <c r="J172" i="34"/>
  <c r="BE172" i="34" s="1"/>
  <c r="BK165" i="34"/>
  <c r="BI165" i="34"/>
  <c r="BH165" i="34"/>
  <c r="BG165" i="34"/>
  <c r="BF165" i="34"/>
  <c r="T165" i="34"/>
  <c r="R165" i="34"/>
  <c r="P165" i="34"/>
  <c r="J165" i="34"/>
  <c r="BE165" i="34" s="1"/>
  <c r="BK160" i="34"/>
  <c r="BI160" i="34"/>
  <c r="BH160" i="34"/>
  <c r="BG160" i="34"/>
  <c r="BF160" i="34"/>
  <c r="BE160" i="34"/>
  <c r="T160" i="34"/>
  <c r="R160" i="34"/>
  <c r="P160" i="34"/>
  <c r="J160" i="34"/>
  <c r="BK156" i="34"/>
  <c r="BI156" i="34"/>
  <c r="BH156" i="34"/>
  <c r="BG156" i="34"/>
  <c r="BF156" i="34"/>
  <c r="T156" i="34"/>
  <c r="R156" i="34"/>
  <c r="P156" i="34"/>
  <c r="J156" i="34"/>
  <c r="BE156" i="34" s="1"/>
  <c r="BK152" i="34"/>
  <c r="BI152" i="34"/>
  <c r="BH152" i="34"/>
  <c r="BG152" i="34"/>
  <c r="BF152" i="34"/>
  <c r="T152" i="34"/>
  <c r="R152" i="34"/>
  <c r="P152" i="34"/>
  <c r="J152" i="34"/>
  <c r="BE152" i="34" s="1"/>
  <c r="BK151" i="34"/>
  <c r="BI151" i="34"/>
  <c r="BH151" i="34"/>
  <c r="BG151" i="34"/>
  <c r="BF151" i="34"/>
  <c r="T151" i="34"/>
  <c r="R151" i="34"/>
  <c r="P151" i="34"/>
  <c r="J151" i="34"/>
  <c r="BE151" i="34" s="1"/>
  <c r="BK147" i="34"/>
  <c r="BI147" i="34"/>
  <c r="BH147" i="34"/>
  <c r="BG147" i="34"/>
  <c r="BF147" i="34"/>
  <c r="BE147" i="34"/>
  <c r="T147" i="34"/>
  <c r="R147" i="34"/>
  <c r="P147" i="34"/>
  <c r="J147" i="34"/>
  <c r="BK146" i="34"/>
  <c r="BI146" i="34"/>
  <c r="BH146" i="34"/>
  <c r="BG146" i="34"/>
  <c r="BF146" i="34"/>
  <c r="T146" i="34"/>
  <c r="R146" i="34"/>
  <c r="P146" i="34"/>
  <c r="J146" i="34"/>
  <c r="BE146" i="34" s="1"/>
  <c r="BK142" i="34"/>
  <c r="BI142" i="34"/>
  <c r="BH142" i="34"/>
  <c r="BG142" i="34"/>
  <c r="BF142" i="34"/>
  <c r="T142" i="34"/>
  <c r="T131" i="34" s="1"/>
  <c r="R142" i="34"/>
  <c r="P142" i="34"/>
  <c r="J142" i="34"/>
  <c r="BE142" i="34" s="1"/>
  <c r="BK138" i="34"/>
  <c r="BI138" i="34"/>
  <c r="BH138" i="34"/>
  <c r="BG138" i="34"/>
  <c r="BF138" i="34"/>
  <c r="T138" i="34"/>
  <c r="R138" i="34"/>
  <c r="P138" i="34"/>
  <c r="J138" i="34"/>
  <c r="BE138" i="34" s="1"/>
  <c r="BK136" i="34"/>
  <c r="BI136" i="34"/>
  <c r="BH136" i="34"/>
  <c r="F36" i="34" s="1"/>
  <c r="BG136" i="34"/>
  <c r="BF136" i="34"/>
  <c r="BE136" i="34"/>
  <c r="T136" i="34"/>
  <c r="R136" i="34"/>
  <c r="P136" i="34"/>
  <c r="J136" i="34"/>
  <c r="BK132" i="34"/>
  <c r="BK131" i="34" s="1"/>
  <c r="BI132" i="34"/>
  <c r="BH132" i="34"/>
  <c r="BG132" i="34"/>
  <c r="BF132" i="34"/>
  <c r="BE132" i="34"/>
  <c r="T132" i="34"/>
  <c r="R132" i="34"/>
  <c r="R131" i="34" s="1"/>
  <c r="R130" i="34" s="1"/>
  <c r="R129" i="34" s="1"/>
  <c r="P132" i="34"/>
  <c r="P131" i="34" s="1"/>
  <c r="P130" i="34" s="1"/>
  <c r="P129" i="34" s="1"/>
  <c r="J132" i="34"/>
  <c r="J126" i="34"/>
  <c r="J125" i="34"/>
  <c r="F125" i="34"/>
  <c r="F123" i="34"/>
  <c r="E121" i="34"/>
  <c r="E119" i="34"/>
  <c r="J92" i="34"/>
  <c r="F92" i="34"/>
  <c r="J91" i="34"/>
  <c r="F91" i="34"/>
  <c r="F89" i="34"/>
  <c r="E87" i="34"/>
  <c r="J37" i="34"/>
  <c r="J36" i="34"/>
  <c r="J35" i="34"/>
  <c r="J18" i="34"/>
  <c r="E18" i="34"/>
  <c r="F126" i="34" s="1"/>
  <c r="J17" i="34"/>
  <c r="J12" i="34"/>
  <c r="J89" i="34" s="1"/>
  <c r="E7" i="34"/>
  <c r="E85" i="34" s="1"/>
  <c r="J226" i="18"/>
  <c r="BK2683" i="33"/>
  <c r="BI2683" i="33"/>
  <c r="BH2683" i="33"/>
  <c r="BG2683" i="33"/>
  <c r="BF2683" i="33"/>
  <c r="T2683" i="33"/>
  <c r="T2682" i="33" s="1"/>
  <c r="R2683" i="33"/>
  <c r="R2682" i="33" s="1"/>
  <c r="P2683" i="33"/>
  <c r="J2683" i="33"/>
  <c r="BE2683" i="33" s="1"/>
  <c r="BK2682" i="33"/>
  <c r="P2682" i="33"/>
  <c r="J2682" i="33"/>
  <c r="BK2681" i="33"/>
  <c r="BI2681" i="33"/>
  <c r="BH2681" i="33"/>
  <c r="BG2681" i="33"/>
  <c r="BF2681" i="33"/>
  <c r="BE2681" i="33"/>
  <c r="T2681" i="33"/>
  <c r="R2681" i="33"/>
  <c r="R2679" i="33" s="1"/>
  <c r="R2678" i="33" s="1"/>
  <c r="P2681" i="33"/>
  <c r="J2681" i="33"/>
  <c r="BK2680" i="33"/>
  <c r="BK2679" i="33" s="1"/>
  <c r="BI2680" i="33"/>
  <c r="BH2680" i="33"/>
  <c r="BG2680" i="33"/>
  <c r="BF2680" i="33"/>
  <c r="BE2680" i="33"/>
  <c r="T2680" i="33"/>
  <c r="R2680" i="33"/>
  <c r="P2680" i="33"/>
  <c r="J2680" i="33"/>
  <c r="T2679" i="33"/>
  <c r="P2679" i="33"/>
  <c r="P2678" i="33" s="1"/>
  <c r="T2678" i="33"/>
  <c r="BK2677" i="33"/>
  <c r="BI2677" i="33"/>
  <c r="BH2677" i="33"/>
  <c r="BG2677" i="33"/>
  <c r="BF2677" i="33"/>
  <c r="T2677" i="33"/>
  <c r="R2677" i="33"/>
  <c r="P2677" i="33"/>
  <c r="J2677" i="33"/>
  <c r="BE2677" i="33" s="1"/>
  <c r="BK2676" i="33"/>
  <c r="BI2676" i="33"/>
  <c r="BH2676" i="33"/>
  <c r="BG2676" i="33"/>
  <c r="BF2676" i="33"/>
  <c r="BE2676" i="33"/>
  <c r="T2676" i="33"/>
  <c r="R2676" i="33"/>
  <c r="P2676" i="33"/>
  <c r="J2676" i="33"/>
  <c r="BK2675" i="33"/>
  <c r="BI2675" i="33"/>
  <c r="BH2675" i="33"/>
  <c r="BG2675" i="33"/>
  <c r="BF2675" i="33"/>
  <c r="BE2675" i="33"/>
  <c r="T2675" i="33"/>
  <c r="R2675" i="33"/>
  <c r="P2675" i="33"/>
  <c r="J2675" i="33"/>
  <c r="BK2674" i="33"/>
  <c r="BI2674" i="33"/>
  <c r="BH2674" i="33"/>
  <c r="BG2674" i="33"/>
  <c r="BF2674" i="33"/>
  <c r="T2674" i="33"/>
  <c r="R2674" i="33"/>
  <c r="P2674" i="33"/>
  <c r="J2674" i="33"/>
  <c r="BE2674" i="33" s="1"/>
  <c r="BK2673" i="33"/>
  <c r="BI2673" i="33"/>
  <c r="BH2673" i="33"/>
  <c r="BG2673" i="33"/>
  <c r="BF2673" i="33"/>
  <c r="T2673" i="33"/>
  <c r="R2673" i="33"/>
  <c r="P2673" i="33"/>
  <c r="J2673" i="33"/>
  <c r="BE2673" i="33" s="1"/>
  <c r="BK2672" i="33"/>
  <c r="BI2672" i="33"/>
  <c r="BH2672" i="33"/>
  <c r="BG2672" i="33"/>
  <c r="BF2672" i="33"/>
  <c r="T2672" i="33"/>
  <c r="R2672" i="33"/>
  <c r="P2672" i="33"/>
  <c r="J2672" i="33"/>
  <c r="BE2672" i="33" s="1"/>
  <c r="BK2671" i="33"/>
  <c r="BI2671" i="33"/>
  <c r="BH2671" i="33"/>
  <c r="BG2671" i="33"/>
  <c r="BF2671" i="33"/>
  <c r="BE2671" i="33"/>
  <c r="T2671" i="33"/>
  <c r="R2671" i="33"/>
  <c r="P2671" i="33"/>
  <c r="J2671" i="33"/>
  <c r="BK2670" i="33"/>
  <c r="BI2670" i="33"/>
  <c r="BH2670" i="33"/>
  <c r="BG2670" i="33"/>
  <c r="BF2670" i="33"/>
  <c r="T2670" i="33"/>
  <c r="R2670" i="33"/>
  <c r="P2670" i="33"/>
  <c r="J2670" i="33"/>
  <c r="BE2670" i="33" s="1"/>
  <c r="BK2669" i="33"/>
  <c r="BI2669" i="33"/>
  <c r="BH2669" i="33"/>
  <c r="BG2669" i="33"/>
  <c r="BF2669" i="33"/>
  <c r="T2669" i="33"/>
  <c r="R2669" i="33"/>
  <c r="P2669" i="33"/>
  <c r="J2669" i="33"/>
  <c r="BE2669" i="33" s="1"/>
  <c r="BK2668" i="33"/>
  <c r="BI2668" i="33"/>
  <c r="BH2668" i="33"/>
  <c r="BG2668" i="33"/>
  <c r="BF2668" i="33"/>
  <c r="T2668" i="33"/>
  <c r="R2668" i="33"/>
  <c r="P2668" i="33"/>
  <c r="J2668" i="33"/>
  <c r="BE2668" i="33" s="1"/>
  <c r="BK2667" i="33"/>
  <c r="BI2667" i="33"/>
  <c r="BH2667" i="33"/>
  <c r="BG2667" i="33"/>
  <c r="BF2667" i="33"/>
  <c r="BE2667" i="33"/>
  <c r="T2667" i="33"/>
  <c r="R2667" i="33"/>
  <c r="P2667" i="33"/>
  <c r="J2667" i="33"/>
  <c r="BK2666" i="33"/>
  <c r="BI2666" i="33"/>
  <c r="BH2666" i="33"/>
  <c r="BG2666" i="33"/>
  <c r="BF2666" i="33"/>
  <c r="T2666" i="33"/>
  <c r="R2666" i="33"/>
  <c r="P2666" i="33"/>
  <c r="J2666" i="33"/>
  <c r="BE2666" i="33" s="1"/>
  <c r="BK2665" i="33"/>
  <c r="BI2665" i="33"/>
  <c r="BH2665" i="33"/>
  <c r="BG2665" i="33"/>
  <c r="BF2665" i="33"/>
  <c r="T2665" i="33"/>
  <c r="R2665" i="33"/>
  <c r="P2665" i="33"/>
  <c r="J2665" i="33"/>
  <c r="BE2665" i="33" s="1"/>
  <c r="BK2664" i="33"/>
  <c r="BI2664" i="33"/>
  <c r="BH2664" i="33"/>
  <c r="BG2664" i="33"/>
  <c r="BF2664" i="33"/>
  <c r="T2664" i="33"/>
  <c r="R2664" i="33"/>
  <c r="P2664" i="33"/>
  <c r="J2664" i="33"/>
  <c r="BE2664" i="33" s="1"/>
  <c r="BK2663" i="33"/>
  <c r="BK2661" i="33" s="1"/>
  <c r="J2661" i="33" s="1"/>
  <c r="BI2663" i="33"/>
  <c r="BH2663" i="33"/>
  <c r="BG2663" i="33"/>
  <c r="BF2663" i="33"/>
  <c r="BE2663" i="33"/>
  <c r="T2663" i="33"/>
  <c r="R2663" i="33"/>
  <c r="P2663" i="33"/>
  <c r="P2661" i="33" s="1"/>
  <c r="J2663" i="33"/>
  <c r="BK2662" i="33"/>
  <c r="BI2662" i="33"/>
  <c r="BH2662" i="33"/>
  <c r="BG2662" i="33"/>
  <c r="BF2662" i="33"/>
  <c r="T2662" i="33"/>
  <c r="R2662" i="33"/>
  <c r="R2661" i="33" s="1"/>
  <c r="P2662" i="33"/>
  <c r="J2662" i="33"/>
  <c r="BE2662" i="33" s="1"/>
  <c r="T2661" i="33"/>
  <c r="BK2659" i="33"/>
  <c r="BI2659" i="33"/>
  <c r="BH2659" i="33"/>
  <c r="BG2659" i="33"/>
  <c r="BF2659" i="33"/>
  <c r="BE2659" i="33"/>
  <c r="T2659" i="33"/>
  <c r="R2659" i="33"/>
  <c r="P2659" i="33"/>
  <c r="J2659" i="33"/>
  <c r="BK2657" i="33"/>
  <c r="BI2657" i="33"/>
  <c r="BH2657" i="33"/>
  <c r="BG2657" i="33"/>
  <c r="BF2657" i="33"/>
  <c r="BE2657" i="33"/>
  <c r="T2657" i="33"/>
  <c r="R2657" i="33"/>
  <c r="P2657" i="33"/>
  <c r="J2657" i="33"/>
  <c r="BK2644" i="33"/>
  <c r="BK2632" i="33" s="1"/>
  <c r="J2632" i="33" s="1"/>
  <c r="J123" i="33" s="1"/>
  <c r="BI2644" i="33"/>
  <c r="BH2644" i="33"/>
  <c r="BG2644" i="33"/>
  <c r="BF2644" i="33"/>
  <c r="T2644" i="33"/>
  <c r="R2644" i="33"/>
  <c r="P2644" i="33"/>
  <c r="P2632" i="33" s="1"/>
  <c r="J2644" i="33"/>
  <c r="BE2644" i="33" s="1"/>
  <c r="BK2642" i="33"/>
  <c r="BI2642" i="33"/>
  <c r="BH2642" i="33"/>
  <c r="BG2642" i="33"/>
  <c r="BF2642" i="33"/>
  <c r="T2642" i="33"/>
  <c r="T2632" i="33" s="1"/>
  <c r="R2642" i="33"/>
  <c r="P2642" i="33"/>
  <c r="J2642" i="33"/>
  <c r="BE2642" i="33" s="1"/>
  <c r="BK2640" i="33"/>
  <c r="BI2640" i="33"/>
  <c r="BH2640" i="33"/>
  <c r="BG2640" i="33"/>
  <c r="BF2640" i="33"/>
  <c r="T2640" i="33"/>
  <c r="R2640" i="33"/>
  <c r="R2632" i="33" s="1"/>
  <c r="P2640" i="33"/>
  <c r="J2640" i="33"/>
  <c r="BE2640" i="33" s="1"/>
  <c r="BK2633" i="33"/>
  <c r="BI2633" i="33"/>
  <c r="BH2633" i="33"/>
  <c r="BG2633" i="33"/>
  <c r="BF2633" i="33"/>
  <c r="BE2633" i="33"/>
  <c r="T2633" i="33"/>
  <c r="R2633" i="33"/>
  <c r="P2633" i="33"/>
  <c r="J2633" i="33"/>
  <c r="BK2631" i="33"/>
  <c r="BI2631" i="33"/>
  <c r="BH2631" i="33"/>
  <c r="BG2631" i="33"/>
  <c r="BF2631" i="33"/>
  <c r="T2631" i="33"/>
  <c r="T2622" i="33" s="1"/>
  <c r="R2631" i="33"/>
  <c r="P2631" i="33"/>
  <c r="J2631" i="33"/>
  <c r="BE2631" i="33" s="1"/>
  <c r="BK2627" i="33"/>
  <c r="BI2627" i="33"/>
  <c r="BH2627" i="33"/>
  <c r="BG2627" i="33"/>
  <c r="BF2627" i="33"/>
  <c r="T2627" i="33"/>
  <c r="R2627" i="33"/>
  <c r="P2627" i="33"/>
  <c r="J2627" i="33"/>
  <c r="BE2627" i="33" s="1"/>
  <c r="BK2623" i="33"/>
  <c r="BI2623" i="33"/>
  <c r="BH2623" i="33"/>
  <c r="BG2623" i="33"/>
  <c r="BF2623" i="33"/>
  <c r="T2623" i="33"/>
  <c r="R2623" i="33"/>
  <c r="R2622" i="33" s="1"/>
  <c r="P2623" i="33"/>
  <c r="J2623" i="33"/>
  <c r="BE2623" i="33" s="1"/>
  <c r="BK2622" i="33"/>
  <c r="J2622" i="33" s="1"/>
  <c r="P2622" i="33"/>
  <c r="BK2620" i="33"/>
  <c r="BI2620" i="33"/>
  <c r="BH2620" i="33"/>
  <c r="BG2620" i="33"/>
  <c r="BF2620" i="33"/>
  <c r="T2620" i="33"/>
  <c r="R2620" i="33"/>
  <c r="P2620" i="33"/>
  <c r="J2620" i="33"/>
  <c r="BE2620" i="33" s="1"/>
  <c r="BK2618" i="33"/>
  <c r="BI2618" i="33"/>
  <c r="BH2618" i="33"/>
  <c r="BG2618" i="33"/>
  <c r="BF2618" i="33"/>
  <c r="T2618" i="33"/>
  <c r="R2618" i="33"/>
  <c r="P2618" i="33"/>
  <c r="J2618" i="33"/>
  <c r="BE2618" i="33" s="1"/>
  <c r="BK2616" i="33"/>
  <c r="BI2616" i="33"/>
  <c r="BH2616" i="33"/>
  <c r="BG2616" i="33"/>
  <c r="BF2616" i="33"/>
  <c r="BE2616" i="33"/>
  <c r="T2616" i="33"/>
  <c r="R2616" i="33"/>
  <c r="P2616" i="33"/>
  <c r="J2616" i="33"/>
  <c r="BK2614" i="33"/>
  <c r="BI2614" i="33"/>
  <c r="BH2614" i="33"/>
  <c r="BG2614" i="33"/>
  <c r="BF2614" i="33"/>
  <c r="BE2614" i="33"/>
  <c r="T2614" i="33"/>
  <c r="R2614" i="33"/>
  <c r="P2614" i="33"/>
  <c r="J2614" i="33"/>
  <c r="BK2610" i="33"/>
  <c r="BI2610" i="33"/>
  <c r="BH2610" i="33"/>
  <c r="BG2610" i="33"/>
  <c r="BF2610" i="33"/>
  <c r="T2610" i="33"/>
  <c r="R2610" i="33"/>
  <c r="P2610" i="33"/>
  <c r="P2521" i="33" s="1"/>
  <c r="J2610" i="33"/>
  <c r="BE2610" i="33" s="1"/>
  <c r="BK2605" i="33"/>
  <c r="BI2605" i="33"/>
  <c r="BH2605" i="33"/>
  <c r="BG2605" i="33"/>
  <c r="BF2605" i="33"/>
  <c r="T2605" i="33"/>
  <c r="T2521" i="33" s="1"/>
  <c r="R2605" i="33"/>
  <c r="P2605" i="33"/>
  <c r="J2605" i="33"/>
  <c r="BE2605" i="33" s="1"/>
  <c r="BK2595" i="33"/>
  <c r="BI2595" i="33"/>
  <c r="BH2595" i="33"/>
  <c r="BG2595" i="33"/>
  <c r="BF2595" i="33"/>
  <c r="BE2595" i="33"/>
  <c r="T2595" i="33"/>
  <c r="R2595" i="33"/>
  <c r="R2521" i="33" s="1"/>
  <c r="P2595" i="33"/>
  <c r="J2595" i="33"/>
  <c r="BK2522" i="33"/>
  <c r="BI2522" i="33"/>
  <c r="BH2522" i="33"/>
  <c r="BG2522" i="33"/>
  <c r="BF2522" i="33"/>
  <c r="BE2522" i="33"/>
  <c r="T2522" i="33"/>
  <c r="R2522" i="33"/>
  <c r="P2522" i="33"/>
  <c r="J2522" i="33"/>
  <c r="BK2521" i="33"/>
  <c r="J2521" i="33" s="1"/>
  <c r="BK2519" i="33"/>
  <c r="BI2519" i="33"/>
  <c r="BH2519" i="33"/>
  <c r="BG2519" i="33"/>
  <c r="BF2519" i="33"/>
  <c r="BE2519" i="33"/>
  <c r="T2519" i="33"/>
  <c r="R2519" i="33"/>
  <c r="P2519" i="33"/>
  <c r="J2519" i="33"/>
  <c r="BK2517" i="33"/>
  <c r="BI2517" i="33"/>
  <c r="BH2517" i="33"/>
  <c r="BG2517" i="33"/>
  <c r="BF2517" i="33"/>
  <c r="T2517" i="33"/>
  <c r="R2517" i="33"/>
  <c r="P2517" i="33"/>
  <c r="J2517" i="33"/>
  <c r="BE2517" i="33" s="1"/>
  <c r="BK2513" i="33"/>
  <c r="BI2513" i="33"/>
  <c r="BH2513" i="33"/>
  <c r="BG2513" i="33"/>
  <c r="BF2513" i="33"/>
  <c r="T2513" i="33"/>
  <c r="R2513" i="33"/>
  <c r="P2513" i="33"/>
  <c r="J2513" i="33"/>
  <c r="BE2513" i="33" s="1"/>
  <c r="BK2509" i="33"/>
  <c r="BI2509" i="33"/>
  <c r="BH2509" i="33"/>
  <c r="BG2509" i="33"/>
  <c r="BF2509" i="33"/>
  <c r="BE2509" i="33"/>
  <c r="T2509" i="33"/>
  <c r="R2509" i="33"/>
  <c r="P2509" i="33"/>
  <c r="J2509" i="33"/>
  <c r="BK2505" i="33"/>
  <c r="BI2505" i="33"/>
  <c r="BH2505" i="33"/>
  <c r="BG2505" i="33"/>
  <c r="BF2505" i="33"/>
  <c r="BE2505" i="33"/>
  <c r="T2505" i="33"/>
  <c r="T2500" i="33" s="1"/>
  <c r="R2505" i="33"/>
  <c r="P2505" i="33"/>
  <c r="J2505" i="33"/>
  <c r="BK2503" i="33"/>
  <c r="BI2503" i="33"/>
  <c r="BH2503" i="33"/>
  <c r="BG2503" i="33"/>
  <c r="BF2503" i="33"/>
  <c r="T2503" i="33"/>
  <c r="R2503" i="33"/>
  <c r="P2503" i="33"/>
  <c r="J2503" i="33"/>
  <c r="BE2503" i="33" s="1"/>
  <c r="BK2501" i="33"/>
  <c r="BI2501" i="33"/>
  <c r="BH2501" i="33"/>
  <c r="BG2501" i="33"/>
  <c r="BF2501" i="33"/>
  <c r="T2501" i="33"/>
  <c r="R2501" i="33"/>
  <c r="R2500" i="33" s="1"/>
  <c r="P2501" i="33"/>
  <c r="P2500" i="33" s="1"/>
  <c r="J2501" i="33"/>
  <c r="BE2501" i="33" s="1"/>
  <c r="BK2500" i="33"/>
  <c r="J2500" i="33" s="1"/>
  <c r="BK2499" i="33"/>
  <c r="BI2499" i="33"/>
  <c r="BH2499" i="33"/>
  <c r="BG2499" i="33"/>
  <c r="BF2499" i="33"/>
  <c r="T2499" i="33"/>
  <c r="R2499" i="33"/>
  <c r="P2499" i="33"/>
  <c r="J2499" i="33"/>
  <c r="BE2499" i="33" s="1"/>
  <c r="BK2478" i="33"/>
  <c r="BI2478" i="33"/>
  <c r="BH2478" i="33"/>
  <c r="BG2478" i="33"/>
  <c r="BF2478" i="33"/>
  <c r="T2478" i="33"/>
  <c r="R2478" i="33"/>
  <c r="P2478" i="33"/>
  <c r="J2478" i="33"/>
  <c r="BE2478" i="33" s="1"/>
  <c r="BK2474" i="33"/>
  <c r="BI2474" i="33"/>
  <c r="BH2474" i="33"/>
  <c r="BG2474" i="33"/>
  <c r="BF2474" i="33"/>
  <c r="BE2474" i="33"/>
  <c r="T2474" i="33"/>
  <c r="R2474" i="33"/>
  <c r="P2474" i="33"/>
  <c r="J2474" i="33"/>
  <c r="BK2470" i="33"/>
  <c r="BI2470" i="33"/>
  <c r="BH2470" i="33"/>
  <c r="BG2470" i="33"/>
  <c r="BF2470" i="33"/>
  <c r="BE2470" i="33"/>
  <c r="T2470" i="33"/>
  <c r="R2470" i="33"/>
  <c r="P2470" i="33"/>
  <c r="J2470" i="33"/>
  <c r="BK2468" i="33"/>
  <c r="BI2468" i="33"/>
  <c r="BH2468" i="33"/>
  <c r="BG2468" i="33"/>
  <c r="BF2468" i="33"/>
  <c r="T2468" i="33"/>
  <c r="R2468" i="33"/>
  <c r="P2468" i="33"/>
  <c r="J2468" i="33"/>
  <c r="BE2468" i="33" s="1"/>
  <c r="BK2466" i="33"/>
  <c r="BI2466" i="33"/>
  <c r="BH2466" i="33"/>
  <c r="BG2466" i="33"/>
  <c r="BF2466" i="33"/>
  <c r="T2466" i="33"/>
  <c r="T2440" i="33" s="1"/>
  <c r="R2466" i="33"/>
  <c r="P2466" i="33"/>
  <c r="J2466" i="33"/>
  <c r="BE2466" i="33" s="1"/>
  <c r="BK2464" i="33"/>
  <c r="BI2464" i="33"/>
  <c r="BH2464" i="33"/>
  <c r="BG2464" i="33"/>
  <c r="BF2464" i="33"/>
  <c r="BE2464" i="33"/>
  <c r="T2464" i="33"/>
  <c r="R2464" i="33"/>
  <c r="P2464" i="33"/>
  <c r="J2464" i="33"/>
  <c r="BK2443" i="33"/>
  <c r="BI2443" i="33"/>
  <c r="BH2443" i="33"/>
  <c r="BG2443" i="33"/>
  <c r="BF2443" i="33"/>
  <c r="BE2443" i="33"/>
  <c r="T2443" i="33"/>
  <c r="R2443" i="33"/>
  <c r="P2443" i="33"/>
  <c r="J2443" i="33"/>
  <c r="BK2441" i="33"/>
  <c r="BK2440" i="33" s="1"/>
  <c r="J2440" i="33" s="1"/>
  <c r="BI2441" i="33"/>
  <c r="BH2441" i="33"/>
  <c r="BG2441" i="33"/>
  <c r="BF2441" i="33"/>
  <c r="T2441" i="33"/>
  <c r="R2441" i="33"/>
  <c r="R2440" i="33" s="1"/>
  <c r="P2441" i="33"/>
  <c r="J2441" i="33"/>
  <c r="BE2441" i="33" s="1"/>
  <c r="BK2439" i="33"/>
  <c r="BI2439" i="33"/>
  <c r="BH2439" i="33"/>
  <c r="BG2439" i="33"/>
  <c r="BF2439" i="33"/>
  <c r="T2439" i="33"/>
  <c r="R2439" i="33"/>
  <c r="P2439" i="33"/>
  <c r="J2439" i="33"/>
  <c r="BE2439" i="33" s="1"/>
  <c r="BK2437" i="33"/>
  <c r="BI2437" i="33"/>
  <c r="BH2437" i="33"/>
  <c r="BG2437" i="33"/>
  <c r="BF2437" i="33"/>
  <c r="T2437" i="33"/>
  <c r="R2437" i="33"/>
  <c r="R2430" i="33" s="1"/>
  <c r="P2437" i="33"/>
  <c r="J2437" i="33"/>
  <c r="BE2437" i="33" s="1"/>
  <c r="BK2435" i="33"/>
  <c r="BK2430" i="33" s="1"/>
  <c r="J2430" i="33" s="1"/>
  <c r="BI2435" i="33"/>
  <c r="BH2435" i="33"/>
  <c r="BG2435" i="33"/>
  <c r="BF2435" i="33"/>
  <c r="BE2435" i="33"/>
  <c r="T2435" i="33"/>
  <c r="R2435" i="33"/>
  <c r="P2435" i="33"/>
  <c r="P2430" i="33" s="1"/>
  <c r="J2435" i="33"/>
  <c r="BK2433" i="33"/>
  <c r="BI2433" i="33"/>
  <c r="BH2433" i="33"/>
  <c r="BG2433" i="33"/>
  <c r="BF2433" i="33"/>
  <c r="BE2433" i="33"/>
  <c r="T2433" i="33"/>
  <c r="T2430" i="33" s="1"/>
  <c r="R2433" i="33"/>
  <c r="P2433" i="33"/>
  <c r="J2433" i="33"/>
  <c r="BK2431" i="33"/>
  <c r="BI2431" i="33"/>
  <c r="BH2431" i="33"/>
  <c r="BG2431" i="33"/>
  <c r="BF2431" i="33"/>
  <c r="T2431" i="33"/>
  <c r="R2431" i="33"/>
  <c r="P2431" i="33"/>
  <c r="J2431" i="33"/>
  <c r="BE2431" i="33" s="1"/>
  <c r="BK2429" i="33"/>
  <c r="BI2429" i="33"/>
  <c r="BH2429" i="33"/>
  <c r="BG2429" i="33"/>
  <c r="BF2429" i="33"/>
  <c r="BE2429" i="33"/>
  <c r="T2429" i="33"/>
  <c r="R2429" i="33"/>
  <c r="P2429" i="33"/>
  <c r="J2429" i="33"/>
  <c r="BK2427" i="33"/>
  <c r="BI2427" i="33"/>
  <c r="BH2427" i="33"/>
  <c r="BG2427" i="33"/>
  <c r="BF2427" i="33"/>
  <c r="T2427" i="33"/>
  <c r="R2427" i="33"/>
  <c r="P2427" i="33"/>
  <c r="J2427" i="33"/>
  <c r="BE2427" i="33" s="1"/>
  <c r="BK2425" i="33"/>
  <c r="BI2425" i="33"/>
  <c r="BH2425" i="33"/>
  <c r="BG2425" i="33"/>
  <c r="BF2425" i="33"/>
  <c r="T2425" i="33"/>
  <c r="R2425" i="33"/>
  <c r="P2425" i="33"/>
  <c r="J2425" i="33"/>
  <c r="BE2425" i="33" s="1"/>
  <c r="BK2423" i="33"/>
  <c r="BI2423" i="33"/>
  <c r="BH2423" i="33"/>
  <c r="BG2423" i="33"/>
  <c r="BF2423" i="33"/>
  <c r="BE2423" i="33"/>
  <c r="T2423" i="33"/>
  <c r="R2423" i="33"/>
  <c r="P2423" i="33"/>
  <c r="J2423" i="33"/>
  <c r="BK2419" i="33"/>
  <c r="BI2419" i="33"/>
  <c r="BH2419" i="33"/>
  <c r="BG2419" i="33"/>
  <c r="BF2419" i="33"/>
  <c r="BE2419" i="33"/>
  <c r="T2419" i="33"/>
  <c r="R2419" i="33"/>
  <c r="P2419" i="33"/>
  <c r="J2419" i="33"/>
  <c r="BK2417" i="33"/>
  <c r="BI2417" i="33"/>
  <c r="BH2417" i="33"/>
  <c r="BG2417" i="33"/>
  <c r="BF2417" i="33"/>
  <c r="T2417" i="33"/>
  <c r="R2417" i="33"/>
  <c r="P2417" i="33"/>
  <c r="J2417" i="33"/>
  <c r="BE2417" i="33" s="1"/>
  <c r="BK2415" i="33"/>
  <c r="BI2415" i="33"/>
  <c r="BH2415" i="33"/>
  <c r="BG2415" i="33"/>
  <c r="BF2415" i="33"/>
  <c r="T2415" i="33"/>
  <c r="R2415" i="33"/>
  <c r="P2415" i="33"/>
  <c r="J2415" i="33"/>
  <c r="BE2415" i="33" s="1"/>
  <c r="BK2411" i="33"/>
  <c r="BI2411" i="33"/>
  <c r="BH2411" i="33"/>
  <c r="BG2411" i="33"/>
  <c r="BF2411" i="33"/>
  <c r="BE2411" i="33"/>
  <c r="T2411" i="33"/>
  <c r="R2411" i="33"/>
  <c r="P2411" i="33"/>
  <c r="J2411" i="33"/>
  <c r="BK2409" i="33"/>
  <c r="BI2409" i="33"/>
  <c r="BH2409" i="33"/>
  <c r="BG2409" i="33"/>
  <c r="BF2409" i="33"/>
  <c r="BE2409" i="33"/>
  <c r="T2409" i="33"/>
  <c r="R2409" i="33"/>
  <c r="P2409" i="33"/>
  <c r="J2409" i="33"/>
  <c r="BK2407" i="33"/>
  <c r="BI2407" i="33"/>
  <c r="BH2407" i="33"/>
  <c r="BG2407" i="33"/>
  <c r="BF2407" i="33"/>
  <c r="T2407" i="33"/>
  <c r="R2407" i="33"/>
  <c r="P2407" i="33"/>
  <c r="J2407" i="33"/>
  <c r="BE2407" i="33" s="1"/>
  <c r="BK2405" i="33"/>
  <c r="BI2405" i="33"/>
  <c r="BH2405" i="33"/>
  <c r="BG2405" i="33"/>
  <c r="BF2405" i="33"/>
  <c r="T2405" i="33"/>
  <c r="R2405" i="33"/>
  <c r="P2405" i="33"/>
  <c r="J2405" i="33"/>
  <c r="BE2405" i="33" s="1"/>
  <c r="BK2400" i="33"/>
  <c r="BI2400" i="33"/>
  <c r="BH2400" i="33"/>
  <c r="BG2400" i="33"/>
  <c r="BF2400" i="33"/>
  <c r="BE2400" i="33"/>
  <c r="T2400" i="33"/>
  <c r="R2400" i="33"/>
  <c r="P2400" i="33"/>
  <c r="J2400" i="33"/>
  <c r="R2399" i="33"/>
  <c r="BK2398" i="33"/>
  <c r="BK2392" i="33" s="1"/>
  <c r="J2392" i="33" s="1"/>
  <c r="BI2398" i="33"/>
  <c r="BH2398" i="33"/>
  <c r="BG2398" i="33"/>
  <c r="BF2398" i="33"/>
  <c r="BE2398" i="33"/>
  <c r="T2398" i="33"/>
  <c r="R2398" i="33"/>
  <c r="P2398" i="33"/>
  <c r="J2398" i="33"/>
  <c r="BK2397" i="33"/>
  <c r="BI2397" i="33"/>
  <c r="BH2397" i="33"/>
  <c r="BG2397" i="33"/>
  <c r="BF2397" i="33"/>
  <c r="T2397" i="33"/>
  <c r="T2392" i="33" s="1"/>
  <c r="R2397" i="33"/>
  <c r="P2397" i="33"/>
  <c r="J2397" i="33"/>
  <c r="BE2397" i="33" s="1"/>
  <c r="BK2393" i="33"/>
  <c r="BI2393" i="33"/>
  <c r="BH2393" i="33"/>
  <c r="BG2393" i="33"/>
  <c r="BF2393" i="33"/>
  <c r="T2393" i="33"/>
  <c r="R2393" i="33"/>
  <c r="P2393" i="33"/>
  <c r="P2392" i="33" s="1"/>
  <c r="J2393" i="33"/>
  <c r="BE2393" i="33" s="1"/>
  <c r="R2392" i="33"/>
  <c r="BK2391" i="33"/>
  <c r="BI2391" i="33"/>
  <c r="BH2391" i="33"/>
  <c r="BG2391" i="33"/>
  <c r="BF2391" i="33"/>
  <c r="BE2391" i="33"/>
  <c r="T2391" i="33"/>
  <c r="R2391" i="33"/>
  <c r="P2391" i="33"/>
  <c r="J2391" i="33"/>
  <c r="BK2376" i="33"/>
  <c r="BI2376" i="33"/>
  <c r="BH2376" i="33"/>
  <c r="BG2376" i="33"/>
  <c r="BF2376" i="33"/>
  <c r="T2376" i="33"/>
  <c r="R2376" i="33"/>
  <c r="P2376" i="33"/>
  <c r="J2376" i="33"/>
  <c r="BE2376" i="33" s="1"/>
  <c r="BK2370" i="33"/>
  <c r="BI2370" i="33"/>
  <c r="BH2370" i="33"/>
  <c r="BG2370" i="33"/>
  <c r="BF2370" i="33"/>
  <c r="T2370" i="33"/>
  <c r="R2370" i="33"/>
  <c r="P2370" i="33"/>
  <c r="J2370" i="33"/>
  <c r="BE2370" i="33" s="1"/>
  <c r="BK2364" i="33"/>
  <c r="BI2364" i="33"/>
  <c r="BH2364" i="33"/>
  <c r="BG2364" i="33"/>
  <c r="BF2364" i="33"/>
  <c r="BE2364" i="33"/>
  <c r="T2364" i="33"/>
  <c r="R2364" i="33"/>
  <c r="P2364" i="33"/>
  <c r="J2364" i="33"/>
  <c r="BK2358" i="33"/>
  <c r="BI2358" i="33"/>
  <c r="BH2358" i="33"/>
  <c r="BG2358" i="33"/>
  <c r="BF2358" i="33"/>
  <c r="BE2358" i="33"/>
  <c r="T2358" i="33"/>
  <c r="R2358" i="33"/>
  <c r="P2358" i="33"/>
  <c r="J2358" i="33"/>
  <c r="BK2355" i="33"/>
  <c r="BI2355" i="33"/>
  <c r="BH2355" i="33"/>
  <c r="BG2355" i="33"/>
  <c r="BF2355" i="33"/>
  <c r="T2355" i="33"/>
  <c r="R2355" i="33"/>
  <c r="P2355" i="33"/>
  <c r="J2355" i="33"/>
  <c r="BE2355" i="33" s="1"/>
  <c r="BK2350" i="33"/>
  <c r="BI2350" i="33"/>
  <c r="BH2350" i="33"/>
  <c r="BG2350" i="33"/>
  <c r="BF2350" i="33"/>
  <c r="T2350" i="33"/>
  <c r="R2350" i="33"/>
  <c r="P2350" i="33"/>
  <c r="J2350" i="33"/>
  <c r="BE2350" i="33" s="1"/>
  <c r="BK2347" i="33"/>
  <c r="BI2347" i="33"/>
  <c r="BH2347" i="33"/>
  <c r="BG2347" i="33"/>
  <c r="BF2347" i="33"/>
  <c r="BE2347" i="33"/>
  <c r="T2347" i="33"/>
  <c r="R2347" i="33"/>
  <c r="P2347" i="33"/>
  <c r="J2347" i="33"/>
  <c r="BK2341" i="33"/>
  <c r="BI2341" i="33"/>
  <c r="BH2341" i="33"/>
  <c r="BG2341" i="33"/>
  <c r="BF2341" i="33"/>
  <c r="BE2341" i="33"/>
  <c r="T2341" i="33"/>
  <c r="R2341" i="33"/>
  <c r="P2341" i="33"/>
  <c r="J2341" i="33"/>
  <c r="BK2334" i="33"/>
  <c r="BI2334" i="33"/>
  <c r="BH2334" i="33"/>
  <c r="BG2334" i="33"/>
  <c r="BF2334" i="33"/>
  <c r="T2334" i="33"/>
  <c r="R2334" i="33"/>
  <c r="P2334" i="33"/>
  <c r="J2334" i="33"/>
  <c r="BE2334" i="33" s="1"/>
  <c r="BK2327" i="33"/>
  <c r="BI2327" i="33"/>
  <c r="BH2327" i="33"/>
  <c r="BG2327" i="33"/>
  <c r="BF2327" i="33"/>
  <c r="T2327" i="33"/>
  <c r="R2327" i="33"/>
  <c r="P2327" i="33"/>
  <c r="J2327" i="33"/>
  <c r="BE2327" i="33" s="1"/>
  <c r="BK2325" i="33"/>
  <c r="BI2325" i="33"/>
  <c r="BH2325" i="33"/>
  <c r="BG2325" i="33"/>
  <c r="BF2325" i="33"/>
  <c r="BE2325" i="33"/>
  <c r="T2325" i="33"/>
  <c r="R2325" i="33"/>
  <c r="P2325" i="33"/>
  <c r="J2325" i="33"/>
  <c r="BK2323" i="33"/>
  <c r="BI2323" i="33"/>
  <c r="BH2323" i="33"/>
  <c r="BG2323" i="33"/>
  <c r="BF2323" i="33"/>
  <c r="BE2323" i="33"/>
  <c r="T2323" i="33"/>
  <c r="R2323" i="33"/>
  <c r="P2323" i="33"/>
  <c r="J2323" i="33"/>
  <c r="BK2322" i="33"/>
  <c r="BI2322" i="33"/>
  <c r="BH2322" i="33"/>
  <c r="BG2322" i="33"/>
  <c r="BF2322" i="33"/>
  <c r="T2322" i="33"/>
  <c r="R2322" i="33"/>
  <c r="P2322" i="33"/>
  <c r="J2322" i="33"/>
  <c r="BE2322" i="33" s="1"/>
  <c r="BK2320" i="33"/>
  <c r="BI2320" i="33"/>
  <c r="BH2320" i="33"/>
  <c r="BG2320" i="33"/>
  <c r="BF2320" i="33"/>
  <c r="T2320" i="33"/>
  <c r="R2320" i="33"/>
  <c r="P2320" i="33"/>
  <c r="J2320" i="33"/>
  <c r="BE2320" i="33" s="1"/>
  <c r="BK2314" i="33"/>
  <c r="BI2314" i="33"/>
  <c r="BH2314" i="33"/>
  <c r="BG2314" i="33"/>
  <c r="BF2314" i="33"/>
  <c r="BE2314" i="33"/>
  <c r="T2314" i="33"/>
  <c r="R2314" i="33"/>
  <c r="P2314" i="33"/>
  <c r="J2314" i="33"/>
  <c r="R2313" i="33"/>
  <c r="BK2312" i="33"/>
  <c r="BI2312" i="33"/>
  <c r="BH2312" i="33"/>
  <c r="BG2312" i="33"/>
  <c r="BF2312" i="33"/>
  <c r="BE2312" i="33"/>
  <c r="T2312" i="33"/>
  <c r="R2312" i="33"/>
  <c r="P2312" i="33"/>
  <c r="J2312" i="33"/>
  <c r="BK2310" i="33"/>
  <c r="BI2310" i="33"/>
  <c r="BH2310" i="33"/>
  <c r="BG2310" i="33"/>
  <c r="BF2310" i="33"/>
  <c r="T2310" i="33"/>
  <c r="R2310" i="33"/>
  <c r="P2310" i="33"/>
  <c r="J2310" i="33"/>
  <c r="BE2310" i="33" s="1"/>
  <c r="BK2308" i="33"/>
  <c r="BI2308" i="33"/>
  <c r="BH2308" i="33"/>
  <c r="BG2308" i="33"/>
  <c r="BF2308" i="33"/>
  <c r="T2308" i="33"/>
  <c r="R2308" i="33"/>
  <c r="P2308" i="33"/>
  <c r="J2308" i="33"/>
  <c r="BE2308" i="33" s="1"/>
  <c r="BK2306" i="33"/>
  <c r="BI2306" i="33"/>
  <c r="BH2306" i="33"/>
  <c r="BG2306" i="33"/>
  <c r="BF2306" i="33"/>
  <c r="T2306" i="33"/>
  <c r="R2306" i="33"/>
  <c r="P2306" i="33"/>
  <c r="J2306" i="33"/>
  <c r="BE2306" i="33" s="1"/>
  <c r="BK2304" i="33"/>
  <c r="BI2304" i="33"/>
  <c r="BH2304" i="33"/>
  <c r="BG2304" i="33"/>
  <c r="BF2304" i="33"/>
  <c r="BE2304" i="33"/>
  <c r="T2304" i="33"/>
  <c r="R2304" i="33"/>
  <c r="P2304" i="33"/>
  <c r="J2304" i="33"/>
  <c r="BK2302" i="33"/>
  <c r="BI2302" i="33"/>
  <c r="BH2302" i="33"/>
  <c r="BG2302" i="33"/>
  <c r="BF2302" i="33"/>
  <c r="BE2302" i="33"/>
  <c r="T2302" i="33"/>
  <c r="R2302" i="33"/>
  <c r="P2302" i="33"/>
  <c r="J2302" i="33"/>
  <c r="BK2300" i="33"/>
  <c r="BI2300" i="33"/>
  <c r="BH2300" i="33"/>
  <c r="BG2300" i="33"/>
  <c r="BF2300" i="33"/>
  <c r="T2300" i="33"/>
  <c r="R2300" i="33"/>
  <c r="P2300" i="33"/>
  <c r="J2300" i="33"/>
  <c r="BE2300" i="33" s="1"/>
  <c r="BK2298" i="33"/>
  <c r="BI2298" i="33"/>
  <c r="BH2298" i="33"/>
  <c r="BG2298" i="33"/>
  <c r="BF2298" i="33"/>
  <c r="T2298" i="33"/>
  <c r="R2298" i="33"/>
  <c r="P2298" i="33"/>
  <c r="J2298" i="33"/>
  <c r="BE2298" i="33" s="1"/>
  <c r="BK2296" i="33"/>
  <c r="BI2296" i="33"/>
  <c r="BH2296" i="33"/>
  <c r="BG2296" i="33"/>
  <c r="BF2296" i="33"/>
  <c r="BE2296" i="33"/>
  <c r="T2296" i="33"/>
  <c r="R2296" i="33"/>
  <c r="P2296" i="33"/>
  <c r="J2296" i="33"/>
  <c r="BK2294" i="33"/>
  <c r="BI2294" i="33"/>
  <c r="BH2294" i="33"/>
  <c r="BG2294" i="33"/>
  <c r="BF2294" i="33"/>
  <c r="BE2294" i="33"/>
  <c r="T2294" i="33"/>
  <c r="R2294" i="33"/>
  <c r="P2294" i="33"/>
  <c r="J2294" i="33"/>
  <c r="BK2290" i="33"/>
  <c r="BI2290" i="33"/>
  <c r="BH2290" i="33"/>
  <c r="BG2290" i="33"/>
  <c r="BF2290" i="33"/>
  <c r="T2290" i="33"/>
  <c r="R2290" i="33"/>
  <c r="P2290" i="33"/>
  <c r="J2290" i="33"/>
  <c r="BE2290" i="33" s="1"/>
  <c r="BK2288" i="33"/>
  <c r="BI2288" i="33"/>
  <c r="BH2288" i="33"/>
  <c r="BG2288" i="33"/>
  <c r="BF2288" i="33"/>
  <c r="T2288" i="33"/>
  <c r="R2288" i="33"/>
  <c r="P2288" i="33"/>
  <c r="J2288" i="33"/>
  <c r="BE2288" i="33" s="1"/>
  <c r="BK2286" i="33"/>
  <c r="BI2286" i="33"/>
  <c r="BH2286" i="33"/>
  <c r="BG2286" i="33"/>
  <c r="BF2286" i="33"/>
  <c r="BE2286" i="33"/>
  <c r="T2286" i="33"/>
  <c r="R2286" i="33"/>
  <c r="P2286" i="33"/>
  <c r="J2286" i="33"/>
  <c r="BK2284" i="33"/>
  <c r="BI2284" i="33"/>
  <c r="BH2284" i="33"/>
  <c r="BG2284" i="33"/>
  <c r="BF2284" i="33"/>
  <c r="BE2284" i="33"/>
  <c r="T2284" i="33"/>
  <c r="R2284" i="33"/>
  <c r="P2284" i="33"/>
  <c r="J2284" i="33"/>
  <c r="BK2282" i="33"/>
  <c r="BI2282" i="33"/>
  <c r="BH2282" i="33"/>
  <c r="BG2282" i="33"/>
  <c r="BF2282" i="33"/>
  <c r="T2282" i="33"/>
  <c r="R2282" i="33"/>
  <c r="P2282" i="33"/>
  <c r="J2282" i="33"/>
  <c r="BE2282" i="33" s="1"/>
  <c r="BK2263" i="33"/>
  <c r="BI2263" i="33"/>
  <c r="BH2263" i="33"/>
  <c r="BG2263" i="33"/>
  <c r="BF2263" i="33"/>
  <c r="T2263" i="33"/>
  <c r="R2263" i="33"/>
  <c r="P2263" i="33"/>
  <c r="J2263" i="33"/>
  <c r="BE2263" i="33" s="1"/>
  <c r="BK2258" i="33"/>
  <c r="BI2258" i="33"/>
  <c r="BH2258" i="33"/>
  <c r="BG2258" i="33"/>
  <c r="BF2258" i="33"/>
  <c r="BE2258" i="33"/>
  <c r="T2258" i="33"/>
  <c r="R2258" i="33"/>
  <c r="P2258" i="33"/>
  <c r="J2258" i="33"/>
  <c r="BK2251" i="33"/>
  <c r="BI2251" i="33"/>
  <c r="BH2251" i="33"/>
  <c r="BG2251" i="33"/>
  <c r="BF2251" i="33"/>
  <c r="T2251" i="33"/>
  <c r="R2251" i="33"/>
  <c r="P2251" i="33"/>
  <c r="J2251" i="33"/>
  <c r="BE2251" i="33" s="1"/>
  <c r="BK2244" i="33"/>
  <c r="BI2244" i="33"/>
  <c r="BH2244" i="33"/>
  <c r="BG2244" i="33"/>
  <c r="BF2244" i="33"/>
  <c r="T2244" i="33"/>
  <c r="R2244" i="33"/>
  <c r="P2244" i="33"/>
  <c r="J2244" i="33"/>
  <c r="BE2244" i="33" s="1"/>
  <c r="BK2242" i="33"/>
  <c r="BI2242" i="33"/>
  <c r="BH2242" i="33"/>
  <c r="BG2242" i="33"/>
  <c r="BF2242" i="33"/>
  <c r="T2242" i="33"/>
  <c r="R2242" i="33"/>
  <c r="P2242" i="33"/>
  <c r="J2242" i="33"/>
  <c r="BE2242" i="33" s="1"/>
  <c r="BK2239" i="33"/>
  <c r="BI2239" i="33"/>
  <c r="BH2239" i="33"/>
  <c r="BG2239" i="33"/>
  <c r="BF2239" i="33"/>
  <c r="BE2239" i="33"/>
  <c r="T2239" i="33"/>
  <c r="R2239" i="33"/>
  <c r="P2239" i="33"/>
  <c r="J2239" i="33"/>
  <c r="BK2235" i="33"/>
  <c r="BI2235" i="33"/>
  <c r="BH2235" i="33"/>
  <c r="BG2235" i="33"/>
  <c r="BF2235" i="33"/>
  <c r="T2235" i="33"/>
  <c r="R2235" i="33"/>
  <c r="P2235" i="33"/>
  <c r="J2235" i="33"/>
  <c r="BE2235" i="33" s="1"/>
  <c r="BK2225" i="33"/>
  <c r="BI2225" i="33"/>
  <c r="BH2225" i="33"/>
  <c r="BG2225" i="33"/>
  <c r="BF2225" i="33"/>
  <c r="T2225" i="33"/>
  <c r="R2225" i="33"/>
  <c r="P2225" i="33"/>
  <c r="J2225" i="33"/>
  <c r="BE2225" i="33" s="1"/>
  <c r="BK2213" i="33"/>
  <c r="BI2213" i="33"/>
  <c r="BH2213" i="33"/>
  <c r="BG2213" i="33"/>
  <c r="BF2213" i="33"/>
  <c r="T2213" i="33"/>
  <c r="R2213" i="33"/>
  <c r="P2213" i="33"/>
  <c r="J2213" i="33"/>
  <c r="BE2213" i="33" s="1"/>
  <c r="BK2210" i="33"/>
  <c r="BI2210" i="33"/>
  <c r="BH2210" i="33"/>
  <c r="BG2210" i="33"/>
  <c r="BF2210" i="33"/>
  <c r="BE2210" i="33"/>
  <c r="T2210" i="33"/>
  <c r="R2210" i="33"/>
  <c r="P2210" i="33"/>
  <c r="J2210" i="33"/>
  <c r="BK2208" i="33"/>
  <c r="BI2208" i="33"/>
  <c r="BH2208" i="33"/>
  <c r="BG2208" i="33"/>
  <c r="BF2208" i="33"/>
  <c r="T2208" i="33"/>
  <c r="R2208" i="33"/>
  <c r="P2208" i="33"/>
  <c r="J2208" i="33"/>
  <c r="BE2208" i="33" s="1"/>
  <c r="BK2204" i="33"/>
  <c r="BI2204" i="33"/>
  <c r="BH2204" i="33"/>
  <c r="BG2204" i="33"/>
  <c r="BF2204" i="33"/>
  <c r="T2204" i="33"/>
  <c r="R2204" i="33"/>
  <c r="P2204" i="33"/>
  <c r="J2204" i="33"/>
  <c r="BE2204" i="33" s="1"/>
  <c r="BK2202" i="33"/>
  <c r="BI2202" i="33"/>
  <c r="BH2202" i="33"/>
  <c r="BG2202" i="33"/>
  <c r="BF2202" i="33"/>
  <c r="T2202" i="33"/>
  <c r="R2202" i="33"/>
  <c r="P2202" i="33"/>
  <c r="J2202" i="33"/>
  <c r="BE2202" i="33" s="1"/>
  <c r="BK2199" i="33"/>
  <c r="BI2199" i="33"/>
  <c r="BH2199" i="33"/>
  <c r="BG2199" i="33"/>
  <c r="BF2199" i="33"/>
  <c r="BE2199" i="33"/>
  <c r="T2199" i="33"/>
  <c r="R2199" i="33"/>
  <c r="P2199" i="33"/>
  <c r="J2199" i="33"/>
  <c r="BK2182" i="33"/>
  <c r="BI2182" i="33"/>
  <c r="BH2182" i="33"/>
  <c r="BG2182" i="33"/>
  <c r="BF2182" i="33"/>
  <c r="T2182" i="33"/>
  <c r="R2182" i="33"/>
  <c r="P2182" i="33"/>
  <c r="J2182" i="33"/>
  <c r="BE2182" i="33" s="1"/>
  <c r="BK2181" i="33"/>
  <c r="BI2181" i="33"/>
  <c r="BH2181" i="33"/>
  <c r="BG2181" i="33"/>
  <c r="BF2181" i="33"/>
  <c r="T2181" i="33"/>
  <c r="R2181" i="33"/>
  <c r="P2181" i="33"/>
  <c r="J2181" i="33"/>
  <c r="BE2181" i="33" s="1"/>
  <c r="BK2179" i="33"/>
  <c r="BI2179" i="33"/>
  <c r="BH2179" i="33"/>
  <c r="BG2179" i="33"/>
  <c r="BF2179" i="33"/>
  <c r="T2179" i="33"/>
  <c r="R2179" i="33"/>
  <c r="P2179" i="33"/>
  <c r="J2179" i="33"/>
  <c r="BE2179" i="33" s="1"/>
  <c r="BK2176" i="33"/>
  <c r="BI2176" i="33"/>
  <c r="BH2176" i="33"/>
  <c r="BG2176" i="33"/>
  <c r="BF2176" i="33"/>
  <c r="BE2176" i="33"/>
  <c r="T2176" i="33"/>
  <c r="R2176" i="33"/>
  <c r="P2176" i="33"/>
  <c r="J2176" i="33"/>
  <c r="BK2172" i="33"/>
  <c r="BI2172" i="33"/>
  <c r="BH2172" i="33"/>
  <c r="BG2172" i="33"/>
  <c r="BF2172" i="33"/>
  <c r="T2172" i="33"/>
  <c r="R2172" i="33"/>
  <c r="P2172" i="33"/>
  <c r="J2172" i="33"/>
  <c r="BE2172" i="33" s="1"/>
  <c r="BK2168" i="33"/>
  <c r="BI2168" i="33"/>
  <c r="BH2168" i="33"/>
  <c r="BG2168" i="33"/>
  <c r="BF2168" i="33"/>
  <c r="T2168" i="33"/>
  <c r="R2168" i="33"/>
  <c r="P2168" i="33"/>
  <c r="J2168" i="33"/>
  <c r="BE2168" i="33" s="1"/>
  <c r="BK2164" i="33"/>
  <c r="BI2164" i="33"/>
  <c r="BH2164" i="33"/>
  <c r="BG2164" i="33"/>
  <c r="BF2164" i="33"/>
  <c r="BE2164" i="33"/>
  <c r="T2164" i="33"/>
  <c r="R2164" i="33"/>
  <c r="P2164" i="33"/>
  <c r="J2164" i="33"/>
  <c r="BK2156" i="33"/>
  <c r="BI2156" i="33"/>
  <c r="BH2156" i="33"/>
  <c r="BG2156" i="33"/>
  <c r="BF2156" i="33"/>
  <c r="BE2156" i="33"/>
  <c r="T2156" i="33"/>
  <c r="R2156" i="33"/>
  <c r="P2156" i="33"/>
  <c r="J2156" i="33"/>
  <c r="BK2153" i="33"/>
  <c r="BI2153" i="33"/>
  <c r="BH2153" i="33"/>
  <c r="BG2153" i="33"/>
  <c r="BF2153" i="33"/>
  <c r="T2153" i="33"/>
  <c r="R2153" i="33"/>
  <c r="P2153" i="33"/>
  <c r="J2153" i="33"/>
  <c r="BE2153" i="33" s="1"/>
  <c r="BK2150" i="33"/>
  <c r="BI2150" i="33"/>
  <c r="BH2150" i="33"/>
  <c r="BG2150" i="33"/>
  <c r="BF2150" i="33"/>
  <c r="T2150" i="33"/>
  <c r="R2150" i="33"/>
  <c r="P2150" i="33"/>
  <c r="J2150" i="33"/>
  <c r="BE2150" i="33" s="1"/>
  <c r="BK2146" i="33"/>
  <c r="BI2146" i="33"/>
  <c r="BH2146" i="33"/>
  <c r="BG2146" i="33"/>
  <c r="BF2146" i="33"/>
  <c r="BE2146" i="33"/>
  <c r="T2146" i="33"/>
  <c r="R2146" i="33"/>
  <c r="P2146" i="33"/>
  <c r="J2146" i="33"/>
  <c r="BK2142" i="33"/>
  <c r="BI2142" i="33"/>
  <c r="BH2142" i="33"/>
  <c r="BG2142" i="33"/>
  <c r="BF2142" i="33"/>
  <c r="BE2142" i="33"/>
  <c r="T2142" i="33"/>
  <c r="R2142" i="33"/>
  <c r="P2142" i="33"/>
  <c r="J2142" i="33"/>
  <c r="BK2140" i="33"/>
  <c r="BI2140" i="33"/>
  <c r="BH2140" i="33"/>
  <c r="BG2140" i="33"/>
  <c r="BF2140" i="33"/>
  <c r="T2140" i="33"/>
  <c r="R2140" i="33"/>
  <c r="P2140" i="33"/>
  <c r="J2140" i="33"/>
  <c r="BE2140" i="33" s="1"/>
  <c r="BK2138" i="33"/>
  <c r="BI2138" i="33"/>
  <c r="BH2138" i="33"/>
  <c r="BG2138" i="33"/>
  <c r="BF2138" i="33"/>
  <c r="T2138" i="33"/>
  <c r="R2138" i="33"/>
  <c r="P2138" i="33"/>
  <c r="J2138" i="33"/>
  <c r="BE2138" i="33" s="1"/>
  <c r="BK2136" i="33"/>
  <c r="BI2136" i="33"/>
  <c r="BH2136" i="33"/>
  <c r="BG2136" i="33"/>
  <c r="BF2136" i="33"/>
  <c r="BE2136" i="33"/>
  <c r="T2136" i="33"/>
  <c r="R2136" i="33"/>
  <c r="P2136" i="33"/>
  <c r="J2136" i="33"/>
  <c r="BK2130" i="33"/>
  <c r="BI2130" i="33"/>
  <c r="BH2130" i="33"/>
  <c r="BG2130" i="33"/>
  <c r="BF2130" i="33"/>
  <c r="BE2130" i="33"/>
  <c r="T2130" i="33"/>
  <c r="R2130" i="33"/>
  <c r="P2130" i="33"/>
  <c r="J2130" i="33"/>
  <c r="BK2127" i="33"/>
  <c r="BI2127" i="33"/>
  <c r="BH2127" i="33"/>
  <c r="BG2127" i="33"/>
  <c r="BF2127" i="33"/>
  <c r="T2127" i="33"/>
  <c r="R2127" i="33"/>
  <c r="P2127" i="33"/>
  <c r="J2127" i="33"/>
  <c r="BE2127" i="33" s="1"/>
  <c r="BK2124" i="33"/>
  <c r="BI2124" i="33"/>
  <c r="BH2124" i="33"/>
  <c r="BG2124" i="33"/>
  <c r="BF2124" i="33"/>
  <c r="T2124" i="33"/>
  <c r="R2124" i="33"/>
  <c r="P2124" i="33"/>
  <c r="J2124" i="33"/>
  <c r="BE2124" i="33" s="1"/>
  <c r="BK2119" i="33"/>
  <c r="BI2119" i="33"/>
  <c r="BH2119" i="33"/>
  <c r="BG2119" i="33"/>
  <c r="BF2119" i="33"/>
  <c r="BE2119" i="33"/>
  <c r="T2119" i="33"/>
  <c r="R2119" i="33"/>
  <c r="P2119" i="33"/>
  <c r="J2119" i="33"/>
  <c r="BK2114" i="33"/>
  <c r="BI2114" i="33"/>
  <c r="BH2114" i="33"/>
  <c r="BG2114" i="33"/>
  <c r="BF2114" i="33"/>
  <c r="BE2114" i="33"/>
  <c r="T2114" i="33"/>
  <c r="R2114" i="33"/>
  <c r="P2114" i="33"/>
  <c r="J2114" i="33"/>
  <c r="BK2112" i="33"/>
  <c r="BI2112" i="33"/>
  <c r="BH2112" i="33"/>
  <c r="BG2112" i="33"/>
  <c r="BF2112" i="33"/>
  <c r="T2112" i="33"/>
  <c r="R2112" i="33"/>
  <c r="P2112" i="33"/>
  <c r="J2112" i="33"/>
  <c r="BE2112" i="33" s="1"/>
  <c r="BK2110" i="33"/>
  <c r="BI2110" i="33"/>
  <c r="BH2110" i="33"/>
  <c r="BG2110" i="33"/>
  <c r="BF2110" i="33"/>
  <c r="T2110" i="33"/>
  <c r="R2110" i="33"/>
  <c r="P2110" i="33"/>
  <c r="J2110" i="33"/>
  <c r="BE2110" i="33" s="1"/>
  <c r="BK2106" i="33"/>
  <c r="BI2106" i="33"/>
  <c r="BH2106" i="33"/>
  <c r="BG2106" i="33"/>
  <c r="BF2106" i="33"/>
  <c r="BE2106" i="33"/>
  <c r="T2106" i="33"/>
  <c r="R2106" i="33"/>
  <c r="P2106" i="33"/>
  <c r="J2106" i="33"/>
  <c r="BK2100" i="33"/>
  <c r="BI2100" i="33"/>
  <c r="BH2100" i="33"/>
  <c r="BG2100" i="33"/>
  <c r="BF2100" i="33"/>
  <c r="BE2100" i="33"/>
  <c r="T2100" i="33"/>
  <c r="R2100" i="33"/>
  <c r="P2100" i="33"/>
  <c r="P2095" i="33" s="1"/>
  <c r="J2100" i="33"/>
  <c r="BK2098" i="33"/>
  <c r="BI2098" i="33"/>
  <c r="BH2098" i="33"/>
  <c r="BG2098" i="33"/>
  <c r="BF2098" i="33"/>
  <c r="T2098" i="33"/>
  <c r="T2095" i="33" s="1"/>
  <c r="R2098" i="33"/>
  <c r="P2098" i="33"/>
  <c r="J2098" i="33"/>
  <c r="BE2098" i="33" s="1"/>
  <c r="BK2096" i="33"/>
  <c r="BI2096" i="33"/>
  <c r="BH2096" i="33"/>
  <c r="BG2096" i="33"/>
  <c r="BF2096" i="33"/>
  <c r="T2096" i="33"/>
  <c r="R2096" i="33"/>
  <c r="P2096" i="33"/>
  <c r="J2096" i="33"/>
  <c r="BE2096" i="33" s="1"/>
  <c r="BK2094" i="33"/>
  <c r="BI2094" i="33"/>
  <c r="BH2094" i="33"/>
  <c r="BG2094" i="33"/>
  <c r="BF2094" i="33"/>
  <c r="BE2094" i="33"/>
  <c r="T2094" i="33"/>
  <c r="R2094" i="33"/>
  <c r="P2094" i="33"/>
  <c r="J2094" i="33"/>
  <c r="BK2092" i="33"/>
  <c r="BI2092" i="33"/>
  <c r="BH2092" i="33"/>
  <c r="BG2092" i="33"/>
  <c r="BF2092" i="33"/>
  <c r="T2092" i="33"/>
  <c r="R2092" i="33"/>
  <c r="P2092" i="33"/>
  <c r="J2092" i="33"/>
  <c r="BE2092" i="33" s="1"/>
  <c r="BK2090" i="33"/>
  <c r="BI2090" i="33"/>
  <c r="BH2090" i="33"/>
  <c r="BG2090" i="33"/>
  <c r="BF2090" i="33"/>
  <c r="T2090" i="33"/>
  <c r="R2090" i="33"/>
  <c r="P2090" i="33"/>
  <c r="J2090" i="33"/>
  <c r="BE2090" i="33" s="1"/>
  <c r="BK2088" i="33"/>
  <c r="BI2088" i="33"/>
  <c r="BH2088" i="33"/>
  <c r="BG2088" i="33"/>
  <c r="BF2088" i="33"/>
  <c r="T2088" i="33"/>
  <c r="R2088" i="33"/>
  <c r="P2088" i="33"/>
  <c r="J2088" i="33"/>
  <c r="BE2088" i="33" s="1"/>
  <c r="BK2084" i="33"/>
  <c r="BI2084" i="33"/>
  <c r="BH2084" i="33"/>
  <c r="BG2084" i="33"/>
  <c r="BF2084" i="33"/>
  <c r="BE2084" i="33"/>
  <c r="T2084" i="33"/>
  <c r="R2084" i="33"/>
  <c r="P2084" i="33"/>
  <c r="J2084" i="33"/>
  <c r="BK2080" i="33"/>
  <c r="BI2080" i="33"/>
  <c r="BH2080" i="33"/>
  <c r="BG2080" i="33"/>
  <c r="BF2080" i="33"/>
  <c r="T2080" i="33"/>
  <c r="R2080" i="33"/>
  <c r="P2080" i="33"/>
  <c r="J2080" i="33"/>
  <c r="BE2080" i="33" s="1"/>
  <c r="BK2078" i="33"/>
  <c r="BI2078" i="33"/>
  <c r="BH2078" i="33"/>
  <c r="BG2078" i="33"/>
  <c r="BF2078" i="33"/>
  <c r="T2078" i="33"/>
  <c r="R2078" i="33"/>
  <c r="P2078" i="33"/>
  <c r="J2078" i="33"/>
  <c r="BE2078" i="33" s="1"/>
  <c r="BK2076" i="33"/>
  <c r="BI2076" i="33"/>
  <c r="BH2076" i="33"/>
  <c r="BG2076" i="33"/>
  <c r="BF2076" i="33"/>
  <c r="BE2076" i="33"/>
  <c r="T2076" i="33"/>
  <c r="R2076" i="33"/>
  <c r="P2076" i="33"/>
  <c r="J2076" i="33"/>
  <c r="BK2074" i="33"/>
  <c r="BI2074" i="33"/>
  <c r="BH2074" i="33"/>
  <c r="BG2074" i="33"/>
  <c r="BF2074" i="33"/>
  <c r="BE2074" i="33"/>
  <c r="T2074" i="33"/>
  <c r="R2074" i="33"/>
  <c r="P2074" i="33"/>
  <c r="J2074" i="33"/>
  <c r="BK2072" i="33"/>
  <c r="BI2072" i="33"/>
  <c r="BH2072" i="33"/>
  <c r="BG2072" i="33"/>
  <c r="BF2072" i="33"/>
  <c r="T2072" i="33"/>
  <c r="R2072" i="33"/>
  <c r="P2072" i="33"/>
  <c r="J2072" i="33"/>
  <c r="BE2072" i="33" s="1"/>
  <c r="BK2068" i="33"/>
  <c r="BI2068" i="33"/>
  <c r="BH2068" i="33"/>
  <c r="BG2068" i="33"/>
  <c r="BF2068" i="33"/>
  <c r="T2068" i="33"/>
  <c r="R2068" i="33"/>
  <c r="P2068" i="33"/>
  <c r="J2068" i="33"/>
  <c r="BE2068" i="33" s="1"/>
  <c r="BK2064" i="33"/>
  <c r="BI2064" i="33"/>
  <c r="BH2064" i="33"/>
  <c r="BG2064" i="33"/>
  <c r="BF2064" i="33"/>
  <c r="BE2064" i="33"/>
  <c r="T2064" i="33"/>
  <c r="R2064" i="33"/>
  <c r="P2064" i="33"/>
  <c r="J2064" i="33"/>
  <c r="BK2062" i="33"/>
  <c r="BI2062" i="33"/>
  <c r="BH2062" i="33"/>
  <c r="BG2062" i="33"/>
  <c r="BF2062" i="33"/>
  <c r="BE2062" i="33"/>
  <c r="T2062" i="33"/>
  <c r="R2062" i="33"/>
  <c r="P2062" i="33"/>
  <c r="J2062" i="33"/>
  <c r="BK2060" i="33"/>
  <c r="BI2060" i="33"/>
  <c r="BH2060" i="33"/>
  <c r="BG2060" i="33"/>
  <c r="BF2060" i="33"/>
  <c r="T2060" i="33"/>
  <c r="R2060" i="33"/>
  <c r="P2060" i="33"/>
  <c r="J2060" i="33"/>
  <c r="BE2060" i="33" s="1"/>
  <c r="BK2059" i="33"/>
  <c r="BI2059" i="33"/>
  <c r="BH2059" i="33"/>
  <c r="BG2059" i="33"/>
  <c r="BF2059" i="33"/>
  <c r="T2059" i="33"/>
  <c r="R2059" i="33"/>
  <c r="P2059" i="33"/>
  <c r="J2059" i="33"/>
  <c r="BE2059" i="33" s="1"/>
  <c r="BK2026" i="33"/>
  <c r="BI2026" i="33"/>
  <c r="BH2026" i="33"/>
  <c r="BG2026" i="33"/>
  <c r="BF2026" i="33"/>
  <c r="T2026" i="33"/>
  <c r="R2026" i="33"/>
  <c r="P2026" i="33"/>
  <c r="J2026" i="33"/>
  <c r="BE2026" i="33" s="1"/>
  <c r="BK2025" i="33"/>
  <c r="BI2025" i="33"/>
  <c r="BH2025" i="33"/>
  <c r="BG2025" i="33"/>
  <c r="BF2025" i="33"/>
  <c r="BE2025" i="33"/>
  <c r="T2025" i="33"/>
  <c r="R2025" i="33"/>
  <c r="P2025" i="33"/>
  <c r="J2025" i="33"/>
  <c r="BK1992" i="33"/>
  <c r="BI1992" i="33"/>
  <c r="BH1992" i="33"/>
  <c r="BG1992" i="33"/>
  <c r="BF1992" i="33"/>
  <c r="T1992" i="33"/>
  <c r="R1992" i="33"/>
  <c r="P1992" i="33"/>
  <c r="J1992" i="33"/>
  <c r="BE1992" i="33" s="1"/>
  <c r="BK1991" i="33"/>
  <c r="BI1991" i="33"/>
  <c r="BH1991" i="33"/>
  <c r="BG1991" i="33"/>
  <c r="BF1991" i="33"/>
  <c r="T1991" i="33"/>
  <c r="R1991" i="33"/>
  <c r="P1991" i="33"/>
  <c r="J1991" i="33"/>
  <c r="BE1991" i="33" s="1"/>
  <c r="BK1982" i="33"/>
  <c r="BI1982" i="33"/>
  <c r="BH1982" i="33"/>
  <c r="BG1982" i="33"/>
  <c r="BF1982" i="33"/>
  <c r="BE1982" i="33"/>
  <c r="T1982" i="33"/>
  <c r="R1982" i="33"/>
  <c r="P1982" i="33"/>
  <c r="J1982" i="33"/>
  <c r="BK1980" i="33"/>
  <c r="BI1980" i="33"/>
  <c r="BH1980" i="33"/>
  <c r="BG1980" i="33"/>
  <c r="BF1980" i="33"/>
  <c r="BE1980" i="33"/>
  <c r="T1980" i="33"/>
  <c r="R1980" i="33"/>
  <c r="P1980" i="33"/>
  <c r="J1980" i="33"/>
  <c r="BK1978" i="33"/>
  <c r="BI1978" i="33"/>
  <c r="BH1978" i="33"/>
  <c r="BG1978" i="33"/>
  <c r="BF1978" i="33"/>
  <c r="T1978" i="33"/>
  <c r="R1978" i="33"/>
  <c r="P1978" i="33"/>
  <c r="J1978" i="33"/>
  <c r="BE1978" i="33" s="1"/>
  <c r="BK1976" i="33"/>
  <c r="BI1976" i="33"/>
  <c r="BH1976" i="33"/>
  <c r="BG1976" i="33"/>
  <c r="BF1976" i="33"/>
  <c r="T1976" i="33"/>
  <c r="R1976" i="33"/>
  <c r="P1976" i="33"/>
  <c r="J1976" i="33"/>
  <c r="BE1976" i="33" s="1"/>
  <c r="BK1971" i="33"/>
  <c r="BI1971" i="33"/>
  <c r="BH1971" i="33"/>
  <c r="BG1971" i="33"/>
  <c r="BF1971" i="33"/>
  <c r="BE1971" i="33"/>
  <c r="T1971" i="33"/>
  <c r="R1971" i="33"/>
  <c r="P1971" i="33"/>
  <c r="J1971" i="33"/>
  <c r="BK1969" i="33"/>
  <c r="BI1969" i="33"/>
  <c r="BH1969" i="33"/>
  <c r="BG1969" i="33"/>
  <c r="BF1969" i="33"/>
  <c r="BE1969" i="33"/>
  <c r="T1969" i="33"/>
  <c r="R1969" i="33"/>
  <c r="P1969" i="33"/>
  <c r="J1969" i="33"/>
  <c r="BK1967" i="33"/>
  <c r="BI1967" i="33"/>
  <c r="BH1967" i="33"/>
  <c r="BG1967" i="33"/>
  <c r="BF1967" i="33"/>
  <c r="T1967" i="33"/>
  <c r="R1967" i="33"/>
  <c r="P1967" i="33"/>
  <c r="J1967" i="33"/>
  <c r="BE1967" i="33" s="1"/>
  <c r="BK1965" i="33"/>
  <c r="BI1965" i="33"/>
  <c r="BH1965" i="33"/>
  <c r="BG1965" i="33"/>
  <c r="BF1965" i="33"/>
  <c r="T1965" i="33"/>
  <c r="R1965" i="33"/>
  <c r="P1965" i="33"/>
  <c r="J1965" i="33"/>
  <c r="BE1965" i="33" s="1"/>
  <c r="BK1963" i="33"/>
  <c r="BI1963" i="33"/>
  <c r="BH1963" i="33"/>
  <c r="BG1963" i="33"/>
  <c r="BF1963" i="33"/>
  <c r="BE1963" i="33"/>
  <c r="T1963" i="33"/>
  <c r="R1963" i="33"/>
  <c r="P1963" i="33"/>
  <c r="J1963" i="33"/>
  <c r="BK1957" i="33"/>
  <c r="BI1957" i="33"/>
  <c r="BH1957" i="33"/>
  <c r="BG1957" i="33"/>
  <c r="BF1957" i="33"/>
  <c r="BE1957" i="33"/>
  <c r="T1957" i="33"/>
  <c r="R1957" i="33"/>
  <c r="P1957" i="33"/>
  <c r="J1957" i="33"/>
  <c r="BK1955" i="33"/>
  <c r="BI1955" i="33"/>
  <c r="BH1955" i="33"/>
  <c r="BG1955" i="33"/>
  <c r="BF1955" i="33"/>
  <c r="T1955" i="33"/>
  <c r="R1955" i="33"/>
  <c r="P1955" i="33"/>
  <c r="J1955" i="33"/>
  <c r="BE1955" i="33" s="1"/>
  <c r="BK1951" i="33"/>
  <c r="BI1951" i="33"/>
  <c r="BH1951" i="33"/>
  <c r="BG1951" i="33"/>
  <c r="BF1951" i="33"/>
  <c r="T1951" i="33"/>
  <c r="R1951" i="33"/>
  <c r="P1951" i="33"/>
  <c r="J1951" i="33"/>
  <c r="BE1951" i="33" s="1"/>
  <c r="BK1946" i="33"/>
  <c r="BI1946" i="33"/>
  <c r="BH1946" i="33"/>
  <c r="BG1946" i="33"/>
  <c r="BF1946" i="33"/>
  <c r="BE1946" i="33"/>
  <c r="T1946" i="33"/>
  <c r="R1946" i="33"/>
  <c r="P1946" i="33"/>
  <c r="J1946" i="33"/>
  <c r="BK1941" i="33"/>
  <c r="BI1941" i="33"/>
  <c r="BH1941" i="33"/>
  <c r="BG1941" i="33"/>
  <c r="BF1941" i="33"/>
  <c r="BE1941" i="33"/>
  <c r="T1941" i="33"/>
  <c r="R1941" i="33"/>
  <c r="P1941" i="33"/>
  <c r="J1941" i="33"/>
  <c r="BK1936" i="33"/>
  <c r="BI1936" i="33"/>
  <c r="BH1936" i="33"/>
  <c r="BG1936" i="33"/>
  <c r="BF1936" i="33"/>
  <c r="T1936" i="33"/>
  <c r="R1936" i="33"/>
  <c r="P1936" i="33"/>
  <c r="J1936" i="33"/>
  <c r="BE1936" i="33" s="1"/>
  <c r="BK1934" i="33"/>
  <c r="BI1934" i="33"/>
  <c r="BH1934" i="33"/>
  <c r="BG1934" i="33"/>
  <c r="BF1934" i="33"/>
  <c r="T1934" i="33"/>
  <c r="R1934" i="33"/>
  <c r="P1934" i="33"/>
  <c r="J1934" i="33"/>
  <c r="BE1934" i="33" s="1"/>
  <c r="BK1931" i="33"/>
  <c r="BI1931" i="33"/>
  <c r="BH1931" i="33"/>
  <c r="BG1931" i="33"/>
  <c r="BF1931" i="33"/>
  <c r="BE1931" i="33"/>
  <c r="T1931" i="33"/>
  <c r="R1931" i="33"/>
  <c r="P1931" i="33"/>
  <c r="J1931" i="33"/>
  <c r="BK1929" i="33"/>
  <c r="BI1929" i="33"/>
  <c r="BH1929" i="33"/>
  <c r="BG1929" i="33"/>
  <c r="BF1929" i="33"/>
  <c r="BE1929" i="33"/>
  <c r="T1929" i="33"/>
  <c r="R1929" i="33"/>
  <c r="P1929" i="33"/>
  <c r="J1929" i="33"/>
  <c r="BK1927" i="33"/>
  <c r="BI1927" i="33"/>
  <c r="BH1927" i="33"/>
  <c r="BG1927" i="33"/>
  <c r="BF1927" i="33"/>
  <c r="T1927" i="33"/>
  <c r="R1927" i="33"/>
  <c r="P1927" i="33"/>
  <c r="J1927" i="33"/>
  <c r="BE1927" i="33" s="1"/>
  <c r="BK1921" i="33"/>
  <c r="BI1921" i="33"/>
  <c r="BH1921" i="33"/>
  <c r="BG1921" i="33"/>
  <c r="BF1921" i="33"/>
  <c r="T1921" i="33"/>
  <c r="R1921" i="33"/>
  <c r="P1921" i="33"/>
  <c r="J1921" i="33"/>
  <c r="BE1921" i="33" s="1"/>
  <c r="BK1913" i="33"/>
  <c r="BI1913" i="33"/>
  <c r="BH1913" i="33"/>
  <c r="BG1913" i="33"/>
  <c r="BF1913" i="33"/>
  <c r="BE1913" i="33"/>
  <c r="T1913" i="33"/>
  <c r="R1913" i="33"/>
  <c r="P1913" i="33"/>
  <c r="J1913" i="33"/>
  <c r="BK1906" i="33"/>
  <c r="BI1906" i="33"/>
  <c r="BH1906" i="33"/>
  <c r="BG1906" i="33"/>
  <c r="BF1906" i="33"/>
  <c r="BE1906" i="33"/>
  <c r="T1906" i="33"/>
  <c r="R1906" i="33"/>
  <c r="P1906" i="33"/>
  <c r="J1906" i="33"/>
  <c r="BK1902" i="33"/>
  <c r="BI1902" i="33"/>
  <c r="BH1902" i="33"/>
  <c r="BG1902" i="33"/>
  <c r="BF1902" i="33"/>
  <c r="T1902" i="33"/>
  <c r="R1902" i="33"/>
  <c r="P1902" i="33"/>
  <c r="J1902" i="33"/>
  <c r="BE1902" i="33" s="1"/>
  <c r="BK1900" i="33"/>
  <c r="BI1900" i="33"/>
  <c r="BH1900" i="33"/>
  <c r="BG1900" i="33"/>
  <c r="BF1900" i="33"/>
  <c r="T1900" i="33"/>
  <c r="R1900" i="33"/>
  <c r="P1900" i="33"/>
  <c r="J1900" i="33"/>
  <c r="BE1900" i="33" s="1"/>
  <c r="BK1890" i="33"/>
  <c r="BI1890" i="33"/>
  <c r="BH1890" i="33"/>
  <c r="BG1890" i="33"/>
  <c r="BF1890" i="33"/>
  <c r="BE1890" i="33"/>
  <c r="T1890" i="33"/>
  <c r="R1890" i="33"/>
  <c r="P1890" i="33"/>
  <c r="J1890" i="33"/>
  <c r="BK1885" i="33"/>
  <c r="BI1885" i="33"/>
  <c r="BH1885" i="33"/>
  <c r="BG1885" i="33"/>
  <c r="BF1885" i="33"/>
  <c r="BE1885" i="33"/>
  <c r="T1885" i="33"/>
  <c r="R1885" i="33"/>
  <c r="P1885" i="33"/>
  <c r="J1885" i="33"/>
  <c r="BK1880" i="33"/>
  <c r="BI1880" i="33"/>
  <c r="BH1880" i="33"/>
  <c r="BG1880" i="33"/>
  <c r="BF1880" i="33"/>
  <c r="T1880" i="33"/>
  <c r="R1880" i="33"/>
  <c r="P1880" i="33"/>
  <c r="J1880" i="33"/>
  <c r="BE1880" i="33" s="1"/>
  <c r="BK1876" i="33"/>
  <c r="BI1876" i="33"/>
  <c r="BH1876" i="33"/>
  <c r="BG1876" i="33"/>
  <c r="BF1876" i="33"/>
  <c r="T1876" i="33"/>
  <c r="R1876" i="33"/>
  <c r="P1876" i="33"/>
  <c r="J1876" i="33"/>
  <c r="BE1876" i="33" s="1"/>
  <c r="BK1874" i="33"/>
  <c r="BI1874" i="33"/>
  <c r="BH1874" i="33"/>
  <c r="BG1874" i="33"/>
  <c r="BF1874" i="33"/>
  <c r="BE1874" i="33"/>
  <c r="T1874" i="33"/>
  <c r="R1874" i="33"/>
  <c r="P1874" i="33"/>
  <c r="J1874" i="33"/>
  <c r="BK1870" i="33"/>
  <c r="BI1870" i="33"/>
  <c r="BH1870" i="33"/>
  <c r="BG1870" i="33"/>
  <c r="BF1870" i="33"/>
  <c r="BE1870" i="33"/>
  <c r="T1870" i="33"/>
  <c r="R1870" i="33"/>
  <c r="P1870" i="33"/>
  <c r="J1870" i="33"/>
  <c r="BK1867" i="33"/>
  <c r="BI1867" i="33"/>
  <c r="BH1867" i="33"/>
  <c r="BG1867" i="33"/>
  <c r="BF1867" i="33"/>
  <c r="T1867" i="33"/>
  <c r="R1867" i="33"/>
  <c r="P1867" i="33"/>
  <c r="J1867" i="33"/>
  <c r="BE1867" i="33" s="1"/>
  <c r="BK1864" i="33"/>
  <c r="BI1864" i="33"/>
  <c r="BH1864" i="33"/>
  <c r="BG1864" i="33"/>
  <c r="BF1864" i="33"/>
  <c r="T1864" i="33"/>
  <c r="R1864" i="33"/>
  <c r="P1864" i="33"/>
  <c r="J1864" i="33"/>
  <c r="BE1864" i="33" s="1"/>
  <c r="BK1861" i="33"/>
  <c r="BI1861" i="33"/>
  <c r="BH1861" i="33"/>
  <c r="BG1861" i="33"/>
  <c r="BF1861" i="33"/>
  <c r="BE1861" i="33"/>
  <c r="T1861" i="33"/>
  <c r="R1861" i="33"/>
  <c r="P1861" i="33"/>
  <c r="J1861" i="33"/>
  <c r="BK1858" i="33"/>
  <c r="BI1858" i="33"/>
  <c r="BH1858" i="33"/>
  <c r="BG1858" i="33"/>
  <c r="BF1858" i="33"/>
  <c r="BE1858" i="33"/>
  <c r="T1858" i="33"/>
  <c r="R1858" i="33"/>
  <c r="P1858" i="33"/>
  <c r="J1858" i="33"/>
  <c r="BK1856" i="33"/>
  <c r="BI1856" i="33"/>
  <c r="BH1856" i="33"/>
  <c r="BG1856" i="33"/>
  <c r="BF1856" i="33"/>
  <c r="T1856" i="33"/>
  <c r="R1856" i="33"/>
  <c r="P1856" i="33"/>
  <c r="J1856" i="33"/>
  <c r="BE1856" i="33" s="1"/>
  <c r="BK1854" i="33"/>
  <c r="BI1854" i="33"/>
  <c r="BH1854" i="33"/>
  <c r="BG1854" i="33"/>
  <c r="BF1854" i="33"/>
  <c r="T1854" i="33"/>
  <c r="T1853" i="33" s="1"/>
  <c r="R1854" i="33"/>
  <c r="R1853" i="33" s="1"/>
  <c r="P1854" i="33"/>
  <c r="J1854" i="33"/>
  <c r="BE1854" i="33" s="1"/>
  <c r="BK1852" i="33"/>
  <c r="BI1852" i="33"/>
  <c r="BH1852" i="33"/>
  <c r="BG1852" i="33"/>
  <c r="BF1852" i="33"/>
  <c r="BE1852" i="33"/>
  <c r="T1852" i="33"/>
  <c r="R1852" i="33"/>
  <c r="P1852" i="33"/>
  <c r="J1852" i="33"/>
  <c r="BK1850" i="33"/>
  <c r="BI1850" i="33"/>
  <c r="BH1850" i="33"/>
  <c r="BG1850" i="33"/>
  <c r="BF1850" i="33"/>
  <c r="BE1850" i="33"/>
  <c r="T1850" i="33"/>
  <c r="R1850" i="33"/>
  <c r="P1850" i="33"/>
  <c r="J1850" i="33"/>
  <c r="BK1846" i="33"/>
  <c r="BI1846" i="33"/>
  <c r="BH1846" i="33"/>
  <c r="BG1846" i="33"/>
  <c r="BF1846" i="33"/>
  <c r="T1846" i="33"/>
  <c r="R1846" i="33"/>
  <c r="P1846" i="33"/>
  <c r="J1846" i="33"/>
  <c r="BE1846" i="33" s="1"/>
  <c r="BK1844" i="33"/>
  <c r="BI1844" i="33"/>
  <c r="BH1844" i="33"/>
  <c r="BG1844" i="33"/>
  <c r="BF1844" i="33"/>
  <c r="T1844" i="33"/>
  <c r="R1844" i="33"/>
  <c r="P1844" i="33"/>
  <c r="J1844" i="33"/>
  <c r="BE1844" i="33" s="1"/>
  <c r="BK1842" i="33"/>
  <c r="BI1842" i="33"/>
  <c r="BH1842" i="33"/>
  <c r="BG1842" i="33"/>
  <c r="BF1842" i="33"/>
  <c r="BE1842" i="33"/>
  <c r="T1842" i="33"/>
  <c r="R1842" i="33"/>
  <c r="P1842" i="33"/>
  <c r="J1842" i="33"/>
  <c r="BK1840" i="33"/>
  <c r="BI1840" i="33"/>
  <c r="BH1840" i="33"/>
  <c r="BG1840" i="33"/>
  <c r="BF1840" i="33"/>
  <c r="BE1840" i="33"/>
  <c r="T1840" i="33"/>
  <c r="R1840" i="33"/>
  <c r="P1840" i="33"/>
  <c r="J1840" i="33"/>
  <c r="BK1838" i="33"/>
  <c r="BI1838" i="33"/>
  <c r="BH1838" i="33"/>
  <c r="BG1838" i="33"/>
  <c r="BF1838" i="33"/>
  <c r="T1838" i="33"/>
  <c r="R1838" i="33"/>
  <c r="P1838" i="33"/>
  <c r="J1838" i="33"/>
  <c r="BE1838" i="33" s="1"/>
  <c r="BK1836" i="33"/>
  <c r="BI1836" i="33"/>
  <c r="BH1836" i="33"/>
  <c r="BG1836" i="33"/>
  <c r="BF1836" i="33"/>
  <c r="T1836" i="33"/>
  <c r="R1836" i="33"/>
  <c r="P1836" i="33"/>
  <c r="J1836" i="33"/>
  <c r="BE1836" i="33" s="1"/>
  <c r="BK1834" i="33"/>
  <c r="BI1834" i="33"/>
  <c r="BH1834" i="33"/>
  <c r="BG1834" i="33"/>
  <c r="BF1834" i="33"/>
  <c r="BE1834" i="33"/>
  <c r="T1834" i="33"/>
  <c r="R1834" i="33"/>
  <c r="P1834" i="33"/>
  <c r="J1834" i="33"/>
  <c r="BK1832" i="33"/>
  <c r="BI1832" i="33"/>
  <c r="BH1832" i="33"/>
  <c r="BG1832" i="33"/>
  <c r="BF1832" i="33"/>
  <c r="BE1832" i="33"/>
  <c r="T1832" i="33"/>
  <c r="R1832" i="33"/>
  <c r="P1832" i="33"/>
  <c r="J1832" i="33"/>
  <c r="BK1830" i="33"/>
  <c r="BI1830" i="33"/>
  <c r="BH1830" i="33"/>
  <c r="BG1830" i="33"/>
  <c r="BF1830" i="33"/>
  <c r="T1830" i="33"/>
  <c r="R1830" i="33"/>
  <c r="P1830" i="33"/>
  <c r="J1830" i="33"/>
  <c r="BE1830" i="33" s="1"/>
  <c r="BK1826" i="33"/>
  <c r="BI1826" i="33"/>
  <c r="BH1826" i="33"/>
  <c r="BG1826" i="33"/>
  <c r="BF1826" i="33"/>
  <c r="T1826" i="33"/>
  <c r="R1826" i="33"/>
  <c r="P1826" i="33"/>
  <c r="J1826" i="33"/>
  <c r="BE1826" i="33" s="1"/>
  <c r="BK1824" i="33"/>
  <c r="BI1824" i="33"/>
  <c r="BH1824" i="33"/>
  <c r="BG1824" i="33"/>
  <c r="BF1824" i="33"/>
  <c r="T1824" i="33"/>
  <c r="R1824" i="33"/>
  <c r="P1824" i="33"/>
  <c r="J1824" i="33"/>
  <c r="BE1824" i="33" s="1"/>
  <c r="BK1822" i="33"/>
  <c r="BI1822" i="33"/>
  <c r="BH1822" i="33"/>
  <c r="BG1822" i="33"/>
  <c r="BF1822" i="33"/>
  <c r="BE1822" i="33"/>
  <c r="T1822" i="33"/>
  <c r="R1822" i="33"/>
  <c r="P1822" i="33"/>
  <c r="J1822" i="33"/>
  <c r="BK1820" i="33"/>
  <c r="BI1820" i="33"/>
  <c r="BH1820" i="33"/>
  <c r="BG1820" i="33"/>
  <c r="BF1820" i="33"/>
  <c r="T1820" i="33"/>
  <c r="T1813" i="33" s="1"/>
  <c r="R1820" i="33"/>
  <c r="P1820" i="33"/>
  <c r="J1820" i="33"/>
  <c r="BE1820" i="33" s="1"/>
  <c r="BK1818" i="33"/>
  <c r="BI1818" i="33"/>
  <c r="BH1818" i="33"/>
  <c r="BG1818" i="33"/>
  <c r="BF1818" i="33"/>
  <c r="T1818" i="33"/>
  <c r="R1818" i="33"/>
  <c r="P1818" i="33"/>
  <c r="J1818" i="33"/>
  <c r="BE1818" i="33" s="1"/>
  <c r="BK1816" i="33"/>
  <c r="BI1816" i="33"/>
  <c r="BH1816" i="33"/>
  <c r="BG1816" i="33"/>
  <c r="BF1816" i="33"/>
  <c r="T1816" i="33"/>
  <c r="R1816" i="33"/>
  <c r="P1816" i="33"/>
  <c r="J1816" i="33"/>
  <c r="BE1816" i="33" s="1"/>
  <c r="BK1814" i="33"/>
  <c r="BK1813" i="33" s="1"/>
  <c r="J1813" i="33" s="1"/>
  <c r="BI1814" i="33"/>
  <c r="BH1814" i="33"/>
  <c r="BG1814" i="33"/>
  <c r="BF1814" i="33"/>
  <c r="BE1814" i="33"/>
  <c r="T1814" i="33"/>
  <c r="R1814" i="33"/>
  <c r="P1814" i="33"/>
  <c r="J1814" i="33"/>
  <c r="P1813" i="33"/>
  <c r="BK1812" i="33"/>
  <c r="BI1812" i="33"/>
  <c r="BH1812" i="33"/>
  <c r="BG1812" i="33"/>
  <c r="BF1812" i="33"/>
  <c r="T1812" i="33"/>
  <c r="R1812" i="33"/>
  <c r="P1812" i="33"/>
  <c r="J1812" i="33"/>
  <c r="BE1812" i="33" s="1"/>
  <c r="BK1810" i="33"/>
  <c r="BI1810" i="33"/>
  <c r="BH1810" i="33"/>
  <c r="BG1810" i="33"/>
  <c r="BF1810" i="33"/>
  <c r="T1810" i="33"/>
  <c r="R1810" i="33"/>
  <c r="P1810" i="33"/>
  <c r="J1810" i="33"/>
  <c r="BE1810" i="33" s="1"/>
  <c r="BK1808" i="33"/>
  <c r="BI1808" i="33"/>
  <c r="BH1808" i="33"/>
  <c r="BG1808" i="33"/>
  <c r="BF1808" i="33"/>
  <c r="BE1808" i="33"/>
  <c r="T1808" i="33"/>
  <c r="R1808" i="33"/>
  <c r="P1808" i="33"/>
  <c r="J1808" i="33"/>
  <c r="BK1804" i="33"/>
  <c r="BI1804" i="33"/>
  <c r="BH1804" i="33"/>
  <c r="BG1804" i="33"/>
  <c r="BF1804" i="33"/>
  <c r="T1804" i="33"/>
  <c r="R1804" i="33"/>
  <c r="P1804" i="33"/>
  <c r="J1804" i="33"/>
  <c r="BE1804" i="33" s="1"/>
  <c r="BK1794" i="33"/>
  <c r="BI1794" i="33"/>
  <c r="BH1794" i="33"/>
  <c r="BG1794" i="33"/>
  <c r="BF1794" i="33"/>
  <c r="T1794" i="33"/>
  <c r="R1794" i="33"/>
  <c r="P1794" i="33"/>
  <c r="J1794" i="33"/>
  <c r="BE1794" i="33" s="1"/>
  <c r="BK1790" i="33"/>
  <c r="BI1790" i="33"/>
  <c r="BH1790" i="33"/>
  <c r="BG1790" i="33"/>
  <c r="BF1790" i="33"/>
  <c r="T1790" i="33"/>
  <c r="R1790" i="33"/>
  <c r="P1790" i="33"/>
  <c r="J1790" i="33"/>
  <c r="BE1790" i="33" s="1"/>
  <c r="BK1782" i="33"/>
  <c r="BI1782" i="33"/>
  <c r="BH1782" i="33"/>
  <c r="BG1782" i="33"/>
  <c r="BF1782" i="33"/>
  <c r="BE1782" i="33"/>
  <c r="T1782" i="33"/>
  <c r="R1782" i="33"/>
  <c r="P1782" i="33"/>
  <c r="J1782" i="33"/>
  <c r="BK1780" i="33"/>
  <c r="BI1780" i="33"/>
  <c r="BH1780" i="33"/>
  <c r="BG1780" i="33"/>
  <c r="BF1780" i="33"/>
  <c r="T1780" i="33"/>
  <c r="R1780" i="33"/>
  <c r="P1780" i="33"/>
  <c r="J1780" i="33"/>
  <c r="BE1780" i="33" s="1"/>
  <c r="BK1774" i="33"/>
  <c r="BI1774" i="33"/>
  <c r="BH1774" i="33"/>
  <c r="BG1774" i="33"/>
  <c r="BF1774" i="33"/>
  <c r="T1774" i="33"/>
  <c r="R1774" i="33"/>
  <c r="P1774" i="33"/>
  <c r="J1774" i="33"/>
  <c r="BE1774" i="33" s="1"/>
  <c r="BK1768" i="33"/>
  <c r="BI1768" i="33"/>
  <c r="BH1768" i="33"/>
  <c r="BG1768" i="33"/>
  <c r="BF1768" i="33"/>
  <c r="T1768" i="33"/>
  <c r="R1768" i="33"/>
  <c r="P1768" i="33"/>
  <c r="J1768" i="33"/>
  <c r="BE1768" i="33" s="1"/>
  <c r="BK1765" i="33"/>
  <c r="BI1765" i="33"/>
  <c r="BH1765" i="33"/>
  <c r="BG1765" i="33"/>
  <c r="BF1765" i="33"/>
  <c r="BE1765" i="33"/>
  <c r="T1765" i="33"/>
  <c r="R1765" i="33"/>
  <c r="P1765" i="33"/>
  <c r="J1765" i="33"/>
  <c r="BK1762" i="33"/>
  <c r="BI1762" i="33"/>
  <c r="BH1762" i="33"/>
  <c r="BG1762" i="33"/>
  <c r="BF1762" i="33"/>
  <c r="T1762" i="33"/>
  <c r="R1762" i="33"/>
  <c r="P1762" i="33"/>
  <c r="J1762" i="33"/>
  <c r="BE1762" i="33" s="1"/>
  <c r="BK1747" i="33"/>
  <c r="BI1747" i="33"/>
  <c r="BH1747" i="33"/>
  <c r="BG1747" i="33"/>
  <c r="BF1747" i="33"/>
  <c r="T1747" i="33"/>
  <c r="R1747" i="33"/>
  <c r="P1747" i="33"/>
  <c r="J1747" i="33"/>
  <c r="BE1747" i="33" s="1"/>
  <c r="BK1746" i="33"/>
  <c r="BI1746" i="33"/>
  <c r="BH1746" i="33"/>
  <c r="BG1746" i="33"/>
  <c r="BF1746" i="33"/>
  <c r="T1746" i="33"/>
  <c r="R1746" i="33"/>
  <c r="P1746" i="33"/>
  <c r="J1746" i="33"/>
  <c r="BE1746" i="33" s="1"/>
  <c r="BK1743" i="33"/>
  <c r="BI1743" i="33"/>
  <c r="BH1743" i="33"/>
  <c r="BG1743" i="33"/>
  <c r="BF1743" i="33"/>
  <c r="BE1743" i="33"/>
  <c r="T1743" i="33"/>
  <c r="R1743" i="33"/>
  <c r="P1743" i="33"/>
  <c r="J1743" i="33"/>
  <c r="BK1742" i="33"/>
  <c r="BI1742" i="33"/>
  <c r="BH1742" i="33"/>
  <c r="BG1742" i="33"/>
  <c r="BF1742" i="33"/>
  <c r="T1742" i="33"/>
  <c r="R1742" i="33"/>
  <c r="P1742" i="33"/>
  <c r="J1742" i="33"/>
  <c r="BE1742" i="33" s="1"/>
  <c r="BK1737" i="33"/>
  <c r="BI1737" i="33"/>
  <c r="BH1737" i="33"/>
  <c r="BG1737" i="33"/>
  <c r="BF1737" i="33"/>
  <c r="T1737" i="33"/>
  <c r="R1737" i="33"/>
  <c r="P1737" i="33"/>
  <c r="J1737" i="33"/>
  <c r="BE1737" i="33" s="1"/>
  <c r="BK1736" i="33"/>
  <c r="BI1736" i="33"/>
  <c r="BH1736" i="33"/>
  <c r="BG1736" i="33"/>
  <c r="BF1736" i="33"/>
  <c r="T1736" i="33"/>
  <c r="R1736" i="33"/>
  <c r="P1736" i="33"/>
  <c r="J1736" i="33"/>
  <c r="BE1736" i="33" s="1"/>
  <c r="BK1731" i="33"/>
  <c r="BI1731" i="33"/>
  <c r="BH1731" i="33"/>
  <c r="BG1731" i="33"/>
  <c r="BF1731" i="33"/>
  <c r="BE1731" i="33"/>
  <c r="T1731" i="33"/>
  <c r="R1731" i="33"/>
  <c r="P1731" i="33"/>
  <c r="J1731" i="33"/>
  <c r="BK1727" i="33"/>
  <c r="BK1671" i="33" s="1"/>
  <c r="J1671" i="33" s="1"/>
  <c r="J111" i="33" s="1"/>
  <c r="BI1727" i="33"/>
  <c r="BH1727" i="33"/>
  <c r="BG1727" i="33"/>
  <c r="BF1727" i="33"/>
  <c r="T1727" i="33"/>
  <c r="R1727" i="33"/>
  <c r="P1727" i="33"/>
  <c r="J1727" i="33"/>
  <c r="BE1727" i="33" s="1"/>
  <c r="BK1722" i="33"/>
  <c r="BI1722" i="33"/>
  <c r="BH1722" i="33"/>
  <c r="BG1722" i="33"/>
  <c r="BF1722" i="33"/>
  <c r="T1722" i="33"/>
  <c r="R1722" i="33"/>
  <c r="P1722" i="33"/>
  <c r="J1722" i="33"/>
  <c r="BE1722" i="33" s="1"/>
  <c r="BK1719" i="33"/>
  <c r="BI1719" i="33"/>
  <c r="BH1719" i="33"/>
  <c r="BG1719" i="33"/>
  <c r="BF1719" i="33"/>
  <c r="T1719" i="33"/>
  <c r="R1719" i="33"/>
  <c r="P1719" i="33"/>
  <c r="J1719" i="33"/>
  <c r="BE1719" i="33" s="1"/>
  <c r="BK1710" i="33"/>
  <c r="BI1710" i="33"/>
  <c r="BH1710" i="33"/>
  <c r="BG1710" i="33"/>
  <c r="BF1710" i="33"/>
  <c r="BE1710" i="33"/>
  <c r="T1710" i="33"/>
  <c r="R1710" i="33"/>
  <c r="P1710" i="33"/>
  <c r="J1710" i="33"/>
  <c r="BK1706" i="33"/>
  <c r="BI1706" i="33"/>
  <c r="BH1706" i="33"/>
  <c r="BG1706" i="33"/>
  <c r="BF1706" i="33"/>
  <c r="T1706" i="33"/>
  <c r="R1706" i="33"/>
  <c r="P1706" i="33"/>
  <c r="J1706" i="33"/>
  <c r="BE1706" i="33" s="1"/>
  <c r="BK1685" i="33"/>
  <c r="BI1685" i="33"/>
  <c r="BH1685" i="33"/>
  <c r="BG1685" i="33"/>
  <c r="BF1685" i="33"/>
  <c r="T1685" i="33"/>
  <c r="R1685" i="33"/>
  <c r="P1685" i="33"/>
  <c r="J1685" i="33"/>
  <c r="BE1685" i="33" s="1"/>
  <c r="BK1677" i="33"/>
  <c r="BI1677" i="33"/>
  <c r="BH1677" i="33"/>
  <c r="BG1677" i="33"/>
  <c r="BF1677" i="33"/>
  <c r="T1677" i="33"/>
  <c r="R1677" i="33"/>
  <c r="P1677" i="33"/>
  <c r="J1677" i="33"/>
  <c r="BE1677" i="33" s="1"/>
  <c r="BK1672" i="33"/>
  <c r="BI1672" i="33"/>
  <c r="BH1672" i="33"/>
  <c r="BG1672" i="33"/>
  <c r="BF1672" i="33"/>
  <c r="BE1672" i="33"/>
  <c r="T1672" i="33"/>
  <c r="R1672" i="33"/>
  <c r="R1671" i="33" s="1"/>
  <c r="P1672" i="33"/>
  <c r="J1672" i="33"/>
  <c r="BK1670" i="33"/>
  <c r="BI1670" i="33"/>
  <c r="BH1670" i="33"/>
  <c r="BG1670" i="33"/>
  <c r="BF1670" i="33"/>
  <c r="BE1670" i="33"/>
  <c r="T1670" i="33"/>
  <c r="R1670" i="33"/>
  <c r="P1670" i="33"/>
  <c r="J1670" i="33"/>
  <c r="BK1668" i="33"/>
  <c r="BI1668" i="33"/>
  <c r="BH1668" i="33"/>
  <c r="BG1668" i="33"/>
  <c r="BF1668" i="33"/>
  <c r="T1668" i="33"/>
  <c r="R1668" i="33"/>
  <c r="P1668" i="33"/>
  <c r="J1668" i="33"/>
  <c r="BE1668" i="33" s="1"/>
  <c r="BK1666" i="33"/>
  <c r="BI1666" i="33"/>
  <c r="BH1666" i="33"/>
  <c r="BG1666" i="33"/>
  <c r="BF1666" i="33"/>
  <c r="T1666" i="33"/>
  <c r="R1666" i="33"/>
  <c r="P1666" i="33"/>
  <c r="J1666" i="33"/>
  <c r="BE1666" i="33" s="1"/>
  <c r="BK1664" i="33"/>
  <c r="BI1664" i="33"/>
  <c r="BH1664" i="33"/>
  <c r="BG1664" i="33"/>
  <c r="BF1664" i="33"/>
  <c r="BE1664" i="33"/>
  <c r="T1664" i="33"/>
  <c r="R1664" i="33"/>
  <c r="P1664" i="33"/>
  <c r="J1664" i="33"/>
  <c r="BK1662" i="33"/>
  <c r="BI1662" i="33"/>
  <c r="BH1662" i="33"/>
  <c r="BG1662" i="33"/>
  <c r="BF1662" i="33"/>
  <c r="T1662" i="33"/>
  <c r="R1662" i="33"/>
  <c r="P1662" i="33"/>
  <c r="J1662" i="33"/>
  <c r="BE1662" i="33" s="1"/>
  <c r="BK1660" i="33"/>
  <c r="BI1660" i="33"/>
  <c r="BH1660" i="33"/>
  <c r="BG1660" i="33"/>
  <c r="BF1660" i="33"/>
  <c r="T1660" i="33"/>
  <c r="R1660" i="33"/>
  <c r="P1660" i="33"/>
  <c r="J1660" i="33"/>
  <c r="BE1660" i="33" s="1"/>
  <c r="BK1658" i="33"/>
  <c r="BI1658" i="33"/>
  <c r="BH1658" i="33"/>
  <c r="BG1658" i="33"/>
  <c r="BF1658" i="33"/>
  <c r="T1658" i="33"/>
  <c r="R1658" i="33"/>
  <c r="P1658" i="33"/>
  <c r="J1658" i="33"/>
  <c r="BE1658" i="33" s="1"/>
  <c r="BK1656" i="33"/>
  <c r="BI1656" i="33"/>
  <c r="BH1656" i="33"/>
  <c r="BG1656" i="33"/>
  <c r="BF1656" i="33"/>
  <c r="BE1656" i="33"/>
  <c r="T1656" i="33"/>
  <c r="R1656" i="33"/>
  <c r="P1656" i="33"/>
  <c r="J1656" i="33"/>
  <c r="BK1654" i="33"/>
  <c r="BI1654" i="33"/>
  <c r="BH1654" i="33"/>
  <c r="BG1654" i="33"/>
  <c r="BF1654" i="33"/>
  <c r="T1654" i="33"/>
  <c r="R1654" i="33"/>
  <c r="P1654" i="33"/>
  <c r="J1654" i="33"/>
  <c r="BE1654" i="33" s="1"/>
  <c r="BK1638" i="33"/>
  <c r="BI1638" i="33"/>
  <c r="BH1638" i="33"/>
  <c r="BG1638" i="33"/>
  <c r="BF1638" i="33"/>
  <c r="T1638" i="33"/>
  <c r="R1638" i="33"/>
  <c r="P1638" i="33"/>
  <c r="J1638" i="33"/>
  <c r="BE1638" i="33" s="1"/>
  <c r="BK1628" i="33"/>
  <c r="BI1628" i="33"/>
  <c r="BH1628" i="33"/>
  <c r="BG1628" i="33"/>
  <c r="BF1628" i="33"/>
  <c r="T1628" i="33"/>
  <c r="R1628" i="33"/>
  <c r="P1628" i="33"/>
  <c r="J1628" i="33"/>
  <c r="BE1628" i="33" s="1"/>
  <c r="BK1618" i="33"/>
  <c r="BI1618" i="33"/>
  <c r="BH1618" i="33"/>
  <c r="BG1618" i="33"/>
  <c r="BF1618" i="33"/>
  <c r="BE1618" i="33"/>
  <c r="T1618" i="33"/>
  <c r="R1618" i="33"/>
  <c r="P1618" i="33"/>
  <c r="J1618" i="33"/>
  <c r="BK1616" i="33"/>
  <c r="BI1616" i="33"/>
  <c r="BH1616" i="33"/>
  <c r="BG1616" i="33"/>
  <c r="BF1616" i="33"/>
  <c r="T1616" i="33"/>
  <c r="T1593" i="33" s="1"/>
  <c r="R1616" i="33"/>
  <c r="P1616" i="33"/>
  <c r="J1616" i="33"/>
  <c r="BE1616" i="33" s="1"/>
  <c r="BK1600" i="33"/>
  <c r="BI1600" i="33"/>
  <c r="BH1600" i="33"/>
  <c r="BG1600" i="33"/>
  <c r="BF1600" i="33"/>
  <c r="T1600" i="33"/>
  <c r="R1600" i="33"/>
  <c r="P1600" i="33"/>
  <c r="J1600" i="33"/>
  <c r="BE1600" i="33" s="1"/>
  <c r="BK1598" i="33"/>
  <c r="BI1598" i="33"/>
  <c r="BH1598" i="33"/>
  <c r="BG1598" i="33"/>
  <c r="BF1598" i="33"/>
  <c r="T1598" i="33"/>
  <c r="R1598" i="33"/>
  <c r="P1598" i="33"/>
  <c r="J1598" i="33"/>
  <c r="BE1598" i="33" s="1"/>
  <c r="BK1594" i="33"/>
  <c r="BK1593" i="33" s="1"/>
  <c r="J1593" i="33" s="1"/>
  <c r="BI1594" i="33"/>
  <c r="BH1594" i="33"/>
  <c r="BG1594" i="33"/>
  <c r="BF1594" i="33"/>
  <c r="BE1594" i="33"/>
  <c r="T1594" i="33"/>
  <c r="R1594" i="33"/>
  <c r="P1594" i="33"/>
  <c r="J1594" i="33"/>
  <c r="P1593" i="33"/>
  <c r="BK1592" i="33"/>
  <c r="BI1592" i="33"/>
  <c r="BH1592" i="33"/>
  <c r="BG1592" i="33"/>
  <c r="BF1592" i="33"/>
  <c r="T1592" i="33"/>
  <c r="R1592" i="33"/>
  <c r="P1592" i="33"/>
  <c r="J1592" i="33"/>
  <c r="BE1592" i="33" s="1"/>
  <c r="BK1590" i="33"/>
  <c r="BI1590" i="33"/>
  <c r="BH1590" i="33"/>
  <c r="BG1590" i="33"/>
  <c r="BF1590" i="33"/>
  <c r="T1590" i="33"/>
  <c r="R1590" i="33"/>
  <c r="P1590" i="33"/>
  <c r="J1590" i="33"/>
  <c r="BE1590" i="33" s="1"/>
  <c r="BK1586" i="33"/>
  <c r="BI1586" i="33"/>
  <c r="BH1586" i="33"/>
  <c r="BG1586" i="33"/>
  <c r="BF1586" i="33"/>
  <c r="BE1586" i="33"/>
  <c r="T1586" i="33"/>
  <c r="R1586" i="33"/>
  <c r="P1586" i="33"/>
  <c r="J1586" i="33"/>
  <c r="BK1584" i="33"/>
  <c r="BI1584" i="33"/>
  <c r="BH1584" i="33"/>
  <c r="BG1584" i="33"/>
  <c r="BF1584" i="33"/>
  <c r="BE1584" i="33"/>
  <c r="T1584" i="33"/>
  <c r="R1584" i="33"/>
  <c r="P1584" i="33"/>
  <c r="J1584" i="33"/>
  <c r="BK1578" i="33"/>
  <c r="BI1578" i="33"/>
  <c r="BH1578" i="33"/>
  <c r="BG1578" i="33"/>
  <c r="BF1578" i="33"/>
  <c r="T1578" i="33"/>
  <c r="R1578" i="33"/>
  <c r="P1578" i="33"/>
  <c r="J1578" i="33"/>
  <c r="BE1578" i="33" s="1"/>
  <c r="BK1576" i="33"/>
  <c r="BI1576" i="33"/>
  <c r="BH1576" i="33"/>
  <c r="BG1576" i="33"/>
  <c r="BF1576" i="33"/>
  <c r="T1576" i="33"/>
  <c r="R1576" i="33"/>
  <c r="P1576" i="33"/>
  <c r="J1576" i="33"/>
  <c r="BE1576" i="33" s="1"/>
  <c r="BK1574" i="33"/>
  <c r="BI1574" i="33"/>
  <c r="BH1574" i="33"/>
  <c r="BG1574" i="33"/>
  <c r="BF1574" i="33"/>
  <c r="BE1574" i="33"/>
  <c r="T1574" i="33"/>
  <c r="R1574" i="33"/>
  <c r="P1574" i="33"/>
  <c r="J1574" i="33"/>
  <c r="BK1567" i="33"/>
  <c r="BI1567" i="33"/>
  <c r="BH1567" i="33"/>
  <c r="BG1567" i="33"/>
  <c r="BF1567" i="33"/>
  <c r="BE1567" i="33"/>
  <c r="T1567" i="33"/>
  <c r="R1567" i="33"/>
  <c r="R1566" i="33" s="1"/>
  <c r="P1567" i="33"/>
  <c r="J1567" i="33"/>
  <c r="BK1565" i="33"/>
  <c r="BI1565" i="33"/>
  <c r="BH1565" i="33"/>
  <c r="BG1565" i="33"/>
  <c r="BF1565" i="33"/>
  <c r="T1565" i="33"/>
  <c r="R1565" i="33"/>
  <c r="P1565" i="33"/>
  <c r="J1565" i="33"/>
  <c r="BE1565" i="33" s="1"/>
  <c r="BK1560" i="33"/>
  <c r="BI1560" i="33"/>
  <c r="BH1560" i="33"/>
  <c r="BG1560" i="33"/>
  <c r="BF1560" i="33"/>
  <c r="BE1560" i="33"/>
  <c r="T1560" i="33"/>
  <c r="R1560" i="33"/>
  <c r="P1560" i="33"/>
  <c r="J1560" i="33"/>
  <c r="BK1555" i="33"/>
  <c r="BI1555" i="33"/>
  <c r="BH1555" i="33"/>
  <c r="BG1555" i="33"/>
  <c r="BF1555" i="33"/>
  <c r="BE1555" i="33"/>
  <c r="T1555" i="33"/>
  <c r="R1555" i="33"/>
  <c r="P1555" i="33"/>
  <c r="J1555" i="33"/>
  <c r="BK1552" i="33"/>
  <c r="BI1552" i="33"/>
  <c r="BH1552" i="33"/>
  <c r="BG1552" i="33"/>
  <c r="BF1552" i="33"/>
  <c r="T1552" i="33"/>
  <c r="R1552" i="33"/>
  <c r="P1552" i="33"/>
  <c r="J1552" i="33"/>
  <c r="BE1552" i="33" s="1"/>
  <c r="BK1549" i="33"/>
  <c r="BI1549" i="33"/>
  <c r="BH1549" i="33"/>
  <c r="BG1549" i="33"/>
  <c r="BF1549" i="33"/>
  <c r="T1549" i="33"/>
  <c r="R1549" i="33"/>
  <c r="P1549" i="33"/>
  <c r="J1549" i="33"/>
  <c r="BE1549" i="33" s="1"/>
  <c r="BK1547" i="33"/>
  <c r="BI1547" i="33"/>
  <c r="BH1547" i="33"/>
  <c r="BG1547" i="33"/>
  <c r="BF1547" i="33"/>
  <c r="T1547" i="33"/>
  <c r="R1547" i="33"/>
  <c r="P1547" i="33"/>
  <c r="J1547" i="33"/>
  <c r="BE1547" i="33" s="1"/>
  <c r="BK1531" i="33"/>
  <c r="BI1531" i="33"/>
  <c r="BH1531" i="33"/>
  <c r="BG1531" i="33"/>
  <c r="BF1531" i="33"/>
  <c r="BE1531" i="33"/>
  <c r="T1531" i="33"/>
  <c r="R1531" i="33"/>
  <c r="P1531" i="33"/>
  <c r="J1531" i="33"/>
  <c r="BK1529" i="33"/>
  <c r="BI1529" i="33"/>
  <c r="BH1529" i="33"/>
  <c r="BG1529" i="33"/>
  <c r="BF1529" i="33"/>
  <c r="T1529" i="33"/>
  <c r="R1529" i="33"/>
  <c r="P1529" i="33"/>
  <c r="J1529" i="33"/>
  <c r="BE1529" i="33" s="1"/>
  <c r="BK1513" i="33"/>
  <c r="BI1513" i="33"/>
  <c r="BH1513" i="33"/>
  <c r="BG1513" i="33"/>
  <c r="BF1513" i="33"/>
  <c r="T1513" i="33"/>
  <c r="R1513" i="33"/>
  <c r="P1513" i="33"/>
  <c r="J1513" i="33"/>
  <c r="BE1513" i="33" s="1"/>
  <c r="BK1511" i="33"/>
  <c r="BI1511" i="33"/>
  <c r="BH1511" i="33"/>
  <c r="BG1511" i="33"/>
  <c r="BF1511" i="33"/>
  <c r="T1511" i="33"/>
  <c r="R1511" i="33"/>
  <c r="P1511" i="33"/>
  <c r="J1511" i="33"/>
  <c r="BE1511" i="33" s="1"/>
  <c r="BK1509" i="33"/>
  <c r="BI1509" i="33"/>
  <c r="BH1509" i="33"/>
  <c r="BG1509" i="33"/>
  <c r="BF1509" i="33"/>
  <c r="BE1509" i="33"/>
  <c r="T1509" i="33"/>
  <c r="R1509" i="33"/>
  <c r="P1509" i="33"/>
  <c r="J1509" i="33"/>
  <c r="BK1504" i="33"/>
  <c r="BI1504" i="33"/>
  <c r="BH1504" i="33"/>
  <c r="BG1504" i="33"/>
  <c r="BF1504" i="33"/>
  <c r="T1504" i="33"/>
  <c r="R1504" i="33"/>
  <c r="P1504" i="33"/>
  <c r="J1504" i="33"/>
  <c r="BE1504" i="33" s="1"/>
  <c r="BK1499" i="33"/>
  <c r="BI1499" i="33"/>
  <c r="BH1499" i="33"/>
  <c r="BG1499" i="33"/>
  <c r="BF1499" i="33"/>
  <c r="T1499" i="33"/>
  <c r="R1499" i="33"/>
  <c r="P1499" i="33"/>
  <c r="J1499" i="33"/>
  <c r="BE1499" i="33" s="1"/>
  <c r="BK1497" i="33"/>
  <c r="BI1497" i="33"/>
  <c r="BH1497" i="33"/>
  <c r="BG1497" i="33"/>
  <c r="BF1497" i="33"/>
  <c r="T1497" i="33"/>
  <c r="R1497" i="33"/>
  <c r="P1497" i="33"/>
  <c r="J1497" i="33"/>
  <c r="BE1497" i="33" s="1"/>
  <c r="BK1495" i="33"/>
  <c r="BI1495" i="33"/>
  <c r="BH1495" i="33"/>
  <c r="BG1495" i="33"/>
  <c r="BF1495" i="33"/>
  <c r="BE1495" i="33"/>
  <c r="T1495" i="33"/>
  <c r="R1495" i="33"/>
  <c r="P1495" i="33"/>
  <c r="J1495" i="33"/>
  <c r="BK1493" i="33"/>
  <c r="BI1493" i="33"/>
  <c r="BH1493" i="33"/>
  <c r="BG1493" i="33"/>
  <c r="BF1493" i="33"/>
  <c r="BE1493" i="33"/>
  <c r="T1493" i="33"/>
  <c r="R1493" i="33"/>
  <c r="P1493" i="33"/>
  <c r="J1493" i="33"/>
  <c r="BK1488" i="33"/>
  <c r="BI1488" i="33"/>
  <c r="BH1488" i="33"/>
  <c r="BG1488" i="33"/>
  <c r="BF1488" i="33"/>
  <c r="T1488" i="33"/>
  <c r="R1488" i="33"/>
  <c r="P1488" i="33"/>
  <c r="J1488" i="33"/>
  <c r="BE1488" i="33" s="1"/>
  <c r="BK1486" i="33"/>
  <c r="BI1486" i="33"/>
  <c r="BH1486" i="33"/>
  <c r="BG1486" i="33"/>
  <c r="BF1486" i="33"/>
  <c r="T1486" i="33"/>
  <c r="R1486" i="33"/>
  <c r="P1486" i="33"/>
  <c r="J1486" i="33"/>
  <c r="BE1486" i="33" s="1"/>
  <c r="BK1484" i="33"/>
  <c r="BI1484" i="33"/>
  <c r="BH1484" i="33"/>
  <c r="BG1484" i="33"/>
  <c r="BF1484" i="33"/>
  <c r="BE1484" i="33"/>
  <c r="T1484" i="33"/>
  <c r="R1484" i="33"/>
  <c r="P1484" i="33"/>
  <c r="J1484" i="33"/>
  <c r="BK1470" i="33"/>
  <c r="BI1470" i="33"/>
  <c r="BH1470" i="33"/>
  <c r="BG1470" i="33"/>
  <c r="BF1470" i="33"/>
  <c r="T1470" i="33"/>
  <c r="R1470" i="33"/>
  <c r="P1470" i="33"/>
  <c r="J1470" i="33"/>
  <c r="BE1470" i="33" s="1"/>
  <c r="BK1468" i="33"/>
  <c r="BI1468" i="33"/>
  <c r="BH1468" i="33"/>
  <c r="BG1468" i="33"/>
  <c r="BF1468" i="33"/>
  <c r="T1468" i="33"/>
  <c r="R1468" i="33"/>
  <c r="P1468" i="33"/>
  <c r="J1468" i="33"/>
  <c r="BE1468" i="33" s="1"/>
  <c r="BK1465" i="33"/>
  <c r="BI1465" i="33"/>
  <c r="BH1465" i="33"/>
  <c r="BG1465" i="33"/>
  <c r="BF1465" i="33"/>
  <c r="T1465" i="33"/>
  <c r="R1465" i="33"/>
  <c r="P1465" i="33"/>
  <c r="J1465" i="33"/>
  <c r="BE1465" i="33" s="1"/>
  <c r="BK1462" i="33"/>
  <c r="BI1462" i="33"/>
  <c r="BH1462" i="33"/>
  <c r="BG1462" i="33"/>
  <c r="BF1462" i="33"/>
  <c r="BE1462" i="33"/>
  <c r="T1462" i="33"/>
  <c r="R1462" i="33"/>
  <c r="P1462" i="33"/>
  <c r="J1462" i="33"/>
  <c r="BK1459" i="33"/>
  <c r="BI1459" i="33"/>
  <c r="BH1459" i="33"/>
  <c r="BG1459" i="33"/>
  <c r="BF1459" i="33"/>
  <c r="BE1459" i="33"/>
  <c r="T1459" i="33"/>
  <c r="R1459" i="33"/>
  <c r="P1459" i="33"/>
  <c r="J1459" i="33"/>
  <c r="BK1456" i="33"/>
  <c r="BI1456" i="33"/>
  <c r="BH1456" i="33"/>
  <c r="BG1456" i="33"/>
  <c r="BF1456" i="33"/>
  <c r="T1456" i="33"/>
  <c r="R1456" i="33"/>
  <c r="P1456" i="33"/>
  <c r="J1456" i="33"/>
  <c r="BE1456" i="33" s="1"/>
  <c r="BK1453" i="33"/>
  <c r="BI1453" i="33"/>
  <c r="BH1453" i="33"/>
  <c r="BG1453" i="33"/>
  <c r="BF1453" i="33"/>
  <c r="T1453" i="33"/>
  <c r="R1453" i="33"/>
  <c r="P1453" i="33"/>
  <c r="J1453" i="33"/>
  <c r="BE1453" i="33" s="1"/>
  <c r="BK1450" i="33"/>
  <c r="BI1450" i="33"/>
  <c r="BH1450" i="33"/>
  <c r="BG1450" i="33"/>
  <c r="BF1450" i="33"/>
  <c r="BE1450" i="33"/>
  <c r="T1450" i="33"/>
  <c r="R1450" i="33"/>
  <c r="P1450" i="33"/>
  <c r="J1450" i="33"/>
  <c r="BK1446" i="33"/>
  <c r="BI1446" i="33"/>
  <c r="BH1446" i="33"/>
  <c r="BG1446" i="33"/>
  <c r="BF1446" i="33"/>
  <c r="T1446" i="33"/>
  <c r="R1446" i="33"/>
  <c r="P1446" i="33"/>
  <c r="J1446" i="33"/>
  <c r="BE1446" i="33" s="1"/>
  <c r="BK1442" i="33"/>
  <c r="BI1442" i="33"/>
  <c r="BH1442" i="33"/>
  <c r="BG1442" i="33"/>
  <c r="BF1442" i="33"/>
  <c r="T1442" i="33"/>
  <c r="R1442" i="33"/>
  <c r="P1442" i="33"/>
  <c r="J1442" i="33"/>
  <c r="BE1442" i="33" s="1"/>
  <c r="BK1440" i="33"/>
  <c r="BI1440" i="33"/>
  <c r="BH1440" i="33"/>
  <c r="BG1440" i="33"/>
  <c r="BF1440" i="33"/>
  <c r="T1440" i="33"/>
  <c r="R1440" i="33"/>
  <c r="P1440" i="33"/>
  <c r="J1440" i="33"/>
  <c r="BE1440" i="33" s="1"/>
  <c r="BK1438" i="33"/>
  <c r="BI1438" i="33"/>
  <c r="BH1438" i="33"/>
  <c r="BG1438" i="33"/>
  <c r="BF1438" i="33"/>
  <c r="BE1438" i="33"/>
  <c r="T1438" i="33"/>
  <c r="R1438" i="33"/>
  <c r="P1438" i="33"/>
  <c r="J1438" i="33"/>
  <c r="BK1434" i="33"/>
  <c r="BI1434" i="33"/>
  <c r="BH1434" i="33"/>
  <c r="BG1434" i="33"/>
  <c r="BF1434" i="33"/>
  <c r="T1434" i="33"/>
  <c r="R1434" i="33"/>
  <c r="P1434" i="33"/>
  <c r="J1434" i="33"/>
  <c r="BE1434" i="33" s="1"/>
  <c r="BK1432" i="33"/>
  <c r="BI1432" i="33"/>
  <c r="BH1432" i="33"/>
  <c r="BG1432" i="33"/>
  <c r="BF1432" i="33"/>
  <c r="T1432" i="33"/>
  <c r="R1432" i="33"/>
  <c r="P1432" i="33"/>
  <c r="J1432" i="33"/>
  <c r="BE1432" i="33" s="1"/>
  <c r="BK1430" i="33"/>
  <c r="BI1430" i="33"/>
  <c r="BH1430" i="33"/>
  <c r="BG1430" i="33"/>
  <c r="BF1430" i="33"/>
  <c r="T1430" i="33"/>
  <c r="R1430" i="33"/>
  <c r="P1430" i="33"/>
  <c r="J1430" i="33"/>
  <c r="BE1430" i="33" s="1"/>
  <c r="BK1424" i="33"/>
  <c r="BI1424" i="33"/>
  <c r="BH1424" i="33"/>
  <c r="BG1424" i="33"/>
  <c r="BF1424" i="33"/>
  <c r="BE1424" i="33"/>
  <c r="T1424" i="33"/>
  <c r="R1424" i="33"/>
  <c r="P1424" i="33"/>
  <c r="J1424" i="33"/>
  <c r="BK1423" i="33"/>
  <c r="J1423" i="33" s="1"/>
  <c r="T1423" i="33"/>
  <c r="P1423" i="33"/>
  <c r="BK1422" i="33"/>
  <c r="BI1422" i="33"/>
  <c r="BH1422" i="33"/>
  <c r="BG1422" i="33"/>
  <c r="BF1422" i="33"/>
  <c r="BE1422" i="33"/>
  <c r="T1422" i="33"/>
  <c r="R1422" i="33"/>
  <c r="P1422" i="33"/>
  <c r="J1422" i="33"/>
  <c r="BK1417" i="33"/>
  <c r="BI1417" i="33"/>
  <c r="BH1417" i="33"/>
  <c r="BG1417" i="33"/>
  <c r="BF1417" i="33"/>
  <c r="T1417" i="33"/>
  <c r="R1417" i="33"/>
  <c r="P1417" i="33"/>
  <c r="J1417" i="33"/>
  <c r="BE1417" i="33" s="1"/>
  <c r="BK1412" i="33"/>
  <c r="BI1412" i="33"/>
  <c r="BH1412" i="33"/>
  <c r="BG1412" i="33"/>
  <c r="BF1412" i="33"/>
  <c r="T1412" i="33"/>
  <c r="R1412" i="33"/>
  <c r="P1412" i="33"/>
  <c r="J1412" i="33"/>
  <c r="BE1412" i="33" s="1"/>
  <c r="BK1409" i="33"/>
  <c r="BI1409" i="33"/>
  <c r="BH1409" i="33"/>
  <c r="BG1409" i="33"/>
  <c r="BF1409" i="33"/>
  <c r="BE1409" i="33"/>
  <c r="T1409" i="33"/>
  <c r="R1409" i="33"/>
  <c r="P1409" i="33"/>
  <c r="J1409" i="33"/>
  <c r="BK1406" i="33"/>
  <c r="BI1406" i="33"/>
  <c r="BH1406" i="33"/>
  <c r="BG1406" i="33"/>
  <c r="BF1406" i="33"/>
  <c r="T1406" i="33"/>
  <c r="R1406" i="33"/>
  <c r="P1406" i="33"/>
  <c r="J1406" i="33"/>
  <c r="BE1406" i="33" s="1"/>
  <c r="BK1404" i="33"/>
  <c r="BI1404" i="33"/>
  <c r="BH1404" i="33"/>
  <c r="BG1404" i="33"/>
  <c r="BF1404" i="33"/>
  <c r="T1404" i="33"/>
  <c r="R1404" i="33"/>
  <c r="P1404" i="33"/>
  <c r="J1404" i="33"/>
  <c r="BE1404" i="33" s="1"/>
  <c r="BK1402" i="33"/>
  <c r="BI1402" i="33"/>
  <c r="BH1402" i="33"/>
  <c r="BG1402" i="33"/>
  <c r="BF1402" i="33"/>
  <c r="T1402" i="33"/>
  <c r="R1402" i="33"/>
  <c r="P1402" i="33"/>
  <c r="J1402" i="33"/>
  <c r="BE1402" i="33" s="1"/>
  <c r="BK1400" i="33"/>
  <c r="BI1400" i="33"/>
  <c r="BH1400" i="33"/>
  <c r="BG1400" i="33"/>
  <c r="BF1400" i="33"/>
  <c r="BE1400" i="33"/>
  <c r="T1400" i="33"/>
  <c r="R1400" i="33"/>
  <c r="P1400" i="33"/>
  <c r="J1400" i="33"/>
  <c r="BK1380" i="33"/>
  <c r="BI1380" i="33"/>
  <c r="BH1380" i="33"/>
  <c r="BG1380" i="33"/>
  <c r="BF1380" i="33"/>
  <c r="T1380" i="33"/>
  <c r="R1380" i="33"/>
  <c r="P1380" i="33"/>
  <c r="J1380" i="33"/>
  <c r="BE1380" i="33" s="1"/>
  <c r="BK1364" i="33"/>
  <c r="BI1364" i="33"/>
  <c r="BH1364" i="33"/>
  <c r="BG1364" i="33"/>
  <c r="BF1364" i="33"/>
  <c r="T1364" i="33"/>
  <c r="R1364" i="33"/>
  <c r="P1364" i="33"/>
  <c r="J1364" i="33"/>
  <c r="BE1364" i="33" s="1"/>
  <c r="BK1351" i="33"/>
  <c r="BI1351" i="33"/>
  <c r="BH1351" i="33"/>
  <c r="BG1351" i="33"/>
  <c r="BF1351" i="33"/>
  <c r="T1351" i="33"/>
  <c r="R1351" i="33"/>
  <c r="P1351" i="33"/>
  <c r="J1351" i="33"/>
  <c r="BE1351" i="33" s="1"/>
  <c r="BK1349" i="33"/>
  <c r="BI1349" i="33"/>
  <c r="BH1349" i="33"/>
  <c r="BG1349" i="33"/>
  <c r="BF1349" i="33"/>
  <c r="BE1349" i="33"/>
  <c r="T1349" i="33"/>
  <c r="R1349" i="33"/>
  <c r="P1349" i="33"/>
  <c r="J1349" i="33"/>
  <c r="BK1347" i="33"/>
  <c r="BI1347" i="33"/>
  <c r="BH1347" i="33"/>
  <c r="BG1347" i="33"/>
  <c r="BF1347" i="33"/>
  <c r="T1347" i="33"/>
  <c r="R1347" i="33"/>
  <c r="P1347" i="33"/>
  <c r="J1347" i="33"/>
  <c r="BE1347" i="33" s="1"/>
  <c r="BK1335" i="33"/>
  <c r="BI1335" i="33"/>
  <c r="BH1335" i="33"/>
  <c r="BG1335" i="33"/>
  <c r="BF1335" i="33"/>
  <c r="T1335" i="33"/>
  <c r="R1335" i="33"/>
  <c r="P1335" i="33"/>
  <c r="J1335" i="33"/>
  <c r="BE1335" i="33" s="1"/>
  <c r="BK1320" i="33"/>
  <c r="BI1320" i="33"/>
  <c r="BH1320" i="33"/>
  <c r="BG1320" i="33"/>
  <c r="BF1320" i="33"/>
  <c r="BE1320" i="33"/>
  <c r="T1320" i="33"/>
  <c r="R1320" i="33"/>
  <c r="P1320" i="33"/>
  <c r="J1320" i="33"/>
  <c r="BK1304" i="33"/>
  <c r="BI1304" i="33"/>
  <c r="BH1304" i="33"/>
  <c r="BG1304" i="33"/>
  <c r="BF1304" i="33"/>
  <c r="BE1304" i="33"/>
  <c r="T1304" i="33"/>
  <c r="R1304" i="33"/>
  <c r="P1304" i="33"/>
  <c r="J1304" i="33"/>
  <c r="BK1295" i="33"/>
  <c r="BI1295" i="33"/>
  <c r="BH1295" i="33"/>
  <c r="BG1295" i="33"/>
  <c r="BF1295" i="33"/>
  <c r="T1295" i="33"/>
  <c r="R1295" i="33"/>
  <c r="P1295" i="33"/>
  <c r="J1295" i="33"/>
  <c r="BE1295" i="33" s="1"/>
  <c r="BK1293" i="33"/>
  <c r="BI1293" i="33"/>
  <c r="BH1293" i="33"/>
  <c r="BG1293" i="33"/>
  <c r="BF1293" i="33"/>
  <c r="T1293" i="33"/>
  <c r="R1293" i="33"/>
  <c r="P1293" i="33"/>
  <c r="J1293" i="33"/>
  <c r="BE1293" i="33" s="1"/>
  <c r="BK1288" i="33"/>
  <c r="BI1288" i="33"/>
  <c r="BH1288" i="33"/>
  <c r="BG1288" i="33"/>
  <c r="BF1288" i="33"/>
  <c r="T1288" i="33"/>
  <c r="R1288" i="33"/>
  <c r="P1288" i="33"/>
  <c r="J1288" i="33"/>
  <c r="BE1288" i="33" s="1"/>
  <c r="BK1285" i="33"/>
  <c r="BI1285" i="33"/>
  <c r="BH1285" i="33"/>
  <c r="BG1285" i="33"/>
  <c r="BF1285" i="33"/>
  <c r="BE1285" i="33"/>
  <c r="T1285" i="33"/>
  <c r="R1285" i="33"/>
  <c r="P1285" i="33"/>
  <c r="J1285" i="33"/>
  <c r="BK1283" i="33"/>
  <c r="BI1283" i="33"/>
  <c r="BH1283" i="33"/>
  <c r="BG1283" i="33"/>
  <c r="BF1283" i="33"/>
  <c r="T1283" i="33"/>
  <c r="R1283" i="33"/>
  <c r="P1283" i="33"/>
  <c r="J1283" i="33"/>
  <c r="BE1283" i="33" s="1"/>
  <c r="BK1281" i="33"/>
  <c r="BI1281" i="33"/>
  <c r="BH1281" i="33"/>
  <c r="BG1281" i="33"/>
  <c r="BF1281" i="33"/>
  <c r="T1281" i="33"/>
  <c r="R1281" i="33"/>
  <c r="P1281" i="33"/>
  <c r="J1281" i="33"/>
  <c r="BE1281" i="33" s="1"/>
  <c r="BK1279" i="33"/>
  <c r="BI1279" i="33"/>
  <c r="BH1279" i="33"/>
  <c r="BG1279" i="33"/>
  <c r="BF1279" i="33"/>
  <c r="T1279" i="33"/>
  <c r="R1279" i="33"/>
  <c r="P1279" i="33"/>
  <c r="J1279" i="33"/>
  <c r="BE1279" i="33" s="1"/>
  <c r="BK1277" i="33"/>
  <c r="BK1243" i="33" s="1"/>
  <c r="J1243" i="33" s="1"/>
  <c r="J107" i="33" s="1"/>
  <c r="BI1277" i="33"/>
  <c r="BH1277" i="33"/>
  <c r="BG1277" i="33"/>
  <c r="BF1277" i="33"/>
  <c r="BE1277" i="33"/>
  <c r="T1277" i="33"/>
  <c r="R1277" i="33"/>
  <c r="P1277" i="33"/>
  <c r="J1277" i="33"/>
  <c r="BK1266" i="33"/>
  <c r="BI1266" i="33"/>
  <c r="BH1266" i="33"/>
  <c r="BG1266" i="33"/>
  <c r="BF1266" i="33"/>
  <c r="T1266" i="33"/>
  <c r="R1266" i="33"/>
  <c r="P1266" i="33"/>
  <c r="J1266" i="33"/>
  <c r="BE1266" i="33" s="1"/>
  <c r="BK1262" i="33"/>
  <c r="BI1262" i="33"/>
  <c r="BH1262" i="33"/>
  <c r="BG1262" i="33"/>
  <c r="BF1262" i="33"/>
  <c r="T1262" i="33"/>
  <c r="R1262" i="33"/>
  <c r="P1262" i="33"/>
  <c r="J1262" i="33"/>
  <c r="BE1262" i="33" s="1"/>
  <c r="BK1244" i="33"/>
  <c r="BI1244" i="33"/>
  <c r="BH1244" i="33"/>
  <c r="BG1244" i="33"/>
  <c r="BF1244" i="33"/>
  <c r="BE1244" i="33"/>
  <c r="T1244" i="33"/>
  <c r="R1244" i="33"/>
  <c r="R1243" i="33" s="1"/>
  <c r="P1244" i="33"/>
  <c r="J1244" i="33"/>
  <c r="BK1242" i="33"/>
  <c r="BI1242" i="33"/>
  <c r="BH1242" i="33"/>
  <c r="BG1242" i="33"/>
  <c r="BF1242" i="33"/>
  <c r="T1242" i="33"/>
  <c r="R1242" i="33"/>
  <c r="P1242" i="33"/>
  <c r="J1242" i="33"/>
  <c r="BE1242" i="33" s="1"/>
  <c r="BK1240" i="33"/>
  <c r="BI1240" i="33"/>
  <c r="BH1240" i="33"/>
  <c r="BG1240" i="33"/>
  <c r="BF1240" i="33"/>
  <c r="T1240" i="33"/>
  <c r="R1240" i="33"/>
  <c r="P1240" i="33"/>
  <c r="J1240" i="33"/>
  <c r="BE1240" i="33" s="1"/>
  <c r="BK1220" i="33"/>
  <c r="BI1220" i="33"/>
  <c r="BH1220" i="33"/>
  <c r="BG1220" i="33"/>
  <c r="BF1220" i="33"/>
  <c r="BE1220" i="33"/>
  <c r="T1220" i="33"/>
  <c r="R1220" i="33"/>
  <c r="P1220" i="33"/>
  <c r="J1220" i="33"/>
  <c r="BK1216" i="33"/>
  <c r="BI1216" i="33"/>
  <c r="BH1216" i="33"/>
  <c r="BG1216" i="33"/>
  <c r="BF1216" i="33"/>
  <c r="BE1216" i="33"/>
  <c r="T1216" i="33"/>
  <c r="R1216" i="33"/>
  <c r="P1216" i="33"/>
  <c r="J1216" i="33"/>
  <c r="BK1202" i="33"/>
  <c r="BI1202" i="33"/>
  <c r="BH1202" i="33"/>
  <c r="BG1202" i="33"/>
  <c r="BF1202" i="33"/>
  <c r="T1202" i="33"/>
  <c r="R1202" i="33"/>
  <c r="P1202" i="33"/>
  <c r="J1202" i="33"/>
  <c r="BE1202" i="33" s="1"/>
  <c r="BK1198" i="33"/>
  <c r="BI1198" i="33"/>
  <c r="BH1198" i="33"/>
  <c r="BG1198" i="33"/>
  <c r="BF1198" i="33"/>
  <c r="T1198" i="33"/>
  <c r="R1198" i="33"/>
  <c r="P1198" i="33"/>
  <c r="J1198" i="33"/>
  <c r="BE1198" i="33" s="1"/>
  <c r="BK1194" i="33"/>
  <c r="BI1194" i="33"/>
  <c r="BH1194" i="33"/>
  <c r="BG1194" i="33"/>
  <c r="BF1194" i="33"/>
  <c r="BE1194" i="33"/>
  <c r="T1194" i="33"/>
  <c r="R1194" i="33"/>
  <c r="P1194" i="33"/>
  <c r="J1194" i="33"/>
  <c r="BK1192" i="33"/>
  <c r="BI1192" i="33"/>
  <c r="BH1192" i="33"/>
  <c r="BG1192" i="33"/>
  <c r="BF1192" i="33"/>
  <c r="BE1192" i="33"/>
  <c r="T1192" i="33"/>
  <c r="R1192" i="33"/>
  <c r="P1192" i="33"/>
  <c r="J1192" i="33"/>
  <c r="BK1190" i="33"/>
  <c r="BI1190" i="33"/>
  <c r="BH1190" i="33"/>
  <c r="BG1190" i="33"/>
  <c r="BF1190" i="33"/>
  <c r="T1190" i="33"/>
  <c r="R1190" i="33"/>
  <c r="P1190" i="33"/>
  <c r="J1190" i="33"/>
  <c r="BE1190" i="33" s="1"/>
  <c r="BK1170" i="33"/>
  <c r="BI1170" i="33"/>
  <c r="BH1170" i="33"/>
  <c r="BG1170" i="33"/>
  <c r="BF1170" i="33"/>
  <c r="T1170" i="33"/>
  <c r="R1170" i="33"/>
  <c r="P1170" i="33"/>
  <c r="J1170" i="33"/>
  <c r="BE1170" i="33" s="1"/>
  <c r="BK1168" i="33"/>
  <c r="BI1168" i="33"/>
  <c r="BH1168" i="33"/>
  <c r="BG1168" i="33"/>
  <c r="BF1168" i="33"/>
  <c r="T1168" i="33"/>
  <c r="R1168" i="33"/>
  <c r="P1168" i="33"/>
  <c r="J1168" i="33"/>
  <c r="BE1168" i="33" s="1"/>
  <c r="BK1164" i="33"/>
  <c r="BI1164" i="33"/>
  <c r="BH1164" i="33"/>
  <c r="BG1164" i="33"/>
  <c r="BF1164" i="33"/>
  <c r="BE1164" i="33"/>
  <c r="T1164" i="33"/>
  <c r="R1164" i="33"/>
  <c r="P1164" i="33"/>
  <c r="J1164" i="33"/>
  <c r="BK1159" i="33"/>
  <c r="BI1159" i="33"/>
  <c r="BH1159" i="33"/>
  <c r="BG1159" i="33"/>
  <c r="BF1159" i="33"/>
  <c r="T1159" i="33"/>
  <c r="R1159" i="33"/>
  <c r="P1159" i="33"/>
  <c r="J1159" i="33"/>
  <c r="BE1159" i="33" s="1"/>
  <c r="BK1151" i="33"/>
  <c r="BI1151" i="33"/>
  <c r="BH1151" i="33"/>
  <c r="BG1151" i="33"/>
  <c r="BF1151" i="33"/>
  <c r="T1151" i="33"/>
  <c r="R1151" i="33"/>
  <c r="P1151" i="33"/>
  <c r="J1151" i="33"/>
  <c r="BE1151" i="33" s="1"/>
  <c r="BK1150" i="33"/>
  <c r="J1150" i="33" s="1"/>
  <c r="T1150" i="33"/>
  <c r="P1150" i="33"/>
  <c r="BK1148" i="33"/>
  <c r="BI1148" i="33"/>
  <c r="BH1148" i="33"/>
  <c r="BG1148" i="33"/>
  <c r="BF1148" i="33"/>
  <c r="BE1148" i="33"/>
  <c r="T1148" i="33"/>
  <c r="T1147" i="33" s="1"/>
  <c r="R1148" i="33"/>
  <c r="R1147" i="33" s="1"/>
  <c r="P1148" i="33"/>
  <c r="J1148" i="33"/>
  <c r="BK1147" i="33"/>
  <c r="P1147" i="33"/>
  <c r="J1147" i="33"/>
  <c r="BK1146" i="33"/>
  <c r="BI1146" i="33"/>
  <c r="BH1146" i="33"/>
  <c r="BG1146" i="33"/>
  <c r="BF1146" i="33"/>
  <c r="T1146" i="33"/>
  <c r="R1146" i="33"/>
  <c r="P1146" i="33"/>
  <c r="J1146" i="33"/>
  <c r="BE1146" i="33" s="1"/>
  <c r="BK1144" i="33"/>
  <c r="BI1144" i="33"/>
  <c r="BH1144" i="33"/>
  <c r="BG1144" i="33"/>
  <c r="BF1144" i="33"/>
  <c r="BE1144" i="33"/>
  <c r="T1144" i="33"/>
  <c r="R1144" i="33"/>
  <c r="P1144" i="33"/>
  <c r="J1144" i="33"/>
  <c r="BK1143" i="33"/>
  <c r="BI1143" i="33"/>
  <c r="BH1143" i="33"/>
  <c r="BG1143" i="33"/>
  <c r="BF1143" i="33"/>
  <c r="T1143" i="33"/>
  <c r="T1141" i="33" s="1"/>
  <c r="R1143" i="33"/>
  <c r="P1143" i="33"/>
  <c r="J1143" i="33"/>
  <c r="BE1143" i="33" s="1"/>
  <c r="BK1142" i="33"/>
  <c r="BK1141" i="33" s="1"/>
  <c r="J1141" i="33" s="1"/>
  <c r="BI1142" i="33"/>
  <c r="BH1142" i="33"/>
  <c r="BG1142" i="33"/>
  <c r="BF1142" i="33"/>
  <c r="T1142" i="33"/>
  <c r="R1142" i="33"/>
  <c r="P1142" i="33"/>
  <c r="P1141" i="33" s="1"/>
  <c r="J1142" i="33"/>
  <c r="BE1142" i="33" s="1"/>
  <c r="R1141" i="33"/>
  <c r="BK1139" i="33"/>
  <c r="BI1139" i="33"/>
  <c r="BH1139" i="33"/>
  <c r="BG1139" i="33"/>
  <c r="BF1139" i="33"/>
  <c r="T1139" i="33"/>
  <c r="R1139" i="33"/>
  <c r="P1139" i="33"/>
  <c r="J1139" i="33"/>
  <c r="BE1139" i="33" s="1"/>
  <c r="BK1137" i="33"/>
  <c r="BI1137" i="33"/>
  <c r="BH1137" i="33"/>
  <c r="BG1137" i="33"/>
  <c r="BF1137" i="33"/>
  <c r="T1137" i="33"/>
  <c r="R1137" i="33"/>
  <c r="P1137" i="33"/>
  <c r="J1137" i="33"/>
  <c r="BE1137" i="33" s="1"/>
  <c r="BK1135" i="33"/>
  <c r="BI1135" i="33"/>
  <c r="BH1135" i="33"/>
  <c r="BG1135" i="33"/>
  <c r="BF1135" i="33"/>
  <c r="BE1135" i="33"/>
  <c r="T1135" i="33"/>
  <c r="R1135" i="33"/>
  <c r="P1135" i="33"/>
  <c r="J1135" i="33"/>
  <c r="BK1133" i="33"/>
  <c r="BI1133" i="33"/>
  <c r="BH1133" i="33"/>
  <c r="BG1133" i="33"/>
  <c r="BF1133" i="33"/>
  <c r="BE1133" i="33"/>
  <c r="T1133" i="33"/>
  <c r="R1133" i="33"/>
  <c r="P1133" i="33"/>
  <c r="J1133" i="33"/>
  <c r="BK1131" i="33"/>
  <c r="BI1131" i="33"/>
  <c r="BH1131" i="33"/>
  <c r="BG1131" i="33"/>
  <c r="BF1131" i="33"/>
  <c r="T1131" i="33"/>
  <c r="R1131" i="33"/>
  <c r="P1131" i="33"/>
  <c r="J1131" i="33"/>
  <c r="BE1131" i="33" s="1"/>
  <c r="BK1129" i="33"/>
  <c r="BI1129" i="33"/>
  <c r="BH1129" i="33"/>
  <c r="BG1129" i="33"/>
  <c r="BF1129" i="33"/>
  <c r="T1129" i="33"/>
  <c r="R1129" i="33"/>
  <c r="P1129" i="33"/>
  <c r="J1129" i="33"/>
  <c r="BE1129" i="33" s="1"/>
  <c r="BK1127" i="33"/>
  <c r="BI1127" i="33"/>
  <c r="BH1127" i="33"/>
  <c r="BG1127" i="33"/>
  <c r="BF1127" i="33"/>
  <c r="BE1127" i="33"/>
  <c r="T1127" i="33"/>
  <c r="R1127" i="33"/>
  <c r="P1127" i="33"/>
  <c r="J1127" i="33"/>
  <c r="BK1125" i="33"/>
  <c r="BI1125" i="33"/>
  <c r="BH1125" i="33"/>
  <c r="BG1125" i="33"/>
  <c r="BF1125" i="33"/>
  <c r="BE1125" i="33"/>
  <c r="T1125" i="33"/>
  <c r="R1125" i="33"/>
  <c r="P1125" i="33"/>
  <c r="J1125" i="33"/>
  <c r="BK1123" i="33"/>
  <c r="BI1123" i="33"/>
  <c r="BH1123" i="33"/>
  <c r="BG1123" i="33"/>
  <c r="BF1123" i="33"/>
  <c r="T1123" i="33"/>
  <c r="R1123" i="33"/>
  <c r="P1123" i="33"/>
  <c r="J1123" i="33"/>
  <c r="BE1123" i="33" s="1"/>
  <c r="BK1121" i="33"/>
  <c r="BI1121" i="33"/>
  <c r="BH1121" i="33"/>
  <c r="BG1121" i="33"/>
  <c r="BF1121" i="33"/>
  <c r="T1121" i="33"/>
  <c r="R1121" i="33"/>
  <c r="P1121" i="33"/>
  <c r="J1121" i="33"/>
  <c r="BE1121" i="33" s="1"/>
  <c r="BK1117" i="33"/>
  <c r="BI1117" i="33"/>
  <c r="BH1117" i="33"/>
  <c r="BG1117" i="33"/>
  <c r="BF1117" i="33"/>
  <c r="BE1117" i="33"/>
  <c r="T1117" i="33"/>
  <c r="R1117" i="33"/>
  <c r="P1117" i="33"/>
  <c r="J1117" i="33"/>
  <c r="BK1112" i="33"/>
  <c r="BI1112" i="33"/>
  <c r="BH1112" i="33"/>
  <c r="BG1112" i="33"/>
  <c r="BF1112" i="33"/>
  <c r="BE1112" i="33"/>
  <c r="T1112" i="33"/>
  <c r="R1112" i="33"/>
  <c r="P1112" i="33"/>
  <c r="J1112" i="33"/>
  <c r="BK1110" i="33"/>
  <c r="BI1110" i="33"/>
  <c r="BH1110" i="33"/>
  <c r="BG1110" i="33"/>
  <c r="BF1110" i="33"/>
  <c r="T1110" i="33"/>
  <c r="R1110" i="33"/>
  <c r="P1110" i="33"/>
  <c r="J1110" i="33"/>
  <c r="BE1110" i="33" s="1"/>
  <c r="BK1108" i="33"/>
  <c r="BI1108" i="33"/>
  <c r="BH1108" i="33"/>
  <c r="BG1108" i="33"/>
  <c r="BF1108" i="33"/>
  <c r="T1108" i="33"/>
  <c r="R1108" i="33"/>
  <c r="P1108" i="33"/>
  <c r="J1108" i="33"/>
  <c r="BE1108" i="33" s="1"/>
  <c r="BK1106" i="33"/>
  <c r="BI1106" i="33"/>
  <c r="BH1106" i="33"/>
  <c r="BG1106" i="33"/>
  <c r="BF1106" i="33"/>
  <c r="BE1106" i="33"/>
  <c r="T1106" i="33"/>
  <c r="R1106" i="33"/>
  <c r="P1106" i="33"/>
  <c r="J1106" i="33"/>
  <c r="BK1104" i="33"/>
  <c r="BI1104" i="33"/>
  <c r="BH1104" i="33"/>
  <c r="BG1104" i="33"/>
  <c r="BF1104" i="33"/>
  <c r="BE1104" i="33"/>
  <c r="T1104" i="33"/>
  <c r="R1104" i="33"/>
  <c r="P1104" i="33"/>
  <c r="J1104" i="33"/>
  <c r="BK1102" i="33"/>
  <c r="BI1102" i="33"/>
  <c r="BH1102" i="33"/>
  <c r="BG1102" i="33"/>
  <c r="BF1102" i="33"/>
  <c r="T1102" i="33"/>
  <c r="R1102" i="33"/>
  <c r="P1102" i="33"/>
  <c r="J1102" i="33"/>
  <c r="BE1102" i="33" s="1"/>
  <c r="BK1100" i="33"/>
  <c r="BI1100" i="33"/>
  <c r="BH1100" i="33"/>
  <c r="BG1100" i="33"/>
  <c r="BF1100" i="33"/>
  <c r="T1100" i="33"/>
  <c r="R1100" i="33"/>
  <c r="P1100" i="33"/>
  <c r="J1100" i="33"/>
  <c r="BE1100" i="33" s="1"/>
  <c r="BK1098" i="33"/>
  <c r="BI1098" i="33"/>
  <c r="BH1098" i="33"/>
  <c r="BG1098" i="33"/>
  <c r="BF1098" i="33"/>
  <c r="BE1098" i="33"/>
  <c r="T1098" i="33"/>
  <c r="R1098" i="33"/>
  <c r="P1098" i="33"/>
  <c r="J1098" i="33"/>
  <c r="BK1096" i="33"/>
  <c r="BI1096" i="33"/>
  <c r="BH1096" i="33"/>
  <c r="BG1096" i="33"/>
  <c r="BF1096" i="33"/>
  <c r="BE1096" i="33"/>
  <c r="T1096" i="33"/>
  <c r="R1096" i="33"/>
  <c r="P1096" i="33"/>
  <c r="J1096" i="33"/>
  <c r="BK1094" i="33"/>
  <c r="BI1094" i="33"/>
  <c r="BH1094" i="33"/>
  <c r="BG1094" i="33"/>
  <c r="BF1094" i="33"/>
  <c r="T1094" i="33"/>
  <c r="R1094" i="33"/>
  <c r="P1094" i="33"/>
  <c r="J1094" i="33"/>
  <c r="BE1094" i="33" s="1"/>
  <c r="BK1091" i="33"/>
  <c r="BI1091" i="33"/>
  <c r="BH1091" i="33"/>
  <c r="BG1091" i="33"/>
  <c r="BF1091" i="33"/>
  <c r="T1091" i="33"/>
  <c r="R1091" i="33"/>
  <c r="P1091" i="33"/>
  <c r="J1091" i="33"/>
  <c r="BE1091" i="33" s="1"/>
  <c r="BK1089" i="33"/>
  <c r="BI1089" i="33"/>
  <c r="BH1089" i="33"/>
  <c r="BG1089" i="33"/>
  <c r="BF1089" i="33"/>
  <c r="BE1089" i="33"/>
  <c r="T1089" i="33"/>
  <c r="R1089" i="33"/>
  <c r="P1089" i="33"/>
  <c r="J1089" i="33"/>
  <c r="BK1087" i="33"/>
  <c r="BI1087" i="33"/>
  <c r="BH1087" i="33"/>
  <c r="BG1087" i="33"/>
  <c r="BF1087" i="33"/>
  <c r="BE1087" i="33"/>
  <c r="T1087" i="33"/>
  <c r="R1087" i="33"/>
  <c r="P1087" i="33"/>
  <c r="J1087" i="33"/>
  <c r="BK1085" i="33"/>
  <c r="BI1085" i="33"/>
  <c r="BH1085" i="33"/>
  <c r="BG1085" i="33"/>
  <c r="BF1085" i="33"/>
  <c r="T1085" i="33"/>
  <c r="R1085" i="33"/>
  <c r="P1085" i="33"/>
  <c r="J1085" i="33"/>
  <c r="BE1085" i="33" s="1"/>
  <c r="BK1083" i="33"/>
  <c r="BI1083" i="33"/>
  <c r="BH1083" i="33"/>
  <c r="BG1083" i="33"/>
  <c r="BF1083" i="33"/>
  <c r="T1083" i="33"/>
  <c r="R1083" i="33"/>
  <c r="P1083" i="33"/>
  <c r="J1083" i="33"/>
  <c r="BE1083" i="33" s="1"/>
  <c r="BK1081" i="33"/>
  <c r="BI1081" i="33"/>
  <c r="BH1081" i="33"/>
  <c r="BG1081" i="33"/>
  <c r="BF1081" i="33"/>
  <c r="BE1081" i="33"/>
  <c r="T1081" i="33"/>
  <c r="R1081" i="33"/>
  <c r="P1081" i="33"/>
  <c r="J1081" i="33"/>
  <c r="BK1079" i="33"/>
  <c r="BI1079" i="33"/>
  <c r="BH1079" i="33"/>
  <c r="BG1079" i="33"/>
  <c r="BF1079" i="33"/>
  <c r="BE1079" i="33"/>
  <c r="T1079" i="33"/>
  <c r="R1079" i="33"/>
  <c r="P1079" i="33"/>
  <c r="J1079" i="33"/>
  <c r="BK1077" i="33"/>
  <c r="BI1077" i="33"/>
  <c r="BH1077" i="33"/>
  <c r="BG1077" i="33"/>
  <c r="BF1077" i="33"/>
  <c r="T1077" i="33"/>
  <c r="R1077" i="33"/>
  <c r="P1077" i="33"/>
  <c r="J1077" i="33"/>
  <c r="BE1077" i="33" s="1"/>
  <c r="BK1073" i="33"/>
  <c r="BI1073" i="33"/>
  <c r="BH1073" i="33"/>
  <c r="BG1073" i="33"/>
  <c r="BF1073" i="33"/>
  <c r="T1073" i="33"/>
  <c r="R1073" i="33"/>
  <c r="P1073" i="33"/>
  <c r="J1073" i="33"/>
  <c r="BE1073" i="33" s="1"/>
  <c r="BK1069" i="33"/>
  <c r="BI1069" i="33"/>
  <c r="BH1069" i="33"/>
  <c r="BG1069" i="33"/>
  <c r="BF1069" i="33"/>
  <c r="BE1069" i="33"/>
  <c r="T1069" i="33"/>
  <c r="R1069" i="33"/>
  <c r="P1069" i="33"/>
  <c r="J1069" i="33"/>
  <c r="BK1064" i="33"/>
  <c r="BI1064" i="33"/>
  <c r="BH1064" i="33"/>
  <c r="BG1064" i="33"/>
  <c r="BF1064" i="33"/>
  <c r="BE1064" i="33"/>
  <c r="T1064" i="33"/>
  <c r="R1064" i="33"/>
  <c r="P1064" i="33"/>
  <c r="J1064" i="33"/>
  <c r="BK1062" i="33"/>
  <c r="BI1062" i="33"/>
  <c r="BH1062" i="33"/>
  <c r="BG1062" i="33"/>
  <c r="BF1062" i="33"/>
  <c r="T1062" i="33"/>
  <c r="R1062" i="33"/>
  <c r="P1062" i="33"/>
  <c r="J1062" i="33"/>
  <c r="BE1062" i="33" s="1"/>
  <c r="BK1060" i="33"/>
  <c r="BI1060" i="33"/>
  <c r="BH1060" i="33"/>
  <c r="BG1060" i="33"/>
  <c r="BF1060" i="33"/>
  <c r="T1060" i="33"/>
  <c r="R1060" i="33"/>
  <c r="P1060" i="33"/>
  <c r="J1060" i="33"/>
  <c r="BE1060" i="33" s="1"/>
  <c r="BK1058" i="33"/>
  <c r="BI1058" i="33"/>
  <c r="BH1058" i="33"/>
  <c r="BG1058" i="33"/>
  <c r="BF1058" i="33"/>
  <c r="BE1058" i="33"/>
  <c r="T1058" i="33"/>
  <c r="R1058" i="33"/>
  <c r="P1058" i="33"/>
  <c r="J1058" i="33"/>
  <c r="BK1054" i="33"/>
  <c r="BI1054" i="33"/>
  <c r="BH1054" i="33"/>
  <c r="BG1054" i="33"/>
  <c r="BF1054" i="33"/>
  <c r="BE1054" i="33"/>
  <c r="T1054" i="33"/>
  <c r="R1054" i="33"/>
  <c r="P1054" i="33"/>
  <c r="J1054" i="33"/>
  <c r="BK1045" i="33"/>
  <c r="BI1045" i="33"/>
  <c r="BH1045" i="33"/>
  <c r="BG1045" i="33"/>
  <c r="BF1045" i="33"/>
  <c r="T1045" i="33"/>
  <c r="R1045" i="33"/>
  <c r="P1045" i="33"/>
  <c r="J1045" i="33"/>
  <c r="BE1045" i="33" s="1"/>
  <c r="BK1044" i="33"/>
  <c r="BI1044" i="33"/>
  <c r="BH1044" i="33"/>
  <c r="BG1044" i="33"/>
  <c r="BF1044" i="33"/>
  <c r="T1044" i="33"/>
  <c r="R1044" i="33"/>
  <c r="P1044" i="33"/>
  <c r="J1044" i="33"/>
  <c r="BE1044" i="33" s="1"/>
  <c r="BK1043" i="33"/>
  <c r="BI1043" i="33"/>
  <c r="BH1043" i="33"/>
  <c r="BG1043" i="33"/>
  <c r="BF1043" i="33"/>
  <c r="BE1043" i="33"/>
  <c r="T1043" i="33"/>
  <c r="R1043" i="33"/>
  <c r="P1043" i="33"/>
  <c r="J1043" i="33"/>
  <c r="BK1042" i="33"/>
  <c r="BI1042" i="33"/>
  <c r="BH1042" i="33"/>
  <c r="BG1042" i="33"/>
  <c r="BF1042" i="33"/>
  <c r="BE1042" i="33"/>
  <c r="T1042" i="33"/>
  <c r="R1042" i="33"/>
  <c r="P1042" i="33"/>
  <c r="J1042" i="33"/>
  <c r="BK1040" i="33"/>
  <c r="BI1040" i="33"/>
  <c r="BH1040" i="33"/>
  <c r="BG1040" i="33"/>
  <c r="BF1040" i="33"/>
  <c r="T1040" i="33"/>
  <c r="R1040" i="33"/>
  <c r="P1040" i="33"/>
  <c r="J1040" i="33"/>
  <c r="BE1040" i="33" s="1"/>
  <c r="BK1039" i="33"/>
  <c r="BI1039" i="33"/>
  <c r="BH1039" i="33"/>
  <c r="BG1039" i="33"/>
  <c r="BF1039" i="33"/>
  <c r="T1039" i="33"/>
  <c r="R1039" i="33"/>
  <c r="P1039" i="33"/>
  <c r="J1039" i="33"/>
  <c r="BE1039" i="33" s="1"/>
  <c r="BK1037" i="33"/>
  <c r="BI1037" i="33"/>
  <c r="BH1037" i="33"/>
  <c r="BG1037" i="33"/>
  <c r="BF1037" i="33"/>
  <c r="BE1037" i="33"/>
  <c r="T1037" i="33"/>
  <c r="R1037" i="33"/>
  <c r="P1037" i="33"/>
  <c r="J1037" i="33"/>
  <c r="BK1032" i="33"/>
  <c r="BI1032" i="33"/>
  <c r="BH1032" i="33"/>
  <c r="BG1032" i="33"/>
  <c r="BF1032" i="33"/>
  <c r="BE1032" i="33"/>
  <c r="T1032" i="33"/>
  <c r="R1032" i="33"/>
  <c r="P1032" i="33"/>
  <c r="J1032" i="33"/>
  <c r="BK1023" i="33"/>
  <c r="BI1023" i="33"/>
  <c r="BH1023" i="33"/>
  <c r="BG1023" i="33"/>
  <c r="BF1023" i="33"/>
  <c r="T1023" i="33"/>
  <c r="R1023" i="33"/>
  <c r="P1023" i="33"/>
  <c r="J1023" i="33"/>
  <c r="BE1023" i="33" s="1"/>
  <c r="BK1016" i="33"/>
  <c r="BI1016" i="33"/>
  <c r="BH1016" i="33"/>
  <c r="BG1016" i="33"/>
  <c r="BF1016" i="33"/>
  <c r="T1016" i="33"/>
  <c r="R1016" i="33"/>
  <c r="P1016" i="33"/>
  <c r="J1016" i="33"/>
  <c r="BE1016" i="33" s="1"/>
  <c r="BK1008" i="33"/>
  <c r="BI1008" i="33"/>
  <c r="BH1008" i="33"/>
  <c r="BG1008" i="33"/>
  <c r="BF1008" i="33"/>
  <c r="BE1008" i="33"/>
  <c r="T1008" i="33"/>
  <c r="R1008" i="33"/>
  <c r="P1008" i="33"/>
  <c r="J1008" i="33"/>
  <c r="BK1004" i="33"/>
  <c r="BI1004" i="33"/>
  <c r="BH1004" i="33"/>
  <c r="BG1004" i="33"/>
  <c r="BF1004" i="33"/>
  <c r="BE1004" i="33"/>
  <c r="T1004" i="33"/>
  <c r="R1004" i="33"/>
  <c r="P1004" i="33"/>
  <c r="J1004" i="33"/>
  <c r="BK1000" i="33"/>
  <c r="BI1000" i="33"/>
  <c r="BH1000" i="33"/>
  <c r="BG1000" i="33"/>
  <c r="BF1000" i="33"/>
  <c r="T1000" i="33"/>
  <c r="R1000" i="33"/>
  <c r="P1000" i="33"/>
  <c r="J1000" i="33"/>
  <c r="BE1000" i="33" s="1"/>
  <c r="BK996" i="33"/>
  <c r="BI996" i="33"/>
  <c r="BH996" i="33"/>
  <c r="BG996" i="33"/>
  <c r="BF996" i="33"/>
  <c r="T996" i="33"/>
  <c r="R996" i="33"/>
  <c r="P996" i="33"/>
  <c r="J996" i="33"/>
  <c r="BE996" i="33" s="1"/>
  <c r="BK994" i="33"/>
  <c r="BI994" i="33"/>
  <c r="BH994" i="33"/>
  <c r="BG994" i="33"/>
  <c r="BF994" i="33"/>
  <c r="BE994" i="33"/>
  <c r="T994" i="33"/>
  <c r="R994" i="33"/>
  <c r="P994" i="33"/>
  <c r="J994" i="33"/>
  <c r="BK992" i="33"/>
  <c r="BI992" i="33"/>
  <c r="BH992" i="33"/>
  <c r="BG992" i="33"/>
  <c r="BF992" i="33"/>
  <c r="BE992" i="33"/>
  <c r="T992" i="33"/>
  <c r="R992" i="33"/>
  <c r="P992" i="33"/>
  <c r="J992" i="33"/>
  <c r="BK989" i="33"/>
  <c r="BI989" i="33"/>
  <c r="BH989" i="33"/>
  <c r="BG989" i="33"/>
  <c r="BF989" i="33"/>
  <c r="T989" i="33"/>
  <c r="R989" i="33"/>
  <c r="P989" i="33"/>
  <c r="J989" i="33"/>
  <c r="BE989" i="33" s="1"/>
  <c r="BK987" i="33"/>
  <c r="BI987" i="33"/>
  <c r="BH987" i="33"/>
  <c r="BG987" i="33"/>
  <c r="BF987" i="33"/>
  <c r="T987" i="33"/>
  <c r="R987" i="33"/>
  <c r="P987" i="33"/>
  <c r="J987" i="33"/>
  <c r="BE987" i="33" s="1"/>
  <c r="BK985" i="33"/>
  <c r="BI985" i="33"/>
  <c r="BH985" i="33"/>
  <c r="BG985" i="33"/>
  <c r="BF985" i="33"/>
  <c r="BE985" i="33"/>
  <c r="T985" i="33"/>
  <c r="R985" i="33"/>
  <c r="P985" i="33"/>
  <c r="J985" i="33"/>
  <c r="BK978" i="33"/>
  <c r="BI978" i="33"/>
  <c r="BH978" i="33"/>
  <c r="BG978" i="33"/>
  <c r="BF978" i="33"/>
  <c r="BE978" i="33"/>
  <c r="T978" i="33"/>
  <c r="R978" i="33"/>
  <c r="R977" i="33" s="1"/>
  <c r="P978" i="33"/>
  <c r="J978" i="33"/>
  <c r="BK977" i="33"/>
  <c r="J977" i="33" s="1"/>
  <c r="T977" i="33"/>
  <c r="P977" i="33"/>
  <c r="BK975" i="33"/>
  <c r="BI975" i="33"/>
  <c r="BH975" i="33"/>
  <c r="BG975" i="33"/>
  <c r="BF975" i="33"/>
  <c r="BE975" i="33"/>
  <c r="T975" i="33"/>
  <c r="R975" i="33"/>
  <c r="P975" i="33"/>
  <c r="J975" i="33"/>
  <c r="BK973" i="33"/>
  <c r="BI973" i="33"/>
  <c r="BH973" i="33"/>
  <c r="BG973" i="33"/>
  <c r="BF973" i="33"/>
  <c r="T973" i="33"/>
  <c r="R973" i="33"/>
  <c r="P973" i="33"/>
  <c r="J973" i="33"/>
  <c r="BE973" i="33" s="1"/>
  <c r="BK971" i="33"/>
  <c r="BI971" i="33"/>
  <c r="BH971" i="33"/>
  <c r="BG971" i="33"/>
  <c r="BF971" i="33"/>
  <c r="T971" i="33"/>
  <c r="R971" i="33"/>
  <c r="P971" i="33"/>
  <c r="J971" i="33"/>
  <c r="BE971" i="33" s="1"/>
  <c r="BK967" i="33"/>
  <c r="BI967" i="33"/>
  <c r="BH967" i="33"/>
  <c r="BG967" i="33"/>
  <c r="BF967" i="33"/>
  <c r="BE967" i="33"/>
  <c r="T967" i="33"/>
  <c r="R967" i="33"/>
  <c r="P967" i="33"/>
  <c r="J967" i="33"/>
  <c r="BK958" i="33"/>
  <c r="BI958" i="33"/>
  <c r="BH958" i="33"/>
  <c r="BG958" i="33"/>
  <c r="BF958" i="33"/>
  <c r="BE958" i="33"/>
  <c r="T958" i="33"/>
  <c r="R958" i="33"/>
  <c r="P958" i="33"/>
  <c r="J958" i="33"/>
  <c r="BK955" i="33"/>
  <c r="BI955" i="33"/>
  <c r="BH955" i="33"/>
  <c r="BG955" i="33"/>
  <c r="BF955" i="33"/>
  <c r="T955" i="33"/>
  <c r="R955" i="33"/>
  <c r="P955" i="33"/>
  <c r="J955" i="33"/>
  <c r="BE955" i="33" s="1"/>
  <c r="BK950" i="33"/>
  <c r="BI950" i="33"/>
  <c r="BH950" i="33"/>
  <c r="BG950" i="33"/>
  <c r="BF950" i="33"/>
  <c r="T950" i="33"/>
  <c r="R950" i="33"/>
  <c r="P950" i="33"/>
  <c r="J950" i="33"/>
  <c r="BE950" i="33" s="1"/>
  <c r="BK948" i="33"/>
  <c r="BI948" i="33"/>
  <c r="BH948" i="33"/>
  <c r="BG948" i="33"/>
  <c r="BF948" i="33"/>
  <c r="BE948" i="33"/>
  <c r="T948" i="33"/>
  <c r="R948" i="33"/>
  <c r="P948" i="33"/>
  <c r="J948" i="33"/>
  <c r="BK938" i="33"/>
  <c r="BI938" i="33"/>
  <c r="BH938" i="33"/>
  <c r="BG938" i="33"/>
  <c r="BF938" i="33"/>
  <c r="T938" i="33"/>
  <c r="R938" i="33"/>
  <c r="P938" i="33"/>
  <c r="J938" i="33"/>
  <c r="BE938" i="33" s="1"/>
  <c r="BK928" i="33"/>
  <c r="BI928" i="33"/>
  <c r="BH928" i="33"/>
  <c r="BG928" i="33"/>
  <c r="BF928" i="33"/>
  <c r="T928" i="33"/>
  <c r="R928" i="33"/>
  <c r="P928" i="33"/>
  <c r="J928" i="33"/>
  <c r="BE928" i="33" s="1"/>
  <c r="BK925" i="33"/>
  <c r="BI925" i="33"/>
  <c r="BH925" i="33"/>
  <c r="BG925" i="33"/>
  <c r="BF925" i="33"/>
  <c r="T925" i="33"/>
  <c r="R925" i="33"/>
  <c r="P925" i="33"/>
  <c r="J925" i="33"/>
  <c r="BE925" i="33" s="1"/>
  <c r="BK903" i="33"/>
  <c r="BI903" i="33"/>
  <c r="BH903" i="33"/>
  <c r="BG903" i="33"/>
  <c r="BF903" i="33"/>
  <c r="BE903" i="33"/>
  <c r="T903" i="33"/>
  <c r="R903" i="33"/>
  <c r="P903" i="33"/>
  <c r="J903" i="33"/>
  <c r="BK901" i="33"/>
  <c r="BI901" i="33"/>
  <c r="BH901" i="33"/>
  <c r="BG901" i="33"/>
  <c r="BF901" i="33"/>
  <c r="T901" i="33"/>
  <c r="R901" i="33"/>
  <c r="P901" i="33"/>
  <c r="J901" i="33"/>
  <c r="BE901" i="33" s="1"/>
  <c r="BK894" i="33"/>
  <c r="BI894" i="33"/>
  <c r="BH894" i="33"/>
  <c r="BG894" i="33"/>
  <c r="BF894" i="33"/>
  <c r="T894" i="33"/>
  <c r="R894" i="33"/>
  <c r="P894" i="33"/>
  <c r="J894" i="33"/>
  <c r="BE894" i="33" s="1"/>
  <c r="BK892" i="33"/>
  <c r="BI892" i="33"/>
  <c r="BH892" i="33"/>
  <c r="BG892" i="33"/>
  <c r="BF892" i="33"/>
  <c r="T892" i="33"/>
  <c r="R892" i="33"/>
  <c r="P892" i="33"/>
  <c r="J892" i="33"/>
  <c r="BE892" i="33" s="1"/>
  <c r="BK885" i="33"/>
  <c r="BI885" i="33"/>
  <c r="BH885" i="33"/>
  <c r="BG885" i="33"/>
  <c r="BF885" i="33"/>
  <c r="BE885" i="33"/>
  <c r="T885" i="33"/>
  <c r="R885" i="33"/>
  <c r="P885" i="33"/>
  <c r="J885" i="33"/>
  <c r="BK883" i="33"/>
  <c r="BI883" i="33"/>
  <c r="BH883" i="33"/>
  <c r="BG883" i="33"/>
  <c r="BF883" i="33"/>
  <c r="BE883" i="33"/>
  <c r="T883" i="33"/>
  <c r="R883" i="33"/>
  <c r="P883" i="33"/>
  <c r="J883" i="33"/>
  <c r="BK842" i="33"/>
  <c r="BI842" i="33"/>
  <c r="BH842" i="33"/>
  <c r="BG842" i="33"/>
  <c r="BF842" i="33"/>
  <c r="T842" i="33"/>
  <c r="R842" i="33"/>
  <c r="P842" i="33"/>
  <c r="J842" i="33"/>
  <c r="BE842" i="33" s="1"/>
  <c r="BK787" i="33"/>
  <c r="BI787" i="33"/>
  <c r="BH787" i="33"/>
  <c r="BG787" i="33"/>
  <c r="BF787" i="33"/>
  <c r="T787" i="33"/>
  <c r="R787" i="33"/>
  <c r="P787" i="33"/>
  <c r="J787" i="33"/>
  <c r="BE787" i="33" s="1"/>
  <c r="BK785" i="33"/>
  <c r="BI785" i="33"/>
  <c r="BH785" i="33"/>
  <c r="BG785" i="33"/>
  <c r="BF785" i="33"/>
  <c r="BE785" i="33"/>
  <c r="T785" i="33"/>
  <c r="R785" i="33"/>
  <c r="P785" i="33"/>
  <c r="J785" i="33"/>
  <c r="BK782" i="33"/>
  <c r="BI782" i="33"/>
  <c r="BH782" i="33"/>
  <c r="BG782" i="33"/>
  <c r="BF782" i="33"/>
  <c r="BE782" i="33"/>
  <c r="T782" i="33"/>
  <c r="R782" i="33"/>
  <c r="P782" i="33"/>
  <c r="J782" i="33"/>
  <c r="BK777" i="33"/>
  <c r="BI777" i="33"/>
  <c r="BH777" i="33"/>
  <c r="BG777" i="33"/>
  <c r="BF777" i="33"/>
  <c r="T777" i="33"/>
  <c r="R777" i="33"/>
  <c r="P777" i="33"/>
  <c r="J777" i="33"/>
  <c r="BE777" i="33" s="1"/>
  <c r="BK775" i="33"/>
  <c r="BI775" i="33"/>
  <c r="BH775" i="33"/>
  <c r="BG775" i="33"/>
  <c r="BF775" i="33"/>
  <c r="T775" i="33"/>
  <c r="R775" i="33"/>
  <c r="P775" i="33"/>
  <c r="J775" i="33"/>
  <c r="BE775" i="33" s="1"/>
  <c r="BK773" i="33"/>
  <c r="BI773" i="33"/>
  <c r="BH773" i="33"/>
  <c r="BG773" i="33"/>
  <c r="BF773" i="33"/>
  <c r="BE773" i="33"/>
  <c r="T773" i="33"/>
  <c r="R773" i="33"/>
  <c r="P773" i="33"/>
  <c r="J773" i="33"/>
  <c r="BK764" i="33"/>
  <c r="BI764" i="33"/>
  <c r="BH764" i="33"/>
  <c r="BG764" i="33"/>
  <c r="BF764" i="33"/>
  <c r="BE764" i="33"/>
  <c r="T764" i="33"/>
  <c r="R764" i="33"/>
  <c r="P764" i="33"/>
  <c r="J764" i="33"/>
  <c r="BK762" i="33"/>
  <c r="BI762" i="33"/>
  <c r="BH762" i="33"/>
  <c r="BG762" i="33"/>
  <c r="BF762" i="33"/>
  <c r="T762" i="33"/>
  <c r="R762" i="33"/>
  <c r="P762" i="33"/>
  <c r="J762" i="33"/>
  <c r="BE762" i="33" s="1"/>
  <c r="BK742" i="33"/>
  <c r="BI742" i="33"/>
  <c r="BH742" i="33"/>
  <c r="BG742" i="33"/>
  <c r="BF742" i="33"/>
  <c r="T742" i="33"/>
  <c r="R742" i="33"/>
  <c r="P742" i="33"/>
  <c r="J742" i="33"/>
  <c r="BE742" i="33" s="1"/>
  <c r="BK740" i="33"/>
  <c r="BI740" i="33"/>
  <c r="BH740" i="33"/>
  <c r="BG740" i="33"/>
  <c r="BF740" i="33"/>
  <c r="BE740" i="33"/>
  <c r="T740" i="33"/>
  <c r="R740" i="33"/>
  <c r="P740" i="33"/>
  <c r="J740" i="33"/>
  <c r="BK736" i="33"/>
  <c r="BI736" i="33"/>
  <c r="BH736" i="33"/>
  <c r="BG736" i="33"/>
  <c r="BF736" i="33"/>
  <c r="BE736" i="33"/>
  <c r="T736" i="33"/>
  <c r="R736" i="33"/>
  <c r="P736" i="33"/>
  <c r="J736" i="33"/>
  <c r="BK734" i="33"/>
  <c r="BI734" i="33"/>
  <c r="BH734" i="33"/>
  <c r="BG734" i="33"/>
  <c r="BF734" i="33"/>
  <c r="T734" i="33"/>
  <c r="R734" i="33"/>
  <c r="P734" i="33"/>
  <c r="J734" i="33"/>
  <c r="BE734" i="33" s="1"/>
  <c r="BK717" i="33"/>
  <c r="BI717" i="33"/>
  <c r="BH717" i="33"/>
  <c r="BG717" i="33"/>
  <c r="BF717" i="33"/>
  <c r="T717" i="33"/>
  <c r="R717" i="33"/>
  <c r="P717" i="33"/>
  <c r="J717" i="33"/>
  <c r="BE717" i="33" s="1"/>
  <c r="BK715" i="33"/>
  <c r="BI715" i="33"/>
  <c r="BH715" i="33"/>
  <c r="BG715" i="33"/>
  <c r="BF715" i="33"/>
  <c r="BE715" i="33"/>
  <c r="T715" i="33"/>
  <c r="R715" i="33"/>
  <c r="P715" i="33"/>
  <c r="J715" i="33"/>
  <c r="BK676" i="33"/>
  <c r="BI676" i="33"/>
  <c r="BH676" i="33"/>
  <c r="BG676" i="33"/>
  <c r="BF676" i="33"/>
  <c r="BE676" i="33"/>
  <c r="T676" i="33"/>
  <c r="R676" i="33"/>
  <c r="P676" i="33"/>
  <c r="J676" i="33"/>
  <c r="BK672" i="33"/>
  <c r="BI672" i="33"/>
  <c r="BH672" i="33"/>
  <c r="BG672" i="33"/>
  <c r="BF672" i="33"/>
  <c r="T672" i="33"/>
  <c r="R672" i="33"/>
  <c r="P672" i="33"/>
  <c r="J672" i="33"/>
  <c r="BE672" i="33" s="1"/>
  <c r="BK642" i="33"/>
  <c r="BI642" i="33"/>
  <c r="BH642" i="33"/>
  <c r="BG642" i="33"/>
  <c r="BF642" i="33"/>
  <c r="T642" i="33"/>
  <c r="R642" i="33"/>
  <c r="P642" i="33"/>
  <c r="J642" i="33"/>
  <c r="BE642" i="33" s="1"/>
  <c r="BK637" i="33"/>
  <c r="BI637" i="33"/>
  <c r="BH637" i="33"/>
  <c r="BG637" i="33"/>
  <c r="BF637" i="33"/>
  <c r="BE637" i="33"/>
  <c r="T637" i="33"/>
  <c r="R637" i="33"/>
  <c r="P637" i="33"/>
  <c r="J637" i="33"/>
  <c r="BK635" i="33"/>
  <c r="BI635" i="33"/>
  <c r="BH635" i="33"/>
  <c r="BG635" i="33"/>
  <c r="BF635" i="33"/>
  <c r="BE635" i="33"/>
  <c r="T635" i="33"/>
  <c r="R635" i="33"/>
  <c r="P635" i="33"/>
  <c r="J635" i="33"/>
  <c r="BK633" i="33"/>
  <c r="BI633" i="33"/>
  <c r="BH633" i="33"/>
  <c r="BG633" i="33"/>
  <c r="BF633" i="33"/>
  <c r="T633" i="33"/>
  <c r="R633" i="33"/>
  <c r="P633" i="33"/>
  <c r="J633" i="33"/>
  <c r="BE633" i="33" s="1"/>
  <c r="BK631" i="33"/>
  <c r="BI631" i="33"/>
  <c r="BH631" i="33"/>
  <c r="BG631" i="33"/>
  <c r="BF631" i="33"/>
  <c r="T631" i="33"/>
  <c r="R631" i="33"/>
  <c r="P631" i="33"/>
  <c r="J631" i="33"/>
  <c r="BE631" i="33" s="1"/>
  <c r="BK627" i="33"/>
  <c r="BI627" i="33"/>
  <c r="BH627" i="33"/>
  <c r="BG627" i="33"/>
  <c r="BF627" i="33"/>
  <c r="BE627" i="33"/>
  <c r="T627" i="33"/>
  <c r="R627" i="33"/>
  <c r="P627" i="33"/>
  <c r="J627" i="33"/>
  <c r="BK625" i="33"/>
  <c r="BI625" i="33"/>
  <c r="BH625" i="33"/>
  <c r="BG625" i="33"/>
  <c r="BF625" i="33"/>
  <c r="BE625" i="33"/>
  <c r="T625" i="33"/>
  <c r="R625" i="33"/>
  <c r="P625" i="33"/>
  <c r="J625" i="33"/>
  <c r="BK623" i="33"/>
  <c r="BI623" i="33"/>
  <c r="BH623" i="33"/>
  <c r="BG623" i="33"/>
  <c r="BF623" i="33"/>
  <c r="T623" i="33"/>
  <c r="R623" i="33"/>
  <c r="P623" i="33"/>
  <c r="J623" i="33"/>
  <c r="BE623" i="33" s="1"/>
  <c r="BK614" i="33"/>
  <c r="BI614" i="33"/>
  <c r="BH614" i="33"/>
  <c r="BG614" i="33"/>
  <c r="BF614" i="33"/>
  <c r="T614" i="33"/>
  <c r="R614" i="33"/>
  <c r="P614" i="33"/>
  <c r="J614" i="33"/>
  <c r="BE614" i="33" s="1"/>
  <c r="BK612" i="33"/>
  <c r="BI612" i="33"/>
  <c r="BH612" i="33"/>
  <c r="BG612" i="33"/>
  <c r="BF612" i="33"/>
  <c r="BE612" i="33"/>
  <c r="T612" i="33"/>
  <c r="R612" i="33"/>
  <c r="P612" i="33"/>
  <c r="J612" i="33"/>
  <c r="BK556" i="33"/>
  <c r="BI556" i="33"/>
  <c r="BH556" i="33"/>
  <c r="BG556" i="33"/>
  <c r="BF556" i="33"/>
  <c r="BE556" i="33"/>
  <c r="T556" i="33"/>
  <c r="R556" i="33"/>
  <c r="P556" i="33"/>
  <c r="J556" i="33"/>
  <c r="BK550" i="33"/>
  <c r="BI550" i="33"/>
  <c r="BH550" i="33"/>
  <c r="BG550" i="33"/>
  <c r="BF550" i="33"/>
  <c r="T550" i="33"/>
  <c r="R550" i="33"/>
  <c r="P550" i="33"/>
  <c r="J550" i="33"/>
  <c r="BE550" i="33" s="1"/>
  <c r="BK548" i="33"/>
  <c r="BI548" i="33"/>
  <c r="BH548" i="33"/>
  <c r="BG548" i="33"/>
  <c r="BF548" i="33"/>
  <c r="T548" i="33"/>
  <c r="R548" i="33"/>
  <c r="P548" i="33"/>
  <c r="J548" i="33"/>
  <c r="BE548" i="33" s="1"/>
  <c r="BK546" i="33"/>
  <c r="BI546" i="33"/>
  <c r="BH546" i="33"/>
  <c r="BG546" i="33"/>
  <c r="BF546" i="33"/>
  <c r="T546" i="33"/>
  <c r="R546" i="33"/>
  <c r="P546" i="33"/>
  <c r="J546" i="33"/>
  <c r="BE546" i="33" s="1"/>
  <c r="BK542" i="33"/>
  <c r="BI542" i="33"/>
  <c r="BH542" i="33"/>
  <c r="BG542" i="33"/>
  <c r="BF542" i="33"/>
  <c r="BE542" i="33"/>
  <c r="T542" i="33"/>
  <c r="R542" i="33"/>
  <c r="P542" i="33"/>
  <c r="J542" i="33"/>
  <c r="BK540" i="33"/>
  <c r="BI540" i="33"/>
  <c r="BH540" i="33"/>
  <c r="BG540" i="33"/>
  <c r="BF540" i="33"/>
  <c r="T540" i="33"/>
  <c r="R540" i="33"/>
  <c r="P540" i="33"/>
  <c r="J540" i="33"/>
  <c r="BE540" i="33" s="1"/>
  <c r="BK534" i="33"/>
  <c r="BK533" i="33" s="1"/>
  <c r="J533" i="33" s="1"/>
  <c r="J101" i="33" s="1"/>
  <c r="BI534" i="33"/>
  <c r="BH534" i="33"/>
  <c r="BG534" i="33"/>
  <c r="BF534" i="33"/>
  <c r="T534" i="33"/>
  <c r="R534" i="33"/>
  <c r="R533" i="33" s="1"/>
  <c r="P534" i="33"/>
  <c r="J534" i="33"/>
  <c r="BE534" i="33" s="1"/>
  <c r="BK531" i="33"/>
  <c r="BI531" i="33"/>
  <c r="BH531" i="33"/>
  <c r="BG531" i="33"/>
  <c r="BF531" i="33"/>
  <c r="T531" i="33"/>
  <c r="R531" i="33"/>
  <c r="P531" i="33"/>
  <c r="J531" i="33"/>
  <c r="BE531" i="33" s="1"/>
  <c r="BK529" i="33"/>
  <c r="BI529" i="33"/>
  <c r="BH529" i="33"/>
  <c r="BG529" i="33"/>
  <c r="BF529" i="33"/>
  <c r="T529" i="33"/>
  <c r="R529" i="33"/>
  <c r="P529" i="33"/>
  <c r="J529" i="33"/>
  <c r="BE529" i="33" s="1"/>
  <c r="BK528" i="33"/>
  <c r="BI528" i="33"/>
  <c r="BH528" i="33"/>
  <c r="BG528" i="33"/>
  <c r="BF528" i="33"/>
  <c r="BE528" i="33"/>
  <c r="T528" i="33"/>
  <c r="R528" i="33"/>
  <c r="P528" i="33"/>
  <c r="J528" i="33"/>
  <c r="BK525" i="33"/>
  <c r="BI525" i="33"/>
  <c r="BH525" i="33"/>
  <c r="BG525" i="33"/>
  <c r="BF525" i="33"/>
  <c r="BE525" i="33"/>
  <c r="T525" i="33"/>
  <c r="R525" i="33"/>
  <c r="P525" i="33"/>
  <c r="J525" i="33"/>
  <c r="BK522" i="33"/>
  <c r="BI522" i="33"/>
  <c r="BH522" i="33"/>
  <c r="BG522" i="33"/>
  <c r="BF522" i="33"/>
  <c r="T522" i="33"/>
  <c r="R522" i="33"/>
  <c r="P522" i="33"/>
  <c r="J522" i="33"/>
  <c r="BE522" i="33" s="1"/>
  <c r="BK520" i="33"/>
  <c r="BI520" i="33"/>
  <c r="BH520" i="33"/>
  <c r="BG520" i="33"/>
  <c r="BF520" i="33"/>
  <c r="T520" i="33"/>
  <c r="R520" i="33"/>
  <c r="P520" i="33"/>
  <c r="J520" i="33"/>
  <c r="BE520" i="33" s="1"/>
  <c r="BK519" i="33"/>
  <c r="BI519" i="33"/>
  <c r="BH519" i="33"/>
  <c r="BG519" i="33"/>
  <c r="BF519" i="33"/>
  <c r="BE519" i="33"/>
  <c r="T519" i="33"/>
  <c r="R519" i="33"/>
  <c r="P519" i="33"/>
  <c r="J519" i="33"/>
  <c r="BK516" i="33"/>
  <c r="BI516" i="33"/>
  <c r="BH516" i="33"/>
  <c r="BG516" i="33"/>
  <c r="BF516" i="33"/>
  <c r="T516" i="33"/>
  <c r="R516" i="33"/>
  <c r="P516" i="33"/>
  <c r="J516" i="33"/>
  <c r="BE516" i="33" s="1"/>
  <c r="BK513" i="33"/>
  <c r="BI513" i="33"/>
  <c r="BH513" i="33"/>
  <c r="BG513" i="33"/>
  <c r="BF513" i="33"/>
  <c r="T513" i="33"/>
  <c r="R513" i="33"/>
  <c r="P513" i="33"/>
  <c r="J513" i="33"/>
  <c r="BE513" i="33" s="1"/>
  <c r="BK509" i="33"/>
  <c r="BI509" i="33"/>
  <c r="BH509" i="33"/>
  <c r="BG509" i="33"/>
  <c r="BF509" i="33"/>
  <c r="T509" i="33"/>
  <c r="R509" i="33"/>
  <c r="P509" i="33"/>
  <c r="J509" i="33"/>
  <c r="BE509" i="33" s="1"/>
  <c r="BK508" i="33"/>
  <c r="BI508" i="33"/>
  <c r="BH508" i="33"/>
  <c r="BG508" i="33"/>
  <c r="BF508" i="33"/>
  <c r="BE508" i="33"/>
  <c r="T508" i="33"/>
  <c r="R508" i="33"/>
  <c r="P508" i="33"/>
  <c r="J508" i="33"/>
  <c r="BK497" i="33"/>
  <c r="BI497" i="33"/>
  <c r="BH497" i="33"/>
  <c r="BG497" i="33"/>
  <c r="BF497" i="33"/>
  <c r="BE497" i="33"/>
  <c r="T497" i="33"/>
  <c r="R497" i="33"/>
  <c r="P497" i="33"/>
  <c r="J497" i="33"/>
  <c r="BK486" i="33"/>
  <c r="BI486" i="33"/>
  <c r="BH486" i="33"/>
  <c r="BG486" i="33"/>
  <c r="BF486" i="33"/>
  <c r="T486" i="33"/>
  <c r="R486" i="33"/>
  <c r="P486" i="33"/>
  <c r="J486" i="33"/>
  <c r="BE486" i="33" s="1"/>
  <c r="BK485" i="33"/>
  <c r="BI485" i="33"/>
  <c r="BH485" i="33"/>
  <c r="BG485" i="33"/>
  <c r="BF485" i="33"/>
  <c r="T485" i="33"/>
  <c r="R485" i="33"/>
  <c r="P485" i="33"/>
  <c r="J485" i="33"/>
  <c r="BE485" i="33" s="1"/>
  <c r="BK482" i="33"/>
  <c r="BI482" i="33"/>
  <c r="BH482" i="33"/>
  <c r="BG482" i="33"/>
  <c r="BF482" i="33"/>
  <c r="BE482" i="33"/>
  <c r="T482" i="33"/>
  <c r="R482" i="33"/>
  <c r="P482" i="33"/>
  <c r="J482" i="33"/>
  <c r="BK481" i="33"/>
  <c r="BI481" i="33"/>
  <c r="BH481" i="33"/>
  <c r="BG481" i="33"/>
  <c r="BF481" i="33"/>
  <c r="BE481" i="33"/>
  <c r="T481" i="33"/>
  <c r="R481" i="33"/>
  <c r="P481" i="33"/>
  <c r="J481" i="33"/>
  <c r="BK480" i="33"/>
  <c r="BI480" i="33"/>
  <c r="BH480" i="33"/>
  <c r="BG480" i="33"/>
  <c r="BF480" i="33"/>
  <c r="T480" i="33"/>
  <c r="R480" i="33"/>
  <c r="P480" i="33"/>
  <c r="J480" i="33"/>
  <c r="BE480" i="33" s="1"/>
  <c r="BK477" i="33"/>
  <c r="BI477" i="33"/>
  <c r="BH477" i="33"/>
  <c r="BG477" i="33"/>
  <c r="BF477" i="33"/>
  <c r="T477" i="33"/>
  <c r="R477" i="33"/>
  <c r="P477" i="33"/>
  <c r="J477" i="33"/>
  <c r="BE477" i="33" s="1"/>
  <c r="BK474" i="33"/>
  <c r="BI474" i="33"/>
  <c r="BH474" i="33"/>
  <c r="BG474" i="33"/>
  <c r="BF474" i="33"/>
  <c r="BE474" i="33"/>
  <c r="T474" i="33"/>
  <c r="R474" i="33"/>
  <c r="P474" i="33"/>
  <c r="J474" i="33"/>
  <c r="BK470" i="33"/>
  <c r="BI470" i="33"/>
  <c r="BH470" i="33"/>
  <c r="BG470" i="33"/>
  <c r="BF470" i="33"/>
  <c r="BE470" i="33"/>
  <c r="T470" i="33"/>
  <c r="R470" i="33"/>
  <c r="P470" i="33"/>
  <c r="J470" i="33"/>
  <c r="BK463" i="33"/>
  <c r="BI463" i="33"/>
  <c r="BH463" i="33"/>
  <c r="BG463" i="33"/>
  <c r="BF463" i="33"/>
  <c r="T463" i="33"/>
  <c r="R463" i="33"/>
  <c r="P463" i="33"/>
  <c r="J463" i="33"/>
  <c r="BE463" i="33" s="1"/>
  <c r="BK462" i="33"/>
  <c r="BI462" i="33"/>
  <c r="BH462" i="33"/>
  <c r="BG462" i="33"/>
  <c r="BF462" i="33"/>
  <c r="T462" i="33"/>
  <c r="R462" i="33"/>
  <c r="P462" i="33"/>
  <c r="J462" i="33"/>
  <c r="BE462" i="33" s="1"/>
  <c r="BK451" i="33"/>
  <c r="BI451" i="33"/>
  <c r="BH451" i="33"/>
  <c r="BG451" i="33"/>
  <c r="BF451" i="33"/>
  <c r="BE451" i="33"/>
  <c r="T451" i="33"/>
  <c r="R451" i="33"/>
  <c r="P451" i="33"/>
  <c r="J451" i="33"/>
  <c r="BK447" i="33"/>
  <c r="BI447" i="33"/>
  <c r="BH447" i="33"/>
  <c r="BG447" i="33"/>
  <c r="BF447" i="33"/>
  <c r="BE447" i="33"/>
  <c r="T447" i="33"/>
  <c r="R447" i="33"/>
  <c r="P447" i="33"/>
  <c r="J447" i="33"/>
  <c r="BK445" i="33"/>
  <c r="BI445" i="33"/>
  <c r="BH445" i="33"/>
  <c r="BG445" i="33"/>
  <c r="BF445" i="33"/>
  <c r="T445" i="33"/>
  <c r="R445" i="33"/>
  <c r="P445" i="33"/>
  <c r="J445" i="33"/>
  <c r="BE445" i="33" s="1"/>
  <c r="BK442" i="33"/>
  <c r="BI442" i="33"/>
  <c r="BH442" i="33"/>
  <c r="BG442" i="33"/>
  <c r="BF442" i="33"/>
  <c r="T442" i="33"/>
  <c r="R442" i="33"/>
  <c r="P442" i="33"/>
  <c r="J442" i="33"/>
  <c r="BE442" i="33" s="1"/>
  <c r="BK441" i="33"/>
  <c r="BI441" i="33"/>
  <c r="BH441" i="33"/>
  <c r="BG441" i="33"/>
  <c r="BF441" i="33"/>
  <c r="BE441" i="33"/>
  <c r="T441" i="33"/>
  <c r="R441" i="33"/>
  <c r="P441" i="33"/>
  <c r="J441" i="33"/>
  <c r="BK426" i="33"/>
  <c r="BI426" i="33"/>
  <c r="BH426" i="33"/>
  <c r="BG426" i="33"/>
  <c r="BF426" i="33"/>
  <c r="BE426" i="33"/>
  <c r="T426" i="33"/>
  <c r="R426" i="33"/>
  <c r="P426" i="33"/>
  <c r="J426" i="33"/>
  <c r="BK418" i="33"/>
  <c r="BI418" i="33"/>
  <c r="BH418" i="33"/>
  <c r="BG418" i="33"/>
  <c r="BF418" i="33"/>
  <c r="T418" i="33"/>
  <c r="R418" i="33"/>
  <c r="P418" i="33"/>
  <c r="J418" i="33"/>
  <c r="BE418" i="33" s="1"/>
  <c r="BK403" i="33"/>
  <c r="BI403" i="33"/>
  <c r="BH403" i="33"/>
  <c r="BG403" i="33"/>
  <c r="BF403" i="33"/>
  <c r="T403" i="33"/>
  <c r="R403" i="33"/>
  <c r="P403" i="33"/>
  <c r="J403" i="33"/>
  <c r="BE403" i="33" s="1"/>
  <c r="BK402" i="33"/>
  <c r="J402" i="33" s="1"/>
  <c r="T402" i="33"/>
  <c r="P402" i="33"/>
  <c r="BK399" i="33"/>
  <c r="BI399" i="33"/>
  <c r="BH399" i="33"/>
  <c r="BG399" i="33"/>
  <c r="BF399" i="33"/>
  <c r="T399" i="33"/>
  <c r="R399" i="33"/>
  <c r="P399" i="33"/>
  <c r="J399" i="33"/>
  <c r="BE399" i="33" s="1"/>
  <c r="BK366" i="33"/>
  <c r="BI366" i="33"/>
  <c r="BH366" i="33"/>
  <c r="BG366" i="33"/>
  <c r="BF366" i="33"/>
  <c r="T366" i="33"/>
  <c r="R366" i="33"/>
  <c r="P366" i="33"/>
  <c r="J366" i="33"/>
  <c r="BE366" i="33" s="1"/>
  <c r="BK356" i="33"/>
  <c r="BI356" i="33"/>
  <c r="BH356" i="33"/>
  <c r="BG356" i="33"/>
  <c r="BF356" i="33"/>
  <c r="T356" i="33"/>
  <c r="R356" i="33"/>
  <c r="P356" i="33"/>
  <c r="J356" i="33"/>
  <c r="BE356" i="33" s="1"/>
  <c r="BK348" i="33"/>
  <c r="BI348" i="33"/>
  <c r="BH348" i="33"/>
  <c r="BG348" i="33"/>
  <c r="BF348" i="33"/>
  <c r="BE348" i="33"/>
  <c r="T348" i="33"/>
  <c r="R348" i="33"/>
  <c r="P348" i="33"/>
  <c r="J348" i="33"/>
  <c r="BK344" i="33"/>
  <c r="BI344" i="33"/>
  <c r="BH344" i="33"/>
  <c r="BG344" i="33"/>
  <c r="BF344" i="33"/>
  <c r="T344" i="33"/>
  <c r="R344" i="33"/>
  <c r="P344" i="33"/>
  <c r="J344" i="33"/>
  <c r="BE344" i="33" s="1"/>
  <c r="BK340" i="33"/>
  <c r="BI340" i="33"/>
  <c r="BH340" i="33"/>
  <c r="BG340" i="33"/>
  <c r="BF340" i="33"/>
  <c r="T340" i="33"/>
  <c r="R340" i="33"/>
  <c r="P340" i="33"/>
  <c r="J340" i="33"/>
  <c r="BE340" i="33" s="1"/>
  <c r="BK337" i="33"/>
  <c r="BI337" i="33"/>
  <c r="BH337" i="33"/>
  <c r="BG337" i="33"/>
  <c r="BF337" i="33"/>
  <c r="T337" i="33"/>
  <c r="R337" i="33"/>
  <c r="P337" i="33"/>
  <c r="J337" i="33"/>
  <c r="BE337" i="33" s="1"/>
  <c r="BK333" i="33"/>
  <c r="BI333" i="33"/>
  <c r="BH333" i="33"/>
  <c r="BG333" i="33"/>
  <c r="BF333" i="33"/>
  <c r="BE333" i="33"/>
  <c r="T333" i="33"/>
  <c r="R333" i="33"/>
  <c r="P333" i="33"/>
  <c r="J333" i="33"/>
  <c r="BK332" i="33"/>
  <c r="BI332" i="33"/>
  <c r="BH332" i="33"/>
  <c r="BG332" i="33"/>
  <c r="BF332" i="33"/>
  <c r="BE332" i="33"/>
  <c r="T332" i="33"/>
  <c r="R332" i="33"/>
  <c r="P332" i="33"/>
  <c r="J332" i="33"/>
  <c r="BK331" i="33"/>
  <c r="BI331" i="33"/>
  <c r="BH331" i="33"/>
  <c r="BG331" i="33"/>
  <c r="BF331" i="33"/>
  <c r="T331" i="33"/>
  <c r="R331" i="33"/>
  <c r="P331" i="33"/>
  <c r="J331" i="33"/>
  <c r="BE331" i="33" s="1"/>
  <c r="BK326" i="33"/>
  <c r="BI326" i="33"/>
  <c r="BH326" i="33"/>
  <c r="BG326" i="33"/>
  <c r="BF326" i="33"/>
  <c r="T326" i="33"/>
  <c r="R326" i="33"/>
  <c r="P326" i="33"/>
  <c r="J326" i="33"/>
  <c r="BE326" i="33" s="1"/>
  <c r="BK321" i="33"/>
  <c r="BI321" i="33"/>
  <c r="BH321" i="33"/>
  <c r="BG321" i="33"/>
  <c r="BF321" i="33"/>
  <c r="BE321" i="33"/>
  <c r="T321" i="33"/>
  <c r="R321" i="33"/>
  <c r="P321" i="33"/>
  <c r="J321" i="33"/>
  <c r="BK317" i="33"/>
  <c r="BI317" i="33"/>
  <c r="BH317" i="33"/>
  <c r="BG317" i="33"/>
  <c r="BF317" i="33"/>
  <c r="BE317" i="33"/>
  <c r="T317" i="33"/>
  <c r="R317" i="33"/>
  <c r="P317" i="33"/>
  <c r="J317" i="33"/>
  <c r="BK313" i="33"/>
  <c r="BI313" i="33"/>
  <c r="BH313" i="33"/>
  <c r="BG313" i="33"/>
  <c r="BF313" i="33"/>
  <c r="T313" i="33"/>
  <c r="R313" i="33"/>
  <c r="P313" i="33"/>
  <c r="J313" i="33"/>
  <c r="BE313" i="33" s="1"/>
  <c r="BK311" i="33"/>
  <c r="BI311" i="33"/>
  <c r="BH311" i="33"/>
  <c r="BG311" i="33"/>
  <c r="BF311" i="33"/>
  <c r="T311" i="33"/>
  <c r="R311" i="33"/>
  <c r="P311" i="33"/>
  <c r="J311" i="33"/>
  <c r="BE311" i="33" s="1"/>
  <c r="BK309" i="33"/>
  <c r="BI309" i="33"/>
  <c r="BH309" i="33"/>
  <c r="BG309" i="33"/>
  <c r="BF309" i="33"/>
  <c r="BE309" i="33"/>
  <c r="T309" i="33"/>
  <c r="R309" i="33"/>
  <c r="P309" i="33"/>
  <c r="J309" i="33"/>
  <c r="BK307" i="33"/>
  <c r="BI307" i="33"/>
  <c r="BH307" i="33"/>
  <c r="BG307" i="33"/>
  <c r="BF307" i="33"/>
  <c r="BE307" i="33"/>
  <c r="T307" i="33"/>
  <c r="R307" i="33"/>
  <c r="P307" i="33"/>
  <c r="J307" i="33"/>
  <c r="BK305" i="33"/>
  <c r="BI305" i="33"/>
  <c r="BH305" i="33"/>
  <c r="BG305" i="33"/>
  <c r="BF305" i="33"/>
  <c r="T305" i="33"/>
  <c r="R305" i="33"/>
  <c r="P305" i="33"/>
  <c r="J305" i="33"/>
  <c r="BE305" i="33" s="1"/>
  <c r="BK301" i="33"/>
  <c r="BI301" i="33"/>
  <c r="BH301" i="33"/>
  <c r="BG301" i="33"/>
  <c r="BF301" i="33"/>
  <c r="T301" i="33"/>
  <c r="R301" i="33"/>
  <c r="P301" i="33"/>
  <c r="J301" i="33"/>
  <c r="BE301" i="33" s="1"/>
  <c r="BK296" i="33"/>
  <c r="BI296" i="33"/>
  <c r="BH296" i="33"/>
  <c r="BG296" i="33"/>
  <c r="BF296" i="33"/>
  <c r="BE296" i="33"/>
  <c r="T296" i="33"/>
  <c r="R296" i="33"/>
  <c r="P296" i="33"/>
  <c r="J296" i="33"/>
  <c r="BK294" i="33"/>
  <c r="BI294" i="33"/>
  <c r="BH294" i="33"/>
  <c r="BG294" i="33"/>
  <c r="BF294" i="33"/>
  <c r="BE294" i="33"/>
  <c r="T294" i="33"/>
  <c r="R294" i="33"/>
  <c r="P294" i="33"/>
  <c r="J294" i="33"/>
  <c r="BK292" i="33"/>
  <c r="BI292" i="33"/>
  <c r="BH292" i="33"/>
  <c r="BG292" i="33"/>
  <c r="BF292" i="33"/>
  <c r="T292" i="33"/>
  <c r="R292" i="33"/>
  <c r="P292" i="33"/>
  <c r="J292" i="33"/>
  <c r="BE292" i="33" s="1"/>
  <c r="BK288" i="33"/>
  <c r="BI288" i="33"/>
  <c r="BH288" i="33"/>
  <c r="BG288" i="33"/>
  <c r="BF288" i="33"/>
  <c r="T288" i="33"/>
  <c r="R288" i="33"/>
  <c r="P288" i="33"/>
  <c r="J288" i="33"/>
  <c r="BE288" i="33" s="1"/>
  <c r="BK283" i="33"/>
  <c r="BI283" i="33"/>
  <c r="BH283" i="33"/>
  <c r="BG283" i="33"/>
  <c r="BF283" i="33"/>
  <c r="BE283" i="33"/>
  <c r="T283" i="33"/>
  <c r="R283" i="33"/>
  <c r="P283" i="33"/>
  <c r="J283" i="33"/>
  <c r="BK261" i="33"/>
  <c r="BK240" i="33" s="1"/>
  <c r="J240" i="33" s="1"/>
  <c r="BI261" i="33"/>
  <c r="BH261" i="33"/>
  <c r="BG261" i="33"/>
  <c r="BF261" i="33"/>
  <c r="BE261" i="33"/>
  <c r="T261" i="33"/>
  <c r="R261" i="33"/>
  <c r="P261" i="33"/>
  <c r="P240" i="33" s="1"/>
  <c r="J261" i="33"/>
  <c r="BK250" i="33"/>
  <c r="BI250" i="33"/>
  <c r="BH250" i="33"/>
  <c r="BG250" i="33"/>
  <c r="BF250" i="33"/>
  <c r="T250" i="33"/>
  <c r="T240" i="33" s="1"/>
  <c r="R250" i="33"/>
  <c r="P250" i="33"/>
  <c r="J250" i="33"/>
  <c r="BE250" i="33" s="1"/>
  <c r="BK241" i="33"/>
  <c r="BI241" i="33"/>
  <c r="BH241" i="33"/>
  <c r="BG241" i="33"/>
  <c r="BF241" i="33"/>
  <c r="T241" i="33"/>
  <c r="R241" i="33"/>
  <c r="P241" i="33"/>
  <c r="J241" i="33"/>
  <c r="BE241" i="33" s="1"/>
  <c r="R240" i="33"/>
  <c r="BK235" i="33"/>
  <c r="BI235" i="33"/>
  <c r="BH235" i="33"/>
  <c r="BG235" i="33"/>
  <c r="BF235" i="33"/>
  <c r="BE235" i="33"/>
  <c r="T235" i="33"/>
  <c r="R235" i="33"/>
  <c r="P235" i="33"/>
  <c r="J235" i="33"/>
  <c r="BK232" i="33"/>
  <c r="BI232" i="33"/>
  <c r="BH232" i="33"/>
  <c r="BG232" i="33"/>
  <c r="BF232" i="33"/>
  <c r="T232" i="33"/>
  <c r="R232" i="33"/>
  <c r="P232" i="33"/>
  <c r="J232" i="33"/>
  <c r="BE232" i="33" s="1"/>
  <c r="BK229" i="33"/>
  <c r="BI229" i="33"/>
  <c r="BH229" i="33"/>
  <c r="BG229" i="33"/>
  <c r="BF229" i="33"/>
  <c r="T229" i="33"/>
  <c r="R229" i="33"/>
  <c r="P229" i="33"/>
  <c r="J229" i="33"/>
  <c r="BE229" i="33" s="1"/>
  <c r="BK228" i="33"/>
  <c r="BI228" i="33"/>
  <c r="BH228" i="33"/>
  <c r="BG228" i="33"/>
  <c r="BF228" i="33"/>
  <c r="BE228" i="33"/>
  <c r="T228" i="33"/>
  <c r="R228" i="33"/>
  <c r="P228" i="33"/>
  <c r="J228" i="33"/>
  <c r="BK225" i="33"/>
  <c r="BI225" i="33"/>
  <c r="BH225" i="33"/>
  <c r="BG225" i="33"/>
  <c r="BF225" i="33"/>
  <c r="BE225" i="33"/>
  <c r="T225" i="33"/>
  <c r="R225" i="33"/>
  <c r="P225" i="33"/>
  <c r="J225" i="33"/>
  <c r="BK222" i="33"/>
  <c r="BI222" i="33"/>
  <c r="BH222" i="33"/>
  <c r="BG222" i="33"/>
  <c r="BF222" i="33"/>
  <c r="T222" i="33"/>
  <c r="R222" i="33"/>
  <c r="P222" i="33"/>
  <c r="J222" i="33"/>
  <c r="BE222" i="33" s="1"/>
  <c r="BK217" i="33"/>
  <c r="BI217" i="33"/>
  <c r="BH217" i="33"/>
  <c r="BG217" i="33"/>
  <c r="BF217" i="33"/>
  <c r="T217" i="33"/>
  <c r="R217" i="33"/>
  <c r="P217" i="33"/>
  <c r="J217" i="33"/>
  <c r="BE217" i="33" s="1"/>
  <c r="BK215" i="33"/>
  <c r="BI215" i="33"/>
  <c r="BH215" i="33"/>
  <c r="BG215" i="33"/>
  <c r="BF215" i="33"/>
  <c r="BE215" i="33"/>
  <c r="T215" i="33"/>
  <c r="R215" i="33"/>
  <c r="P215" i="33"/>
  <c r="J215" i="33"/>
  <c r="BK214" i="33"/>
  <c r="BI214" i="33"/>
  <c r="BH214" i="33"/>
  <c r="BG214" i="33"/>
  <c r="BF214" i="33"/>
  <c r="BE214" i="33"/>
  <c r="T214" i="33"/>
  <c r="R214" i="33"/>
  <c r="P214" i="33"/>
  <c r="J214" i="33"/>
  <c r="BK206" i="33"/>
  <c r="BI206" i="33"/>
  <c r="BH206" i="33"/>
  <c r="BG206" i="33"/>
  <c r="BF206" i="33"/>
  <c r="T206" i="33"/>
  <c r="R206" i="33"/>
  <c r="P206" i="33"/>
  <c r="J206" i="33"/>
  <c r="BE206" i="33" s="1"/>
  <c r="BK203" i="33"/>
  <c r="BI203" i="33"/>
  <c r="BH203" i="33"/>
  <c r="BG203" i="33"/>
  <c r="BF203" i="33"/>
  <c r="T203" i="33"/>
  <c r="R203" i="33"/>
  <c r="P203" i="33"/>
  <c r="J203" i="33"/>
  <c r="BE203" i="33" s="1"/>
  <c r="BK196" i="33"/>
  <c r="BI196" i="33"/>
  <c r="BH196" i="33"/>
  <c r="BG196" i="33"/>
  <c r="BF196" i="33"/>
  <c r="BE196" i="33"/>
  <c r="T196" i="33"/>
  <c r="R196" i="33"/>
  <c r="P196" i="33"/>
  <c r="J196" i="33"/>
  <c r="BK182" i="33"/>
  <c r="BI182" i="33"/>
  <c r="BH182" i="33"/>
  <c r="BG182" i="33"/>
  <c r="BF182" i="33"/>
  <c r="BE182" i="33"/>
  <c r="T182" i="33"/>
  <c r="R182" i="33"/>
  <c r="P182" i="33"/>
  <c r="J182" i="33"/>
  <c r="BK177" i="33"/>
  <c r="BI177" i="33"/>
  <c r="BH177" i="33"/>
  <c r="BG177" i="33"/>
  <c r="BF177" i="33"/>
  <c r="T177" i="33"/>
  <c r="R177" i="33"/>
  <c r="P177" i="33"/>
  <c r="J177" i="33"/>
  <c r="BE177" i="33" s="1"/>
  <c r="BK176" i="33"/>
  <c r="BI176" i="33"/>
  <c r="BH176" i="33"/>
  <c r="BG176" i="33"/>
  <c r="BF176" i="33"/>
  <c r="T176" i="33"/>
  <c r="R176" i="33"/>
  <c r="P176" i="33"/>
  <c r="J176" i="33"/>
  <c r="BE176" i="33" s="1"/>
  <c r="BK165" i="33"/>
  <c r="BI165" i="33"/>
  <c r="BH165" i="33"/>
  <c r="BG165" i="33"/>
  <c r="BF165" i="33"/>
  <c r="T165" i="33"/>
  <c r="R165" i="33"/>
  <c r="P165" i="33"/>
  <c r="J165" i="33"/>
  <c r="BE165" i="33" s="1"/>
  <c r="BK158" i="33"/>
  <c r="BI158" i="33"/>
  <c r="BH158" i="33"/>
  <c r="BG158" i="33"/>
  <c r="BF158" i="33"/>
  <c r="BE158" i="33"/>
  <c r="T158" i="33"/>
  <c r="R158" i="33"/>
  <c r="P158" i="33"/>
  <c r="J158" i="33"/>
  <c r="BK154" i="33"/>
  <c r="BI154" i="33"/>
  <c r="BH154" i="33"/>
  <c r="BG154" i="33"/>
  <c r="BF154" i="33"/>
  <c r="T154" i="33"/>
  <c r="T149" i="33" s="1"/>
  <c r="R154" i="33"/>
  <c r="P154" i="33"/>
  <c r="J154" i="33"/>
  <c r="BE154" i="33" s="1"/>
  <c r="BK150" i="33"/>
  <c r="BK149" i="33" s="1"/>
  <c r="BI150" i="33"/>
  <c r="F37" i="33" s="1"/>
  <c r="BH150" i="33"/>
  <c r="F36" i="33" s="1"/>
  <c r="BG150" i="33"/>
  <c r="BF150" i="33"/>
  <c r="F34" i="33" s="1"/>
  <c r="T150" i="33"/>
  <c r="R150" i="33"/>
  <c r="R149" i="33" s="1"/>
  <c r="P150" i="33"/>
  <c r="P149" i="33" s="1"/>
  <c r="J150" i="33"/>
  <c r="BE150" i="33" s="1"/>
  <c r="J144" i="33"/>
  <c r="J143" i="33"/>
  <c r="F143" i="33"/>
  <c r="F141" i="33"/>
  <c r="E139" i="33"/>
  <c r="J127" i="33"/>
  <c r="J124" i="33"/>
  <c r="J122" i="33"/>
  <c r="J121" i="33"/>
  <c r="J120" i="33"/>
  <c r="J119" i="33"/>
  <c r="J118" i="33"/>
  <c r="J116" i="33"/>
  <c r="J112" i="33"/>
  <c r="J110" i="33"/>
  <c r="J108" i="33"/>
  <c r="J106" i="33"/>
  <c r="J104" i="33"/>
  <c r="J103" i="33"/>
  <c r="J102" i="33"/>
  <c r="J100" i="33"/>
  <c r="J99" i="33"/>
  <c r="J92" i="33"/>
  <c r="J91" i="33"/>
  <c r="F91" i="33"/>
  <c r="F89" i="33"/>
  <c r="E87" i="33"/>
  <c r="J37" i="33"/>
  <c r="J36" i="33"/>
  <c r="J35" i="33"/>
  <c r="F35" i="33"/>
  <c r="J34" i="33"/>
  <c r="J18" i="33"/>
  <c r="E18" i="33"/>
  <c r="F144" i="33" s="1"/>
  <c r="J17" i="33"/>
  <c r="J12" i="33"/>
  <c r="J141" i="33" s="1"/>
  <c r="E7" i="33"/>
  <c r="E137" i="33" s="1"/>
  <c r="BK2095" i="33" l="1"/>
  <c r="J2095" i="33" s="1"/>
  <c r="J114" i="33" s="1"/>
  <c r="BK228" i="34"/>
  <c r="J228" i="34" s="1"/>
  <c r="J102" i="34" s="1"/>
  <c r="F37" i="34"/>
  <c r="F35" i="34"/>
  <c r="J34" i="34"/>
  <c r="J131" i="34"/>
  <c r="J98" i="34" s="1"/>
  <c r="F33" i="34"/>
  <c r="J33" i="34"/>
  <c r="T303" i="34"/>
  <c r="T130" i="34"/>
  <c r="J304" i="34"/>
  <c r="J107" i="34" s="1"/>
  <c r="BK303" i="34"/>
  <c r="J303" i="34" s="1"/>
  <c r="J106" i="34" s="1"/>
  <c r="F34" i="34"/>
  <c r="J123" i="34"/>
  <c r="F92" i="33"/>
  <c r="J33" i="33"/>
  <c r="F33" i="33"/>
  <c r="J149" i="33"/>
  <c r="J98" i="33" s="1"/>
  <c r="BK148" i="33"/>
  <c r="P148" i="33"/>
  <c r="R1423" i="33"/>
  <c r="P1853" i="33"/>
  <c r="P2313" i="33"/>
  <c r="T2313" i="33"/>
  <c r="BK2678" i="33"/>
  <c r="J2678" i="33" s="1"/>
  <c r="J125" i="33" s="1"/>
  <c r="J2679" i="33"/>
  <c r="J126" i="33" s="1"/>
  <c r="E85" i="33"/>
  <c r="R402" i="33"/>
  <c r="R148" i="33" s="1"/>
  <c r="T533" i="33"/>
  <c r="T148" i="33" s="1"/>
  <c r="T147" i="33" s="1"/>
  <c r="P1243" i="33"/>
  <c r="R1593" i="33"/>
  <c r="R2095" i="33"/>
  <c r="P2440" i="33"/>
  <c r="P533" i="33"/>
  <c r="R1150" i="33"/>
  <c r="T1243" i="33"/>
  <c r="T1149" i="33" s="1"/>
  <c r="T1566" i="33"/>
  <c r="P1671" i="33"/>
  <c r="BK2399" i="33"/>
  <c r="J2399" i="33" s="1"/>
  <c r="J117" i="33" s="1"/>
  <c r="J89" i="33"/>
  <c r="P1566" i="33"/>
  <c r="BK1566" i="33"/>
  <c r="J1566" i="33" s="1"/>
  <c r="J109" i="33" s="1"/>
  <c r="T1671" i="33"/>
  <c r="P2399" i="33"/>
  <c r="R1813" i="33"/>
  <c r="BK1853" i="33"/>
  <c r="J1853" i="33" s="1"/>
  <c r="J113" i="33" s="1"/>
  <c r="BK2313" i="33"/>
  <c r="J2313" i="33" s="1"/>
  <c r="J115" i="33" s="1"/>
  <c r="T2399" i="33"/>
  <c r="BK130" i="34" l="1"/>
  <c r="J130" i="34" s="1"/>
  <c r="J97" i="34" s="1"/>
  <c r="T129" i="34"/>
  <c r="R1149" i="33"/>
  <c r="R147" i="33" s="1"/>
  <c r="BK1149" i="33"/>
  <c r="J1149" i="33" s="1"/>
  <c r="J105" i="33" s="1"/>
  <c r="J148" i="33"/>
  <c r="J97" i="33" s="1"/>
  <c r="P1149" i="33"/>
  <c r="P147" i="33" s="1"/>
  <c r="BK147" i="33" l="1"/>
  <c r="J147" i="33" s="1"/>
  <c r="BK129" i="34"/>
  <c r="J129" i="34" s="1"/>
  <c r="J96" i="34" s="1"/>
  <c r="J30" i="33"/>
  <c r="J96" i="33"/>
  <c r="J30" i="34" l="1"/>
  <c r="J39" i="34" s="1"/>
  <c r="J39" i="33"/>
  <c r="AN96" i="24" s="1"/>
  <c r="AG96" i="24"/>
  <c r="F13" i="32"/>
  <c r="F12" i="32"/>
  <c r="F11" i="32"/>
  <c r="F10" i="32"/>
  <c r="F9" i="32"/>
  <c r="A9" i="32"/>
  <c r="A10" i="32" s="1"/>
  <c r="A11" i="32" s="1"/>
  <c r="A12" i="32" s="1"/>
  <c r="A13" i="32" s="1"/>
  <c r="F8" i="32"/>
  <c r="F14" i="32" s="1"/>
  <c r="I219" i="19" s="1"/>
  <c r="F49" i="31"/>
  <c r="F48" i="31"/>
  <c r="F47" i="31"/>
  <c r="F46" i="31"/>
  <c r="F45" i="31"/>
  <c r="F44" i="31"/>
  <c r="F43" i="31"/>
  <c r="F42" i="31"/>
  <c r="F41" i="31"/>
  <c r="F39" i="31"/>
  <c r="F38" i="31"/>
  <c r="F37" i="31"/>
  <c r="F36" i="31"/>
  <c r="F35" i="31"/>
  <c r="F34" i="31"/>
  <c r="F33" i="31"/>
  <c r="F32" i="31"/>
  <c r="F31" i="31"/>
  <c r="F30" i="31"/>
  <c r="F28" i="31"/>
  <c r="F27" i="31"/>
  <c r="F26" i="31"/>
  <c r="F25" i="31"/>
  <c r="F24" i="31"/>
  <c r="F23" i="31"/>
  <c r="F22" i="31"/>
  <c r="F21" i="31"/>
  <c r="F20" i="31"/>
  <c r="F19" i="31"/>
  <c r="F18" i="31"/>
  <c r="F17" i="31"/>
  <c r="F16" i="31"/>
  <c r="F15" i="31"/>
  <c r="F14" i="31"/>
  <c r="F13" i="31"/>
  <c r="F12" i="31"/>
  <c r="F11" i="31"/>
  <c r="F10" i="31"/>
  <c r="F9" i="31"/>
  <c r="A9" i="31"/>
  <c r="A10" i="31" s="1"/>
  <c r="A11" i="31" s="1"/>
  <c r="A12" i="31" s="1"/>
  <c r="A13" i="31" s="1"/>
  <c r="A14" i="31" s="1"/>
  <c r="A15" i="31" s="1"/>
  <c r="A16" i="31" s="1"/>
  <c r="A17" i="31" s="1"/>
  <c r="A18" i="31" s="1"/>
  <c r="A19" i="31" s="1"/>
  <c r="A20" i="31" s="1"/>
  <c r="A21" i="31" s="1"/>
  <c r="A22" i="31" s="1"/>
  <c r="A23" i="31" s="1"/>
  <c r="A24" i="31" s="1"/>
  <c r="A25" i="31" s="1"/>
  <c r="A26" i="31" s="1"/>
  <c r="A27" i="31" s="1"/>
  <c r="A28" i="31" s="1"/>
  <c r="A30" i="31" s="1"/>
  <c r="A31" i="31" s="1"/>
  <c r="A32" i="31" s="1"/>
  <c r="A33" i="31" s="1"/>
  <c r="A34" i="31" s="1"/>
  <c r="A35" i="31" s="1"/>
  <c r="A36" i="31" s="1"/>
  <c r="A37" i="31" s="1"/>
  <c r="A38" i="31" s="1"/>
  <c r="A39" i="31" s="1"/>
  <c r="A41" i="31" s="1"/>
  <c r="A42" i="31" s="1"/>
  <c r="A43" i="31" s="1"/>
  <c r="A44" i="31" s="1"/>
  <c r="A45" i="31" s="1"/>
  <c r="A46" i="31" s="1"/>
  <c r="A47" i="31" s="1"/>
  <c r="A48" i="31" s="1"/>
  <c r="A49" i="31" s="1"/>
  <c r="J138" i="26"/>
  <c r="J136" i="26"/>
  <c r="BK148" i="26"/>
  <c r="BI148" i="26"/>
  <c r="BH148" i="26"/>
  <c r="BG148" i="26"/>
  <c r="BF148" i="26"/>
  <c r="BE148" i="26"/>
  <c r="T148" i="26"/>
  <c r="R148" i="26"/>
  <c r="P148" i="26"/>
  <c r="J148" i="26"/>
  <c r="BK147" i="26"/>
  <c r="BI147" i="26"/>
  <c r="BH147" i="26"/>
  <c r="BG147" i="26"/>
  <c r="BF147" i="26"/>
  <c r="T147" i="26"/>
  <c r="R147" i="26"/>
  <c r="P147" i="26"/>
  <c r="J147" i="26"/>
  <c r="BE147" i="26" s="1"/>
  <c r="BK146" i="26"/>
  <c r="BI146" i="26"/>
  <c r="BH146" i="26"/>
  <c r="BG146" i="26"/>
  <c r="BF146" i="26"/>
  <c r="T146" i="26"/>
  <c r="R146" i="26"/>
  <c r="P146" i="26"/>
  <c r="J146" i="26"/>
  <c r="BE146" i="26" s="1"/>
  <c r="J321" i="22"/>
  <c r="J133" i="9"/>
  <c r="J34" i="17"/>
  <c r="J34" i="18"/>
  <c r="J34" i="6"/>
  <c r="J34" i="13"/>
  <c r="J34" i="15"/>
  <c r="J34" i="16"/>
  <c r="J34" i="23"/>
  <c r="J34" i="19"/>
  <c r="J34" i="22"/>
  <c r="AK30" i="24"/>
  <c r="J34" i="20"/>
  <c r="F34" i="21"/>
  <c r="J34" i="21" s="1"/>
  <c r="J34" i="7"/>
  <c r="J34" i="9"/>
  <c r="J34" i="10"/>
  <c r="J137" i="12"/>
  <c r="J141" i="12"/>
  <c r="J142" i="12"/>
  <c r="J140" i="12"/>
  <c r="J34" i="11"/>
  <c r="J18" i="7"/>
  <c r="J17" i="7"/>
  <c r="J14" i="7"/>
  <c r="J15" i="7"/>
  <c r="J18" i="26"/>
  <c r="J17" i="26"/>
  <c r="J18" i="11"/>
  <c r="J17" i="11"/>
  <c r="J18" i="12"/>
  <c r="J17" i="12"/>
  <c r="J18" i="14"/>
  <c r="J17" i="14"/>
  <c r="J18" i="10"/>
  <c r="J17" i="10"/>
  <c r="J18" i="9"/>
  <c r="J17" i="9"/>
  <c r="J18" i="21"/>
  <c r="J17" i="21"/>
  <c r="J18" i="20"/>
  <c r="J17" i="20"/>
  <c r="J18" i="22"/>
  <c r="J17" i="22"/>
  <c r="J18" i="19"/>
  <c r="J17" i="19"/>
  <c r="J18" i="23"/>
  <c r="J17" i="23"/>
  <c r="J18" i="16"/>
  <c r="J17" i="16"/>
  <c r="J18" i="15"/>
  <c r="J17" i="15"/>
  <c r="J18" i="13"/>
  <c r="J17" i="13"/>
  <c r="J18" i="6"/>
  <c r="J17" i="6"/>
  <c r="J18" i="18"/>
  <c r="J17" i="18"/>
  <c r="J18" i="17"/>
  <c r="J17" i="17"/>
  <c r="J17" i="30"/>
  <c r="J18" i="30"/>
  <c r="E18" i="30"/>
  <c r="E18" i="26"/>
  <c r="E18" i="11"/>
  <c r="E18" i="12"/>
  <c r="E18" i="14"/>
  <c r="E18" i="10"/>
  <c r="E18" i="9"/>
  <c r="E18" i="7"/>
  <c r="E18" i="21"/>
  <c r="E18" i="20"/>
  <c r="E18" i="22"/>
  <c r="E18" i="19"/>
  <c r="E18" i="23"/>
  <c r="E18" i="16"/>
  <c r="E18" i="15"/>
  <c r="E18" i="13"/>
  <c r="E18" i="6"/>
  <c r="E18" i="18"/>
  <c r="E18" i="17"/>
  <c r="J12" i="26"/>
  <c r="J12" i="11"/>
  <c r="J12" i="12"/>
  <c r="J12" i="14"/>
  <c r="J12" i="10"/>
  <c r="J12" i="9"/>
  <c r="J12" i="7"/>
  <c r="J12" i="21"/>
  <c r="J12" i="20"/>
  <c r="J12" i="22"/>
  <c r="J12" i="19"/>
  <c r="J12" i="23"/>
  <c r="J12" i="16"/>
  <c r="J12" i="15"/>
  <c r="J12" i="13"/>
  <c r="J12" i="6"/>
  <c r="J12" i="18"/>
  <c r="J12" i="17"/>
  <c r="J12" i="30"/>
  <c r="F50" i="31" l="1"/>
  <c r="I218" i="19" s="1"/>
  <c r="J35" i="30"/>
  <c r="J36" i="30"/>
  <c r="J37" i="30"/>
  <c r="E87" i="30"/>
  <c r="F89" i="30"/>
  <c r="J89" i="30"/>
  <c r="F91" i="30"/>
  <c r="J91" i="30"/>
  <c r="F92" i="30"/>
  <c r="J92" i="30"/>
  <c r="E127" i="30"/>
  <c r="F129" i="30"/>
  <c r="J129" i="30"/>
  <c r="F131" i="30"/>
  <c r="J131" i="30"/>
  <c r="F132" i="30"/>
  <c r="J132" i="30"/>
  <c r="J138" i="30"/>
  <c r="BE138" i="30" s="1"/>
  <c r="P138" i="30"/>
  <c r="R138" i="30"/>
  <c r="T138" i="30"/>
  <c r="BF138" i="30"/>
  <c r="BG138" i="30"/>
  <c r="BH138" i="30"/>
  <c r="BI138" i="30"/>
  <c r="BK138" i="30"/>
  <c r="J139" i="30"/>
  <c r="P139" i="30"/>
  <c r="R139" i="30"/>
  <c r="T139" i="30"/>
  <c r="BE139" i="30"/>
  <c r="BF139" i="30"/>
  <c r="BG139" i="30"/>
  <c r="BH139" i="30"/>
  <c r="BI139" i="30"/>
  <c r="BK139" i="30"/>
  <c r="J140" i="30"/>
  <c r="BE140" i="30" s="1"/>
  <c r="P140" i="30"/>
  <c r="R140" i="30"/>
  <c r="T140" i="30"/>
  <c r="BF140" i="30"/>
  <c r="BG140" i="30"/>
  <c r="BH140" i="30"/>
  <c r="BI140" i="30"/>
  <c r="BK140" i="30"/>
  <c r="J141" i="30"/>
  <c r="BE141" i="30" s="1"/>
  <c r="P141" i="30"/>
  <c r="R141" i="30"/>
  <c r="T141" i="30"/>
  <c r="BF141" i="30"/>
  <c r="BG141" i="30"/>
  <c r="BH141" i="30"/>
  <c r="BI141" i="30"/>
  <c r="BK141" i="30"/>
  <c r="J142" i="30"/>
  <c r="BE142" i="30" s="1"/>
  <c r="P142" i="30"/>
  <c r="R142" i="30"/>
  <c r="T142" i="30"/>
  <c r="BF142" i="30"/>
  <c r="BG142" i="30"/>
  <c r="BH142" i="30"/>
  <c r="BI142" i="30"/>
  <c r="BK142" i="30"/>
  <c r="J143" i="30"/>
  <c r="P143" i="30"/>
  <c r="R143" i="30"/>
  <c r="T143" i="30"/>
  <c r="BE143" i="30"/>
  <c r="BF143" i="30"/>
  <c r="BG143" i="30"/>
  <c r="BH143" i="30"/>
  <c r="BI143" i="30"/>
  <c r="BK143" i="30"/>
  <c r="J144" i="30"/>
  <c r="BE144" i="30" s="1"/>
  <c r="P144" i="30"/>
  <c r="R144" i="30"/>
  <c r="T144" i="30"/>
  <c r="BF144" i="30"/>
  <c r="BG144" i="30"/>
  <c r="BH144" i="30"/>
  <c r="BI144" i="30"/>
  <c r="BK144" i="30"/>
  <c r="J145" i="30"/>
  <c r="BE145" i="30" s="1"/>
  <c r="P145" i="30"/>
  <c r="R145" i="30"/>
  <c r="T145" i="30"/>
  <c r="BF145" i="30"/>
  <c r="BG145" i="30"/>
  <c r="BH145" i="30"/>
  <c r="BI145" i="30"/>
  <c r="BK145" i="30"/>
  <c r="J146" i="30"/>
  <c r="BE146" i="30" s="1"/>
  <c r="P146" i="30"/>
  <c r="R146" i="30"/>
  <c r="T146" i="30"/>
  <c r="BF146" i="30"/>
  <c r="BG146" i="30"/>
  <c r="BH146" i="30"/>
  <c r="BI146" i="30"/>
  <c r="BK146" i="30"/>
  <c r="J150" i="30"/>
  <c r="BE150" i="30" s="1"/>
  <c r="P150" i="30"/>
  <c r="R150" i="30"/>
  <c r="T150" i="30"/>
  <c r="BF150" i="30"/>
  <c r="BG150" i="30"/>
  <c r="BH150" i="30"/>
  <c r="BI150" i="30"/>
  <c r="BK150" i="30"/>
  <c r="J157" i="30"/>
  <c r="P157" i="30"/>
  <c r="R157" i="30"/>
  <c r="T157" i="30"/>
  <c r="BE157" i="30"/>
  <c r="BF157" i="30"/>
  <c r="BG157" i="30"/>
  <c r="BH157" i="30"/>
  <c r="BI157" i="30"/>
  <c r="BK157" i="30"/>
  <c r="J160" i="30"/>
  <c r="BE160" i="30" s="1"/>
  <c r="P160" i="30"/>
  <c r="R160" i="30"/>
  <c r="T160" i="30"/>
  <c r="BF160" i="30"/>
  <c r="BG160" i="30"/>
  <c r="BH160" i="30"/>
  <c r="BI160" i="30"/>
  <c r="BK160" i="30"/>
  <c r="J164" i="30"/>
  <c r="BE164" i="30" s="1"/>
  <c r="P164" i="30"/>
  <c r="R164" i="30"/>
  <c r="T164" i="30"/>
  <c r="BF164" i="30"/>
  <c r="BG164" i="30"/>
  <c r="BH164" i="30"/>
  <c r="BI164" i="30"/>
  <c r="BK164" i="30"/>
  <c r="J170" i="30"/>
  <c r="BE170" i="30" s="1"/>
  <c r="P170" i="30"/>
  <c r="R170" i="30"/>
  <c r="T170" i="30"/>
  <c r="BF170" i="30"/>
  <c r="BG170" i="30"/>
  <c r="BH170" i="30"/>
  <c r="BI170" i="30"/>
  <c r="BK170" i="30"/>
  <c r="J175" i="30"/>
  <c r="BE175" i="30" s="1"/>
  <c r="P175" i="30"/>
  <c r="R175" i="30"/>
  <c r="T175" i="30"/>
  <c r="BF175" i="30"/>
  <c r="BG175" i="30"/>
  <c r="BH175" i="30"/>
  <c r="BI175" i="30"/>
  <c r="BK175" i="30"/>
  <c r="J180" i="30"/>
  <c r="BE180" i="30" s="1"/>
  <c r="P180" i="30"/>
  <c r="R180" i="30"/>
  <c r="T180" i="30"/>
  <c r="BF180" i="30"/>
  <c r="BG180" i="30"/>
  <c r="BH180" i="30"/>
  <c r="BI180" i="30"/>
  <c r="BK180" i="30"/>
  <c r="J189" i="30"/>
  <c r="P189" i="30"/>
  <c r="R189" i="30"/>
  <c r="T189" i="30"/>
  <c r="BE189" i="30"/>
  <c r="BF189" i="30"/>
  <c r="BG189" i="30"/>
  <c r="BH189" i="30"/>
  <c r="BI189" i="30"/>
  <c r="BK189" i="30"/>
  <c r="J198" i="30"/>
  <c r="BE198" i="30" s="1"/>
  <c r="P198" i="30"/>
  <c r="R198" i="30"/>
  <c r="T198" i="30"/>
  <c r="BF198" i="30"/>
  <c r="BG198" i="30"/>
  <c r="BH198" i="30"/>
  <c r="BI198" i="30"/>
  <c r="BK198" i="30"/>
  <c r="J207" i="30"/>
  <c r="BE207" i="30" s="1"/>
  <c r="P207" i="30"/>
  <c r="R207" i="30"/>
  <c r="T207" i="30"/>
  <c r="BF207" i="30"/>
  <c r="BG207" i="30"/>
  <c r="BH207" i="30"/>
  <c r="BI207" i="30"/>
  <c r="BK207" i="30"/>
  <c r="J216" i="30"/>
  <c r="BE216" i="30" s="1"/>
  <c r="P216" i="30"/>
  <c r="R216" i="30"/>
  <c r="T216" i="30"/>
  <c r="BF216" i="30"/>
  <c r="BG216" i="30"/>
  <c r="BH216" i="30"/>
  <c r="BI216" i="30"/>
  <c r="BK216" i="30"/>
  <c r="J225" i="30"/>
  <c r="BE225" i="30" s="1"/>
  <c r="P225" i="30"/>
  <c r="R225" i="30"/>
  <c r="T225" i="30"/>
  <c r="BF225" i="30"/>
  <c r="BG225" i="30"/>
  <c r="BH225" i="30"/>
  <c r="BI225" i="30"/>
  <c r="BK225" i="30"/>
  <c r="J226" i="30"/>
  <c r="BE226" i="30" s="1"/>
  <c r="P226" i="30"/>
  <c r="R226" i="30"/>
  <c r="T226" i="30"/>
  <c r="BF226" i="30"/>
  <c r="BG226" i="30"/>
  <c r="BH226" i="30"/>
  <c r="BI226" i="30"/>
  <c r="BK226" i="30"/>
  <c r="J228" i="30"/>
  <c r="P228" i="30"/>
  <c r="P227" i="30" s="1"/>
  <c r="R228" i="30"/>
  <c r="R227" i="30" s="1"/>
  <c r="T228" i="30"/>
  <c r="T227" i="30" s="1"/>
  <c r="BE228" i="30"/>
  <c r="BF228" i="30"/>
  <c r="BG228" i="30"/>
  <c r="BH228" i="30"/>
  <c r="BI228" i="30"/>
  <c r="BK228" i="30"/>
  <c r="BK227" i="30" s="1"/>
  <c r="J227" i="30" s="1"/>
  <c r="J99" i="30" s="1"/>
  <c r="J231" i="30"/>
  <c r="P231" i="30"/>
  <c r="R231" i="30"/>
  <c r="T231" i="30"/>
  <c r="T230" i="30" s="1"/>
  <c r="BE231" i="30"/>
  <c r="BF231" i="30"/>
  <c r="BG231" i="30"/>
  <c r="BH231" i="30"/>
  <c r="BI231" i="30"/>
  <c r="BK231" i="30"/>
  <c r="J233" i="30"/>
  <c r="BE233" i="30" s="1"/>
  <c r="P233" i="30"/>
  <c r="P230" i="30" s="1"/>
  <c r="R233" i="30"/>
  <c r="T233" i="30"/>
  <c r="BF233" i="30"/>
  <c r="BG233" i="30"/>
  <c r="BH233" i="30"/>
  <c r="BI233" i="30"/>
  <c r="BK233" i="30"/>
  <c r="BK230" i="30" s="1"/>
  <c r="J230" i="30" s="1"/>
  <c r="J100" i="30" s="1"/>
  <c r="J236" i="30"/>
  <c r="BE236" i="30" s="1"/>
  <c r="P236" i="30"/>
  <c r="R236" i="30"/>
  <c r="T236" i="30"/>
  <c r="BF236" i="30"/>
  <c r="BG236" i="30"/>
  <c r="BH236" i="30"/>
  <c r="BI236" i="30"/>
  <c r="BK236" i="30"/>
  <c r="J242" i="30"/>
  <c r="BE242" i="30" s="1"/>
  <c r="P242" i="30"/>
  <c r="R242" i="30"/>
  <c r="T242" i="30"/>
  <c r="BF242" i="30"/>
  <c r="BG242" i="30"/>
  <c r="BH242" i="30"/>
  <c r="BI242" i="30"/>
  <c r="BK242" i="30"/>
  <c r="J244" i="30"/>
  <c r="BE244" i="30" s="1"/>
  <c r="P244" i="30"/>
  <c r="R244" i="30"/>
  <c r="T244" i="30"/>
  <c r="BF244" i="30"/>
  <c r="BG244" i="30"/>
  <c r="BH244" i="30"/>
  <c r="BI244" i="30"/>
  <c r="BK244" i="30"/>
  <c r="J246" i="30"/>
  <c r="P246" i="30"/>
  <c r="R246" i="30"/>
  <c r="T246" i="30"/>
  <c r="BE246" i="30"/>
  <c r="BF246" i="30"/>
  <c r="BG246" i="30"/>
  <c r="BH246" i="30"/>
  <c r="BI246" i="30"/>
  <c r="BK246" i="30"/>
  <c r="J249" i="30"/>
  <c r="BE249" i="30" s="1"/>
  <c r="P249" i="30"/>
  <c r="R249" i="30"/>
  <c r="T249" i="30"/>
  <c r="BF249" i="30"/>
  <c r="BG249" i="30"/>
  <c r="BH249" i="30"/>
  <c r="BI249" i="30"/>
  <c r="BK249" i="30"/>
  <c r="J251" i="30"/>
  <c r="BE251" i="30" s="1"/>
  <c r="P251" i="30"/>
  <c r="R251" i="30"/>
  <c r="T251" i="30"/>
  <c r="BF251" i="30"/>
  <c r="BG251" i="30"/>
  <c r="BH251" i="30"/>
  <c r="BI251" i="30"/>
  <c r="BK251" i="30"/>
  <c r="J253" i="30"/>
  <c r="BE253" i="30" s="1"/>
  <c r="P253" i="30"/>
  <c r="R253" i="30"/>
  <c r="T253" i="30"/>
  <c r="BF253" i="30"/>
  <c r="BG253" i="30"/>
  <c r="BH253" i="30"/>
  <c r="BI253" i="30"/>
  <c r="BK253" i="30"/>
  <c r="J255" i="30"/>
  <c r="BE255" i="30" s="1"/>
  <c r="P255" i="30"/>
  <c r="R255" i="30"/>
  <c r="T255" i="30"/>
  <c r="BF255" i="30"/>
  <c r="BG255" i="30"/>
  <c r="BH255" i="30"/>
  <c r="BI255" i="30"/>
  <c r="BK255" i="30"/>
  <c r="J257" i="30"/>
  <c r="P257" i="30"/>
  <c r="R257" i="30"/>
  <c r="T257" i="30"/>
  <c r="BE257" i="30"/>
  <c r="BF257" i="30"/>
  <c r="BG257" i="30"/>
  <c r="BH257" i="30"/>
  <c r="BI257" i="30"/>
  <c r="BK257" i="30"/>
  <c r="J259" i="30"/>
  <c r="BE259" i="30" s="1"/>
  <c r="P259" i="30"/>
  <c r="R259" i="30"/>
  <c r="T259" i="30"/>
  <c r="BF259" i="30"/>
  <c r="BG259" i="30"/>
  <c r="BH259" i="30"/>
  <c r="BI259" i="30"/>
  <c r="BK259" i="30"/>
  <c r="J267" i="30"/>
  <c r="BE267" i="30" s="1"/>
  <c r="P267" i="30"/>
  <c r="R267" i="30"/>
  <c r="T267" i="30"/>
  <c r="BF267" i="30"/>
  <c r="BG267" i="30"/>
  <c r="BH267" i="30"/>
  <c r="BI267" i="30"/>
  <c r="BK267" i="30"/>
  <c r="J274" i="30"/>
  <c r="BE274" i="30" s="1"/>
  <c r="P274" i="30"/>
  <c r="R274" i="30"/>
  <c r="T274" i="30"/>
  <c r="BF274" i="30"/>
  <c r="BG274" i="30"/>
  <c r="BH274" i="30"/>
  <c r="BI274" i="30"/>
  <c r="BK274" i="30"/>
  <c r="J286" i="30"/>
  <c r="BE286" i="30" s="1"/>
  <c r="P286" i="30"/>
  <c r="R286" i="30"/>
  <c r="T286" i="30"/>
  <c r="BF286" i="30"/>
  <c r="BG286" i="30"/>
  <c r="BH286" i="30"/>
  <c r="BI286" i="30"/>
  <c r="BK286" i="30"/>
  <c r="J290" i="30"/>
  <c r="BE290" i="30" s="1"/>
  <c r="P290" i="30"/>
  <c r="R290" i="30"/>
  <c r="T290" i="30"/>
  <c r="BF290" i="30"/>
  <c r="BG290" i="30"/>
  <c r="BH290" i="30"/>
  <c r="BI290" i="30"/>
  <c r="BK290" i="30"/>
  <c r="J308" i="30"/>
  <c r="BE308" i="30" s="1"/>
  <c r="P308" i="30"/>
  <c r="R308" i="30"/>
  <c r="T308" i="30"/>
  <c r="BF308" i="30"/>
  <c r="BG308" i="30"/>
  <c r="BH308" i="30"/>
  <c r="BI308" i="30"/>
  <c r="BK308" i="30"/>
  <c r="J316" i="30"/>
  <c r="P316" i="30"/>
  <c r="R316" i="30"/>
  <c r="T316" i="30"/>
  <c r="BE316" i="30"/>
  <c r="BF316" i="30"/>
  <c r="BG316" i="30"/>
  <c r="BH316" i="30"/>
  <c r="BI316" i="30"/>
  <c r="BK316" i="30"/>
  <c r="J343" i="30"/>
  <c r="BE343" i="30" s="1"/>
  <c r="P343" i="30"/>
  <c r="R343" i="30"/>
  <c r="T343" i="30"/>
  <c r="BF343" i="30"/>
  <c r="BG343" i="30"/>
  <c r="BH343" i="30"/>
  <c r="BI343" i="30"/>
  <c r="BK343" i="30"/>
  <c r="J348" i="30"/>
  <c r="BE348" i="30" s="1"/>
  <c r="P348" i="30"/>
  <c r="R348" i="30"/>
  <c r="T348" i="30"/>
  <c r="BF348" i="30"/>
  <c r="BG348" i="30"/>
  <c r="BH348" i="30"/>
  <c r="BI348" i="30"/>
  <c r="BK348" i="30"/>
  <c r="J357" i="30"/>
  <c r="BE357" i="30" s="1"/>
  <c r="P357" i="30"/>
  <c r="R357" i="30"/>
  <c r="T357" i="30"/>
  <c r="BF357" i="30"/>
  <c r="BG357" i="30"/>
  <c r="BH357" i="30"/>
  <c r="BI357" i="30"/>
  <c r="BK357" i="30"/>
  <c r="J361" i="30"/>
  <c r="BE361" i="30" s="1"/>
  <c r="P361" i="30"/>
  <c r="R361" i="30"/>
  <c r="T361" i="30"/>
  <c r="BF361" i="30"/>
  <c r="BG361" i="30"/>
  <c r="BH361" i="30"/>
  <c r="BI361" i="30"/>
  <c r="BK361" i="30"/>
  <c r="J370" i="30"/>
  <c r="P370" i="30"/>
  <c r="R370" i="30"/>
  <c r="T370" i="30"/>
  <c r="BE370" i="30"/>
  <c r="BF370" i="30"/>
  <c r="BG370" i="30"/>
  <c r="BH370" i="30"/>
  <c r="BI370" i="30"/>
  <c r="BK370" i="30"/>
  <c r="J379" i="30"/>
  <c r="BE379" i="30" s="1"/>
  <c r="P379" i="30"/>
  <c r="R379" i="30"/>
  <c r="T379" i="30"/>
  <c r="BF379" i="30"/>
  <c r="BG379" i="30"/>
  <c r="BH379" i="30"/>
  <c r="BI379" i="30"/>
  <c r="BK379" i="30"/>
  <c r="J388" i="30"/>
  <c r="BE388" i="30" s="1"/>
  <c r="P388" i="30"/>
  <c r="R388" i="30"/>
  <c r="T388" i="30"/>
  <c r="BF388" i="30"/>
  <c r="BG388" i="30"/>
  <c r="BH388" i="30"/>
  <c r="BI388" i="30"/>
  <c r="BK388" i="30"/>
  <c r="J392" i="30"/>
  <c r="BE392" i="30" s="1"/>
  <c r="P392" i="30"/>
  <c r="R392" i="30"/>
  <c r="T392" i="30"/>
  <c r="BF392" i="30"/>
  <c r="BG392" i="30"/>
  <c r="BH392" i="30"/>
  <c r="BI392" i="30"/>
  <c r="BK392" i="30"/>
  <c r="J396" i="30"/>
  <c r="BE396" i="30" s="1"/>
  <c r="P396" i="30"/>
  <c r="R396" i="30"/>
  <c r="T396" i="30"/>
  <c r="BF396" i="30"/>
  <c r="BG396" i="30"/>
  <c r="BH396" i="30"/>
  <c r="BI396" i="30"/>
  <c r="BK396" i="30"/>
  <c r="J399" i="30"/>
  <c r="BE399" i="30" s="1"/>
  <c r="P399" i="30"/>
  <c r="R399" i="30"/>
  <c r="T399" i="30"/>
  <c r="BF399" i="30"/>
  <c r="BG399" i="30"/>
  <c r="BH399" i="30"/>
  <c r="BI399" i="30"/>
  <c r="BK399" i="30"/>
  <c r="J404" i="30"/>
  <c r="BE404" i="30" s="1"/>
  <c r="P404" i="30"/>
  <c r="R404" i="30"/>
  <c r="T404" i="30"/>
  <c r="BF404" i="30"/>
  <c r="BG404" i="30"/>
  <c r="BH404" i="30"/>
  <c r="BI404" i="30"/>
  <c r="BK404" i="30"/>
  <c r="J407" i="30"/>
  <c r="BE407" i="30" s="1"/>
  <c r="P407" i="30"/>
  <c r="R407" i="30"/>
  <c r="T407" i="30"/>
  <c r="BF407" i="30"/>
  <c r="BG407" i="30"/>
  <c r="BH407" i="30"/>
  <c r="BI407" i="30"/>
  <c r="BK407" i="30"/>
  <c r="J410" i="30"/>
  <c r="P410" i="30"/>
  <c r="R410" i="30"/>
  <c r="T410" i="30"/>
  <c r="BE410" i="30"/>
  <c r="BF410" i="30"/>
  <c r="BG410" i="30"/>
  <c r="BH410" i="30"/>
  <c r="BI410" i="30"/>
  <c r="BK410" i="30"/>
  <c r="J413" i="30"/>
  <c r="BE413" i="30" s="1"/>
  <c r="P413" i="30"/>
  <c r="R413" i="30"/>
  <c r="T413" i="30"/>
  <c r="BF413" i="30"/>
  <c r="BG413" i="30"/>
  <c r="BH413" i="30"/>
  <c r="BI413" i="30"/>
  <c r="BK413" i="30"/>
  <c r="J416" i="30"/>
  <c r="BE416" i="30" s="1"/>
  <c r="P416" i="30"/>
  <c r="R416" i="30"/>
  <c r="T416" i="30"/>
  <c r="BF416" i="30"/>
  <c r="BG416" i="30"/>
  <c r="BH416" i="30"/>
  <c r="BI416" i="30"/>
  <c r="BK416" i="30"/>
  <c r="J418" i="30"/>
  <c r="BE418" i="30" s="1"/>
  <c r="P418" i="30"/>
  <c r="R418" i="30"/>
  <c r="T418" i="30"/>
  <c r="BF418" i="30"/>
  <c r="BG418" i="30"/>
  <c r="BH418" i="30"/>
  <c r="BI418" i="30"/>
  <c r="BK418" i="30"/>
  <c r="J429" i="30"/>
  <c r="BE429" i="30" s="1"/>
  <c r="P429" i="30"/>
  <c r="R429" i="30"/>
  <c r="T429" i="30"/>
  <c r="BF429" i="30"/>
  <c r="BG429" i="30"/>
  <c r="BH429" i="30"/>
  <c r="BI429" i="30"/>
  <c r="BK429" i="30"/>
  <c r="J432" i="30"/>
  <c r="BE432" i="30" s="1"/>
  <c r="P432" i="30"/>
  <c r="R432" i="30"/>
  <c r="T432" i="30"/>
  <c r="BF432" i="30"/>
  <c r="BG432" i="30"/>
  <c r="BH432" i="30"/>
  <c r="BI432" i="30"/>
  <c r="BK432" i="30"/>
  <c r="J440" i="30"/>
  <c r="BE440" i="30" s="1"/>
  <c r="P440" i="30"/>
  <c r="R440" i="30"/>
  <c r="T440" i="30"/>
  <c r="BF440" i="30"/>
  <c r="BG440" i="30"/>
  <c r="BH440" i="30"/>
  <c r="BI440" i="30"/>
  <c r="BK440" i="30"/>
  <c r="J443" i="30"/>
  <c r="BE443" i="30" s="1"/>
  <c r="P443" i="30"/>
  <c r="R443" i="30"/>
  <c r="T443" i="30"/>
  <c r="BF443" i="30"/>
  <c r="BG443" i="30"/>
  <c r="BH443" i="30"/>
  <c r="BI443" i="30"/>
  <c r="BK443" i="30"/>
  <c r="J447" i="30"/>
  <c r="BE447" i="30" s="1"/>
  <c r="P447" i="30"/>
  <c r="R447" i="30"/>
  <c r="T447" i="30"/>
  <c r="BF447" i="30"/>
  <c r="BG447" i="30"/>
  <c r="BH447" i="30"/>
  <c r="BI447" i="30"/>
  <c r="BK447" i="30"/>
  <c r="J465" i="30"/>
  <c r="BE465" i="30" s="1"/>
  <c r="P465" i="30"/>
  <c r="R465" i="30"/>
  <c r="T465" i="30"/>
  <c r="BF465" i="30"/>
  <c r="BG465" i="30"/>
  <c r="BH465" i="30"/>
  <c r="BI465" i="30"/>
  <c r="BK465" i="30"/>
  <c r="J479" i="30"/>
  <c r="BE479" i="30" s="1"/>
  <c r="P479" i="30"/>
  <c r="R479" i="30"/>
  <c r="T479" i="30"/>
  <c r="BF479" i="30"/>
  <c r="BG479" i="30"/>
  <c r="BH479" i="30"/>
  <c r="BI479" i="30"/>
  <c r="BK479" i="30"/>
  <c r="J481" i="30"/>
  <c r="BE481" i="30" s="1"/>
  <c r="P481" i="30"/>
  <c r="R481" i="30"/>
  <c r="T481" i="30"/>
  <c r="BF481" i="30"/>
  <c r="BG481" i="30"/>
  <c r="BH481" i="30"/>
  <c r="BI481" i="30"/>
  <c r="BK481" i="30"/>
  <c r="J484" i="30"/>
  <c r="P484" i="30"/>
  <c r="R484" i="30"/>
  <c r="T484" i="30"/>
  <c r="BE484" i="30"/>
  <c r="BF484" i="30"/>
  <c r="BG484" i="30"/>
  <c r="BH484" i="30"/>
  <c r="BI484" i="30"/>
  <c r="BK484" i="30"/>
  <c r="J487" i="30"/>
  <c r="BE487" i="30" s="1"/>
  <c r="P487" i="30"/>
  <c r="R487" i="30"/>
  <c r="T487" i="30"/>
  <c r="BF487" i="30"/>
  <c r="BG487" i="30"/>
  <c r="BH487" i="30"/>
  <c r="BI487" i="30"/>
  <c r="BK487" i="30"/>
  <c r="J489" i="30"/>
  <c r="BE489" i="30" s="1"/>
  <c r="P489" i="30"/>
  <c r="R489" i="30"/>
  <c r="T489" i="30"/>
  <c r="BF489" i="30"/>
  <c r="BG489" i="30"/>
  <c r="BH489" i="30"/>
  <c r="BI489" i="30"/>
  <c r="BK489" i="30"/>
  <c r="J491" i="30"/>
  <c r="BE491" i="30" s="1"/>
  <c r="P491" i="30"/>
  <c r="R491" i="30"/>
  <c r="T491" i="30"/>
  <c r="BF491" i="30"/>
  <c r="BG491" i="30"/>
  <c r="BH491" i="30"/>
  <c r="BI491" i="30"/>
  <c r="BK491" i="30"/>
  <c r="J493" i="30"/>
  <c r="P493" i="30"/>
  <c r="R493" i="30"/>
  <c r="T493" i="30"/>
  <c r="BE493" i="30"/>
  <c r="BF493" i="30"/>
  <c r="BG493" i="30"/>
  <c r="BH493" i="30"/>
  <c r="BI493" i="30"/>
  <c r="BK493" i="30"/>
  <c r="J496" i="30"/>
  <c r="BE496" i="30" s="1"/>
  <c r="P496" i="30"/>
  <c r="R496" i="30"/>
  <c r="T496" i="30"/>
  <c r="BF496" i="30"/>
  <c r="BG496" i="30"/>
  <c r="BH496" i="30"/>
  <c r="BI496" i="30"/>
  <c r="BK496" i="30"/>
  <c r="J499" i="30"/>
  <c r="BE499" i="30" s="1"/>
  <c r="P499" i="30"/>
  <c r="R499" i="30"/>
  <c r="T499" i="30"/>
  <c r="BF499" i="30"/>
  <c r="BG499" i="30"/>
  <c r="BH499" i="30"/>
  <c r="BI499" i="30"/>
  <c r="BK499" i="30"/>
  <c r="J506" i="30"/>
  <c r="BE506" i="30" s="1"/>
  <c r="P506" i="30"/>
  <c r="R506" i="30"/>
  <c r="T506" i="30"/>
  <c r="BF506" i="30"/>
  <c r="BG506" i="30"/>
  <c r="BH506" i="30"/>
  <c r="BI506" i="30"/>
  <c r="BK506" i="30"/>
  <c r="J518" i="30"/>
  <c r="BE518" i="30" s="1"/>
  <c r="P518" i="30"/>
  <c r="R518" i="30"/>
  <c r="T518" i="30"/>
  <c r="BF518" i="30"/>
  <c r="BG518" i="30"/>
  <c r="BH518" i="30"/>
  <c r="BI518" i="30"/>
  <c r="BK518" i="30"/>
  <c r="J520" i="30"/>
  <c r="BE520" i="30" s="1"/>
  <c r="P520" i="30"/>
  <c r="R520" i="30"/>
  <c r="T520" i="30"/>
  <c r="BF520" i="30"/>
  <c r="BG520" i="30"/>
  <c r="BH520" i="30"/>
  <c r="BI520" i="30"/>
  <c r="BK520" i="30"/>
  <c r="J522" i="30"/>
  <c r="BE522" i="30" s="1"/>
  <c r="P522" i="30"/>
  <c r="R522" i="30"/>
  <c r="T522" i="30"/>
  <c r="BF522" i="30"/>
  <c r="BG522" i="30"/>
  <c r="BH522" i="30"/>
  <c r="BI522" i="30"/>
  <c r="BK522" i="30"/>
  <c r="J526" i="30"/>
  <c r="P526" i="30"/>
  <c r="R526" i="30"/>
  <c r="T526" i="30"/>
  <c r="BE526" i="30"/>
  <c r="BF526" i="30"/>
  <c r="BG526" i="30"/>
  <c r="BH526" i="30"/>
  <c r="BI526" i="30"/>
  <c r="BK526" i="30"/>
  <c r="J529" i="30"/>
  <c r="P529" i="30"/>
  <c r="R529" i="30"/>
  <c r="T529" i="30"/>
  <c r="BE529" i="30"/>
  <c r="BF529" i="30"/>
  <c r="BG529" i="30"/>
  <c r="BH529" i="30"/>
  <c r="BI529" i="30"/>
  <c r="BK529" i="30"/>
  <c r="J538" i="30"/>
  <c r="BE538" i="30" s="1"/>
  <c r="P538" i="30"/>
  <c r="R538" i="30"/>
  <c r="T538" i="30"/>
  <c r="BF538" i="30"/>
  <c r="BG538" i="30"/>
  <c r="BH538" i="30"/>
  <c r="BI538" i="30"/>
  <c r="BK538" i="30"/>
  <c r="J539" i="30"/>
  <c r="BE539" i="30" s="1"/>
  <c r="P539" i="30"/>
  <c r="R539" i="30"/>
  <c r="T539" i="30"/>
  <c r="BF539" i="30"/>
  <c r="BG539" i="30"/>
  <c r="BH539" i="30"/>
  <c r="BI539" i="30"/>
  <c r="BK539" i="30"/>
  <c r="J540" i="30"/>
  <c r="BE540" i="30" s="1"/>
  <c r="P540" i="30"/>
  <c r="R540" i="30"/>
  <c r="T540" i="30"/>
  <c r="BF540" i="30"/>
  <c r="BG540" i="30"/>
  <c r="BH540" i="30"/>
  <c r="BI540" i="30"/>
  <c r="BK540" i="30"/>
  <c r="J542" i="30"/>
  <c r="BE542" i="30" s="1"/>
  <c r="P542" i="30"/>
  <c r="R542" i="30"/>
  <c r="T542" i="30"/>
  <c r="BF542" i="30"/>
  <c r="BG542" i="30"/>
  <c r="BH542" i="30"/>
  <c r="BI542" i="30"/>
  <c r="BK542" i="30"/>
  <c r="J543" i="30"/>
  <c r="BE543" i="30" s="1"/>
  <c r="P543" i="30"/>
  <c r="R543" i="30"/>
  <c r="T543" i="30"/>
  <c r="BF543" i="30"/>
  <c r="BG543" i="30"/>
  <c r="BH543" i="30"/>
  <c r="BI543" i="30"/>
  <c r="BK543" i="30"/>
  <c r="J544" i="30"/>
  <c r="P544" i="30"/>
  <c r="R544" i="30"/>
  <c r="T544" i="30"/>
  <c r="BE544" i="30"/>
  <c r="BF544" i="30"/>
  <c r="BG544" i="30"/>
  <c r="BH544" i="30"/>
  <c r="BI544" i="30"/>
  <c r="BK544" i="30"/>
  <c r="J545" i="30"/>
  <c r="BE545" i="30" s="1"/>
  <c r="P545" i="30"/>
  <c r="R545" i="30"/>
  <c r="T545" i="30"/>
  <c r="BF545" i="30"/>
  <c r="BG545" i="30"/>
  <c r="BH545" i="30"/>
  <c r="BI545" i="30"/>
  <c r="BK545" i="30"/>
  <c r="J546" i="30"/>
  <c r="BE546" i="30" s="1"/>
  <c r="P546" i="30"/>
  <c r="R546" i="30"/>
  <c r="T546" i="30"/>
  <c r="BF546" i="30"/>
  <c r="BG546" i="30"/>
  <c r="BH546" i="30"/>
  <c r="BI546" i="30"/>
  <c r="BK546" i="30"/>
  <c r="J547" i="30"/>
  <c r="P547" i="30"/>
  <c r="R547" i="30"/>
  <c r="T547" i="30"/>
  <c r="BE547" i="30"/>
  <c r="BF547" i="30"/>
  <c r="BG547" i="30"/>
  <c r="BH547" i="30"/>
  <c r="BI547" i="30"/>
  <c r="BK547" i="30"/>
  <c r="J548" i="30"/>
  <c r="BE548" i="30" s="1"/>
  <c r="P548" i="30"/>
  <c r="R548" i="30"/>
  <c r="T548" i="30"/>
  <c r="BF548" i="30"/>
  <c r="BG548" i="30"/>
  <c r="BH548" i="30"/>
  <c r="BI548" i="30"/>
  <c r="BK548" i="30"/>
  <c r="J549" i="30"/>
  <c r="BE549" i="30" s="1"/>
  <c r="P549" i="30"/>
  <c r="R549" i="30"/>
  <c r="T549" i="30"/>
  <c r="BF549" i="30"/>
  <c r="BG549" i="30"/>
  <c r="BH549" i="30"/>
  <c r="BI549" i="30"/>
  <c r="BK549" i="30"/>
  <c r="J550" i="30"/>
  <c r="BE550" i="30" s="1"/>
  <c r="P550" i="30"/>
  <c r="R550" i="30"/>
  <c r="T550" i="30"/>
  <c r="BF550" i="30"/>
  <c r="BG550" i="30"/>
  <c r="BH550" i="30"/>
  <c r="BI550" i="30"/>
  <c r="BK550" i="30"/>
  <c r="T551" i="30"/>
  <c r="J552" i="30"/>
  <c r="BE552" i="30" s="1"/>
  <c r="P552" i="30"/>
  <c r="P551" i="30" s="1"/>
  <c r="R552" i="30"/>
  <c r="R551" i="30" s="1"/>
  <c r="T552" i="30"/>
  <c r="BF552" i="30"/>
  <c r="BG552" i="30"/>
  <c r="BH552" i="30"/>
  <c r="BI552" i="30"/>
  <c r="BK552" i="30"/>
  <c r="BK551" i="30" s="1"/>
  <c r="J551" i="30" s="1"/>
  <c r="J103" i="30" s="1"/>
  <c r="P554" i="30"/>
  <c r="J555" i="30"/>
  <c r="P555" i="30"/>
  <c r="R555" i="30"/>
  <c r="T555" i="30"/>
  <c r="T554" i="30" s="1"/>
  <c r="BE555" i="30"/>
  <c r="BF555" i="30"/>
  <c r="BG555" i="30"/>
  <c r="BH555" i="30"/>
  <c r="BI555" i="30"/>
  <c r="BK555" i="30"/>
  <c r="J561" i="30"/>
  <c r="BE561" i="30" s="1"/>
  <c r="P561" i="30"/>
  <c r="R561" i="30"/>
  <c r="T561" i="30"/>
  <c r="BF561" i="30"/>
  <c r="BG561" i="30"/>
  <c r="BH561" i="30"/>
  <c r="BI561" i="30"/>
  <c r="BK561" i="30"/>
  <c r="BK554" i="30" s="1"/>
  <c r="J568" i="30"/>
  <c r="BE568" i="30" s="1"/>
  <c r="P568" i="30"/>
  <c r="P567" i="30" s="1"/>
  <c r="R568" i="30"/>
  <c r="R567" i="30" s="1"/>
  <c r="T568" i="30"/>
  <c r="T567" i="30" s="1"/>
  <c r="BF568" i="30"/>
  <c r="BG568" i="30"/>
  <c r="BH568" i="30"/>
  <c r="BI568" i="30"/>
  <c r="BK568" i="30"/>
  <c r="BK567" i="30" s="1"/>
  <c r="J567" i="30" s="1"/>
  <c r="J106" i="30" s="1"/>
  <c r="P579" i="30"/>
  <c r="T579" i="30"/>
  <c r="J580" i="30"/>
  <c r="BE580" i="30" s="1"/>
  <c r="P580" i="30"/>
  <c r="R580" i="30"/>
  <c r="T580" i="30"/>
  <c r="BF580" i="30"/>
  <c r="BG580" i="30"/>
  <c r="BH580" i="30"/>
  <c r="BI580" i="30"/>
  <c r="BK580" i="30"/>
  <c r="BK579" i="30" s="1"/>
  <c r="J579" i="30" s="1"/>
  <c r="J107" i="30" s="1"/>
  <c r="J587" i="30"/>
  <c r="BE587" i="30" s="1"/>
  <c r="P587" i="30"/>
  <c r="R587" i="30"/>
  <c r="T587" i="30"/>
  <c r="BF587" i="30"/>
  <c r="BG587" i="30"/>
  <c r="BH587" i="30"/>
  <c r="BI587" i="30"/>
  <c r="BK587" i="30"/>
  <c r="J590" i="30"/>
  <c r="BE590" i="30" s="1"/>
  <c r="P590" i="30"/>
  <c r="R590" i="30"/>
  <c r="T590" i="30"/>
  <c r="BF590" i="30"/>
  <c r="BG590" i="30"/>
  <c r="BH590" i="30"/>
  <c r="BI590" i="30"/>
  <c r="BK590" i="30"/>
  <c r="J595" i="30"/>
  <c r="BE595" i="30" s="1"/>
  <c r="P595" i="30"/>
  <c r="R595" i="30"/>
  <c r="T595" i="30"/>
  <c r="BF595" i="30"/>
  <c r="BG595" i="30"/>
  <c r="BH595" i="30"/>
  <c r="BI595" i="30"/>
  <c r="BK595" i="30"/>
  <c r="J601" i="30"/>
  <c r="BE601" i="30" s="1"/>
  <c r="P601" i="30"/>
  <c r="R601" i="30"/>
  <c r="T601" i="30"/>
  <c r="BF601" i="30"/>
  <c r="BG601" i="30"/>
  <c r="BH601" i="30"/>
  <c r="BI601" i="30"/>
  <c r="BK601" i="30"/>
  <c r="J611" i="30"/>
  <c r="BE611" i="30" s="1"/>
  <c r="P611" i="30"/>
  <c r="R611" i="30"/>
  <c r="T611" i="30"/>
  <c r="BF611" i="30"/>
  <c r="BG611" i="30"/>
  <c r="BH611" i="30"/>
  <c r="BI611" i="30"/>
  <c r="BK611" i="30"/>
  <c r="J615" i="30"/>
  <c r="BE615" i="30" s="1"/>
  <c r="P615" i="30"/>
  <c r="R615" i="30"/>
  <c r="T615" i="30"/>
  <c r="BF615" i="30"/>
  <c r="BG615" i="30"/>
  <c r="BH615" i="30"/>
  <c r="BI615" i="30"/>
  <c r="BK615" i="30"/>
  <c r="J621" i="30"/>
  <c r="BE621" i="30" s="1"/>
  <c r="P621" i="30"/>
  <c r="R621" i="30"/>
  <c r="T621" i="30"/>
  <c r="BF621" i="30"/>
  <c r="BG621" i="30"/>
  <c r="BH621" i="30"/>
  <c r="BI621" i="30"/>
  <c r="BK621" i="30"/>
  <c r="J626" i="30"/>
  <c r="BE626" i="30" s="1"/>
  <c r="P626" i="30"/>
  <c r="R626" i="30"/>
  <c r="T626" i="30"/>
  <c r="BF626" i="30"/>
  <c r="BG626" i="30"/>
  <c r="BH626" i="30"/>
  <c r="BI626" i="30"/>
  <c r="BK626" i="30"/>
  <c r="J630" i="30"/>
  <c r="BE630" i="30" s="1"/>
  <c r="P630" i="30"/>
  <c r="R630" i="30"/>
  <c r="T630" i="30"/>
  <c r="BF630" i="30"/>
  <c r="BG630" i="30"/>
  <c r="BH630" i="30"/>
  <c r="BI630" i="30"/>
  <c r="BK630" i="30"/>
  <c r="J634" i="30"/>
  <c r="P634" i="30"/>
  <c r="R634" i="30"/>
  <c r="T634" i="30"/>
  <c r="BE634" i="30"/>
  <c r="BF634" i="30"/>
  <c r="BG634" i="30"/>
  <c r="BH634" i="30"/>
  <c r="BI634" i="30"/>
  <c r="BK634" i="30"/>
  <c r="J638" i="30"/>
  <c r="BE638" i="30" s="1"/>
  <c r="P638" i="30"/>
  <c r="R638" i="30"/>
  <c r="T638" i="30"/>
  <c r="BF638" i="30"/>
  <c r="BG638" i="30"/>
  <c r="BH638" i="30"/>
  <c r="BI638" i="30"/>
  <c r="BK638" i="30"/>
  <c r="J640" i="30"/>
  <c r="BE640" i="30" s="1"/>
  <c r="P640" i="30"/>
  <c r="R640" i="30"/>
  <c r="T640" i="30"/>
  <c r="BF640" i="30"/>
  <c r="BG640" i="30"/>
  <c r="BH640" i="30"/>
  <c r="BI640" i="30"/>
  <c r="BK640" i="30"/>
  <c r="J642" i="30"/>
  <c r="BE642" i="30" s="1"/>
  <c r="P642" i="30"/>
  <c r="R642" i="30"/>
  <c r="T642" i="30"/>
  <c r="BF642" i="30"/>
  <c r="BG642" i="30"/>
  <c r="BH642" i="30"/>
  <c r="BI642" i="30"/>
  <c r="BK642" i="30"/>
  <c r="J644" i="30"/>
  <c r="P644" i="30"/>
  <c r="R644" i="30"/>
  <c r="T644" i="30"/>
  <c r="BE644" i="30"/>
  <c r="BF644" i="30"/>
  <c r="BG644" i="30"/>
  <c r="BH644" i="30"/>
  <c r="BI644" i="30"/>
  <c r="BK644" i="30"/>
  <c r="J649" i="30"/>
  <c r="BE649" i="30" s="1"/>
  <c r="P649" i="30"/>
  <c r="R649" i="30"/>
  <c r="T649" i="30"/>
  <c r="BF649" i="30"/>
  <c r="BG649" i="30"/>
  <c r="BH649" i="30"/>
  <c r="BI649" i="30"/>
  <c r="BK649" i="30"/>
  <c r="J654" i="30"/>
  <c r="BE654" i="30" s="1"/>
  <c r="P654" i="30"/>
  <c r="R654" i="30"/>
  <c r="T654" i="30"/>
  <c r="BF654" i="30"/>
  <c r="BG654" i="30"/>
  <c r="BH654" i="30"/>
  <c r="BI654" i="30"/>
  <c r="BK654" i="30"/>
  <c r="J656" i="30"/>
  <c r="BE656" i="30" s="1"/>
  <c r="P656" i="30"/>
  <c r="R656" i="30"/>
  <c r="T656" i="30"/>
  <c r="BF656" i="30"/>
  <c r="BG656" i="30"/>
  <c r="BH656" i="30"/>
  <c r="BI656" i="30"/>
  <c r="BK656" i="30"/>
  <c r="J659" i="30"/>
  <c r="BE659" i="30" s="1"/>
  <c r="P659" i="30"/>
  <c r="R659" i="30"/>
  <c r="T659" i="30"/>
  <c r="BF659" i="30"/>
  <c r="BG659" i="30"/>
  <c r="BH659" i="30"/>
  <c r="BI659" i="30"/>
  <c r="BK659" i="30"/>
  <c r="J662" i="30"/>
  <c r="BE662" i="30" s="1"/>
  <c r="P662" i="30"/>
  <c r="R662" i="30"/>
  <c r="T662" i="30"/>
  <c r="BF662" i="30"/>
  <c r="BG662" i="30"/>
  <c r="BH662" i="30"/>
  <c r="BI662" i="30"/>
  <c r="BK662" i="30"/>
  <c r="J666" i="30"/>
  <c r="BE666" i="30" s="1"/>
  <c r="P666" i="30"/>
  <c r="R666" i="30"/>
  <c r="T666" i="30"/>
  <c r="BF666" i="30"/>
  <c r="BG666" i="30"/>
  <c r="BH666" i="30"/>
  <c r="BI666" i="30"/>
  <c r="BK666" i="30"/>
  <c r="J669" i="30"/>
  <c r="P669" i="30"/>
  <c r="R669" i="30"/>
  <c r="T669" i="30"/>
  <c r="BE669" i="30"/>
  <c r="BF669" i="30"/>
  <c r="BG669" i="30"/>
  <c r="BH669" i="30"/>
  <c r="BI669" i="30"/>
  <c r="BK669" i="30"/>
  <c r="J671" i="30"/>
  <c r="BE671" i="30" s="1"/>
  <c r="P671" i="30"/>
  <c r="R671" i="30"/>
  <c r="T671" i="30"/>
  <c r="BF671" i="30"/>
  <c r="BG671" i="30"/>
  <c r="BH671" i="30"/>
  <c r="BI671" i="30"/>
  <c r="BK671" i="30"/>
  <c r="J674" i="30"/>
  <c r="BE674" i="30" s="1"/>
  <c r="P674" i="30"/>
  <c r="P673" i="30" s="1"/>
  <c r="R674" i="30"/>
  <c r="R673" i="30" s="1"/>
  <c r="T674" i="30"/>
  <c r="T673" i="30" s="1"/>
  <c r="BF674" i="30"/>
  <c r="BG674" i="30"/>
  <c r="BH674" i="30"/>
  <c r="BI674" i="30"/>
  <c r="BK674" i="30"/>
  <c r="BK673" i="30" s="1"/>
  <c r="J673" i="30" s="1"/>
  <c r="J111" i="30" s="1"/>
  <c r="J679" i="30"/>
  <c r="BE679" i="30" s="1"/>
  <c r="P679" i="30"/>
  <c r="R679" i="30"/>
  <c r="R678" i="30" s="1"/>
  <c r="T679" i="30"/>
  <c r="BF679" i="30"/>
  <c r="BG679" i="30"/>
  <c r="BH679" i="30"/>
  <c r="BI679" i="30"/>
  <c r="BK679" i="30"/>
  <c r="J683" i="30"/>
  <c r="BE683" i="30" s="1"/>
  <c r="P683" i="30"/>
  <c r="R683" i="30"/>
  <c r="T683" i="30"/>
  <c r="BF683" i="30"/>
  <c r="BG683" i="30"/>
  <c r="BH683" i="30"/>
  <c r="BI683" i="30"/>
  <c r="BK683" i="30"/>
  <c r="J688" i="30"/>
  <c r="BE688" i="30" s="1"/>
  <c r="P688" i="30"/>
  <c r="P687" i="30" s="1"/>
  <c r="R688" i="30"/>
  <c r="R687" i="30" s="1"/>
  <c r="T688" i="30"/>
  <c r="T687" i="30" s="1"/>
  <c r="BF688" i="30"/>
  <c r="BG688" i="30"/>
  <c r="BH688" i="30"/>
  <c r="BI688" i="30"/>
  <c r="BK688" i="30"/>
  <c r="BK687" i="30" s="1"/>
  <c r="J687" i="30" s="1"/>
  <c r="J113" i="30" s="1"/>
  <c r="J692" i="30"/>
  <c r="P692" i="30"/>
  <c r="R692" i="30"/>
  <c r="T692" i="30"/>
  <c r="BE692" i="30"/>
  <c r="BF692" i="30"/>
  <c r="BG692" i="30"/>
  <c r="BH692" i="30"/>
  <c r="BI692" i="30"/>
  <c r="BK692" i="30"/>
  <c r="J705" i="30"/>
  <c r="BE705" i="30" s="1"/>
  <c r="P705" i="30"/>
  <c r="R705" i="30"/>
  <c r="T705" i="30"/>
  <c r="BF705" i="30"/>
  <c r="BG705" i="30"/>
  <c r="BH705" i="30"/>
  <c r="BI705" i="30"/>
  <c r="BK705" i="30"/>
  <c r="J712" i="30"/>
  <c r="BE712" i="30" s="1"/>
  <c r="P712" i="30"/>
  <c r="R712" i="30"/>
  <c r="T712" i="30"/>
  <c r="BF712" i="30"/>
  <c r="BG712" i="30"/>
  <c r="BH712" i="30"/>
  <c r="BI712" i="30"/>
  <c r="BK712" i="30"/>
  <c r="J716" i="30"/>
  <c r="BE716" i="30" s="1"/>
  <c r="P716" i="30"/>
  <c r="R716" i="30"/>
  <c r="T716" i="30"/>
  <c r="BF716" i="30"/>
  <c r="BG716" i="30"/>
  <c r="BH716" i="30"/>
  <c r="BI716" i="30"/>
  <c r="BK716" i="30"/>
  <c r="J721" i="30"/>
  <c r="P721" i="30"/>
  <c r="R721" i="30"/>
  <c r="T721" i="30"/>
  <c r="BE721" i="30"/>
  <c r="BF721" i="30"/>
  <c r="BG721" i="30"/>
  <c r="BH721" i="30"/>
  <c r="BI721" i="30"/>
  <c r="BK721" i="30"/>
  <c r="J723" i="30"/>
  <c r="P723" i="30"/>
  <c r="R723" i="30"/>
  <c r="T723" i="30"/>
  <c r="BE723" i="30"/>
  <c r="BF723" i="30"/>
  <c r="BG723" i="30"/>
  <c r="BH723" i="30"/>
  <c r="BI723" i="30"/>
  <c r="BK723" i="30"/>
  <c r="J727" i="30"/>
  <c r="BE727" i="30" s="1"/>
  <c r="P727" i="30"/>
  <c r="R727" i="30"/>
  <c r="T727" i="30"/>
  <c r="BF727" i="30"/>
  <c r="BG727" i="30"/>
  <c r="BH727" i="30"/>
  <c r="BI727" i="30"/>
  <c r="BK727" i="30"/>
  <c r="R637" i="30" l="1"/>
  <c r="P589" i="30"/>
  <c r="R554" i="30"/>
  <c r="R553" i="30" s="1"/>
  <c r="R720" i="30"/>
  <c r="R589" i="30"/>
  <c r="BK589" i="30"/>
  <c r="J589" i="30" s="1"/>
  <c r="J108" i="30" s="1"/>
  <c r="P720" i="30"/>
  <c r="R579" i="30"/>
  <c r="T678" i="30"/>
  <c r="T610" i="30"/>
  <c r="F35" i="30"/>
  <c r="P637" i="30"/>
  <c r="J34" i="30"/>
  <c r="BK678" i="30"/>
  <c r="J678" i="30" s="1"/>
  <c r="J112" i="30" s="1"/>
  <c r="P678" i="30"/>
  <c r="BK637" i="30"/>
  <c r="J637" i="30" s="1"/>
  <c r="J110" i="30" s="1"/>
  <c r="R610" i="30"/>
  <c r="R230" i="30"/>
  <c r="BK691" i="30"/>
  <c r="J691" i="30" s="1"/>
  <c r="J114" i="30" s="1"/>
  <c r="P691" i="30"/>
  <c r="P553" i="30" s="1"/>
  <c r="P610" i="30"/>
  <c r="P137" i="30"/>
  <c r="T137" i="30"/>
  <c r="BK720" i="30"/>
  <c r="J720" i="30" s="1"/>
  <c r="J115" i="30" s="1"/>
  <c r="T691" i="30"/>
  <c r="BK610" i="30"/>
  <c r="J610" i="30" s="1"/>
  <c r="J109" i="30" s="1"/>
  <c r="R537" i="30"/>
  <c r="R137" i="30"/>
  <c r="BK537" i="30"/>
  <c r="J537" i="30" s="1"/>
  <c r="J102" i="30" s="1"/>
  <c r="T537" i="30"/>
  <c r="T235" i="30"/>
  <c r="F36" i="30"/>
  <c r="BK137" i="30"/>
  <c r="J137" i="30" s="1"/>
  <c r="J98" i="30" s="1"/>
  <c r="T720" i="30"/>
  <c r="R691" i="30"/>
  <c r="BK235" i="30"/>
  <c r="J235" i="30" s="1"/>
  <c r="J101" i="30" s="1"/>
  <c r="R235" i="30"/>
  <c r="F37" i="30"/>
  <c r="T637" i="30"/>
  <c r="T553" i="30" s="1"/>
  <c r="T589" i="30"/>
  <c r="P537" i="30"/>
  <c r="P235" i="30"/>
  <c r="P136" i="30" s="1"/>
  <c r="F34" i="30"/>
  <c r="J554" i="30"/>
  <c r="J105" i="30" s="1"/>
  <c r="J33" i="30"/>
  <c r="F33" i="30"/>
  <c r="T136" i="30"/>
  <c r="E125" i="30"/>
  <c r="R136" i="30" l="1"/>
  <c r="R135" i="30" s="1"/>
  <c r="BK553" i="30"/>
  <c r="J553" i="30" s="1"/>
  <c r="J104" i="30" s="1"/>
  <c r="P135" i="30"/>
  <c r="BK136" i="30"/>
  <c r="J136" i="30" s="1"/>
  <c r="J97" i="30" s="1"/>
  <c r="T135" i="30"/>
  <c r="BK135" i="30" l="1"/>
  <c r="J135" i="30" s="1"/>
  <c r="J96" i="30" s="1"/>
  <c r="J30" i="30" l="1"/>
  <c r="J39" i="30" s="1"/>
  <c r="AN95" i="24" s="1"/>
  <c r="AG95" i="24" l="1"/>
  <c r="E113" i="26"/>
  <c r="J89" i="26"/>
  <c r="J35" i="26"/>
  <c r="J36" i="26"/>
  <c r="J37" i="26"/>
  <c r="E87" i="26"/>
  <c r="F89" i="26"/>
  <c r="F91" i="26"/>
  <c r="J91" i="26"/>
  <c r="F92" i="26"/>
  <c r="J92" i="26"/>
  <c r="E115" i="26"/>
  <c r="F117" i="26"/>
  <c r="F119" i="26"/>
  <c r="J119" i="26"/>
  <c r="F120" i="26"/>
  <c r="J120" i="26"/>
  <c r="J126" i="26"/>
  <c r="P126" i="26"/>
  <c r="R126" i="26"/>
  <c r="T126" i="26"/>
  <c r="BF126" i="26"/>
  <c r="BG126" i="26"/>
  <c r="BH126" i="26"/>
  <c r="BI126" i="26"/>
  <c r="BK126" i="26"/>
  <c r="J127" i="26"/>
  <c r="BE127" i="26" s="1"/>
  <c r="P127" i="26"/>
  <c r="R127" i="26"/>
  <c r="T127" i="26"/>
  <c r="BF127" i="26"/>
  <c r="BG127" i="26"/>
  <c r="BH127" i="26"/>
  <c r="BI127" i="26"/>
  <c r="BK127" i="26"/>
  <c r="J128" i="26"/>
  <c r="BE128" i="26" s="1"/>
  <c r="P128" i="26"/>
  <c r="R128" i="26"/>
  <c r="T128" i="26"/>
  <c r="BF128" i="26"/>
  <c r="BG128" i="26"/>
  <c r="BH128" i="26"/>
  <c r="BI128" i="26"/>
  <c r="BK128" i="26"/>
  <c r="J129" i="26"/>
  <c r="BE129" i="26" s="1"/>
  <c r="P129" i="26"/>
  <c r="R129" i="26"/>
  <c r="T129" i="26"/>
  <c r="BF129" i="26"/>
  <c r="BG129" i="26"/>
  <c r="BH129" i="26"/>
  <c r="BI129" i="26"/>
  <c r="BK129" i="26"/>
  <c r="J130" i="26"/>
  <c r="BE130" i="26" s="1"/>
  <c r="P130" i="26"/>
  <c r="R130" i="26"/>
  <c r="T130" i="26"/>
  <c r="BF130" i="26"/>
  <c r="BG130" i="26"/>
  <c r="BH130" i="26"/>
  <c r="BI130" i="26"/>
  <c r="BK130" i="26"/>
  <c r="J131" i="26"/>
  <c r="BE131" i="26" s="1"/>
  <c r="P131" i="26"/>
  <c r="R131" i="26"/>
  <c r="T131" i="26"/>
  <c r="BF131" i="26"/>
  <c r="BG131" i="26"/>
  <c r="BH131" i="26"/>
  <c r="BI131" i="26"/>
  <c r="BK131" i="26"/>
  <c r="J132" i="26"/>
  <c r="BE132" i="26" s="1"/>
  <c r="P132" i="26"/>
  <c r="R132" i="26"/>
  <c r="T132" i="26"/>
  <c r="BF132" i="26"/>
  <c r="BG132" i="26"/>
  <c r="BH132" i="26"/>
  <c r="BI132" i="26"/>
  <c r="BK132" i="26"/>
  <c r="J133" i="26"/>
  <c r="BE133" i="26" s="1"/>
  <c r="P133" i="26"/>
  <c r="R133" i="26"/>
  <c r="T133" i="26"/>
  <c r="BF133" i="26"/>
  <c r="BG133" i="26"/>
  <c r="BH133" i="26"/>
  <c r="BI133" i="26"/>
  <c r="BK133" i="26"/>
  <c r="J134" i="26"/>
  <c r="BE134" i="26" s="1"/>
  <c r="P134" i="26"/>
  <c r="R134" i="26"/>
  <c r="T134" i="26"/>
  <c r="BF134" i="26"/>
  <c r="BG134" i="26"/>
  <c r="BH134" i="26"/>
  <c r="BI134" i="26"/>
  <c r="BK134" i="26"/>
  <c r="J135" i="26"/>
  <c r="BE135" i="26" s="1"/>
  <c r="P135" i="26"/>
  <c r="R135" i="26"/>
  <c r="T135" i="26"/>
  <c r="BF135" i="26"/>
  <c r="BG135" i="26"/>
  <c r="BH135" i="26"/>
  <c r="BI135" i="26"/>
  <c r="BK135" i="26"/>
  <c r="J137" i="26"/>
  <c r="BE137" i="26" s="1"/>
  <c r="P137" i="26"/>
  <c r="P136" i="26" s="1"/>
  <c r="R137" i="26"/>
  <c r="R136" i="26" s="1"/>
  <c r="T137" i="26"/>
  <c r="T136" i="26" s="1"/>
  <c r="BF137" i="26"/>
  <c r="BG137" i="26"/>
  <c r="BH137" i="26"/>
  <c r="BI137" i="26"/>
  <c r="BK137" i="26"/>
  <c r="BK136" i="26" s="1"/>
  <c r="J99" i="26" s="1"/>
  <c r="J139" i="26"/>
  <c r="P139" i="26"/>
  <c r="R139" i="26"/>
  <c r="T139" i="26"/>
  <c r="BE139" i="26"/>
  <c r="BF139" i="26"/>
  <c r="BG139" i="26"/>
  <c r="BH139" i="26"/>
  <c r="BI139" i="26"/>
  <c r="BK139" i="26"/>
  <c r="J140" i="26"/>
  <c r="BE140" i="26" s="1"/>
  <c r="P140" i="26"/>
  <c r="R140" i="26"/>
  <c r="T140" i="26"/>
  <c r="BF140" i="26"/>
  <c r="BG140" i="26"/>
  <c r="BH140" i="26"/>
  <c r="BI140" i="26"/>
  <c r="BK140" i="26"/>
  <c r="J141" i="26"/>
  <c r="BE141" i="26" s="1"/>
  <c r="P141" i="26"/>
  <c r="R141" i="26"/>
  <c r="T141" i="26"/>
  <c r="BF141" i="26"/>
  <c r="BG141" i="26"/>
  <c r="BH141" i="26"/>
  <c r="BI141" i="26"/>
  <c r="BK141" i="26"/>
  <c r="J142" i="26"/>
  <c r="BE142" i="26" s="1"/>
  <c r="P142" i="26"/>
  <c r="R142" i="26"/>
  <c r="T142" i="26"/>
  <c r="BF142" i="26"/>
  <c r="BG142" i="26"/>
  <c r="BH142" i="26"/>
  <c r="BI142" i="26"/>
  <c r="BK142" i="26"/>
  <c r="J143" i="26"/>
  <c r="BE143" i="26" s="1"/>
  <c r="P143" i="26"/>
  <c r="R143" i="26"/>
  <c r="T143" i="26"/>
  <c r="BF143" i="26"/>
  <c r="BG143" i="26"/>
  <c r="BH143" i="26"/>
  <c r="BI143" i="26"/>
  <c r="BK143" i="26"/>
  <c r="J145" i="26"/>
  <c r="P145" i="26"/>
  <c r="R145" i="26"/>
  <c r="T145" i="26"/>
  <c r="BF145" i="26"/>
  <c r="BG145" i="26"/>
  <c r="BH145" i="26"/>
  <c r="BI145" i="26"/>
  <c r="BK145" i="26"/>
  <c r="J149" i="26"/>
  <c r="BE149" i="26" s="1"/>
  <c r="P149" i="26"/>
  <c r="R149" i="26"/>
  <c r="T149" i="26"/>
  <c r="BF149" i="26"/>
  <c r="BG149" i="26"/>
  <c r="BH149" i="26"/>
  <c r="BI149" i="26"/>
  <c r="BK149" i="26"/>
  <c r="J150" i="26"/>
  <c r="BE150" i="26" s="1"/>
  <c r="P150" i="26"/>
  <c r="R150" i="26"/>
  <c r="T150" i="26"/>
  <c r="BF150" i="26"/>
  <c r="BG150" i="26"/>
  <c r="BH150" i="26"/>
  <c r="BI150" i="26"/>
  <c r="BK150" i="26"/>
  <c r="J151" i="26"/>
  <c r="BE151" i="26" s="1"/>
  <c r="P151" i="26"/>
  <c r="R151" i="26"/>
  <c r="T151" i="26"/>
  <c r="BF151" i="26"/>
  <c r="BG151" i="26"/>
  <c r="BH151" i="26"/>
  <c r="BI151" i="26"/>
  <c r="BK151" i="26"/>
  <c r="J152" i="26"/>
  <c r="BE152" i="26" s="1"/>
  <c r="P152" i="26"/>
  <c r="R152" i="26"/>
  <c r="T152" i="26"/>
  <c r="BF152" i="26"/>
  <c r="BG152" i="26"/>
  <c r="BH152" i="26"/>
  <c r="BI152" i="26"/>
  <c r="BK152" i="26"/>
  <c r="J153" i="26"/>
  <c r="BE153" i="26" s="1"/>
  <c r="P153" i="26"/>
  <c r="R153" i="26"/>
  <c r="T153" i="26"/>
  <c r="BF153" i="26"/>
  <c r="BG153" i="26"/>
  <c r="BH153" i="26"/>
  <c r="BI153" i="26"/>
  <c r="BK153" i="26"/>
  <c r="J154" i="26"/>
  <c r="BE154" i="26" s="1"/>
  <c r="P154" i="26"/>
  <c r="R154" i="26"/>
  <c r="T154" i="26"/>
  <c r="BF154" i="26"/>
  <c r="BG154" i="26"/>
  <c r="BH154" i="26"/>
  <c r="BI154" i="26"/>
  <c r="BK154" i="26"/>
  <c r="J155" i="26"/>
  <c r="BE155" i="26" s="1"/>
  <c r="P155" i="26"/>
  <c r="R155" i="26"/>
  <c r="T155" i="26"/>
  <c r="BF155" i="26"/>
  <c r="BG155" i="26"/>
  <c r="BH155" i="26"/>
  <c r="BI155" i="26"/>
  <c r="BK155" i="26"/>
  <c r="J157" i="26"/>
  <c r="P157" i="26"/>
  <c r="R157" i="26"/>
  <c r="T157" i="26"/>
  <c r="BF157" i="26"/>
  <c r="BG157" i="26"/>
  <c r="BH157" i="26"/>
  <c r="BI157" i="26"/>
  <c r="BK157" i="26"/>
  <c r="J158" i="26"/>
  <c r="P158" i="26"/>
  <c r="R158" i="26"/>
  <c r="T158" i="26"/>
  <c r="BE158" i="26"/>
  <c r="BF158" i="26"/>
  <c r="BG158" i="26"/>
  <c r="BH158" i="26"/>
  <c r="BI158" i="26"/>
  <c r="BK158" i="26"/>
  <c r="J159" i="26"/>
  <c r="BE159" i="26" s="1"/>
  <c r="P159" i="26"/>
  <c r="R159" i="26"/>
  <c r="T159" i="26"/>
  <c r="BF159" i="26"/>
  <c r="BG159" i="26"/>
  <c r="BH159" i="26"/>
  <c r="BI159" i="26"/>
  <c r="BK159" i="26"/>
  <c r="J160" i="26"/>
  <c r="BE160" i="26" s="1"/>
  <c r="P160" i="26"/>
  <c r="R160" i="26"/>
  <c r="T160" i="26"/>
  <c r="BF160" i="26"/>
  <c r="BG160" i="26"/>
  <c r="BH160" i="26"/>
  <c r="BI160" i="26"/>
  <c r="BK160" i="26"/>
  <c r="J162" i="26"/>
  <c r="P162" i="26"/>
  <c r="R162" i="26"/>
  <c r="T162" i="26"/>
  <c r="BF162" i="26"/>
  <c r="BG162" i="26"/>
  <c r="BH162" i="26"/>
  <c r="BI162" i="26"/>
  <c r="BK162" i="26"/>
  <c r="J163" i="26"/>
  <c r="BE163" i="26" s="1"/>
  <c r="P163" i="26"/>
  <c r="R163" i="26"/>
  <c r="T163" i="26"/>
  <c r="BF163" i="26"/>
  <c r="BG163" i="26"/>
  <c r="BH163" i="26"/>
  <c r="BI163" i="26"/>
  <c r="BK163" i="26"/>
  <c r="BE126" i="26" l="1"/>
  <c r="J125" i="26"/>
  <c r="BE145" i="26"/>
  <c r="J144" i="26"/>
  <c r="BE157" i="26"/>
  <c r="J156" i="26"/>
  <c r="BE162" i="26"/>
  <c r="J161" i="26"/>
  <c r="T138" i="26"/>
  <c r="T156" i="26"/>
  <c r="R144" i="26"/>
  <c r="P138" i="26"/>
  <c r="R125" i="26"/>
  <c r="T161" i="26"/>
  <c r="P125" i="26"/>
  <c r="T144" i="26"/>
  <c r="R138" i="26"/>
  <c r="P156" i="26"/>
  <c r="R156" i="26"/>
  <c r="P144" i="26"/>
  <c r="T125" i="26"/>
  <c r="R161" i="26"/>
  <c r="P161" i="26"/>
  <c r="BK161" i="26"/>
  <c r="J103" i="26" s="1"/>
  <c r="BK156" i="26"/>
  <c r="J102" i="26" s="1"/>
  <c r="BK144" i="26"/>
  <c r="BK138" i="26"/>
  <c r="J100" i="26" s="1"/>
  <c r="F37" i="26"/>
  <c r="BK125" i="26"/>
  <c r="F35" i="26"/>
  <c r="F36" i="26"/>
  <c r="F34" i="26"/>
  <c r="E85" i="26"/>
  <c r="J117" i="26"/>
  <c r="J34" i="26"/>
  <c r="F33" i="26" l="1"/>
  <c r="J101" i="26"/>
  <c r="J33" i="26"/>
  <c r="P124" i="26"/>
  <c r="P123" i="26" s="1"/>
  <c r="T124" i="26"/>
  <c r="T123" i="26" s="1"/>
  <c r="R124" i="26"/>
  <c r="R123" i="26" s="1"/>
  <c r="BK124" i="26"/>
  <c r="BK123" i="26" s="1"/>
  <c r="J123" i="26" s="1"/>
  <c r="J98" i="26"/>
  <c r="J124" i="26" l="1"/>
  <c r="J97" i="26" s="1"/>
  <c r="J96" i="26"/>
  <c r="J30" i="26"/>
  <c r="J39" i="26" l="1"/>
  <c r="AN115" i="24" s="1"/>
  <c r="AG115" i="24"/>
  <c r="J136" i="12"/>
  <c r="J752" i="23" l="1"/>
  <c r="J716" i="23"/>
  <c r="J715" i="23"/>
  <c r="J714" i="23"/>
  <c r="J713" i="23"/>
  <c r="J712" i="23"/>
  <c r="J711" i="23"/>
  <c r="J709" i="23"/>
  <c r="J718" i="23"/>
  <c r="J720" i="23"/>
  <c r="J722" i="23"/>
  <c r="J724" i="23"/>
  <c r="J725" i="23"/>
  <c r="J726" i="23"/>
  <c r="J727" i="23"/>
  <c r="J728" i="23"/>
  <c r="J729" i="23"/>
  <c r="J730" i="23"/>
  <c r="J731" i="23"/>
  <c r="J732" i="23"/>
  <c r="J733" i="23"/>
  <c r="J734" i="23"/>
  <c r="J735" i="23"/>
  <c r="J736" i="23"/>
  <c r="J737" i="23"/>
  <c r="J738" i="23"/>
  <c r="J739" i="23"/>
  <c r="J740" i="23"/>
  <c r="J741" i="23"/>
  <c r="J742" i="23"/>
  <c r="J743" i="23"/>
  <c r="J744" i="23"/>
  <c r="J745" i="23"/>
  <c r="J746" i="23"/>
  <c r="J748" i="23"/>
  <c r="J750" i="23"/>
  <c r="J754" i="23"/>
  <c r="J756" i="23"/>
  <c r="J758" i="23"/>
  <c r="J759" i="23"/>
  <c r="J760" i="23"/>
  <c r="J761" i="23"/>
  <c r="J762" i="23"/>
  <c r="J764" i="23"/>
  <c r="J765" i="23"/>
  <c r="J767" i="23"/>
  <c r="J769" i="23"/>
  <c r="J771" i="23"/>
  <c r="J773" i="23"/>
  <c r="J775" i="23"/>
  <c r="J777" i="23"/>
  <c r="J680" i="23"/>
  <c r="J678" i="23"/>
  <c r="J695" i="23"/>
  <c r="J696" i="23"/>
  <c r="J697" i="23"/>
  <c r="J698" i="23"/>
  <c r="J700" i="23"/>
  <c r="J702" i="23"/>
  <c r="J703" i="23"/>
  <c r="J704" i="23"/>
  <c r="J705" i="23"/>
  <c r="J706" i="23"/>
  <c r="J707" i="23"/>
  <c r="J670" i="23"/>
  <c r="J671" i="23"/>
  <c r="J672" i="23"/>
  <c r="J673" i="23"/>
  <c r="J674" i="23"/>
  <c r="J675" i="23"/>
  <c r="J676" i="23"/>
  <c r="J677" i="23"/>
  <c r="J682" i="23"/>
  <c r="J683" i="23"/>
  <c r="J684" i="23"/>
  <c r="J685" i="23"/>
  <c r="J686" i="23"/>
  <c r="J687" i="23"/>
  <c r="J688" i="23"/>
  <c r="J689" i="23"/>
  <c r="J690" i="23"/>
  <c r="J691" i="23"/>
  <c r="J692" i="23"/>
  <c r="J693" i="23"/>
  <c r="J694" i="23"/>
  <c r="J602" i="23"/>
  <c r="J620" i="23"/>
  <c r="J658" i="23"/>
  <c r="J646" i="23"/>
  <c r="J647" i="23"/>
  <c r="J648" i="23"/>
  <c r="J649" i="23"/>
  <c r="J650" i="23"/>
  <c r="J651" i="23"/>
  <c r="J652" i="23"/>
  <c r="J653" i="23"/>
  <c r="J654" i="23"/>
  <c r="J655" i="23"/>
  <c r="J656" i="23"/>
  <c r="J660" i="23"/>
  <c r="J661" i="23"/>
  <c r="J662" i="23"/>
  <c r="J663" i="23"/>
  <c r="J664" i="23"/>
  <c r="J665" i="23"/>
  <c r="J666" i="23"/>
  <c r="J667" i="23"/>
  <c r="J668" i="23"/>
  <c r="J669" i="23"/>
  <c r="J623" i="23"/>
  <c r="J601" i="23"/>
  <c r="J599" i="23"/>
  <c r="J571" i="23"/>
  <c r="J573" i="23"/>
  <c r="J574" i="23"/>
  <c r="J575" i="23"/>
  <c r="J576" i="23"/>
  <c r="J577" i="23"/>
  <c r="J578" i="23"/>
  <c r="J579" i="23"/>
  <c r="J580" i="23"/>
  <c r="J581" i="23"/>
  <c r="J582" i="23"/>
  <c r="J583" i="23"/>
  <c r="J584" i="23"/>
  <c r="J585" i="23"/>
  <c r="J586" i="23"/>
  <c r="J587" i="23"/>
  <c r="J588" i="23"/>
  <c r="J589" i="23"/>
  <c r="J590" i="23"/>
  <c r="J591" i="23"/>
  <c r="J592" i="23"/>
  <c r="J593" i="23"/>
  <c r="J594" i="23"/>
  <c r="J595" i="23"/>
  <c r="J596" i="23"/>
  <c r="J597" i="23"/>
  <c r="J603" i="23"/>
  <c r="J604" i="23"/>
  <c r="J605" i="23"/>
  <c r="J606" i="23"/>
  <c r="J607" i="23"/>
  <c r="J608" i="23"/>
  <c r="J609" i="23"/>
  <c r="J610" i="23"/>
  <c r="J611" i="23"/>
  <c r="J612" i="23"/>
  <c r="J613" i="23"/>
  <c r="J614" i="23"/>
  <c r="J615" i="23"/>
  <c r="J616" i="23"/>
  <c r="J617" i="23"/>
  <c r="J618" i="23"/>
  <c r="J619" i="23"/>
  <c r="J621" i="23"/>
  <c r="J625" i="23"/>
  <c r="J626" i="23"/>
  <c r="J627" i="23"/>
  <c r="J628" i="23"/>
  <c r="J629" i="23"/>
  <c r="J630" i="23"/>
  <c r="J631" i="23"/>
  <c r="J632" i="23"/>
  <c r="J633" i="23"/>
  <c r="J634" i="23"/>
  <c r="J635" i="23"/>
  <c r="J636" i="23"/>
  <c r="J637" i="23"/>
  <c r="J638" i="23"/>
  <c r="J639" i="23"/>
  <c r="J640" i="23"/>
  <c r="J641" i="23"/>
  <c r="J642" i="23"/>
  <c r="J643" i="23"/>
  <c r="J644" i="23"/>
  <c r="J645" i="23"/>
  <c r="J569" i="23"/>
  <c r="J567" i="23"/>
  <c r="J568" i="23"/>
  <c r="J536" i="23"/>
  <c r="J537" i="23"/>
  <c r="J538" i="23"/>
  <c r="J539" i="23"/>
  <c r="J540" i="23"/>
  <c r="J541" i="23"/>
  <c r="J542" i="23"/>
  <c r="J543" i="23"/>
  <c r="J544" i="23"/>
  <c r="J545" i="23"/>
  <c r="J546" i="23"/>
  <c r="J547" i="23"/>
  <c r="J548" i="23"/>
  <c r="J549" i="23"/>
  <c r="J550" i="23"/>
  <c r="J551" i="23"/>
  <c r="J552" i="23"/>
  <c r="J553" i="23"/>
  <c r="J554" i="23"/>
  <c r="J555" i="23"/>
  <c r="J556" i="23"/>
  <c r="J557" i="23"/>
  <c r="J558" i="23"/>
  <c r="J559" i="23"/>
  <c r="J560" i="23"/>
  <c r="J561" i="23"/>
  <c r="J562" i="23"/>
  <c r="J563" i="23"/>
  <c r="J564" i="23"/>
  <c r="J565" i="23"/>
  <c r="J566" i="23"/>
  <c r="J514" i="23"/>
  <c r="J515" i="23"/>
  <c r="J516" i="23"/>
  <c r="J517" i="23"/>
  <c r="J518" i="23"/>
  <c r="J519" i="23"/>
  <c r="J520" i="23"/>
  <c r="J521" i="23"/>
  <c r="J522" i="23"/>
  <c r="J523" i="23"/>
  <c r="J524" i="23"/>
  <c r="J525" i="23"/>
  <c r="J526" i="23"/>
  <c r="J527" i="23"/>
  <c r="J528" i="23"/>
  <c r="J529" i="23"/>
  <c r="J530" i="23"/>
  <c r="J531" i="23"/>
  <c r="J532" i="23"/>
  <c r="J533" i="23"/>
  <c r="J534" i="23"/>
  <c r="J535" i="23"/>
  <c r="J507" i="23"/>
  <c r="J508" i="23"/>
  <c r="J509" i="23"/>
  <c r="J510" i="23"/>
  <c r="J511" i="23"/>
  <c r="J512" i="23"/>
  <c r="J513" i="23"/>
  <c r="J506" i="23"/>
  <c r="J505" i="23"/>
  <c r="J504" i="23"/>
  <c r="J503" i="23"/>
  <c r="J502" i="23"/>
  <c r="J501" i="23"/>
  <c r="J500" i="23"/>
  <c r="J499" i="23"/>
  <c r="J498" i="23"/>
  <c r="J496" i="23"/>
  <c r="J493" i="23"/>
  <c r="J492" i="23" s="1"/>
  <c r="J101" i="23" s="1"/>
  <c r="J490" i="23"/>
  <c r="J489" i="23" s="1"/>
  <c r="J100" i="23" s="1"/>
  <c r="J299" i="23"/>
  <c r="J214" i="14"/>
  <c r="J215" i="14"/>
  <c r="J216" i="14"/>
  <c r="J217" i="14"/>
  <c r="J218" i="14"/>
  <c r="J219" i="14"/>
  <c r="J220" i="14"/>
  <c r="J213" i="14"/>
  <c r="J146" i="14"/>
  <c r="J708" i="23" l="1"/>
  <c r="J109" i="23" s="1"/>
  <c r="J212" i="14"/>
  <c r="J101" i="14" s="1"/>
  <c r="J717" i="23"/>
  <c r="J763" i="23"/>
  <c r="J111" i="23" s="1"/>
  <c r="J699" i="23"/>
  <c r="J108" i="23" s="1"/>
  <c r="J679" i="23"/>
  <c r="J107" i="23" s="1"/>
  <c r="J622" i="23"/>
  <c r="J105" i="23" s="1"/>
  <c r="J657" i="23"/>
  <c r="J106" i="23" s="1"/>
  <c r="J570" i="23"/>
  <c r="J103" i="23" s="1"/>
  <c r="J598" i="23"/>
  <c r="J104" i="23" s="1"/>
  <c r="J495" i="23"/>
  <c r="J102" i="23" s="1"/>
  <c r="J133" i="12"/>
  <c r="J488" i="23" l="1"/>
  <c r="J99" i="23" s="1"/>
  <c r="J110" i="23"/>
  <c r="J144" i="11"/>
  <c r="J145" i="11"/>
  <c r="J146" i="11"/>
  <c r="J147" i="11"/>
  <c r="J148" i="11"/>
  <c r="J149" i="11"/>
  <c r="J150" i="11"/>
  <c r="J151" i="11"/>
  <c r="J152" i="11"/>
  <c r="J153" i="11"/>
  <c r="J154" i="11"/>
  <c r="J155" i="11"/>
  <c r="J156" i="11"/>
  <c r="J141" i="11"/>
  <c r="J138" i="11"/>
  <c r="J545" i="16"/>
  <c r="J543" i="16"/>
  <c r="J541" i="16"/>
  <c r="J539" i="16"/>
  <c r="J538" i="16"/>
  <c r="J537" i="16"/>
  <c r="J536" i="16"/>
  <c r="J535" i="16"/>
  <c r="J534" i="16"/>
  <c r="J533" i="16"/>
  <c r="J532" i="16"/>
  <c r="J531" i="16"/>
  <c r="J530" i="16"/>
  <c r="J529" i="16"/>
  <c r="J527" i="16"/>
  <c r="J525" i="16"/>
  <c r="J524" i="16"/>
  <c r="J522" i="16"/>
  <c r="J521" i="16"/>
  <c r="J517" i="16"/>
  <c r="J516" i="16"/>
  <c r="J514" i="16"/>
  <c r="J512" i="16"/>
  <c r="J510" i="16"/>
  <c r="J508" i="16"/>
  <c r="J506" i="16"/>
  <c r="J502" i="16"/>
  <c r="J501" i="16"/>
  <c r="J499" i="16"/>
  <c r="J497" i="16"/>
  <c r="J495" i="16"/>
  <c r="J493" i="16"/>
  <c r="J491" i="16"/>
  <c r="J487" i="16"/>
  <c r="J485" i="16"/>
  <c r="J483" i="16"/>
  <c r="J482" i="16"/>
  <c r="J480" i="16"/>
  <c r="J478" i="16"/>
  <c r="J476" i="16"/>
  <c r="J474" i="16"/>
  <c r="J470" i="16"/>
  <c r="J468" i="16"/>
  <c r="J466" i="16"/>
  <c r="J464" i="16"/>
  <c r="J463" i="16"/>
  <c r="J461" i="16"/>
  <c r="J459" i="16"/>
  <c r="J457" i="16"/>
  <c r="J455" i="16"/>
  <c r="J453" i="16"/>
  <c r="J451" i="16"/>
  <c r="J449" i="16"/>
  <c r="J447" i="16"/>
  <c r="J445" i="16"/>
  <c r="J441" i="16"/>
  <c r="J439" i="16"/>
  <c r="J437" i="16"/>
  <c r="J435" i="16"/>
  <c r="J433" i="16"/>
  <c r="J431" i="16"/>
  <c r="J429" i="16"/>
  <c r="J427" i="16"/>
  <c r="J425" i="16"/>
  <c r="J423" i="16"/>
  <c r="J419" i="16"/>
  <c r="J417" i="16"/>
  <c r="J415" i="16"/>
  <c r="J413" i="16"/>
  <c r="J411" i="16"/>
  <c r="J409" i="16"/>
  <c r="J407" i="16"/>
  <c r="J405" i="16"/>
  <c r="J403" i="16"/>
  <c r="J401" i="16"/>
  <c r="J399" i="16"/>
  <c r="J397" i="16"/>
  <c r="J395" i="16"/>
  <c r="J393" i="16"/>
  <c r="J391" i="16"/>
  <c r="J389" i="16"/>
  <c r="J387" i="16"/>
  <c r="J383" i="16"/>
  <c r="J381" i="16"/>
  <c r="J379" i="16"/>
  <c r="J377" i="16"/>
  <c r="J376" i="16"/>
  <c r="J374" i="16"/>
  <c r="J372" i="16"/>
  <c r="J368" i="16"/>
  <c r="J366" i="16"/>
  <c r="J364" i="16"/>
  <c r="J362" i="16"/>
  <c r="J360" i="16"/>
  <c r="J358" i="16"/>
  <c r="J356" i="16"/>
  <c r="J354" i="16"/>
  <c r="J352" i="16"/>
  <c r="J350" i="16"/>
  <c r="J348" i="16"/>
  <c r="J346" i="16"/>
  <c r="J344" i="16"/>
  <c r="J340" i="16"/>
  <c r="J338" i="16"/>
  <c r="J336" i="16"/>
  <c r="J334" i="16"/>
  <c r="J332" i="16"/>
  <c r="J330" i="16"/>
  <c r="J328" i="16"/>
  <c r="J326" i="16"/>
  <c r="J324" i="16"/>
  <c r="J322" i="16"/>
  <c r="J320" i="16"/>
  <c r="J318" i="16"/>
  <c r="J316" i="16"/>
  <c r="J314" i="16"/>
  <c r="J312" i="16"/>
  <c r="J310" i="16"/>
  <c r="J308" i="16"/>
  <c r="J306" i="16"/>
  <c r="J304" i="16"/>
  <c r="J302" i="16"/>
  <c r="J300" i="16"/>
  <c r="J298" i="16"/>
  <c r="J296" i="16"/>
  <c r="J294" i="16"/>
  <c r="J292" i="16"/>
  <c r="J290" i="16"/>
  <c r="J286" i="16"/>
  <c r="J284" i="16"/>
  <c r="J282" i="16"/>
  <c r="J280" i="16"/>
  <c r="J278" i="16"/>
  <c r="J276" i="16"/>
  <c r="J274" i="16"/>
  <c r="J272" i="16"/>
  <c r="J270" i="16"/>
  <c r="J268" i="16"/>
  <c r="J266" i="16"/>
  <c r="J264" i="16"/>
  <c r="J262" i="16"/>
  <c r="J260" i="16"/>
  <c r="J258" i="16"/>
  <c r="J256" i="16"/>
  <c r="J254" i="16"/>
  <c r="J252" i="16"/>
  <c r="J250" i="16"/>
  <c r="J248" i="16"/>
  <c r="J247" i="16"/>
  <c r="J246" i="16"/>
  <c r="J245" i="16"/>
  <c r="J244" i="16"/>
  <c r="J243" i="16"/>
  <c r="J242" i="16"/>
  <c r="J240" i="16"/>
  <c r="J238" i="16"/>
  <c r="J236" i="16"/>
  <c r="J234" i="16"/>
  <c r="J232" i="16"/>
  <c r="J230" i="16"/>
  <c r="J228" i="16"/>
  <c r="J226" i="16"/>
  <c r="J224" i="16"/>
  <c r="J222" i="16"/>
  <c r="J220" i="16"/>
  <c r="J218" i="16"/>
  <c r="J216" i="16"/>
  <c r="J214" i="16"/>
  <c r="J212" i="16"/>
  <c r="J210" i="16"/>
  <c r="J208" i="16"/>
  <c r="J206" i="16"/>
  <c r="J204" i="16"/>
  <c r="J202" i="16"/>
  <c r="J200" i="16"/>
  <c r="J196" i="16"/>
  <c r="J194" i="16"/>
  <c r="J192" i="16"/>
  <c r="J191" i="16"/>
  <c r="J190" i="16"/>
  <c r="J188" i="16"/>
  <c r="J186" i="16"/>
  <c r="J184" i="16"/>
  <c r="J182" i="16"/>
  <c r="J180" i="16"/>
  <c r="J178" i="16"/>
  <c r="J176" i="16"/>
  <c r="J174" i="16"/>
  <c r="J172" i="16"/>
  <c r="J170" i="16"/>
  <c r="J168" i="16"/>
  <c r="J166" i="16"/>
  <c r="J164" i="16"/>
  <c r="J162" i="16"/>
  <c r="J160" i="16"/>
  <c r="J159" i="16"/>
  <c r="J157" i="16"/>
  <c r="J155" i="16"/>
  <c r="J153" i="16"/>
  <c r="J151" i="16"/>
  <c r="J149" i="16"/>
  <c r="J147" i="16"/>
  <c r="J145" i="16"/>
  <c r="J143" i="16"/>
  <c r="J141" i="16"/>
  <c r="J139" i="16"/>
  <c r="J137" i="16"/>
  <c r="J135" i="16"/>
  <c r="J133" i="16"/>
  <c r="J131" i="16"/>
  <c r="J473" i="16" l="1"/>
  <c r="J490" i="16"/>
  <c r="J505" i="16"/>
  <c r="J520" i="16"/>
  <c r="J422" i="16"/>
  <c r="J104" i="16" s="1"/>
  <c r="J199" i="16"/>
  <c r="J119" i="17" l="1"/>
  <c r="J121" i="17"/>
  <c r="BD112" i="24"/>
  <c r="BC112" i="24"/>
  <c r="BB112" i="24"/>
  <c r="BA112" i="24"/>
  <c r="AZ112" i="24"/>
  <c r="AY112" i="24"/>
  <c r="AX112" i="24"/>
  <c r="AW112" i="24"/>
  <c r="AV112" i="24"/>
  <c r="AU112" i="24"/>
  <c r="AT112" i="24"/>
  <c r="BD111" i="24"/>
  <c r="BC111" i="24"/>
  <c r="BB111" i="24"/>
  <c r="BA111" i="24"/>
  <c r="AZ111" i="24"/>
  <c r="AY111" i="24"/>
  <c r="AX111" i="24"/>
  <c r="AW111" i="24"/>
  <c r="AV111" i="24"/>
  <c r="AT111" i="24" s="1"/>
  <c r="AU111" i="24"/>
  <c r="BD110" i="24"/>
  <c r="BC110" i="24"/>
  <c r="BB110" i="24"/>
  <c r="BA110" i="24"/>
  <c r="AZ110" i="24"/>
  <c r="AY110" i="24"/>
  <c r="AX110" i="24"/>
  <c r="AW110" i="24"/>
  <c r="AV110" i="24"/>
  <c r="AT110" i="24" s="1"/>
  <c r="AU110" i="24"/>
  <c r="BD109" i="24"/>
  <c r="BC109" i="24"/>
  <c r="BB109" i="24"/>
  <c r="BA109" i="24"/>
  <c r="AZ109" i="24"/>
  <c r="AY109" i="24"/>
  <c r="AX109" i="24"/>
  <c r="AW109" i="24"/>
  <c r="AV109" i="24"/>
  <c r="AT109" i="24" s="1"/>
  <c r="AU109" i="24"/>
  <c r="BD108" i="24"/>
  <c r="BC108" i="24"/>
  <c r="BB108" i="24"/>
  <c r="BA108" i="24"/>
  <c r="AZ108" i="24"/>
  <c r="AY108" i="24"/>
  <c r="AX108" i="24"/>
  <c r="AW108" i="24"/>
  <c r="AV108" i="24"/>
  <c r="AT108" i="24" s="1"/>
  <c r="AU108" i="24"/>
  <c r="BD107" i="24"/>
  <c r="BC107" i="24"/>
  <c r="BB107" i="24"/>
  <c r="BA107" i="24"/>
  <c r="AZ107" i="24"/>
  <c r="AY107" i="24"/>
  <c r="AX107" i="24"/>
  <c r="AW107" i="24"/>
  <c r="AV107" i="24"/>
  <c r="AT107" i="24" s="1"/>
  <c r="AU107" i="24"/>
  <c r="BD106" i="24"/>
  <c r="BC106" i="24"/>
  <c r="BB106" i="24"/>
  <c r="BA106" i="24"/>
  <c r="AZ106" i="24"/>
  <c r="AY106" i="24"/>
  <c r="AX106" i="24"/>
  <c r="AW106" i="24"/>
  <c r="AV106" i="24"/>
  <c r="AT106" i="24" s="1"/>
  <c r="AU106" i="24"/>
  <c r="BD105" i="24"/>
  <c r="BC105" i="24"/>
  <c r="BB105" i="24"/>
  <c r="BA105" i="24"/>
  <c r="AZ105" i="24"/>
  <c r="AY105" i="24"/>
  <c r="AX105" i="24"/>
  <c r="AW105" i="24"/>
  <c r="AV105" i="24"/>
  <c r="AT105" i="24" s="1"/>
  <c r="AU105" i="24"/>
  <c r="BD104" i="24"/>
  <c r="BC104" i="24"/>
  <c r="BB104" i="24"/>
  <c r="BA104" i="24"/>
  <c r="AZ104" i="24"/>
  <c r="AY104" i="24"/>
  <c r="AX104" i="24"/>
  <c r="AW104" i="24"/>
  <c r="AV104" i="24"/>
  <c r="AT104" i="24" s="1"/>
  <c r="AU104" i="24"/>
  <c r="BD103" i="24"/>
  <c r="BC103" i="24"/>
  <c r="BB103" i="24"/>
  <c r="BA103" i="24"/>
  <c r="AZ103" i="24"/>
  <c r="AY103" i="24"/>
  <c r="AX103" i="24"/>
  <c r="AW103" i="24"/>
  <c r="AV103" i="24"/>
  <c r="AT103" i="24" s="1"/>
  <c r="AU103" i="24"/>
  <c r="BD102" i="24"/>
  <c r="BC102" i="24"/>
  <c r="BB102" i="24"/>
  <c r="BA102" i="24"/>
  <c r="AZ102" i="24"/>
  <c r="AY102" i="24"/>
  <c r="AX102" i="24"/>
  <c r="AW102" i="24"/>
  <c r="AV102" i="24"/>
  <c r="AT102" i="24" s="1"/>
  <c r="AU102" i="24"/>
  <c r="BD101" i="24"/>
  <c r="BC101" i="24"/>
  <c r="BB101" i="24"/>
  <c r="BA101" i="24"/>
  <c r="AZ101" i="24"/>
  <c r="AY101" i="24"/>
  <c r="AX101" i="24"/>
  <c r="AW101" i="24"/>
  <c r="AV101" i="24"/>
  <c r="AT101" i="24" s="1"/>
  <c r="AU101" i="24"/>
  <c r="BD100" i="24"/>
  <c r="BC100" i="24"/>
  <c r="BB100" i="24"/>
  <c r="BA100" i="24"/>
  <c r="AZ100" i="24"/>
  <c r="AY100" i="24"/>
  <c r="AX100" i="24"/>
  <c r="AW100" i="24"/>
  <c r="AV100" i="24"/>
  <c r="AT100" i="24" s="1"/>
  <c r="AU100" i="24"/>
  <c r="AU99" i="24"/>
  <c r="BD98" i="24"/>
  <c r="BC98" i="24"/>
  <c r="BB98" i="24"/>
  <c r="BA98" i="24"/>
  <c r="AZ98" i="24"/>
  <c r="AY98" i="24"/>
  <c r="AX98" i="24"/>
  <c r="AW98" i="24"/>
  <c r="AV98" i="24"/>
  <c r="AT98" i="24" s="1"/>
  <c r="AU98" i="24"/>
  <c r="BD96" i="24"/>
  <c r="BC96" i="24"/>
  <c r="AY96" i="24" s="1"/>
  <c r="BB96" i="24"/>
  <c r="AX96" i="24" s="1"/>
  <c r="AZ96" i="24"/>
  <c r="AV96" i="24" s="1"/>
  <c r="AT96" i="24" s="1"/>
  <c r="AU96" i="24"/>
  <c r="BA96" i="24"/>
  <c r="AW96" i="24" s="1"/>
  <c r="AS96" i="24"/>
  <c r="BD95" i="24"/>
  <c r="BB95" i="24"/>
  <c r="AZ95" i="24"/>
  <c r="BC95" i="24"/>
  <c r="AY95" i="24" s="1"/>
  <c r="BA95" i="24"/>
  <c r="AW95" i="24" s="1"/>
  <c r="AU95" i="24"/>
  <c r="AS95" i="24"/>
  <c r="AS94" i="24" s="1"/>
  <c r="AM90" i="24"/>
  <c r="L90" i="24"/>
  <c r="AM89" i="24"/>
  <c r="L89" i="24"/>
  <c r="AM87" i="24"/>
  <c r="L87" i="24"/>
  <c r="L85" i="24"/>
  <c r="L84" i="24"/>
  <c r="J487" i="23"/>
  <c r="J486" i="23"/>
  <c r="J485" i="23"/>
  <c r="J484" i="23"/>
  <c r="J483" i="23"/>
  <c r="J482" i="23"/>
  <c r="J481" i="23"/>
  <c r="J480" i="23"/>
  <c r="J479" i="23"/>
  <c r="J477" i="23"/>
  <c r="J475" i="23"/>
  <c r="J473" i="23"/>
  <c r="J471" i="23"/>
  <c r="J469" i="23"/>
  <c r="J467" i="23"/>
  <c r="J465" i="23"/>
  <c r="J463" i="23"/>
  <c r="J461" i="23"/>
  <c r="J459" i="23"/>
  <c r="J458" i="23"/>
  <c r="J457" i="23"/>
  <c r="J455" i="23"/>
  <c r="J453" i="23"/>
  <c r="J452" i="23"/>
  <c r="J451" i="23"/>
  <c r="J449" i="23"/>
  <c r="J447" i="23"/>
  <c r="J446" i="23"/>
  <c r="J444" i="23"/>
  <c r="J442" i="23"/>
  <c r="J440" i="23"/>
  <c r="J438" i="23"/>
  <c r="J436" i="23"/>
  <c r="J435" i="23"/>
  <c r="J433" i="23"/>
  <c r="J432" i="23"/>
  <c r="J430" i="23"/>
  <c r="J429" i="23"/>
  <c r="J427" i="23"/>
  <c r="J425" i="23"/>
  <c r="J423" i="23"/>
  <c r="J421" i="23"/>
  <c r="J419" i="23"/>
  <c r="J417" i="23"/>
  <c r="J415" i="23"/>
  <c r="J413" i="23"/>
  <c r="J412" i="23"/>
  <c r="J410" i="23"/>
  <c r="J408" i="23"/>
  <c r="J406" i="23"/>
  <c r="J405" i="23"/>
  <c r="J403" i="23"/>
  <c r="J402" i="23"/>
  <c r="J400" i="23"/>
  <c r="J398" i="23"/>
  <c r="J397" i="23"/>
  <c r="J395" i="23"/>
  <c r="J393" i="23"/>
  <c r="J392" i="23"/>
  <c r="J390" i="23"/>
  <c r="J388" i="23"/>
  <c r="J386" i="23"/>
  <c r="J384" i="23"/>
  <c r="J383" i="23"/>
  <c r="J381" i="23"/>
  <c r="J380" i="23"/>
  <c r="J378" i="23"/>
  <c r="J377" i="23"/>
  <c r="J375" i="23"/>
  <c r="J373" i="23"/>
  <c r="J371" i="23"/>
  <c r="J369" i="23"/>
  <c r="J368" i="23"/>
  <c r="J367" i="23"/>
  <c r="J366" i="23"/>
  <c r="J364" i="23"/>
  <c r="J362" i="23"/>
  <c r="J360" i="23"/>
  <c r="J358" i="23"/>
  <c r="J357" i="23"/>
  <c r="J356" i="23"/>
  <c r="J354" i="23"/>
  <c r="J352" i="23"/>
  <c r="J350" i="23"/>
  <c r="J348" i="23"/>
  <c r="J346" i="23"/>
  <c r="J344" i="23"/>
  <c r="J343" i="23"/>
  <c r="J342" i="23"/>
  <c r="J340" i="23"/>
  <c r="J338" i="23"/>
  <c r="J336" i="23"/>
  <c r="J334" i="23"/>
  <c r="J332" i="23"/>
  <c r="J330" i="23"/>
  <c r="J328" i="23"/>
  <c r="J326" i="23"/>
  <c r="J324" i="23"/>
  <c r="J322" i="23"/>
  <c r="J320" i="23"/>
  <c r="J318" i="23"/>
  <c r="J316" i="23"/>
  <c r="J314" i="23"/>
  <c r="J312" i="23"/>
  <c r="J310" i="23"/>
  <c r="J308" i="23"/>
  <c r="J306" i="23"/>
  <c r="J304" i="23"/>
  <c r="J302" i="23"/>
  <c r="J301" i="23"/>
  <c r="J300" i="23"/>
  <c r="J298" i="23"/>
  <c r="J297" i="23"/>
  <c r="J296" i="23"/>
  <c r="J294" i="23"/>
  <c r="J293" i="23"/>
  <c r="J291" i="23"/>
  <c r="J289" i="23"/>
  <c r="J287" i="23"/>
  <c r="J285" i="23"/>
  <c r="J283" i="23"/>
  <c r="J281" i="23"/>
  <c r="J279" i="23"/>
  <c r="J277" i="23"/>
  <c r="J275" i="23"/>
  <c r="J273" i="23"/>
  <c r="J271" i="23"/>
  <c r="J269" i="23"/>
  <c r="J267" i="23"/>
  <c r="J265" i="23"/>
  <c r="J263" i="23"/>
  <c r="J261" i="23"/>
  <c r="J259" i="23"/>
  <c r="J257" i="23"/>
  <c r="J255" i="23"/>
  <c r="J253" i="23"/>
  <c r="J251" i="23"/>
  <c r="J249" i="23"/>
  <c r="J247" i="23"/>
  <c r="J245" i="23"/>
  <c r="J243" i="23"/>
  <c r="J241" i="23"/>
  <c r="J239" i="23"/>
  <c r="J237" i="23"/>
  <c r="J235" i="23"/>
  <c r="J233" i="23"/>
  <c r="J231" i="23"/>
  <c r="J229" i="23"/>
  <c r="J227" i="23"/>
  <c r="J225" i="23"/>
  <c r="J223" i="23"/>
  <c r="J221" i="23"/>
  <c r="J220" i="23"/>
  <c r="J219" i="23"/>
  <c r="J218" i="23"/>
  <c r="J217" i="23"/>
  <c r="J216" i="23"/>
  <c r="J215" i="23"/>
  <c r="J214" i="23"/>
  <c r="J213" i="23"/>
  <c r="J212" i="23"/>
  <c r="J211" i="23"/>
  <c r="J210" i="23"/>
  <c r="J209" i="23"/>
  <c r="J208" i="23"/>
  <c r="J207" i="23"/>
  <c r="J205" i="23"/>
  <c r="J203" i="23"/>
  <c r="J201" i="23"/>
  <c r="J199" i="23"/>
  <c r="J197" i="23"/>
  <c r="J195" i="23"/>
  <c r="J193" i="23"/>
  <c r="J191" i="23"/>
  <c r="J189" i="23"/>
  <c r="J187" i="23"/>
  <c r="J185" i="23"/>
  <c r="J183" i="23"/>
  <c r="J181" i="23"/>
  <c r="J179" i="23"/>
  <c r="J177" i="23"/>
  <c r="J175" i="23"/>
  <c r="J173" i="23"/>
  <c r="J171" i="23"/>
  <c r="J169" i="23"/>
  <c r="J167" i="23"/>
  <c r="J165" i="23"/>
  <c r="J163" i="23"/>
  <c r="J161" i="23"/>
  <c r="J159" i="23"/>
  <c r="J157" i="23"/>
  <c r="J155" i="23"/>
  <c r="J153" i="23"/>
  <c r="J151" i="23"/>
  <c r="J149" i="23"/>
  <c r="J147" i="23"/>
  <c r="J145" i="23"/>
  <c r="J143" i="23"/>
  <c r="J141" i="23"/>
  <c r="J139" i="23"/>
  <c r="J137" i="23"/>
  <c r="J135" i="23"/>
  <c r="J133" i="23"/>
  <c r="F124" i="23"/>
  <c r="E122" i="23"/>
  <c r="F89" i="23"/>
  <c r="E87" i="23"/>
  <c r="J37" i="23"/>
  <c r="J36" i="23"/>
  <c r="J35" i="23"/>
  <c r="J92" i="23"/>
  <c r="J126" i="23"/>
  <c r="F127" i="23"/>
  <c r="F91" i="23"/>
  <c r="J124" i="23"/>
  <c r="E85" i="23"/>
  <c r="J132" i="23" l="1"/>
  <c r="AU94" i="24"/>
  <c r="BA94" i="24"/>
  <c r="AW94" i="24" s="1"/>
  <c r="BC94" i="24"/>
  <c r="AY94" i="24" s="1"/>
  <c r="F36" i="23"/>
  <c r="F37" i="23"/>
  <c r="F35" i="23"/>
  <c r="F92" i="23"/>
  <c r="F126" i="23"/>
  <c r="J89" i="23"/>
  <c r="E120" i="23"/>
  <c r="J91" i="23"/>
  <c r="AV95" i="24"/>
  <c r="AT95" i="24" s="1"/>
  <c r="AZ94" i="24"/>
  <c r="BB94" i="24"/>
  <c r="AX95" i="24"/>
  <c r="BD94" i="24"/>
  <c r="W33" i="24" s="1"/>
  <c r="W32" i="24" l="1"/>
  <c r="J98" i="23"/>
  <c r="AV94" i="24"/>
  <c r="W31" i="24"/>
  <c r="AX94" i="24"/>
  <c r="J97" i="23" l="1"/>
  <c r="J131" i="23"/>
  <c r="J130" i="23" s="1"/>
  <c r="J96" i="23" s="1"/>
  <c r="AT94" i="24"/>
  <c r="J30" i="23" l="1"/>
  <c r="F33" i="23" s="1"/>
  <c r="J33" i="23" s="1"/>
  <c r="BK351" i="22"/>
  <c r="BI351" i="22"/>
  <c r="BH351" i="22"/>
  <c r="BG351" i="22"/>
  <c r="BF351" i="22"/>
  <c r="T351" i="22"/>
  <c r="R351" i="22"/>
  <c r="P351" i="22"/>
  <c r="J351" i="22"/>
  <c r="BE351" i="22" s="1"/>
  <c r="BK350" i="22"/>
  <c r="BI350" i="22"/>
  <c r="BH350" i="22"/>
  <c r="BG350" i="22"/>
  <c r="BF350" i="22"/>
  <c r="T350" i="22"/>
  <c r="R350" i="22"/>
  <c r="P350" i="22"/>
  <c r="J350" i="22"/>
  <c r="BE350" i="22" s="1"/>
  <c r="BK349" i="22"/>
  <c r="BI349" i="22"/>
  <c r="BH349" i="22"/>
  <c r="BG349" i="22"/>
  <c r="BF349" i="22"/>
  <c r="T349" i="22"/>
  <c r="R349" i="22"/>
  <c r="P349" i="22"/>
  <c r="J349" i="22"/>
  <c r="BE349" i="22" s="1"/>
  <c r="BK348" i="22"/>
  <c r="BI348" i="22"/>
  <c r="BH348" i="22"/>
  <c r="BG348" i="22"/>
  <c r="BF348" i="22"/>
  <c r="T348" i="22"/>
  <c r="R348" i="22"/>
  <c r="P348" i="22"/>
  <c r="J348" i="22"/>
  <c r="BE348" i="22" s="1"/>
  <c r="BK347" i="22"/>
  <c r="BI347" i="22"/>
  <c r="BH347" i="22"/>
  <c r="BG347" i="22"/>
  <c r="BF347" i="22"/>
  <c r="T347" i="22"/>
  <c r="R347" i="22"/>
  <c r="P347" i="22"/>
  <c r="J347" i="22"/>
  <c r="BE347" i="22" s="1"/>
  <c r="BK346" i="22"/>
  <c r="BI346" i="22"/>
  <c r="BH346" i="22"/>
  <c r="BG346" i="22"/>
  <c r="BF346" i="22"/>
  <c r="T346" i="22"/>
  <c r="R346" i="22"/>
  <c r="P346" i="22"/>
  <c r="J346" i="22"/>
  <c r="BE346" i="22" s="1"/>
  <c r="BK345" i="22"/>
  <c r="BI345" i="22"/>
  <c r="BH345" i="22"/>
  <c r="BG345" i="22"/>
  <c r="BF345" i="22"/>
  <c r="T345" i="22"/>
  <c r="R345" i="22"/>
  <c r="P345" i="22"/>
  <c r="J345" i="22"/>
  <c r="BE345" i="22" s="1"/>
  <c r="BK344" i="22"/>
  <c r="BI344" i="22"/>
  <c r="BH344" i="22"/>
  <c r="BG344" i="22"/>
  <c r="BF344" i="22"/>
  <c r="T344" i="22"/>
  <c r="R344" i="22"/>
  <c r="P344" i="22"/>
  <c r="J344" i="22"/>
  <c r="BE344" i="22" s="1"/>
  <c r="BK343" i="22"/>
  <c r="BI343" i="22"/>
  <c r="BH343" i="22"/>
  <c r="BG343" i="22"/>
  <c r="BF343" i="22"/>
  <c r="T343" i="22"/>
  <c r="R343" i="22"/>
  <c r="P343" i="22"/>
  <c r="J343" i="22"/>
  <c r="BE343" i="22" s="1"/>
  <c r="BK342" i="22"/>
  <c r="BI342" i="22"/>
  <c r="BH342" i="22"/>
  <c r="BG342" i="22"/>
  <c r="BF342" i="22"/>
  <c r="T342" i="22"/>
  <c r="R342" i="22"/>
  <c r="P342" i="22"/>
  <c r="J342" i="22"/>
  <c r="BE342" i="22" s="1"/>
  <c r="BK341" i="22"/>
  <c r="BI341" i="22"/>
  <c r="BH341" i="22"/>
  <c r="BG341" i="22"/>
  <c r="BF341" i="22"/>
  <c r="T341" i="22"/>
  <c r="R341" i="22"/>
  <c r="P341" i="22"/>
  <c r="J341" i="22"/>
  <c r="BK338" i="22"/>
  <c r="BI338" i="22"/>
  <c r="BH338" i="22"/>
  <c r="BG338" i="22"/>
  <c r="BF338" i="22"/>
  <c r="T338" i="22"/>
  <c r="R338" i="22"/>
  <c r="P338" i="22"/>
  <c r="J338" i="22"/>
  <c r="BE338" i="22" s="1"/>
  <c r="BK336" i="22"/>
  <c r="BI336" i="22"/>
  <c r="BH336" i="22"/>
  <c r="BG336" i="22"/>
  <c r="BF336" i="22"/>
  <c r="T336" i="22"/>
  <c r="R336" i="22"/>
  <c r="P336" i="22"/>
  <c r="J336" i="22"/>
  <c r="BE336" i="22" s="1"/>
  <c r="BK334" i="22"/>
  <c r="BI334" i="22"/>
  <c r="BH334" i="22"/>
  <c r="BG334" i="22"/>
  <c r="BF334" i="22"/>
  <c r="T334" i="22"/>
  <c r="R334" i="22"/>
  <c r="P334" i="22"/>
  <c r="J334" i="22"/>
  <c r="BE334" i="22" s="1"/>
  <c r="BK332" i="22"/>
  <c r="BI332" i="22"/>
  <c r="BH332" i="22"/>
  <c r="BG332" i="22"/>
  <c r="BF332" i="22"/>
  <c r="T332" i="22"/>
  <c r="R332" i="22"/>
  <c r="P332" i="22"/>
  <c r="J332" i="22"/>
  <c r="BE332" i="22" s="1"/>
  <c r="BK330" i="22"/>
  <c r="BI330" i="22"/>
  <c r="BH330" i="22"/>
  <c r="BG330" i="22"/>
  <c r="BF330" i="22"/>
  <c r="T330" i="22"/>
  <c r="R330" i="22"/>
  <c r="P330" i="22"/>
  <c r="J330" i="22"/>
  <c r="BE330" i="22" s="1"/>
  <c r="BK328" i="22"/>
  <c r="BI328" i="22"/>
  <c r="BH328" i="22"/>
  <c r="BG328" i="22"/>
  <c r="BF328" i="22"/>
  <c r="T328" i="22"/>
  <c r="R328" i="22"/>
  <c r="P328" i="22"/>
  <c r="J328" i="22"/>
  <c r="BE328" i="22" s="1"/>
  <c r="BK326" i="22"/>
  <c r="BI326" i="22"/>
  <c r="BH326" i="22"/>
  <c r="BG326" i="22"/>
  <c r="BF326" i="22"/>
  <c r="T326" i="22"/>
  <c r="R326" i="22"/>
  <c r="P326" i="22"/>
  <c r="J326" i="22"/>
  <c r="BE326" i="22" s="1"/>
  <c r="BK324" i="22"/>
  <c r="BI324" i="22"/>
  <c r="BH324" i="22"/>
  <c r="BG324" i="22"/>
  <c r="BF324" i="22"/>
  <c r="T324" i="22"/>
  <c r="R324" i="22"/>
  <c r="P324" i="22"/>
  <c r="J324" i="22"/>
  <c r="BE324" i="22" s="1"/>
  <c r="BK322" i="22"/>
  <c r="BI322" i="22"/>
  <c r="BH322" i="22"/>
  <c r="BG322" i="22"/>
  <c r="BF322" i="22"/>
  <c r="T322" i="22"/>
  <c r="R322" i="22"/>
  <c r="P322" i="22"/>
  <c r="J322" i="22"/>
  <c r="BK319" i="22"/>
  <c r="BI319" i="22"/>
  <c r="BH319" i="22"/>
  <c r="BG319" i="22"/>
  <c r="BF319" i="22"/>
  <c r="T319" i="22"/>
  <c r="R319" i="22"/>
  <c r="P319" i="22"/>
  <c r="J319" i="22"/>
  <c r="BE319" i="22" s="1"/>
  <c r="BK317" i="22"/>
  <c r="BI317" i="22"/>
  <c r="BH317" i="22"/>
  <c r="BG317" i="22"/>
  <c r="BF317" i="22"/>
  <c r="T317" i="22"/>
  <c r="R317" i="22"/>
  <c r="P317" i="22"/>
  <c r="J317" i="22"/>
  <c r="BE317" i="22" s="1"/>
  <c r="BK315" i="22"/>
  <c r="BI315" i="22"/>
  <c r="BH315" i="22"/>
  <c r="BG315" i="22"/>
  <c r="BF315" i="22"/>
  <c r="T315" i="22"/>
  <c r="R315" i="22"/>
  <c r="P315" i="22"/>
  <c r="J315" i="22"/>
  <c r="BK313" i="22"/>
  <c r="BI313" i="22"/>
  <c r="BH313" i="22"/>
  <c r="BG313" i="22"/>
  <c r="BF313" i="22"/>
  <c r="T313" i="22"/>
  <c r="R313" i="22"/>
  <c r="P313" i="22"/>
  <c r="J313" i="22"/>
  <c r="BE313" i="22" s="1"/>
  <c r="BK311" i="22"/>
  <c r="BI311" i="22"/>
  <c r="BH311" i="22"/>
  <c r="BG311" i="22"/>
  <c r="BF311" i="22"/>
  <c r="T311" i="22"/>
  <c r="R311" i="22"/>
  <c r="P311" i="22"/>
  <c r="J311" i="22"/>
  <c r="BE311" i="22" s="1"/>
  <c r="BK309" i="22"/>
  <c r="BI309" i="22"/>
  <c r="BH309" i="22"/>
  <c r="BG309" i="22"/>
  <c r="BF309" i="22"/>
  <c r="T309" i="22"/>
  <c r="R309" i="22"/>
  <c r="P309" i="22"/>
  <c r="J309" i="22"/>
  <c r="BE309" i="22" s="1"/>
  <c r="BK307" i="22"/>
  <c r="BI307" i="22"/>
  <c r="BH307" i="22"/>
  <c r="BG307" i="22"/>
  <c r="BF307" i="22"/>
  <c r="T307" i="22"/>
  <c r="R307" i="22"/>
  <c r="P307" i="22"/>
  <c r="J307" i="22"/>
  <c r="BE307" i="22" s="1"/>
  <c r="BK305" i="22"/>
  <c r="BI305" i="22"/>
  <c r="BH305" i="22"/>
  <c r="BG305" i="22"/>
  <c r="BF305" i="22"/>
  <c r="T305" i="22"/>
  <c r="R305" i="22"/>
  <c r="P305" i="22"/>
  <c r="J305" i="22"/>
  <c r="BE305" i="22" s="1"/>
  <c r="BK303" i="22"/>
  <c r="BI303" i="22"/>
  <c r="BH303" i="22"/>
  <c r="BG303" i="22"/>
  <c r="BF303" i="22"/>
  <c r="T303" i="22"/>
  <c r="R303" i="22"/>
  <c r="P303" i="22"/>
  <c r="J303" i="22"/>
  <c r="BE303" i="22" s="1"/>
  <c r="BK301" i="22"/>
  <c r="BI301" i="22"/>
  <c r="BH301" i="22"/>
  <c r="BG301" i="22"/>
  <c r="BF301" i="22"/>
  <c r="T301" i="22"/>
  <c r="R301" i="22"/>
  <c r="P301" i="22"/>
  <c r="J301" i="22"/>
  <c r="BK298" i="22"/>
  <c r="BI298" i="22"/>
  <c r="BH298" i="22"/>
  <c r="BG298" i="22"/>
  <c r="BF298" i="22"/>
  <c r="T298" i="22"/>
  <c r="R298" i="22"/>
  <c r="P298" i="22"/>
  <c r="J298" i="22"/>
  <c r="BE298" i="22" s="1"/>
  <c r="BK296" i="22"/>
  <c r="BI296" i="22"/>
  <c r="BH296" i="22"/>
  <c r="BG296" i="22"/>
  <c r="BF296" i="22"/>
  <c r="T296" i="22"/>
  <c r="R296" i="22"/>
  <c r="P296" i="22"/>
  <c r="J296" i="22"/>
  <c r="BE296" i="22" s="1"/>
  <c r="BK294" i="22"/>
  <c r="BI294" i="22"/>
  <c r="BH294" i="22"/>
  <c r="BG294" i="22"/>
  <c r="BF294" i="22"/>
  <c r="T294" i="22"/>
  <c r="R294" i="22"/>
  <c r="P294" i="22"/>
  <c r="J294" i="22"/>
  <c r="BE294" i="22" s="1"/>
  <c r="BK292" i="22"/>
  <c r="BI292" i="22"/>
  <c r="BH292" i="22"/>
  <c r="BG292" i="22"/>
  <c r="BF292" i="22"/>
  <c r="T292" i="22"/>
  <c r="R292" i="22"/>
  <c r="P292" i="22"/>
  <c r="J292" i="22"/>
  <c r="BE292" i="22" s="1"/>
  <c r="BK290" i="22"/>
  <c r="BI290" i="22"/>
  <c r="BH290" i="22"/>
  <c r="BG290" i="22"/>
  <c r="BF290" i="22"/>
  <c r="T290" i="22"/>
  <c r="R290" i="22"/>
  <c r="P290" i="22"/>
  <c r="J290" i="22"/>
  <c r="BE290" i="22" s="1"/>
  <c r="BK288" i="22"/>
  <c r="BI288" i="22"/>
  <c r="BH288" i="22"/>
  <c r="BG288" i="22"/>
  <c r="BF288" i="22"/>
  <c r="T288" i="22"/>
  <c r="R288" i="22"/>
  <c r="P288" i="22"/>
  <c r="J288" i="22"/>
  <c r="BE288" i="22" s="1"/>
  <c r="BK286" i="22"/>
  <c r="BI286" i="22"/>
  <c r="BH286" i="22"/>
  <c r="BG286" i="22"/>
  <c r="BF286" i="22"/>
  <c r="T286" i="22"/>
  <c r="R286" i="22"/>
  <c r="P286" i="22"/>
  <c r="J286" i="22"/>
  <c r="BE286" i="22" s="1"/>
  <c r="BK284" i="22"/>
  <c r="BI284" i="22"/>
  <c r="BH284" i="22"/>
  <c r="BG284" i="22"/>
  <c r="BF284" i="22"/>
  <c r="T284" i="22"/>
  <c r="R284" i="22"/>
  <c r="P284" i="22"/>
  <c r="J284" i="22"/>
  <c r="BE284" i="22" s="1"/>
  <c r="BK282" i="22"/>
  <c r="BI282" i="22"/>
  <c r="BH282" i="22"/>
  <c r="BG282" i="22"/>
  <c r="BF282" i="22"/>
  <c r="T282" i="22"/>
  <c r="R282" i="22"/>
  <c r="P282" i="22"/>
  <c r="J282" i="22"/>
  <c r="BE282" i="22" s="1"/>
  <c r="BK280" i="22"/>
  <c r="BI280" i="22"/>
  <c r="BH280" i="22"/>
  <c r="BG280" i="22"/>
  <c r="BF280" i="22"/>
  <c r="T280" i="22"/>
  <c r="R280" i="22"/>
  <c r="P280" i="22"/>
  <c r="J280" i="22"/>
  <c r="BE280" i="22" s="1"/>
  <c r="BK278" i="22"/>
  <c r="BI278" i="22"/>
  <c r="BH278" i="22"/>
  <c r="BG278" i="22"/>
  <c r="BF278" i="22"/>
  <c r="T278" i="22"/>
  <c r="R278" i="22"/>
  <c r="P278" i="22"/>
  <c r="J278" i="22"/>
  <c r="BE278" i="22" s="1"/>
  <c r="BK276" i="22"/>
  <c r="BI276" i="22"/>
  <c r="BH276" i="22"/>
  <c r="BG276" i="22"/>
  <c r="BF276" i="22"/>
  <c r="T276" i="22"/>
  <c r="R276" i="22"/>
  <c r="P276" i="22"/>
  <c r="J276" i="22"/>
  <c r="BE276" i="22" s="1"/>
  <c r="BK274" i="22"/>
  <c r="BI274" i="22"/>
  <c r="BH274" i="22"/>
  <c r="BG274" i="22"/>
  <c r="BF274" i="22"/>
  <c r="T274" i="22"/>
  <c r="R274" i="22"/>
  <c r="P274" i="22"/>
  <c r="J274" i="22"/>
  <c r="BE274" i="22" s="1"/>
  <c r="BK272" i="22"/>
  <c r="BI272" i="22"/>
  <c r="BH272" i="22"/>
  <c r="BG272" i="22"/>
  <c r="BF272" i="22"/>
  <c r="T272" i="22"/>
  <c r="R272" i="22"/>
  <c r="P272" i="22"/>
  <c r="J272" i="22"/>
  <c r="BE272" i="22" s="1"/>
  <c r="BK270" i="22"/>
  <c r="BI270" i="22"/>
  <c r="BH270" i="22"/>
  <c r="BG270" i="22"/>
  <c r="BF270" i="22"/>
  <c r="T270" i="22"/>
  <c r="R270" i="22"/>
  <c r="P270" i="22"/>
  <c r="J270" i="22"/>
  <c r="BE270" i="22" s="1"/>
  <c r="BK268" i="22"/>
  <c r="BI268" i="22"/>
  <c r="BH268" i="22"/>
  <c r="BG268" i="22"/>
  <c r="BF268" i="22"/>
  <c r="T268" i="22"/>
  <c r="R268" i="22"/>
  <c r="P268" i="22"/>
  <c r="J268" i="22"/>
  <c r="BE268" i="22" s="1"/>
  <c r="BK266" i="22"/>
  <c r="BI266" i="22"/>
  <c r="BH266" i="22"/>
  <c r="BG266" i="22"/>
  <c r="BF266" i="22"/>
  <c r="T266" i="22"/>
  <c r="R266" i="22"/>
  <c r="P266" i="22"/>
  <c r="J266" i="22"/>
  <c r="BE266" i="22" s="1"/>
  <c r="BK264" i="22"/>
  <c r="BI264" i="22"/>
  <c r="BH264" i="22"/>
  <c r="BG264" i="22"/>
  <c r="BF264" i="22"/>
  <c r="T264" i="22"/>
  <c r="R264" i="22"/>
  <c r="P264" i="22"/>
  <c r="J264" i="22"/>
  <c r="BE264" i="22" s="1"/>
  <c r="BK262" i="22"/>
  <c r="BI262" i="22"/>
  <c r="BH262" i="22"/>
  <c r="BG262" i="22"/>
  <c r="BF262" i="22"/>
  <c r="T262" i="22"/>
  <c r="R262" i="22"/>
  <c r="P262" i="22"/>
  <c r="J262" i="22"/>
  <c r="BE262" i="22" s="1"/>
  <c r="BK260" i="22"/>
  <c r="BI260" i="22"/>
  <c r="BH260" i="22"/>
  <c r="BG260" i="22"/>
  <c r="BF260" i="22"/>
  <c r="T260" i="22"/>
  <c r="R260" i="22"/>
  <c r="P260" i="22"/>
  <c r="J260" i="22"/>
  <c r="BE260" i="22" s="1"/>
  <c r="BK258" i="22"/>
  <c r="BI258" i="22"/>
  <c r="BH258" i="22"/>
  <c r="BG258" i="22"/>
  <c r="BF258" i="22"/>
  <c r="T258" i="22"/>
  <c r="R258" i="22"/>
  <c r="P258" i="22"/>
  <c r="J258" i="22"/>
  <c r="BE258" i="22" s="1"/>
  <c r="BK256" i="22"/>
  <c r="BI256" i="22"/>
  <c r="BH256" i="22"/>
  <c r="BG256" i="22"/>
  <c r="BF256" i="22"/>
  <c r="T256" i="22"/>
  <c r="R256" i="22"/>
  <c r="P256" i="22"/>
  <c r="J256" i="22"/>
  <c r="BE256" i="22" s="1"/>
  <c r="BK254" i="22"/>
  <c r="BI254" i="22"/>
  <c r="BH254" i="22"/>
  <c r="BG254" i="22"/>
  <c r="BF254" i="22"/>
  <c r="T254" i="22"/>
  <c r="R254" i="22"/>
  <c r="P254" i="22"/>
  <c r="J254" i="22"/>
  <c r="BE254" i="22" s="1"/>
  <c r="BK252" i="22"/>
  <c r="BI252" i="22"/>
  <c r="BH252" i="22"/>
  <c r="BG252" i="22"/>
  <c r="BF252" i="22"/>
  <c r="T252" i="22"/>
  <c r="R252" i="22"/>
  <c r="P252" i="22"/>
  <c r="J252" i="22"/>
  <c r="BE252" i="22" s="1"/>
  <c r="BK250" i="22"/>
  <c r="BI250" i="22"/>
  <c r="BH250" i="22"/>
  <c r="BG250" i="22"/>
  <c r="BF250" i="22"/>
  <c r="T250" i="22"/>
  <c r="R250" i="22"/>
  <c r="P250" i="22"/>
  <c r="J250" i="22"/>
  <c r="BE250" i="22" s="1"/>
  <c r="BK248" i="22"/>
  <c r="BI248" i="22"/>
  <c r="BH248" i="22"/>
  <c r="BG248" i="22"/>
  <c r="BF248" i="22"/>
  <c r="T248" i="22"/>
  <c r="R248" i="22"/>
  <c r="P248" i="22"/>
  <c r="J248" i="22"/>
  <c r="BE248" i="22" s="1"/>
  <c r="BK246" i="22"/>
  <c r="BI246" i="22"/>
  <c r="BH246" i="22"/>
  <c r="BG246" i="22"/>
  <c r="BF246" i="22"/>
  <c r="T246" i="22"/>
  <c r="R246" i="22"/>
  <c r="P246" i="22"/>
  <c r="J246" i="22"/>
  <c r="BE246" i="22" s="1"/>
  <c r="BK244" i="22"/>
  <c r="BI244" i="22"/>
  <c r="BH244" i="22"/>
  <c r="BG244" i="22"/>
  <c r="BF244" i="22"/>
  <c r="T244" i="22"/>
  <c r="R244" i="22"/>
  <c r="P244" i="22"/>
  <c r="J244" i="22"/>
  <c r="BE244" i="22" s="1"/>
  <c r="BK242" i="22"/>
  <c r="BI242" i="22"/>
  <c r="BH242" i="22"/>
  <c r="BG242" i="22"/>
  <c r="BF242" i="22"/>
  <c r="T242" i="22"/>
  <c r="R242" i="22"/>
  <c r="P242" i="22"/>
  <c r="J242" i="22"/>
  <c r="BE242" i="22" s="1"/>
  <c r="BK240" i="22"/>
  <c r="BI240" i="22"/>
  <c r="BH240" i="22"/>
  <c r="BG240" i="22"/>
  <c r="BF240" i="22"/>
  <c r="T240" i="22"/>
  <c r="R240" i="22"/>
  <c r="P240" i="22"/>
  <c r="J240" i="22"/>
  <c r="BE240" i="22" s="1"/>
  <c r="BK238" i="22"/>
  <c r="BI238" i="22"/>
  <c r="BH238" i="22"/>
  <c r="BG238" i="22"/>
  <c r="BF238" i="22"/>
  <c r="T238" i="22"/>
  <c r="R238" i="22"/>
  <c r="P238" i="22"/>
  <c r="J238" i="22"/>
  <c r="BE238" i="22" s="1"/>
  <c r="BK236" i="22"/>
  <c r="BI236" i="22"/>
  <c r="BH236" i="22"/>
  <c r="BG236" i="22"/>
  <c r="BF236" i="22"/>
  <c r="T236" i="22"/>
  <c r="R236" i="22"/>
  <c r="P236" i="22"/>
  <c r="J236" i="22"/>
  <c r="BE236" i="22" s="1"/>
  <c r="BK234" i="22"/>
  <c r="BI234" i="22"/>
  <c r="BH234" i="22"/>
  <c r="BG234" i="22"/>
  <c r="BF234" i="22"/>
  <c r="T234" i="22"/>
  <c r="R234" i="22"/>
  <c r="P234" i="22"/>
  <c r="J234" i="22"/>
  <c r="BE234" i="22" s="1"/>
  <c r="BK232" i="22"/>
  <c r="BI232" i="22"/>
  <c r="BH232" i="22"/>
  <c r="BG232" i="22"/>
  <c r="BF232" i="22"/>
  <c r="T232" i="22"/>
  <c r="R232" i="22"/>
  <c r="P232" i="22"/>
  <c r="J232" i="22"/>
  <c r="BE232" i="22" s="1"/>
  <c r="BK230" i="22"/>
  <c r="BI230" i="22"/>
  <c r="BH230" i="22"/>
  <c r="BG230" i="22"/>
  <c r="BF230" i="22"/>
  <c r="T230" i="22"/>
  <c r="R230" i="22"/>
  <c r="P230" i="22"/>
  <c r="J230" i="22"/>
  <c r="BE230" i="22" s="1"/>
  <c r="BK228" i="22"/>
  <c r="BI228" i="22"/>
  <c r="BH228" i="22"/>
  <c r="BG228" i="22"/>
  <c r="BF228" i="22"/>
  <c r="T228" i="22"/>
  <c r="R228" i="22"/>
  <c r="P228" i="22"/>
  <c r="J228" i="22"/>
  <c r="BE228" i="22" s="1"/>
  <c r="BK226" i="22"/>
  <c r="BI226" i="22"/>
  <c r="BH226" i="22"/>
  <c r="BG226" i="22"/>
  <c r="BF226" i="22"/>
  <c r="T226" i="22"/>
  <c r="R226" i="22"/>
  <c r="P226" i="22"/>
  <c r="J226" i="22"/>
  <c r="BE226" i="22" s="1"/>
  <c r="BK224" i="22"/>
  <c r="BI224" i="22"/>
  <c r="BH224" i="22"/>
  <c r="BG224" i="22"/>
  <c r="BF224" i="22"/>
  <c r="T224" i="22"/>
  <c r="R224" i="22"/>
  <c r="P224" i="22"/>
  <c r="J224" i="22"/>
  <c r="BE224" i="22" s="1"/>
  <c r="BK222" i="22"/>
  <c r="BI222" i="22"/>
  <c r="BH222" i="22"/>
  <c r="BG222" i="22"/>
  <c r="BF222" i="22"/>
  <c r="T222" i="22"/>
  <c r="R222" i="22"/>
  <c r="P222" i="22"/>
  <c r="J222" i="22"/>
  <c r="BE222" i="22" s="1"/>
  <c r="BK220" i="22"/>
  <c r="BI220" i="22"/>
  <c r="BH220" i="22"/>
  <c r="BG220" i="22"/>
  <c r="BF220" i="22"/>
  <c r="T220" i="22"/>
  <c r="R220" i="22"/>
  <c r="P220" i="22"/>
  <c r="J220" i="22"/>
  <c r="BE220" i="22" s="1"/>
  <c r="BK218" i="22"/>
  <c r="BI218" i="22"/>
  <c r="BH218" i="22"/>
  <c r="BG218" i="22"/>
  <c r="BF218" i="22"/>
  <c r="T218" i="22"/>
  <c r="R218" i="22"/>
  <c r="P218" i="22"/>
  <c r="J218" i="22"/>
  <c r="BE218" i="22" s="1"/>
  <c r="BK216" i="22"/>
  <c r="BI216" i="22"/>
  <c r="BH216" i="22"/>
  <c r="BG216" i="22"/>
  <c r="BF216" i="22"/>
  <c r="T216" i="22"/>
  <c r="R216" i="22"/>
  <c r="P216" i="22"/>
  <c r="J216" i="22"/>
  <c r="BE216" i="22" s="1"/>
  <c r="BK214" i="22"/>
  <c r="BI214" i="22"/>
  <c r="BH214" i="22"/>
  <c r="BG214" i="22"/>
  <c r="BF214" i="22"/>
  <c r="T214" i="22"/>
  <c r="R214" i="22"/>
  <c r="P214" i="22"/>
  <c r="J214" i="22"/>
  <c r="BE214" i="22" s="1"/>
  <c r="BK212" i="22"/>
  <c r="BI212" i="22"/>
  <c r="BH212" i="22"/>
  <c r="BG212" i="22"/>
  <c r="BF212" i="22"/>
  <c r="T212" i="22"/>
  <c r="R212" i="22"/>
  <c r="P212" i="22"/>
  <c r="J212" i="22"/>
  <c r="BE212" i="22" s="1"/>
  <c r="BK210" i="22"/>
  <c r="BI210" i="22"/>
  <c r="BH210" i="22"/>
  <c r="BG210" i="22"/>
  <c r="BF210" i="22"/>
  <c r="T210" i="22"/>
  <c r="R210" i="22"/>
  <c r="P210" i="22"/>
  <c r="J210" i="22"/>
  <c r="BE210" i="22" s="1"/>
  <c r="BK208" i="22"/>
  <c r="BI208" i="22"/>
  <c r="BH208" i="22"/>
  <c r="BG208" i="22"/>
  <c r="BF208" i="22"/>
  <c r="T208" i="22"/>
  <c r="R208" i="22"/>
  <c r="P208" i="22"/>
  <c r="J208" i="22"/>
  <c r="BE208" i="22" s="1"/>
  <c r="BK206" i="22"/>
  <c r="BI206" i="22"/>
  <c r="BH206" i="22"/>
  <c r="BG206" i="22"/>
  <c r="BF206" i="22"/>
  <c r="T206" i="22"/>
  <c r="R206" i="22"/>
  <c r="P206" i="22"/>
  <c r="J206" i="22"/>
  <c r="BE206" i="22" s="1"/>
  <c r="BK204" i="22"/>
  <c r="BI204" i="22"/>
  <c r="BH204" i="22"/>
  <c r="BG204" i="22"/>
  <c r="BF204" i="22"/>
  <c r="T204" i="22"/>
  <c r="R204" i="22"/>
  <c r="P204" i="22"/>
  <c r="J204" i="22"/>
  <c r="BE204" i="22" s="1"/>
  <c r="BK202" i="22"/>
  <c r="BI202" i="22"/>
  <c r="BH202" i="22"/>
  <c r="BG202" i="22"/>
  <c r="BF202" i="22"/>
  <c r="T202" i="22"/>
  <c r="R202" i="22"/>
  <c r="P202" i="22"/>
  <c r="J202" i="22"/>
  <c r="BE202" i="22" s="1"/>
  <c r="BK200" i="22"/>
  <c r="BI200" i="22"/>
  <c r="BH200" i="22"/>
  <c r="BG200" i="22"/>
  <c r="BF200" i="22"/>
  <c r="T200" i="22"/>
  <c r="R200" i="22"/>
  <c r="P200" i="22"/>
  <c r="J200" i="22"/>
  <c r="BE200" i="22" s="1"/>
  <c r="BK198" i="22"/>
  <c r="BI198" i="22"/>
  <c r="BH198" i="22"/>
  <c r="BG198" i="22"/>
  <c r="BF198" i="22"/>
  <c r="T198" i="22"/>
  <c r="R198" i="22"/>
  <c r="P198" i="22"/>
  <c r="J198" i="22"/>
  <c r="BE198" i="22" s="1"/>
  <c r="BK196" i="22"/>
  <c r="BI196" i="22"/>
  <c r="BH196" i="22"/>
  <c r="BG196" i="22"/>
  <c r="BF196" i="22"/>
  <c r="T196" i="22"/>
  <c r="R196" i="22"/>
  <c r="P196" i="22"/>
  <c r="J196" i="22"/>
  <c r="BE196" i="22" s="1"/>
  <c r="BK194" i="22"/>
  <c r="BI194" i="22"/>
  <c r="BH194" i="22"/>
  <c r="BG194" i="22"/>
  <c r="BF194" i="22"/>
  <c r="T194" i="22"/>
  <c r="R194" i="22"/>
  <c r="P194" i="22"/>
  <c r="J194" i="22"/>
  <c r="BE194" i="22" s="1"/>
  <c r="BK192" i="22"/>
  <c r="BI192" i="22"/>
  <c r="BH192" i="22"/>
  <c r="BG192" i="22"/>
  <c r="BF192" i="22"/>
  <c r="T192" i="22"/>
  <c r="R192" i="22"/>
  <c r="P192" i="22"/>
  <c r="J192" i="22"/>
  <c r="BE192" i="22" s="1"/>
  <c r="BK190" i="22"/>
  <c r="BI190" i="22"/>
  <c r="BH190" i="22"/>
  <c r="BG190" i="22"/>
  <c r="BF190" i="22"/>
  <c r="T190" i="22"/>
  <c r="R190" i="22"/>
  <c r="P190" i="22"/>
  <c r="J190" i="22"/>
  <c r="BE190" i="22" s="1"/>
  <c r="BK188" i="22"/>
  <c r="BI188" i="22"/>
  <c r="BH188" i="22"/>
  <c r="BG188" i="22"/>
  <c r="BF188" i="22"/>
  <c r="T188" i="22"/>
  <c r="R188" i="22"/>
  <c r="P188" i="22"/>
  <c r="J188" i="22"/>
  <c r="BE188" i="22" s="1"/>
  <c r="BK186" i="22"/>
  <c r="BI186" i="22"/>
  <c r="BH186" i="22"/>
  <c r="BG186" i="22"/>
  <c r="BF186" i="22"/>
  <c r="T186" i="22"/>
  <c r="R186" i="22"/>
  <c r="P186" i="22"/>
  <c r="J186" i="22"/>
  <c r="BE186" i="22" s="1"/>
  <c r="BK184" i="22"/>
  <c r="BI184" i="22"/>
  <c r="BH184" i="22"/>
  <c r="BG184" i="22"/>
  <c r="BF184" i="22"/>
  <c r="T184" i="22"/>
  <c r="R184" i="22"/>
  <c r="P184" i="22"/>
  <c r="J184" i="22"/>
  <c r="BE184" i="22" s="1"/>
  <c r="BK182" i="22"/>
  <c r="BI182" i="22"/>
  <c r="BH182" i="22"/>
  <c r="BG182" i="22"/>
  <c r="BF182" i="22"/>
  <c r="T182" i="22"/>
  <c r="R182" i="22"/>
  <c r="P182" i="22"/>
  <c r="J182" i="22"/>
  <c r="BE182" i="22" s="1"/>
  <c r="BK180" i="22"/>
  <c r="BI180" i="22"/>
  <c r="BH180" i="22"/>
  <c r="BG180" i="22"/>
  <c r="BF180" i="22"/>
  <c r="T180" i="22"/>
  <c r="R180" i="22"/>
  <c r="P180" i="22"/>
  <c r="J180" i="22"/>
  <c r="BE180" i="22" s="1"/>
  <c r="BK178" i="22"/>
  <c r="BI178" i="22"/>
  <c r="BH178" i="22"/>
  <c r="BG178" i="22"/>
  <c r="BF178" i="22"/>
  <c r="T178" i="22"/>
  <c r="R178" i="22"/>
  <c r="P178" i="22"/>
  <c r="J178" i="22"/>
  <c r="BE178" i="22" s="1"/>
  <c r="BK176" i="22"/>
  <c r="BI176" i="22"/>
  <c r="BH176" i="22"/>
  <c r="BG176" i="22"/>
  <c r="BF176" i="22"/>
  <c r="T176" i="22"/>
  <c r="R176" i="22"/>
  <c r="P176" i="22"/>
  <c r="J176" i="22"/>
  <c r="BE176" i="22" s="1"/>
  <c r="BK174" i="22"/>
  <c r="BI174" i="22"/>
  <c r="BH174" i="22"/>
  <c r="BG174" i="22"/>
  <c r="BF174" i="22"/>
  <c r="T174" i="22"/>
  <c r="R174" i="22"/>
  <c r="P174" i="22"/>
  <c r="J174" i="22"/>
  <c r="BE174" i="22" s="1"/>
  <c r="BK172" i="22"/>
  <c r="BI172" i="22"/>
  <c r="BH172" i="22"/>
  <c r="BG172" i="22"/>
  <c r="BF172" i="22"/>
  <c r="T172" i="22"/>
  <c r="R172" i="22"/>
  <c r="P172" i="22"/>
  <c r="J172" i="22"/>
  <c r="BK170" i="22"/>
  <c r="BI170" i="22"/>
  <c r="BH170" i="22"/>
  <c r="BG170" i="22"/>
  <c r="BF170" i="22"/>
  <c r="T170" i="22"/>
  <c r="R170" i="22"/>
  <c r="P170" i="22"/>
  <c r="J170" i="22"/>
  <c r="BE170" i="22" s="1"/>
  <c r="BK168" i="22"/>
  <c r="BI168" i="22"/>
  <c r="BH168" i="22"/>
  <c r="BG168" i="22"/>
  <c r="BF168" i="22"/>
  <c r="T168" i="22"/>
  <c r="R168" i="22"/>
  <c r="P168" i="22"/>
  <c r="J168" i="22"/>
  <c r="BK165" i="22"/>
  <c r="BI165" i="22"/>
  <c r="BH165" i="22"/>
  <c r="BG165" i="22"/>
  <c r="BF165" i="22"/>
  <c r="T165" i="22"/>
  <c r="R165" i="22"/>
  <c r="P165" i="22"/>
  <c r="J165" i="22"/>
  <c r="BE165" i="22" s="1"/>
  <c r="BK163" i="22"/>
  <c r="BI163" i="22"/>
  <c r="BH163" i="22"/>
  <c r="BG163" i="22"/>
  <c r="BF163" i="22"/>
  <c r="T163" i="22"/>
  <c r="R163" i="22"/>
  <c r="P163" i="22"/>
  <c r="J163" i="22"/>
  <c r="BE163" i="22" s="1"/>
  <c r="BK161" i="22"/>
  <c r="BI161" i="22"/>
  <c r="BH161" i="22"/>
  <c r="BG161" i="22"/>
  <c r="BF161" i="22"/>
  <c r="T161" i="22"/>
  <c r="R161" i="22"/>
  <c r="P161" i="22"/>
  <c r="J161" i="22"/>
  <c r="BE161" i="22" s="1"/>
  <c r="BK159" i="22"/>
  <c r="BI159" i="22"/>
  <c r="BH159" i="22"/>
  <c r="BG159" i="22"/>
  <c r="BF159" i="22"/>
  <c r="T159" i="22"/>
  <c r="R159" i="22"/>
  <c r="P159" i="22"/>
  <c r="J159" i="22"/>
  <c r="BE159" i="22" s="1"/>
  <c r="BK157" i="22"/>
  <c r="BI157" i="22"/>
  <c r="BH157" i="22"/>
  <c r="BG157" i="22"/>
  <c r="BF157" i="22"/>
  <c r="T157" i="22"/>
  <c r="R157" i="22"/>
  <c r="P157" i="22"/>
  <c r="J157" i="22"/>
  <c r="BE157" i="22" s="1"/>
  <c r="BK155" i="22"/>
  <c r="BI155" i="22"/>
  <c r="BH155" i="22"/>
  <c r="BG155" i="22"/>
  <c r="BF155" i="22"/>
  <c r="T155" i="22"/>
  <c r="R155" i="22"/>
  <c r="P155" i="22"/>
  <c r="J155" i="22"/>
  <c r="BE155" i="22" s="1"/>
  <c r="BK153" i="22"/>
  <c r="BI153" i="22"/>
  <c r="BH153" i="22"/>
  <c r="BG153" i="22"/>
  <c r="BF153" i="22"/>
  <c r="T153" i="22"/>
  <c r="R153" i="22"/>
  <c r="P153" i="22"/>
  <c r="J153" i="22"/>
  <c r="BE153" i="22" s="1"/>
  <c r="BK151" i="22"/>
  <c r="BI151" i="22"/>
  <c r="BH151" i="22"/>
  <c r="BG151" i="22"/>
  <c r="BF151" i="22"/>
  <c r="T151" i="22"/>
  <c r="R151" i="22"/>
  <c r="P151" i="22"/>
  <c r="J151" i="22"/>
  <c r="BE151" i="22" s="1"/>
  <c r="BK149" i="22"/>
  <c r="BI149" i="22"/>
  <c r="BH149" i="22"/>
  <c r="BG149" i="22"/>
  <c r="BF149" i="22"/>
  <c r="T149" i="22"/>
  <c r="R149" i="22"/>
  <c r="P149" i="22"/>
  <c r="J149" i="22"/>
  <c r="BE149" i="22" s="1"/>
  <c r="BK147" i="22"/>
  <c r="BI147" i="22"/>
  <c r="BH147" i="22"/>
  <c r="BG147" i="22"/>
  <c r="BF147" i="22"/>
  <c r="T147" i="22"/>
  <c r="R147" i="22"/>
  <c r="P147" i="22"/>
  <c r="J147" i="22"/>
  <c r="BE147" i="22" s="1"/>
  <c r="BK145" i="22"/>
  <c r="BI145" i="22"/>
  <c r="BH145" i="22"/>
  <c r="BG145" i="22"/>
  <c r="BF145" i="22"/>
  <c r="T145" i="22"/>
  <c r="R145" i="22"/>
  <c r="P145" i="22"/>
  <c r="J145" i="22"/>
  <c r="BE145" i="22" s="1"/>
  <c r="BK143" i="22"/>
  <c r="BI143" i="22"/>
  <c r="BH143" i="22"/>
  <c r="BG143" i="22"/>
  <c r="BF143" i="22"/>
  <c r="T143" i="22"/>
  <c r="R143" i="22"/>
  <c r="P143" i="22"/>
  <c r="J143" i="22"/>
  <c r="BE143" i="22" s="1"/>
  <c r="BK141" i="22"/>
  <c r="BI141" i="22"/>
  <c r="BH141" i="22"/>
  <c r="BG141" i="22"/>
  <c r="BF141" i="22"/>
  <c r="T141" i="22"/>
  <c r="R141" i="22"/>
  <c r="P141" i="22"/>
  <c r="J141" i="22"/>
  <c r="BE141" i="22" s="1"/>
  <c r="BK139" i="22"/>
  <c r="BI139" i="22"/>
  <c r="BH139" i="22"/>
  <c r="BG139" i="22"/>
  <c r="BF139" i="22"/>
  <c r="T139" i="22"/>
  <c r="R139" i="22"/>
  <c r="P139" i="22"/>
  <c r="J139" i="22"/>
  <c r="BE139" i="22" s="1"/>
  <c r="BK137" i="22"/>
  <c r="BI137" i="22"/>
  <c r="BH137" i="22"/>
  <c r="BG137" i="22"/>
  <c r="BF137" i="22"/>
  <c r="T137" i="22"/>
  <c r="R137" i="22"/>
  <c r="P137" i="22"/>
  <c r="J137" i="22"/>
  <c r="BE137" i="22" s="1"/>
  <c r="BK135" i="22"/>
  <c r="BI135" i="22"/>
  <c r="BH135" i="22"/>
  <c r="BG135" i="22"/>
  <c r="BF135" i="22"/>
  <c r="T135" i="22"/>
  <c r="R135" i="22"/>
  <c r="P135" i="22"/>
  <c r="J135" i="22"/>
  <c r="BE135" i="22" s="1"/>
  <c r="BK133" i="22"/>
  <c r="BI133" i="22"/>
  <c r="BH133" i="22"/>
  <c r="BG133" i="22"/>
  <c r="BF133" i="22"/>
  <c r="T133" i="22"/>
  <c r="R133" i="22"/>
  <c r="P133" i="22"/>
  <c r="J133" i="22"/>
  <c r="BE133" i="22" s="1"/>
  <c r="BK131" i="22"/>
  <c r="BI131" i="22"/>
  <c r="BH131" i="22"/>
  <c r="BG131" i="22"/>
  <c r="BF131" i="22"/>
  <c r="T131" i="22"/>
  <c r="R131" i="22"/>
  <c r="P131" i="22"/>
  <c r="J131" i="22"/>
  <c r="BK129" i="22"/>
  <c r="BI129" i="22"/>
  <c r="BH129" i="22"/>
  <c r="BG129" i="22"/>
  <c r="BF129" i="22"/>
  <c r="T129" i="22"/>
  <c r="R129" i="22"/>
  <c r="P129" i="22"/>
  <c r="J129" i="22"/>
  <c r="BE129" i="22" s="1"/>
  <c r="BK128" i="22"/>
  <c r="BI128" i="22"/>
  <c r="BH128" i="22"/>
  <c r="BG128" i="22"/>
  <c r="BF128" i="22"/>
  <c r="T128" i="22"/>
  <c r="R128" i="22"/>
  <c r="P128" i="22"/>
  <c r="J128" i="22"/>
  <c r="BE128" i="22" s="1"/>
  <c r="BK127" i="22"/>
  <c r="BI127" i="22"/>
  <c r="BH127" i="22"/>
  <c r="BG127" i="22"/>
  <c r="BF127" i="22"/>
  <c r="T127" i="22"/>
  <c r="R127" i="22"/>
  <c r="P127" i="22"/>
  <c r="J127" i="22"/>
  <c r="BE127" i="22" s="1"/>
  <c r="BK126" i="22"/>
  <c r="BI126" i="22"/>
  <c r="BH126" i="22"/>
  <c r="BG126" i="22"/>
  <c r="BF126" i="22"/>
  <c r="T126" i="22"/>
  <c r="R126" i="22"/>
  <c r="P126" i="22"/>
  <c r="J126" i="22"/>
  <c r="BK125" i="22"/>
  <c r="BI125" i="22"/>
  <c r="BH125" i="22"/>
  <c r="BG125" i="22"/>
  <c r="BF125" i="22"/>
  <c r="T125" i="22"/>
  <c r="R125" i="22"/>
  <c r="P125" i="22"/>
  <c r="J125" i="22"/>
  <c r="F116" i="22"/>
  <c r="E114" i="22"/>
  <c r="F89" i="22"/>
  <c r="E87" i="22"/>
  <c r="J37" i="22"/>
  <c r="J36" i="22"/>
  <c r="J35" i="22"/>
  <c r="J119" i="22"/>
  <c r="J118" i="22"/>
  <c r="F119" i="22"/>
  <c r="F118" i="22"/>
  <c r="J116" i="22"/>
  <c r="E112" i="22"/>
  <c r="J156" i="21"/>
  <c r="J155" i="21"/>
  <c r="J154" i="21"/>
  <c r="J153" i="21"/>
  <c r="J151" i="21"/>
  <c r="J150" i="21" s="1"/>
  <c r="J148" i="21"/>
  <c r="J147" i="21" s="1"/>
  <c r="J145" i="21"/>
  <c r="J143" i="21"/>
  <c r="J141" i="21"/>
  <c r="J139" i="21"/>
  <c r="J137" i="21"/>
  <c r="J136" i="21"/>
  <c r="J135" i="21"/>
  <c r="J134" i="21"/>
  <c r="J133" i="21"/>
  <c r="J132" i="21"/>
  <c r="J131" i="21"/>
  <c r="J130" i="21"/>
  <c r="J128" i="21"/>
  <c r="J125" i="21"/>
  <c r="J124" i="21"/>
  <c r="F115" i="21"/>
  <c r="E113" i="21"/>
  <c r="J91" i="21"/>
  <c r="F89" i="21"/>
  <c r="E87" i="21"/>
  <c r="E85" i="21"/>
  <c r="J37" i="21"/>
  <c r="F37" i="21"/>
  <c r="J36" i="21"/>
  <c r="F36" i="21"/>
  <c r="J35" i="21"/>
  <c r="F35" i="21"/>
  <c r="J92" i="21"/>
  <c r="J117" i="21"/>
  <c r="F118" i="21"/>
  <c r="F91" i="21"/>
  <c r="J89" i="21"/>
  <c r="E111" i="21"/>
  <c r="J180" i="20"/>
  <c r="J179" i="20"/>
  <c r="J178" i="20"/>
  <c r="J177" i="20"/>
  <c r="J176" i="20"/>
  <c r="J175" i="20"/>
  <c r="J174" i="20"/>
  <c r="J173" i="20"/>
  <c r="J171" i="20"/>
  <c r="J101" i="20" s="1"/>
  <c r="J170" i="20"/>
  <c r="J169" i="20"/>
  <c r="J168" i="20"/>
  <c r="J167" i="20"/>
  <c r="J166" i="20"/>
  <c r="J165" i="20"/>
  <c r="J164" i="20"/>
  <c r="J163" i="20"/>
  <c r="J162" i="20"/>
  <c r="J161" i="20"/>
  <c r="J160" i="20"/>
  <c r="J159" i="20"/>
  <c r="J158" i="20"/>
  <c r="J157" i="20"/>
  <c r="J156" i="20"/>
  <c r="J155" i="20"/>
  <c r="J154" i="20"/>
  <c r="J152" i="20"/>
  <c r="J151" i="20"/>
  <c r="J149" i="20"/>
  <c r="J147" i="20"/>
  <c r="J145" i="20"/>
  <c r="J144" i="20"/>
  <c r="J143" i="20"/>
  <c r="J141" i="20"/>
  <c r="J139" i="20"/>
  <c r="J137" i="20"/>
  <c r="J135" i="20"/>
  <c r="J134" i="20"/>
  <c r="J133" i="20"/>
  <c r="J132" i="20"/>
  <c r="J130" i="20"/>
  <c r="J128" i="20"/>
  <c r="J126" i="20"/>
  <c r="F37" i="20"/>
  <c r="J124" i="20"/>
  <c r="F117" i="20"/>
  <c r="J115" i="20"/>
  <c r="F115" i="20"/>
  <c r="E113" i="20"/>
  <c r="J89" i="20"/>
  <c r="F89" i="20"/>
  <c r="E87" i="20"/>
  <c r="J37" i="20"/>
  <c r="J36" i="20"/>
  <c r="J35" i="20"/>
  <c r="J92" i="20"/>
  <c r="J91" i="20"/>
  <c r="F118" i="20"/>
  <c r="F91" i="20"/>
  <c r="E111" i="20"/>
  <c r="J326" i="19"/>
  <c r="J325" i="19"/>
  <c r="J324" i="19"/>
  <c r="J323" i="19"/>
  <c r="J322" i="19"/>
  <c r="J320" i="19"/>
  <c r="J318" i="19"/>
  <c r="J317" i="19"/>
  <c r="J315" i="19"/>
  <c r="J313" i="19"/>
  <c r="J311" i="19"/>
  <c r="J309" i="19"/>
  <c r="J307" i="19"/>
  <c r="J305" i="19"/>
  <c r="J303" i="19"/>
  <c r="J302" i="19"/>
  <c r="J301" i="19"/>
  <c r="J300" i="19"/>
  <c r="J299" i="19"/>
  <c r="J298" i="19"/>
  <c r="J297" i="19"/>
  <c r="J296" i="19"/>
  <c r="J295" i="19"/>
  <c r="J294" i="19"/>
  <c r="J293" i="19"/>
  <c r="J292" i="19"/>
  <c r="J291" i="19"/>
  <c r="J290" i="19"/>
  <c r="J288" i="19"/>
  <c r="J286" i="19"/>
  <c r="J284" i="19"/>
  <c r="J282" i="19"/>
  <c r="J281" i="19"/>
  <c r="J280" i="19"/>
  <c r="J278" i="19"/>
  <c r="J277" i="19"/>
  <c r="J275" i="19"/>
  <c r="J273" i="19"/>
  <c r="J271" i="19"/>
  <c r="J269" i="19"/>
  <c r="J268" i="19"/>
  <c r="J267" i="19"/>
  <c r="J266" i="19"/>
  <c r="J265" i="19"/>
  <c r="J264" i="19"/>
  <c r="J262" i="19"/>
  <c r="J260" i="19"/>
  <c r="J259" i="19"/>
  <c r="J258" i="19"/>
  <c r="J256" i="19"/>
  <c r="J254" i="19"/>
  <c r="J252" i="19"/>
  <c r="J250" i="19"/>
  <c r="J248" i="19"/>
  <c r="J246" i="19"/>
  <c r="J244" i="19"/>
  <c r="J242" i="19"/>
  <c r="J240" i="19"/>
  <c r="J239" i="19"/>
  <c r="J238" i="19"/>
  <c r="J237" i="19"/>
  <c r="J236" i="19"/>
  <c r="J235" i="19"/>
  <c r="J234" i="19"/>
  <c r="J233" i="19"/>
  <c r="J232" i="19"/>
  <c r="J230" i="19"/>
  <c r="J228" i="19"/>
  <c r="J226" i="19"/>
  <c r="J224" i="19"/>
  <c r="J222" i="19"/>
  <c r="J221" i="19"/>
  <c r="J220" i="19"/>
  <c r="J219" i="19"/>
  <c r="J218" i="19"/>
  <c r="J216" i="19"/>
  <c r="J215" i="19"/>
  <c r="J214" i="19"/>
  <c r="J213" i="19"/>
  <c r="J211" i="19"/>
  <c r="J210" i="19"/>
  <c r="J209" i="19"/>
  <c r="J208" i="19"/>
  <c r="J207" i="19"/>
  <c r="J206" i="19"/>
  <c r="J205" i="19"/>
  <c r="J204" i="19"/>
  <c r="J202" i="19"/>
  <c r="J200" i="19"/>
  <c r="J198" i="19"/>
  <c r="J197" i="19"/>
  <c r="J196" i="19"/>
  <c r="J195" i="19"/>
  <c r="J194" i="19"/>
  <c r="J192" i="19"/>
  <c r="J191" i="19"/>
  <c r="J189" i="19"/>
  <c r="J187" i="19"/>
  <c r="J185" i="19"/>
  <c r="J183" i="19"/>
  <c r="J182" i="19"/>
  <c r="J181" i="19"/>
  <c r="J180" i="19"/>
  <c r="J179" i="19"/>
  <c r="J177" i="19"/>
  <c r="J175" i="19"/>
  <c r="J174" i="19"/>
  <c r="J173" i="19"/>
  <c r="J171" i="19"/>
  <c r="J169" i="19"/>
  <c r="J167" i="19"/>
  <c r="J165" i="19"/>
  <c r="J163" i="19"/>
  <c r="J161" i="19"/>
  <c r="J159" i="19"/>
  <c r="J157" i="19"/>
  <c r="J155" i="19"/>
  <c r="J154" i="19"/>
  <c r="J153" i="19"/>
  <c r="J152" i="19"/>
  <c r="J151" i="19"/>
  <c r="J150" i="19"/>
  <c r="J149" i="19"/>
  <c r="J148" i="19"/>
  <c r="J147" i="19"/>
  <c r="J146" i="19"/>
  <c r="J145" i="19"/>
  <c r="J144" i="19"/>
  <c r="J142" i="19"/>
  <c r="J140" i="19"/>
  <c r="J139" i="19"/>
  <c r="J137" i="19"/>
  <c r="J136" i="19"/>
  <c r="J134" i="19"/>
  <c r="J133" i="19"/>
  <c r="J132" i="19"/>
  <c r="J131" i="19"/>
  <c r="J130" i="19"/>
  <c r="J129" i="19"/>
  <c r="F35" i="19"/>
  <c r="J128" i="19"/>
  <c r="F36" i="19"/>
  <c r="J126" i="19"/>
  <c r="J124" i="19"/>
  <c r="F115" i="19"/>
  <c r="E113" i="19"/>
  <c r="J92" i="19"/>
  <c r="F92" i="19"/>
  <c r="F89" i="19"/>
  <c r="E87" i="19"/>
  <c r="J37" i="19"/>
  <c r="J36" i="19"/>
  <c r="J35" i="19"/>
  <c r="J118" i="19"/>
  <c r="J91" i="19"/>
  <c r="F118" i="19"/>
  <c r="F91" i="19"/>
  <c r="J89" i="19"/>
  <c r="E111" i="19"/>
  <c r="J261" i="18"/>
  <c r="J259" i="18"/>
  <c r="J257" i="18"/>
  <c r="J255" i="18"/>
  <c r="J253" i="18"/>
  <c r="J251" i="18"/>
  <c r="J249" i="18"/>
  <c r="J247" i="18"/>
  <c r="J245" i="18"/>
  <c r="J243" i="18"/>
  <c r="J241" i="18"/>
  <c r="J239" i="18"/>
  <c r="J237" i="18"/>
  <c r="J235" i="18"/>
  <c r="J232" i="18"/>
  <c r="J231" i="18"/>
  <c r="J230" i="18"/>
  <c r="J229" i="18"/>
  <c r="J224" i="18"/>
  <c r="J222" i="18"/>
  <c r="J219" i="18"/>
  <c r="J217" i="18"/>
  <c r="J214" i="18"/>
  <c r="J213" i="18"/>
  <c r="J212" i="18"/>
  <c r="J211" i="18"/>
  <c r="J210" i="18"/>
  <c r="J209" i="18"/>
  <c r="J208" i="18"/>
  <c r="J207" i="18"/>
  <c r="J203" i="18"/>
  <c r="J202" i="18" s="1"/>
  <c r="J101" i="18" s="1"/>
  <c r="J200" i="18"/>
  <c r="J199" i="18"/>
  <c r="J198" i="18"/>
  <c r="J197" i="18"/>
  <c r="J196" i="18"/>
  <c r="J195" i="18"/>
  <c r="J194" i="18"/>
  <c r="J193" i="18"/>
  <c r="J192" i="18"/>
  <c r="J191" i="18"/>
  <c r="J190" i="18"/>
  <c r="J189" i="18"/>
  <c r="J188" i="18"/>
  <c r="J187" i="18"/>
  <c r="J186" i="18"/>
  <c r="J185" i="18"/>
  <c r="J184" i="18"/>
  <c r="J183" i="18"/>
  <c r="J182" i="18"/>
  <c r="J181" i="18"/>
  <c r="J180" i="18"/>
  <c r="J177" i="18"/>
  <c r="J175" i="18"/>
  <c r="J173" i="18"/>
  <c r="J171" i="18"/>
  <c r="J169" i="18"/>
  <c r="J167" i="18"/>
  <c r="J165" i="18"/>
  <c r="J163" i="18"/>
  <c r="J161" i="18"/>
  <c r="J159" i="18"/>
  <c r="J157" i="18"/>
  <c r="J155" i="18"/>
  <c r="J151" i="18"/>
  <c r="J149" i="18"/>
  <c r="J147" i="18"/>
  <c r="J145" i="18"/>
  <c r="J143" i="18"/>
  <c r="J141" i="18"/>
  <c r="J139" i="18"/>
  <c r="J137" i="18"/>
  <c r="J135" i="18"/>
  <c r="J133" i="18"/>
  <c r="J131" i="18"/>
  <c r="J129" i="18"/>
  <c r="J128" i="18" s="1"/>
  <c r="J98" i="18" s="1"/>
  <c r="F120" i="18"/>
  <c r="E118" i="18"/>
  <c r="F89" i="18"/>
  <c r="E87" i="18"/>
  <c r="J37" i="18"/>
  <c r="J36" i="18"/>
  <c r="J35" i="18"/>
  <c r="J91" i="18"/>
  <c r="F92" i="18"/>
  <c r="F122" i="18"/>
  <c r="J120" i="18"/>
  <c r="E116" i="18"/>
  <c r="J149" i="17"/>
  <c r="J147" i="17"/>
  <c r="J145" i="17"/>
  <c r="J143" i="17"/>
  <c r="J141" i="17"/>
  <c r="J139" i="17"/>
  <c r="J137" i="17"/>
  <c r="J135" i="17"/>
  <c r="J133" i="17"/>
  <c r="J131" i="17"/>
  <c r="J129" i="17"/>
  <c r="J127" i="17"/>
  <c r="J125" i="17"/>
  <c r="J123" i="17"/>
  <c r="J114" i="17"/>
  <c r="F111" i="17"/>
  <c r="E109" i="17"/>
  <c r="J92" i="17"/>
  <c r="F89" i="17"/>
  <c r="E87" i="17"/>
  <c r="J37" i="17"/>
  <c r="J36" i="17"/>
  <c r="J35" i="17"/>
  <c r="J113" i="17"/>
  <c r="F92" i="17"/>
  <c r="F113" i="17"/>
  <c r="J89" i="17"/>
  <c r="E107" i="17"/>
  <c r="F122" i="16"/>
  <c r="E120" i="16"/>
  <c r="F89" i="16"/>
  <c r="E87" i="16"/>
  <c r="J37" i="16"/>
  <c r="J36" i="16"/>
  <c r="J35" i="16"/>
  <c r="J125" i="16"/>
  <c r="J91" i="16"/>
  <c r="F125" i="16"/>
  <c r="F91" i="16"/>
  <c r="J122" i="16"/>
  <c r="E85" i="16"/>
  <c r="J298" i="15"/>
  <c r="J297" i="15"/>
  <c r="J296" i="15"/>
  <c r="J295" i="15"/>
  <c r="J293" i="15"/>
  <c r="J292" i="15"/>
  <c r="J291" i="15"/>
  <c r="J289" i="15"/>
  <c r="J287" i="15"/>
  <c r="J285" i="15"/>
  <c r="J284" i="15"/>
  <c r="J282" i="15"/>
  <c r="J280" i="15"/>
  <c r="J278" i="15"/>
  <c r="J277" i="15"/>
  <c r="J275" i="15"/>
  <c r="J273" i="15"/>
  <c r="J271" i="15"/>
  <c r="J266" i="15"/>
  <c r="J265" i="15" s="1"/>
  <c r="J105" i="15" s="1"/>
  <c r="J262" i="15"/>
  <c r="J260" i="15"/>
  <c r="J258" i="15"/>
  <c r="J256" i="15"/>
  <c r="J254" i="15"/>
  <c r="J252" i="15"/>
  <c r="J250" i="15"/>
  <c r="J248" i="15"/>
  <c r="J245" i="15"/>
  <c r="J243" i="15"/>
  <c r="J241" i="15"/>
  <c r="J238" i="15"/>
  <c r="J237" i="15"/>
  <c r="J236" i="15"/>
  <c r="J235" i="15"/>
  <c r="J234" i="15"/>
  <c r="J231" i="15"/>
  <c r="J230" i="15"/>
  <c r="J229" i="15"/>
  <c r="J228" i="15"/>
  <c r="J227" i="15"/>
  <c r="J226" i="15"/>
  <c r="J225" i="15"/>
  <c r="J224" i="15"/>
  <c r="J223" i="15"/>
  <c r="J222" i="15"/>
  <c r="J221" i="15"/>
  <c r="J220" i="15"/>
  <c r="J219" i="15"/>
  <c r="J218" i="15"/>
  <c r="J217" i="15"/>
  <c r="J216" i="15"/>
  <c r="J215" i="15"/>
  <c r="J214" i="15"/>
  <c r="J213" i="15"/>
  <c r="J212" i="15"/>
  <c r="J211" i="15"/>
  <c r="J210" i="15"/>
  <c r="J209" i="15"/>
  <c r="J208" i="15"/>
  <c r="J207" i="15"/>
  <c r="J206" i="15"/>
  <c r="J205" i="15"/>
  <c r="J204" i="15"/>
  <c r="J203" i="15"/>
  <c r="J202" i="15"/>
  <c r="J201" i="15"/>
  <c r="J200" i="15"/>
  <c r="J199" i="15"/>
  <c r="J198" i="15"/>
  <c r="J197" i="15"/>
  <c r="J196" i="15"/>
  <c r="J195" i="15"/>
  <c r="J194" i="15"/>
  <c r="J193" i="15"/>
  <c r="J192" i="15"/>
  <c r="J191" i="15"/>
  <c r="J190" i="15"/>
  <c r="J189" i="15"/>
  <c r="J188" i="15"/>
  <c r="J187" i="15"/>
  <c r="J186" i="15"/>
  <c r="J185" i="15"/>
  <c r="J184" i="15"/>
  <c r="J183" i="15"/>
  <c r="J182" i="15"/>
  <c r="J179" i="15"/>
  <c r="J177" i="15"/>
  <c r="J175" i="15"/>
  <c r="J173" i="15"/>
  <c r="J171" i="15"/>
  <c r="J169" i="15"/>
  <c r="J167" i="15"/>
  <c r="J165" i="15"/>
  <c r="J161" i="15"/>
  <c r="J159" i="15"/>
  <c r="J157" i="15"/>
  <c r="J155" i="15"/>
  <c r="J153" i="15"/>
  <c r="J151" i="15"/>
  <c r="J149" i="15"/>
  <c r="J147" i="15"/>
  <c r="J143" i="15"/>
  <c r="J142" i="15"/>
  <c r="J141" i="15"/>
  <c r="J139" i="15"/>
  <c r="J137" i="15"/>
  <c r="J135" i="15"/>
  <c r="J133" i="15"/>
  <c r="J131" i="15"/>
  <c r="J129" i="15"/>
  <c r="F119" i="15"/>
  <c r="E117" i="15"/>
  <c r="F89" i="15"/>
  <c r="E87" i="15"/>
  <c r="J37" i="15"/>
  <c r="J36" i="15"/>
  <c r="J35" i="15"/>
  <c r="J122" i="15"/>
  <c r="J121" i="15"/>
  <c r="F122" i="15"/>
  <c r="F91" i="15"/>
  <c r="J89" i="15"/>
  <c r="E85" i="15"/>
  <c r="J164" i="15" l="1"/>
  <c r="J99" i="20"/>
  <c r="J98" i="21"/>
  <c r="J181" i="15"/>
  <c r="J101" i="15" s="1"/>
  <c r="J99" i="22"/>
  <c r="J146" i="15"/>
  <c r="J99" i="15" s="1"/>
  <c r="J206" i="18"/>
  <c r="J102" i="18" s="1"/>
  <c r="AG104" i="24"/>
  <c r="J39" i="23"/>
  <c r="AN104" i="24" s="1"/>
  <c r="BE125" i="22"/>
  <c r="J124" i="22"/>
  <c r="J98" i="22"/>
  <c r="J101" i="21"/>
  <c r="J102" i="21"/>
  <c r="J100" i="21"/>
  <c r="J127" i="21"/>
  <c r="J99" i="21"/>
  <c r="J152" i="21"/>
  <c r="J123" i="21"/>
  <c r="J172" i="20"/>
  <c r="J98" i="19"/>
  <c r="J101" i="19"/>
  <c r="BE341" i="22"/>
  <c r="J340" i="22"/>
  <c r="J103" i="22"/>
  <c r="BE315" i="22"/>
  <c r="J101" i="22"/>
  <c r="J300" i="22"/>
  <c r="BE322" i="22"/>
  <c r="J102" i="22"/>
  <c r="BE172" i="22"/>
  <c r="J100" i="22"/>
  <c r="F37" i="19"/>
  <c r="J100" i="19"/>
  <c r="J99" i="19"/>
  <c r="P124" i="22"/>
  <c r="P123" i="22" s="1"/>
  <c r="P122" i="22" s="1"/>
  <c r="J167" i="22"/>
  <c r="J91" i="22"/>
  <c r="R124" i="22"/>
  <c r="R123" i="22" s="1"/>
  <c r="R122" i="22" s="1"/>
  <c r="T124" i="22"/>
  <c r="T123" i="22" s="1"/>
  <c r="T122" i="22" s="1"/>
  <c r="BE126" i="22"/>
  <c r="F37" i="22"/>
  <c r="F35" i="22"/>
  <c r="F36" i="22"/>
  <c r="J130" i="22"/>
  <c r="BE301" i="22"/>
  <c r="BK124" i="22"/>
  <c r="BK123" i="22" s="1"/>
  <c r="BK122" i="22" s="1"/>
  <c r="E85" i="20"/>
  <c r="F36" i="20"/>
  <c r="F92" i="20"/>
  <c r="J98" i="20"/>
  <c r="J123" i="20"/>
  <c r="F35" i="20"/>
  <c r="F91" i="17"/>
  <c r="F114" i="17"/>
  <c r="J270" i="15"/>
  <c r="J106" i="15" s="1"/>
  <c r="J130" i="16"/>
  <c r="J98" i="16" s="1"/>
  <c r="J289" i="16"/>
  <c r="J100" i="16" s="1"/>
  <c r="J106" i="16"/>
  <c r="J371" i="16"/>
  <c r="J102" i="16" s="1"/>
  <c r="J386" i="16"/>
  <c r="J103" i="16" s="1"/>
  <c r="J89" i="16"/>
  <c r="J343" i="16"/>
  <c r="J101" i="16" s="1"/>
  <c r="J109" i="16"/>
  <c r="F92" i="16"/>
  <c r="J108" i="16"/>
  <c r="J444" i="16"/>
  <c r="J105" i="16" s="1"/>
  <c r="J107" i="16"/>
  <c r="F37" i="16"/>
  <c r="J99" i="16"/>
  <c r="F124" i="16"/>
  <c r="F36" i="16"/>
  <c r="F35" i="16"/>
  <c r="J233" i="15"/>
  <c r="J102" i="15" s="1"/>
  <c r="J92" i="15"/>
  <c r="J240" i="15"/>
  <c r="J103" i="15" s="1"/>
  <c r="J247" i="15"/>
  <c r="J104" i="15" s="1"/>
  <c r="F121" i="15"/>
  <c r="J128" i="15"/>
  <c r="J98" i="15" s="1"/>
  <c r="F36" i="15"/>
  <c r="F37" i="15"/>
  <c r="J100" i="15"/>
  <c r="F35" i="15"/>
  <c r="J234" i="18"/>
  <c r="J106" i="18" s="1"/>
  <c r="J216" i="18"/>
  <c r="J103" i="18" s="1"/>
  <c r="F36" i="18"/>
  <c r="J179" i="18"/>
  <c r="J100" i="18" s="1"/>
  <c r="J154" i="18"/>
  <c r="J99" i="18" s="1"/>
  <c r="F35" i="18"/>
  <c r="F37" i="18"/>
  <c r="F37" i="17"/>
  <c r="F36" i="17"/>
  <c r="F35" i="17"/>
  <c r="J89" i="22"/>
  <c r="BE168" i="22"/>
  <c r="F91" i="22"/>
  <c r="F92" i="22"/>
  <c r="BE131" i="22"/>
  <c r="J92" i="22"/>
  <c r="E85" i="22"/>
  <c r="F92" i="21"/>
  <c r="J118" i="21"/>
  <c r="J115" i="21"/>
  <c r="F117" i="21"/>
  <c r="J100" i="20"/>
  <c r="J117" i="20"/>
  <c r="J153" i="20"/>
  <c r="J102" i="20"/>
  <c r="J118" i="20"/>
  <c r="J136" i="20"/>
  <c r="J199" i="19"/>
  <c r="E85" i="19"/>
  <c r="J123" i="19"/>
  <c r="J217" i="19"/>
  <c r="J115" i="19"/>
  <c r="J283" i="19"/>
  <c r="F117" i="19"/>
  <c r="J117" i="19"/>
  <c r="E85" i="18"/>
  <c r="F123" i="18"/>
  <c r="J221" i="18"/>
  <c r="J104" i="18" s="1"/>
  <c r="J228" i="18"/>
  <c r="J105" i="18" s="1"/>
  <c r="J122" i="18"/>
  <c r="J89" i="18"/>
  <c r="F91" i="18"/>
  <c r="J91" i="17"/>
  <c r="J111" i="17"/>
  <c r="J118" i="17"/>
  <c r="E85" i="17"/>
  <c r="J124" i="16"/>
  <c r="J91" i="15"/>
  <c r="J119" i="15"/>
  <c r="F92" i="15"/>
  <c r="J122" i="21" l="1"/>
  <c r="J97" i="17"/>
  <c r="J96" i="17"/>
  <c r="J117" i="17" s="1"/>
  <c r="J30" i="17" s="1"/>
  <c r="J127" i="18"/>
  <c r="J126" i="18" s="1"/>
  <c r="J123" i="22"/>
  <c r="J122" i="22" s="1"/>
  <c r="J96" i="22" s="1"/>
  <c r="J121" i="21"/>
  <c r="J30" i="21" s="1"/>
  <c r="F33" i="21" s="1"/>
  <c r="J33" i="21" s="1"/>
  <c r="J96" i="21"/>
  <c r="J97" i="21"/>
  <c r="J97" i="19"/>
  <c r="J97" i="22"/>
  <c r="J30" i="22" s="1"/>
  <c r="AG106" i="24" s="1"/>
  <c r="F33" i="22"/>
  <c r="J33" i="22" s="1"/>
  <c r="J122" i="19"/>
  <c r="J121" i="19" s="1"/>
  <c r="J122" i="20"/>
  <c r="J121" i="20" s="1"/>
  <c r="J30" i="20" s="1"/>
  <c r="F33" i="20" s="1"/>
  <c r="J33" i="20" s="1"/>
  <c r="J97" i="20"/>
  <c r="J129" i="16"/>
  <c r="J97" i="16" s="1"/>
  <c r="J126" i="15"/>
  <c r="J125" i="15" s="1"/>
  <c r="J96" i="15" s="1"/>
  <c r="J39" i="22" l="1"/>
  <c r="AN106" i="24" s="1"/>
  <c r="J96" i="20"/>
  <c r="AG107" i="24"/>
  <c r="J39" i="20"/>
  <c r="AN107" i="24" s="1"/>
  <c r="AG108" i="24"/>
  <c r="J39" i="21"/>
  <c r="AN108" i="24" s="1"/>
  <c r="F33" i="17"/>
  <c r="AG98" i="24"/>
  <c r="J30" i="19"/>
  <c r="F33" i="19" s="1"/>
  <c r="J33" i="19" s="1"/>
  <c r="J96" i="19"/>
  <c r="J33" i="17"/>
  <c r="J39" i="17" s="1"/>
  <c r="AN98" i="24" s="1"/>
  <c r="J128" i="16"/>
  <c r="J96" i="16" s="1"/>
  <c r="J97" i="15"/>
  <c r="J30" i="15"/>
  <c r="F33" i="15" s="1"/>
  <c r="J33" i="15" s="1"/>
  <c r="J97" i="18"/>
  <c r="J30" i="18"/>
  <c r="F33" i="18" s="1"/>
  <c r="J33" i="18" s="1"/>
  <c r="J96" i="18"/>
  <c r="J39" i="15" l="1"/>
  <c r="AN102" i="24" s="1"/>
  <c r="AG102" i="24"/>
  <c r="J39" i="19"/>
  <c r="AN105" i="24" s="1"/>
  <c r="AG105" i="24"/>
  <c r="J39" i="18"/>
  <c r="AN99" i="24" s="1"/>
  <c r="AG99" i="24"/>
  <c r="J30" i="16"/>
  <c r="AG103" i="24" l="1"/>
  <c r="F33" i="16"/>
  <c r="J33" i="16" s="1"/>
  <c r="J176" i="10"/>
  <c r="J210" i="14" l="1"/>
  <c r="J209" i="14"/>
  <c r="J208" i="14"/>
  <c r="J207" i="14"/>
  <c r="J206" i="14"/>
  <c r="J205" i="14"/>
  <c r="J204" i="14"/>
  <c r="J203" i="14"/>
  <c r="J202" i="14"/>
  <c r="J201" i="14"/>
  <c r="J200" i="14"/>
  <c r="J199" i="14"/>
  <c r="J198" i="14"/>
  <c r="J197" i="14"/>
  <c r="J196" i="14"/>
  <c r="J195" i="14"/>
  <c r="J194" i="14"/>
  <c r="J193" i="14"/>
  <c r="J192" i="14"/>
  <c r="J191" i="14" l="1"/>
  <c r="J190" i="14"/>
  <c r="J189" i="14" s="1"/>
  <c r="J100" i="14" s="1"/>
  <c r="J186" i="14"/>
  <c r="J185" i="14"/>
  <c r="J184" i="14"/>
  <c r="J183" i="14"/>
  <c r="J182" i="14"/>
  <c r="J181" i="14"/>
  <c r="J180" i="14"/>
  <c r="J179" i="14"/>
  <c r="J177" i="14"/>
  <c r="J175" i="14"/>
  <c r="J173" i="14"/>
  <c r="J171" i="14"/>
  <c r="J169" i="14"/>
  <c r="J167" i="14"/>
  <c r="J166" i="14"/>
  <c r="J165" i="14"/>
  <c r="J164" i="14"/>
  <c r="J163" i="14"/>
  <c r="J161" i="14"/>
  <c r="J160" i="14"/>
  <c r="J158" i="14"/>
  <c r="J157" i="14"/>
  <c r="J156" i="14"/>
  <c r="J154" i="14"/>
  <c r="J152" i="14"/>
  <c r="J150" i="14"/>
  <c r="J147" i="14"/>
  <c r="J145" i="14"/>
  <c r="J143" i="14"/>
  <c r="J142" i="14"/>
  <c r="J141" i="14"/>
  <c r="J140" i="14"/>
  <c r="J139" i="14"/>
  <c r="J138" i="14"/>
  <c r="J137" i="14"/>
  <c r="J135" i="14"/>
  <c r="J134" i="14"/>
  <c r="J132" i="14"/>
  <c r="J131" i="14"/>
  <c r="J129" i="14"/>
  <c r="J127" i="14"/>
  <c r="J125" i="14"/>
  <c r="J123" i="14"/>
  <c r="F114" i="14"/>
  <c r="E112" i="14"/>
  <c r="F89" i="14"/>
  <c r="E87" i="14"/>
  <c r="J37" i="14"/>
  <c r="J36" i="14"/>
  <c r="J35" i="14"/>
  <c r="J117" i="14"/>
  <c r="J91" i="14"/>
  <c r="F117" i="14"/>
  <c r="F116" i="14"/>
  <c r="J89" i="14"/>
  <c r="E85" i="14"/>
  <c r="J153" i="13"/>
  <c r="J152" i="13"/>
  <c r="J150" i="13"/>
  <c r="J148" i="13"/>
  <c r="J145" i="13"/>
  <c r="J144" i="13"/>
  <c r="J142" i="13"/>
  <c r="J140" i="13"/>
  <c r="J138" i="13"/>
  <c r="J136" i="13"/>
  <c r="J133" i="13"/>
  <c r="J131" i="13"/>
  <c r="J129" i="13"/>
  <c r="J127" i="13"/>
  <c r="J125" i="13"/>
  <c r="J123" i="13"/>
  <c r="F114" i="13"/>
  <c r="E112" i="13"/>
  <c r="F89" i="13"/>
  <c r="E87" i="13"/>
  <c r="J37" i="13"/>
  <c r="J36" i="13"/>
  <c r="J35" i="13"/>
  <c r="J92" i="13"/>
  <c r="J91" i="13"/>
  <c r="F92" i="13"/>
  <c r="F91" i="13"/>
  <c r="J89" i="13"/>
  <c r="E85" i="13"/>
  <c r="J135" i="13" l="1"/>
  <c r="J99" i="13" s="1"/>
  <c r="J149" i="14"/>
  <c r="J99" i="14" s="1"/>
  <c r="J122" i="13"/>
  <c r="J98" i="13" s="1"/>
  <c r="J147" i="13"/>
  <c r="J100" i="13" s="1"/>
  <c r="J122" i="14"/>
  <c r="J98" i="14" s="1"/>
  <c r="J116" i="14"/>
  <c r="F92" i="14"/>
  <c r="F91" i="14"/>
  <c r="J114" i="14"/>
  <c r="F35" i="14"/>
  <c r="F37" i="14"/>
  <c r="F36" i="14"/>
  <c r="J34" i="14"/>
  <c r="J92" i="14"/>
  <c r="J114" i="13"/>
  <c r="F35" i="13"/>
  <c r="F37" i="13"/>
  <c r="F36" i="13"/>
  <c r="F116" i="13"/>
  <c r="J116" i="13"/>
  <c r="F117" i="13"/>
  <c r="J117" i="13"/>
  <c r="J121" i="14" l="1"/>
  <c r="J120" i="14" s="1"/>
  <c r="J97" i="14" l="1"/>
  <c r="J30" i="14"/>
  <c r="J96" i="14"/>
  <c r="J139" i="12"/>
  <c r="J101" i="12" s="1"/>
  <c r="AG114" i="24" l="1"/>
  <c r="F33" i="14"/>
  <c r="J33" i="14" s="1"/>
  <c r="J39" i="14" s="1"/>
  <c r="AN114" i="24" s="1"/>
  <c r="J134" i="12"/>
  <c r="J132" i="12"/>
  <c r="J129" i="12"/>
  <c r="J128" i="12"/>
  <c r="J127" i="12"/>
  <c r="J123" i="12"/>
  <c r="F114" i="12"/>
  <c r="E112" i="12"/>
  <c r="F89" i="12"/>
  <c r="E87" i="12"/>
  <c r="J37" i="12"/>
  <c r="J36" i="12"/>
  <c r="J35" i="12"/>
  <c r="J92" i="12"/>
  <c r="J91" i="12"/>
  <c r="F92" i="12"/>
  <c r="F116" i="12"/>
  <c r="J89" i="12"/>
  <c r="E85" i="12"/>
  <c r="J143" i="11"/>
  <c r="J142" i="11"/>
  <c r="J137" i="11"/>
  <c r="J136" i="11"/>
  <c r="J135" i="11"/>
  <c r="J131" i="11"/>
  <c r="J130" i="11"/>
  <c r="J129" i="11"/>
  <c r="J128" i="11"/>
  <c r="J127" i="11"/>
  <c r="J126" i="11"/>
  <c r="J124" i="11"/>
  <c r="J122" i="11"/>
  <c r="F113" i="11"/>
  <c r="E111" i="11"/>
  <c r="F89" i="11"/>
  <c r="E87" i="11"/>
  <c r="J37" i="11"/>
  <c r="J36" i="11"/>
  <c r="J35" i="11"/>
  <c r="J116" i="11"/>
  <c r="J91" i="11"/>
  <c r="F116" i="11"/>
  <c r="F91" i="11"/>
  <c r="J89" i="11"/>
  <c r="E85" i="11"/>
  <c r="J141" i="10"/>
  <c r="J139" i="10"/>
  <c r="J137" i="10"/>
  <c r="J135" i="10"/>
  <c r="J133" i="10"/>
  <c r="J131" i="10"/>
  <c r="J131" i="12" l="1"/>
  <c r="J100" i="12"/>
  <c r="J126" i="12"/>
  <c r="J99" i="12"/>
  <c r="J122" i="12"/>
  <c r="J98" i="12"/>
  <c r="J140" i="11"/>
  <c r="J100" i="11" s="1"/>
  <c r="J121" i="11"/>
  <c r="J98" i="11" s="1"/>
  <c r="J134" i="11"/>
  <c r="J99" i="11" s="1"/>
  <c r="F37" i="12"/>
  <c r="F36" i="12"/>
  <c r="J114" i="12"/>
  <c r="F34" i="12"/>
  <c r="J34" i="12" s="1"/>
  <c r="F91" i="12"/>
  <c r="J116" i="12"/>
  <c r="J117" i="12"/>
  <c r="F35" i="12"/>
  <c r="F117" i="12"/>
  <c r="F92" i="11"/>
  <c r="F37" i="11"/>
  <c r="F36" i="11"/>
  <c r="F35" i="11"/>
  <c r="J92" i="11"/>
  <c r="J113" i="11"/>
  <c r="F115" i="11"/>
  <c r="J115" i="11"/>
  <c r="J178" i="6"/>
  <c r="J176" i="6"/>
  <c r="J174" i="6"/>
  <c r="J172" i="6"/>
  <c r="J170" i="6"/>
  <c r="J168" i="6"/>
  <c r="J166" i="6"/>
  <c r="J164" i="6"/>
  <c r="J162" i="6"/>
  <c r="J160" i="6"/>
  <c r="J158" i="6"/>
  <c r="J156" i="6"/>
  <c r="J121" i="12" l="1"/>
  <c r="J97" i="12" s="1"/>
  <c r="J155" i="6"/>
  <c r="J99" i="6" s="1"/>
  <c r="J189" i="10"/>
  <c r="J187" i="10"/>
  <c r="J185" i="10"/>
  <c r="J183" i="10"/>
  <c r="J182" i="10"/>
  <c r="J181" i="10"/>
  <c r="J180" i="10"/>
  <c r="J179" i="10"/>
  <c r="J178" i="10"/>
  <c r="J174" i="10"/>
  <c r="J173" i="10"/>
  <c r="J171" i="10"/>
  <c r="J168" i="10"/>
  <c r="J166" i="10"/>
  <c r="J163" i="10"/>
  <c r="J161" i="10"/>
  <c r="J158" i="10"/>
  <c r="J157" i="10"/>
  <c r="J156" i="10"/>
  <c r="J153" i="10"/>
  <c r="J151" i="10"/>
  <c r="J149" i="10"/>
  <c r="J146" i="10"/>
  <c r="J145" i="10"/>
  <c r="J144" i="10"/>
  <c r="J129" i="10"/>
  <c r="J127" i="10"/>
  <c r="J125" i="10"/>
  <c r="F116" i="10"/>
  <c r="E114" i="10"/>
  <c r="F89" i="10"/>
  <c r="E87" i="10"/>
  <c r="J37" i="10"/>
  <c r="J36" i="10"/>
  <c r="J35" i="10"/>
  <c r="J92" i="10"/>
  <c r="J118" i="10"/>
  <c r="F119" i="10"/>
  <c r="F118" i="10"/>
  <c r="J89" i="10"/>
  <c r="E85" i="10"/>
  <c r="J148" i="10" l="1"/>
  <c r="J120" i="12"/>
  <c r="J96" i="12" s="1"/>
  <c r="J120" i="11"/>
  <c r="J97" i="11" s="1"/>
  <c r="J98" i="10"/>
  <c r="J170" i="10"/>
  <c r="J103" i="10" s="1"/>
  <c r="J155" i="10"/>
  <c r="J101" i="10" s="1"/>
  <c r="J160" i="10"/>
  <c r="J102" i="10" s="1"/>
  <c r="J100" i="10"/>
  <c r="J143" i="10"/>
  <c r="J99" i="10" s="1"/>
  <c r="J116" i="10"/>
  <c r="F91" i="10"/>
  <c r="J119" i="10"/>
  <c r="J91" i="10"/>
  <c r="F37" i="10"/>
  <c r="F35" i="10"/>
  <c r="F36" i="10"/>
  <c r="F92" i="10"/>
  <c r="J119" i="11" l="1"/>
  <c r="J96" i="11" s="1"/>
  <c r="J30" i="11"/>
  <c r="F33" i="11" s="1"/>
  <c r="J33" i="11" s="1"/>
  <c r="J30" i="12"/>
  <c r="F33" i="12" s="1"/>
  <c r="J33" i="12" s="1"/>
  <c r="J39" i="12" s="1"/>
  <c r="AN112" i="24" s="1"/>
  <c r="J123" i="10"/>
  <c r="J97" i="10" s="1"/>
  <c r="AG113" i="24" l="1"/>
  <c r="J39" i="11"/>
  <c r="AN113" i="24" s="1"/>
  <c r="AG112" i="24"/>
  <c r="J122" i="10"/>
  <c r="J96" i="10" s="1"/>
  <c r="J201" i="9"/>
  <c r="J199" i="9"/>
  <c r="J197" i="9"/>
  <c r="J196" i="9"/>
  <c r="J195" i="9"/>
  <c r="J194" i="9"/>
  <c r="J193" i="9"/>
  <c r="J192" i="9"/>
  <c r="J191" i="9"/>
  <c r="J190" i="9"/>
  <c r="J189" i="9"/>
  <c r="J188" i="9"/>
  <c r="J187" i="9"/>
  <c r="J186" i="9"/>
  <c r="J185" i="9"/>
  <c r="J184" i="9"/>
  <c r="J183" i="9"/>
  <c r="J182" i="9"/>
  <c r="J181" i="9"/>
  <c r="J180" i="9"/>
  <c r="J179" i="9"/>
  <c r="J178" i="9"/>
  <c r="J177" i="9"/>
  <c r="J164" i="9"/>
  <c r="J162" i="9"/>
  <c r="J160" i="9"/>
  <c r="J143" i="9"/>
  <c r="J176" i="9"/>
  <c r="J174" i="9"/>
  <c r="J172" i="9"/>
  <c r="J170" i="9"/>
  <c r="J168" i="9"/>
  <c r="J166" i="9"/>
  <c r="J158" i="9"/>
  <c r="J157" i="9"/>
  <c r="J156" i="9"/>
  <c r="J155" i="9" s="1"/>
  <c r="J153" i="9"/>
  <c r="J151" i="9"/>
  <c r="J149" i="9"/>
  <c r="J147" i="9"/>
  <c r="J141" i="9"/>
  <c r="J139" i="9"/>
  <c r="J137" i="9"/>
  <c r="J135" i="9"/>
  <c r="J131" i="9"/>
  <c r="J129" i="9"/>
  <c r="J127" i="9"/>
  <c r="J125" i="9"/>
  <c r="J123" i="9"/>
  <c r="F114" i="9"/>
  <c r="E112" i="9"/>
  <c r="F89" i="9"/>
  <c r="E87" i="9"/>
  <c r="J37" i="9"/>
  <c r="J36" i="9"/>
  <c r="J35" i="9"/>
  <c r="J117" i="9"/>
  <c r="J116" i="9"/>
  <c r="F117" i="9"/>
  <c r="F116" i="9"/>
  <c r="J114" i="9"/>
  <c r="E85" i="9"/>
  <c r="BA152" i="7"/>
  <c r="J146" i="9" l="1"/>
  <c r="J159" i="9"/>
  <c r="J101" i="9"/>
  <c r="J30" i="10"/>
  <c r="F33" i="10" s="1"/>
  <c r="J33" i="10" s="1"/>
  <c r="J100" i="9"/>
  <c r="J99" i="9"/>
  <c r="J122" i="9"/>
  <c r="J98" i="9" s="1"/>
  <c r="F37" i="9"/>
  <c r="F35" i="9"/>
  <c r="F36" i="9"/>
  <c r="F92" i="9"/>
  <c r="J91" i="9"/>
  <c r="J89" i="9"/>
  <c r="J92" i="9"/>
  <c r="F91" i="9"/>
  <c r="BA175" i="7"/>
  <c r="AY175" i="7"/>
  <c r="AX175" i="7"/>
  <c r="AW175" i="7"/>
  <c r="AV175" i="7"/>
  <c r="J175" i="7"/>
  <c r="AU175" i="7" s="1"/>
  <c r="BA174" i="7"/>
  <c r="AY174" i="7"/>
  <c r="AX174" i="7"/>
  <c r="AW174" i="7"/>
  <c r="AV174" i="7"/>
  <c r="J174" i="7"/>
  <c r="BA173" i="7"/>
  <c r="AY173" i="7"/>
  <c r="AX173" i="7"/>
  <c r="AW173" i="7"/>
  <c r="AV173" i="7"/>
  <c r="J173" i="7"/>
  <c r="AU173" i="7" s="1"/>
  <c r="BA172" i="7"/>
  <c r="AY172" i="7"/>
  <c r="AX172" i="7"/>
  <c r="AW172" i="7"/>
  <c r="AV172" i="7"/>
  <c r="J172" i="7"/>
  <c r="AU172" i="7" s="1"/>
  <c r="BA171" i="7"/>
  <c r="AY171" i="7"/>
  <c r="AX171" i="7"/>
  <c r="AW171" i="7"/>
  <c r="AV171" i="7"/>
  <c r="J171" i="7"/>
  <c r="AU171" i="7" s="1"/>
  <c r="BA170" i="7"/>
  <c r="AY170" i="7"/>
  <c r="AX170" i="7"/>
  <c r="AW170" i="7"/>
  <c r="AV170" i="7"/>
  <c r="J170" i="7"/>
  <c r="AU170" i="7" s="1"/>
  <c r="J169" i="7"/>
  <c r="J168" i="7"/>
  <c r="J167" i="7"/>
  <c r="J166" i="7"/>
  <c r="J165" i="7"/>
  <c r="J164" i="7"/>
  <c r="J163" i="7"/>
  <c r="J162" i="7"/>
  <c r="J161" i="7"/>
  <c r="J160" i="7"/>
  <c r="J158" i="7"/>
  <c r="J156" i="7"/>
  <c r="J155" i="7"/>
  <c r="J153" i="7"/>
  <c r="J150" i="7"/>
  <c r="BA148" i="7"/>
  <c r="AY148" i="7"/>
  <c r="AX148" i="7"/>
  <c r="AW148" i="7"/>
  <c r="AV148" i="7"/>
  <c r="J148" i="7"/>
  <c r="AU148" i="7" s="1"/>
  <c r="BA146" i="7"/>
  <c r="AY146" i="7"/>
  <c r="AX146" i="7"/>
  <c r="AW146" i="7"/>
  <c r="AV146" i="7"/>
  <c r="J146" i="7"/>
  <c r="AU146" i="7" s="1"/>
  <c r="BA144" i="7"/>
  <c r="AY144" i="7"/>
  <c r="AX144" i="7"/>
  <c r="AW144" i="7"/>
  <c r="AV144" i="7"/>
  <c r="J144" i="7"/>
  <c r="BA140" i="7"/>
  <c r="AY140" i="7"/>
  <c r="AX140" i="7"/>
  <c r="AW140" i="7"/>
  <c r="AV140" i="7"/>
  <c r="J140" i="7"/>
  <c r="AU140" i="7" s="1"/>
  <c r="BA138" i="7"/>
  <c r="AY138" i="7"/>
  <c r="AX138" i="7"/>
  <c r="AW138" i="7"/>
  <c r="AV138" i="7"/>
  <c r="J138" i="7"/>
  <c r="AU138" i="7" s="1"/>
  <c r="BA136" i="7"/>
  <c r="AY136" i="7"/>
  <c r="AX136" i="7"/>
  <c r="AW136" i="7"/>
  <c r="AV136" i="7"/>
  <c r="J136" i="7"/>
  <c r="AU136" i="7" s="1"/>
  <c r="BA134" i="7"/>
  <c r="AY134" i="7"/>
  <c r="AX134" i="7"/>
  <c r="AW134" i="7"/>
  <c r="AV134" i="7"/>
  <c r="J134" i="7"/>
  <c r="AU134" i="7" s="1"/>
  <c r="BA132" i="7"/>
  <c r="AY132" i="7"/>
  <c r="AX132" i="7"/>
  <c r="AW132" i="7"/>
  <c r="AV132" i="7"/>
  <c r="J132" i="7"/>
  <c r="AU132" i="7" s="1"/>
  <c r="BA130" i="7"/>
  <c r="AY130" i="7"/>
  <c r="AX130" i="7"/>
  <c r="AW130" i="7"/>
  <c r="AV130" i="7"/>
  <c r="J130" i="7"/>
  <c r="AU130" i="7" s="1"/>
  <c r="BA128" i="7"/>
  <c r="AY128" i="7"/>
  <c r="AX128" i="7"/>
  <c r="AW128" i="7"/>
  <c r="AV128" i="7"/>
  <c r="J128" i="7"/>
  <c r="AU128" i="7" s="1"/>
  <c r="BA126" i="7"/>
  <c r="AY126" i="7"/>
  <c r="AX126" i="7"/>
  <c r="AW126" i="7"/>
  <c r="AV126" i="7"/>
  <c r="J126" i="7"/>
  <c r="AU126" i="7" s="1"/>
  <c r="BA124" i="7"/>
  <c r="AY124" i="7"/>
  <c r="AX124" i="7"/>
  <c r="AW124" i="7"/>
  <c r="AV124" i="7"/>
  <c r="J124" i="7"/>
  <c r="AU124" i="7" s="1"/>
  <c r="BA122" i="7"/>
  <c r="AY122" i="7"/>
  <c r="AX122" i="7"/>
  <c r="AW122" i="7"/>
  <c r="AV122" i="7"/>
  <c r="J122" i="7"/>
  <c r="F113" i="7"/>
  <c r="E111" i="7"/>
  <c r="F89" i="7"/>
  <c r="E87" i="7"/>
  <c r="J37" i="7"/>
  <c r="J36" i="7"/>
  <c r="J35" i="7"/>
  <c r="J116" i="7"/>
  <c r="J91" i="7"/>
  <c r="F92" i="7"/>
  <c r="F115" i="7"/>
  <c r="J89" i="7"/>
  <c r="E85" i="7"/>
  <c r="J39" i="10" l="1"/>
  <c r="AN111" i="24" s="1"/>
  <c r="AG111" i="24"/>
  <c r="J121" i="9"/>
  <c r="J121" i="7"/>
  <c r="J98" i="7" s="1"/>
  <c r="J143" i="7"/>
  <c r="J99" i="7" s="1"/>
  <c r="J152" i="7"/>
  <c r="J100" i="7" s="1"/>
  <c r="AU122" i="7"/>
  <c r="AU144" i="7"/>
  <c r="F36" i="7"/>
  <c r="BA121" i="7"/>
  <c r="J92" i="7"/>
  <c r="F35" i="7"/>
  <c r="F37" i="7"/>
  <c r="AU174" i="7"/>
  <c r="F91" i="7"/>
  <c r="J115" i="7"/>
  <c r="J113" i="7"/>
  <c r="F116" i="7"/>
  <c r="J120" i="7" l="1"/>
  <c r="J119" i="7" s="1"/>
  <c r="BA120" i="7"/>
  <c r="BA119" i="7" s="1"/>
  <c r="J97" i="7" l="1"/>
  <c r="J96" i="7"/>
  <c r="J30" i="7"/>
  <c r="F33" i="7" s="1"/>
  <c r="J33" i="7" s="1"/>
  <c r="J39" i="7" l="1"/>
  <c r="AN109" i="24" s="1"/>
  <c r="AG109" i="24"/>
  <c r="J185" i="6"/>
  <c r="J183" i="6"/>
  <c r="J184" i="6"/>
  <c r="J212" i="6" l="1"/>
  <c r="J193" i="6"/>
  <c r="J194" i="6"/>
  <c r="J195" i="6"/>
  <c r="J196" i="6"/>
  <c r="J149" i="6"/>
  <c r="J147" i="6"/>
  <c r="J151" i="6"/>
  <c r="J126" i="6" l="1"/>
  <c r="J211" i="6"/>
  <c r="J210" i="6"/>
  <c r="J192" i="6"/>
  <c r="J191" i="6"/>
  <c r="J189" i="6"/>
  <c r="J188" i="6"/>
  <c r="J187" i="6"/>
  <c r="J182" i="6"/>
  <c r="J153" i="6"/>
  <c r="J181" i="6" l="1"/>
  <c r="J100" i="6"/>
  <c r="J37" i="6"/>
  <c r="J36" i="6"/>
  <c r="AY99" i="24" s="1"/>
  <c r="J35" i="6"/>
  <c r="AX99" i="24" s="1"/>
  <c r="F117" i="6"/>
  <c r="E115" i="6"/>
  <c r="F89" i="6"/>
  <c r="E87" i="6"/>
  <c r="J120" i="6"/>
  <c r="J91" i="6"/>
  <c r="F120" i="6"/>
  <c r="F119" i="6"/>
  <c r="J117" i="6"/>
  <c r="E85" i="6"/>
  <c r="J136" i="6"/>
  <c r="J145" i="6"/>
  <c r="J134" i="6"/>
  <c r="J209" i="6"/>
  <c r="J130" i="6"/>
  <c r="J137" i="6"/>
  <c r="J204" i="6"/>
  <c r="J139" i="6"/>
  <c r="J132" i="6"/>
  <c r="J141" i="6"/>
  <c r="J199" i="6"/>
  <c r="J198" i="6" s="1"/>
  <c r="J202" i="6"/>
  <c r="J143" i="6"/>
  <c r="J128" i="6"/>
  <c r="J206" i="6"/>
  <c r="J201" i="6" l="1"/>
  <c r="J102" i="6" s="1"/>
  <c r="J208" i="6"/>
  <c r="J103" i="6" s="1"/>
  <c r="J125" i="6"/>
  <c r="F92" i="6"/>
  <c r="J92" i="6"/>
  <c r="J119" i="6"/>
  <c r="F91" i="6"/>
  <c r="J89" i="6"/>
  <c r="F36" i="6"/>
  <c r="F35" i="6"/>
  <c r="F37" i="6"/>
  <c r="AW99" i="24" l="1"/>
  <c r="BD99" i="24"/>
  <c r="BC99" i="24"/>
  <c r="BB99" i="24"/>
  <c r="BA99" i="24"/>
  <c r="J101" i="6"/>
  <c r="J98" i="6"/>
  <c r="J124" i="6" s="1"/>
  <c r="J123" i="6" s="1"/>
  <c r="J96" i="6" l="1"/>
  <c r="J97" i="6"/>
  <c r="J30" i="6" l="1"/>
  <c r="AG100" i="24" l="1"/>
  <c r="F33" i="6"/>
  <c r="J33" i="6" l="1"/>
  <c r="AZ99" i="24"/>
  <c r="J120" i="9"/>
  <c r="AV99" i="24" l="1"/>
  <c r="AT99" i="24" s="1"/>
  <c r="J39" i="6"/>
  <c r="AN100" i="24" s="1"/>
  <c r="J97" i="9"/>
  <c r="J30" i="9"/>
  <c r="F33" i="9" s="1"/>
  <c r="J33" i="9" s="1"/>
  <c r="J96" i="9"/>
  <c r="J121" i="13"/>
  <c r="J120" i="13" s="1"/>
  <c r="J39" i="9" l="1"/>
  <c r="AN110" i="24" s="1"/>
  <c r="AG110" i="24"/>
  <c r="J96" i="13"/>
  <c r="J30" i="13"/>
  <c r="F33" i="13" s="1"/>
  <c r="J33" i="13" s="1"/>
  <c r="J97" i="13"/>
  <c r="E85" i="30"/>
  <c r="J39" i="13" l="1"/>
  <c r="AN101" i="24" s="1"/>
  <c r="AG101" i="24"/>
  <c r="AG94" i="24" s="1"/>
  <c r="AK26" i="24" s="1"/>
  <c r="W29" i="24" l="1"/>
  <c r="AK29" i="24" s="1"/>
  <c r="AK35" i="24" s="1"/>
  <c r="J39" i="16"/>
  <c r="AN103" i="24" s="1"/>
  <c r="AN94" i="24" s="1"/>
</calcChain>
</file>

<file path=xl/sharedStrings.xml><?xml version="1.0" encoding="utf-8"?>
<sst xmlns="http://schemas.openxmlformats.org/spreadsheetml/2006/main" count="50863" uniqueCount="7161">
  <si>
    <t>Export Komplet</t>
  </si>
  <si>
    <t/>
  </si>
  <si>
    <t>2.0</t>
  </si>
  <si>
    <t>False</t>
  </si>
  <si>
    <t>{09aad7b3-ef8d-433c-80cb-65bfeab8b819}</t>
  </si>
  <si>
    <t>&gt;&gt;  skryté sloupce  &lt;&lt;</t>
  </si>
  <si>
    <t>0,1</t>
  </si>
  <si>
    <t>21</t>
  </si>
  <si>
    <t>1</t>
  </si>
  <si>
    <t>15</t>
  </si>
  <si>
    <t>REKAPITULACE STAVBY</t>
  </si>
  <si>
    <t>v ---  níže se nacházejí doplnkové a pomocné údaje k sestavám  --- v</t>
  </si>
  <si>
    <t>Návod na vyplnění</t>
  </si>
  <si>
    <t>0,001</t>
  </si>
  <si>
    <t>Kód:</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</si>
  <si>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</si>
  <si>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</si>
  <si>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KSO:</t>
  </si>
  <si>
    <t>CC-CZ:</t>
  </si>
  <si>
    <t>Místo:</t>
  </si>
  <si>
    <t>Datum:</t>
  </si>
  <si>
    <t>Zadavatel:</t>
  </si>
  <si>
    <t>IČ:</t>
  </si>
  <si>
    <t>DIČ:</t>
  </si>
  <si>
    <t>Uchazeč:</t>
  </si>
  <si>
    <t>Vyplň údaj</t>
  </si>
  <si>
    <t>Projektant:</t>
  </si>
  <si>
    <t>Projekce CZ s.r.o., Tovární 290, Chrudim</t>
  </si>
  <si>
    <t>True</t>
  </si>
  <si>
    <t>Zpracovatel:</t>
  </si>
  <si>
    <t>ing. V. Švehla</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</si>
  <si>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</si>
  <si>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</si>
  <si>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</si>
  <si>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</si>
  <si>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</si>
  <si>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</si>
  <si>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</si>
  <si>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</si>
  <si>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</si>
  <si>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</si>
  <si>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</si>
  <si>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</si>
  <si>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</si>
  <si>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</si>
  <si>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</si>
  <si>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</si>
  <si>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</si>
  <si>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</si>
  <si>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</si>
  <si>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</si>
  <si>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</si>
  <si>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</si>
  <si>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</si>
  <si>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</si>
  <si>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</si>
  <si>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</si>
  <si>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</si>
  <si>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</si>
  <si>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</si>
  <si>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</si>
  <si>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</si>
  <si>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</si>
  <si>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</si>
  <si>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</si>
  <si>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</si>
  <si>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</si>
  <si>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</si>
  <si>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</si>
  <si>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</si>
  <si>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</si>
  <si>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</si>
  <si>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</si>
  <si>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</si>
  <si>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</si>
  <si>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</si>
  <si>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STA</t>
  </si>
  <si>
    <t>{65e8a3d5-f4b0-47c6-9740-b35a21ad13e5}</t>
  </si>
  <si>
    <t>2</t>
  </si>
  <si>
    <t>/</t>
  </si>
  <si>
    <t>{e3d4baec-1d5d-43af-9f3c-32d731a8a155}</t>
  </si>
  <si>
    <t>Zařizovací předměty</t>
  </si>
  <si>
    <t>{748135b6-59da-48bc-9318-850e97302808}</t>
  </si>
  <si>
    <t>Vodovod</t>
  </si>
  <si>
    <t>{8c1d8111-7794-4ac3-aac4-ebee4a5a0813}</t>
  </si>
  <si>
    <t>Kanalizace</t>
  </si>
  <si>
    <t>{802d4ae4-16ee-4052-9b10-126cbdc09d9a}</t>
  </si>
  <si>
    <t>{5c24cf49-6dcf-40d5-9f03-623300619779}</t>
  </si>
  <si>
    <t>{a4431933-e6ff-4295-9763-cd63bc122d66}</t>
  </si>
  <si>
    <t>331</t>
  </si>
  <si>
    <t>{6f293b55-1e9d-486b-b3c6-a5c844a3a7b2}</t>
  </si>
  <si>
    <t>341</t>
  </si>
  <si>
    <t>{e58af472-a4c5-423b-bcc2-745dbc419ba0}</t>
  </si>
  <si>
    <t>Silnoproud materiál a montáž</t>
  </si>
  <si>
    <t>{e1e93215-f011-4d93-9486-8f637e43d928}</t>
  </si>
  <si>
    <t>Slaboproud materiál a montáž</t>
  </si>
  <si>
    <t>{0160dedc-8330-47bd-acec-005f4e42f55a}</t>
  </si>
  <si>
    <t>37</t>
  </si>
  <si>
    <t>{6b5377b4-aabd-4859-b25e-494adbc5cd97}</t>
  </si>
  <si>
    <t>38</t>
  </si>
  <si>
    <t>{fa4889f9-d656-4e2f-bdd3-3b62077d5d7e}</t>
  </si>
  <si>
    <t>39</t>
  </si>
  <si>
    <t>{4bb30acc-e521-4df1-8689-1b7985bd78af}</t>
  </si>
  <si>
    <t>4</t>
  </si>
  <si>
    <t>{ad461da0-600e-4bba-8792-5d1e2c878bdb}</t>
  </si>
  <si>
    <t>51</t>
  </si>
  <si>
    <t>{c648d198-0e06-41d1-a35c-4bb8669d7ad5}</t>
  </si>
  <si>
    <t>6</t>
  </si>
  <si>
    <t>Vedlejší náklady</t>
  </si>
  <si>
    <t>{f8e33cd1-cbcb-48bc-a338-1516a891160e}</t>
  </si>
  <si>
    <t>KRYCÍ LIST SOUPISU PRACÍ</t>
  </si>
  <si>
    <t>Objekt:</t>
  </si>
  <si>
    <t>REKAPITULACE ČLENĚNÍ SOUPISU PRACÍ</t>
  </si>
  <si>
    <t>Kód dílu - Popis</t>
  </si>
  <si>
    <t>Cena celkem [CZK]</t>
  </si>
  <si>
    <t>Náklady ze soupisu prací</t>
  </si>
  <si>
    <t>-1</t>
  </si>
  <si>
    <t>SOUPIS PRACÍ</t>
  </si>
  <si>
    <t>PČ</t>
  </si>
  <si>
    <t>MJ</t>
  </si>
  <si>
    <t>Množství</t>
  </si>
  <si>
    <t>J.cena [CZK]</t>
  </si>
  <si>
    <t>Cenová soustava</t>
  </si>
  <si>
    <t>J. Nh [h]</t>
  </si>
  <si>
    <t>Nh celkem [h]</t>
  </si>
  <si>
    <t>J. hmotnost [t]</t>
  </si>
  <si>
    <t>Hmotnost celkem [t]</t>
  </si>
  <si>
    <t>J. suť [t]</t>
  </si>
  <si>
    <t>Suť Celkem [t]</t>
  </si>
  <si>
    <t>Náklady soupisu celkem</t>
  </si>
  <si>
    <t>ROZPOCET</t>
  </si>
  <si>
    <t>VV</t>
  </si>
  <si>
    <t>3</t>
  </si>
  <si>
    <t>5</t>
  </si>
  <si>
    <t>7</t>
  </si>
  <si>
    <t>8</t>
  </si>
  <si>
    <t>9</t>
  </si>
  <si>
    <t>10</t>
  </si>
  <si>
    <t>t</t>
  </si>
  <si>
    <t>11</t>
  </si>
  <si>
    <t>12</t>
  </si>
  <si>
    <t>13</t>
  </si>
  <si>
    <t>14</t>
  </si>
  <si>
    <t>16</t>
  </si>
  <si>
    <t>17</t>
  </si>
  <si>
    <t>18</t>
  </si>
  <si>
    <t>19</t>
  </si>
  <si>
    <t>20</t>
  </si>
  <si>
    <t>22</t>
  </si>
  <si>
    <t>23</t>
  </si>
  <si>
    <t>24</t>
  </si>
  <si>
    <t>26</t>
  </si>
  <si>
    <t>28</t>
  </si>
  <si>
    <t>30</t>
  </si>
  <si>
    <t>32</t>
  </si>
  <si>
    <t>34</t>
  </si>
  <si>
    <t>36</t>
  </si>
  <si>
    <t>40</t>
  </si>
  <si>
    <t>m</t>
  </si>
  <si>
    <t>42</t>
  </si>
  <si>
    <t>44</t>
  </si>
  <si>
    <t>46</t>
  </si>
  <si>
    <t>48</t>
  </si>
  <si>
    <t>50</t>
  </si>
  <si>
    <t>M</t>
  </si>
  <si>
    <t>kpl</t>
  </si>
  <si>
    <t>D1 - 1. Zařizovací předměty</t>
  </si>
  <si>
    <t>D1</t>
  </si>
  <si>
    <t>1. Zařizovací předměty</t>
  </si>
  <si>
    <t>ks</t>
  </si>
  <si>
    <t>D2</t>
  </si>
  <si>
    <t>bm</t>
  </si>
  <si>
    <t>D3</t>
  </si>
  <si>
    <t>D4</t>
  </si>
  <si>
    <t>D5</t>
  </si>
  <si>
    <t>D6</t>
  </si>
  <si>
    <t xml:space="preserve">Přesun hmot tonážní pro rozvody, izolace, armatury a zařízení v objektech </t>
  </si>
  <si>
    <t>Závěsný klozet, keramický, D+M</t>
  </si>
  <si>
    <t>Umyvadlo pro dospělé, keramické, D+M</t>
  </si>
  <si>
    <t>Umyvadlo pro děti, keramické, D+M</t>
  </si>
  <si>
    <t>Umyvadlo pro imobilní, keramické, D+M</t>
  </si>
  <si>
    <t xml:space="preserve">Rozvody kanalizace </t>
  </si>
  <si>
    <t xml:space="preserve">ks </t>
  </si>
  <si>
    <t>52,00                                                             "D.1.4.a - 08-22"</t>
  </si>
  <si>
    <t>5,00                                                              "D.1.4.a - 08-22"</t>
  </si>
  <si>
    <t xml:space="preserve">Čistící tvarovka s kruhovým uzávěrem, DN110, PP HT systém, D+M </t>
  </si>
  <si>
    <t xml:space="preserve">Čistící tvarovka s kruhovým uzávěrem, DN125, PP HT systém, D+M </t>
  </si>
  <si>
    <t xml:space="preserve">Čistící tvarovka s kruhovým uzávěrem, DN110, PE svařovaný systém, D+M </t>
  </si>
  <si>
    <t xml:space="preserve">Souprava větrací hlavice (komínek pro odvětrání + integrovaná manžeta pro napojení hydroizolace), PP, DN110, D+M </t>
  </si>
  <si>
    <t xml:space="preserve">Vodní zápachová uzávěrka pro odvod kondenzátu, s přídavnou mechanickou zápachovou uzávěrkou (kuličkou), DN32/DN40, D+M </t>
  </si>
  <si>
    <t xml:space="preserve">Kalich pro úkapy se zápachovou uzávěrkou, PP, DN32, D+M </t>
  </si>
  <si>
    <t xml:space="preserve">PVC hadice pro odvod kondenzátu, 1/2", D+M </t>
  </si>
  <si>
    <t xml:space="preserve">Střešní vtok se svislým odtokem DN110, průtok 5,6l/s, se samoregulačním vyhříváním (dodávka elektro) a záchytným košem, s integrovanou manžetou pro napojení hydroizolace, D+M </t>
  </si>
  <si>
    <t xml:space="preserve">Nástavec pro střešní vpusti, DN110, s integrovanou manžetou pro napojení hydroizolace, pro výšku tepelné izolace 40-500mm, D+M </t>
  </si>
  <si>
    <t xml:space="preserve">Izolace pro kanalizační potrubí (stoupačky dešťové kanalizace) DN110, tl.min. 20 mm při λ≤0,05 W/m.K, D+M </t>
  </si>
  <si>
    <t xml:space="preserve">Plastová podlahová vpust s mřížkou z nerezové oceli, průtok min. 0,5l/s. svislý odtok DN50/75/110, pachotěsnost i bez vody v zápachové uzávěrce, D+M </t>
  </si>
  <si>
    <t xml:space="preserve">Celonerezová záchytná vana 300x300mm, nerezový rošt, odtok DN110, D+M </t>
  </si>
  <si>
    <t xml:space="preserve">Požární ucpávka - protipožární manžeta, pro průměr potrubí DN50, délka 22mm, D+M </t>
  </si>
  <si>
    <t>Požární ucpávka - protipožární manžeta, pro průměr potrubí DN110, délka 47mm, D+M</t>
  </si>
  <si>
    <t xml:space="preserve">Čistící tvarovka HL98, zatížení max. 1,5t, PP / nerezová ocel, D+M </t>
  </si>
  <si>
    <t xml:space="preserve">Ochranný pochozí poklop s rámem do podlahy, rozměry 300x300mm, opracování dle typu podlahy, D+M </t>
  </si>
  <si>
    <t>Vypracování drážek svislých a horizontálních ve stávajícím zdivu, rozměr 150x150mm, pro kanalizační potrubí DN40 -DN110, včetně zapravení omítkovou směsí a štukem</t>
  </si>
  <si>
    <t xml:space="preserve">bm </t>
  </si>
  <si>
    <t>30,00                                                            "D.1.4.a - 08-22"</t>
  </si>
  <si>
    <t>Tyč závitová Ø10mm</t>
  </si>
  <si>
    <t>16,00                                                            "D.1.4.a - 08-22"</t>
  </si>
  <si>
    <t>8,00                                                              "D.1.4.a - 08-22"</t>
  </si>
  <si>
    <t>Zkouška plynotěsnosti plastového potrubí</t>
  </si>
  <si>
    <t>Proplach potrubí</t>
  </si>
  <si>
    <t>Zkouška vodotěsnosti kanalizace</t>
  </si>
  <si>
    <t xml:space="preserve">D1 - Rozvody kanalizace </t>
  </si>
  <si>
    <t xml:space="preserve">Rozvody splaškové kanalizace </t>
  </si>
  <si>
    <t>m3</t>
  </si>
  <si>
    <t>Obsyp potrubí bez prohození sypaniny z hornin tř. 1 až 4 uloženým do 3 m od kraje výkopu</t>
  </si>
  <si>
    <t>Zásyp jam, šachet rýh nebo kolem objektů sypaninou se zhutněním</t>
  </si>
  <si>
    <t>Uložení sypaniny na skládku (včetně poplatku)</t>
  </si>
  <si>
    <t>Vodorovné přemístění do 10 000 m výkopku z horniny tř. 1 až 4</t>
  </si>
  <si>
    <t>Nakládání výkopku z hornin tř. 1 až 4 do 100 m3</t>
  </si>
  <si>
    <t>Svislé přemístění výkopku z horniny tř. 1 až 4 hl. výkopu do 3 m</t>
  </si>
  <si>
    <t>Odstranění příložného pažení a rozepření stěn rýh hl. do 3 m</t>
  </si>
  <si>
    <t>Zřízení příložného pažení a rozepření stěn rýh hl. do 3 m</t>
  </si>
  <si>
    <t>Hloubení šachet v hornině tř. 3 objemu do 100 m3</t>
  </si>
  <si>
    <t>Hloubení rýh š do 2000 mm v hornině tř. 3 objemu do 100 m3</t>
  </si>
  <si>
    <t>2.  Vodorovné konstrukce</t>
  </si>
  <si>
    <t>Lože pod potrubí otevřený výkop z kameniva drobného těženého</t>
  </si>
  <si>
    <t>Lože pod drobné objekty ze štěrkodrtě 16-32 mm</t>
  </si>
  <si>
    <t>Podkladní desky z betonu C12/15</t>
  </si>
  <si>
    <t>Bednění podkladních desek z betonu</t>
  </si>
  <si>
    <t>díl</t>
  </si>
  <si>
    <t>Monitoring stok kamerový nová kanalizace</t>
  </si>
  <si>
    <t>Tlaková zkouška vodou potrubí DN160</t>
  </si>
  <si>
    <t>Krytí potrubí výstražnou fólií z PVC 34cm</t>
  </si>
  <si>
    <t>Poklop D400 BEGU s odvětráním, rám BEGU</t>
  </si>
  <si>
    <t>Osazení poklopů litinových včetně rámu pro tř. zatížení D400</t>
  </si>
  <si>
    <t>Vstup PVC hladké DN 250 s těsněním (šachtová vložka)</t>
  </si>
  <si>
    <t>Vstup PVC hladké DN 200 s těsněním (šachtová vložka)</t>
  </si>
  <si>
    <t>Vstup PVC hladké DN 160 s těsněním (šachtová vložka)</t>
  </si>
  <si>
    <t>Šachtové klínové těsnění DN 1000 SG 19</t>
  </si>
  <si>
    <t>Vyrovnávací prstenec TBW-Q.1 60/600/120</t>
  </si>
  <si>
    <t>Kónus TBR-Q.1 1000x625/600/120 SPK</t>
  </si>
  <si>
    <t>Skruž TBS-Q.1 1000/500/120 SP</t>
  </si>
  <si>
    <t>Zřízení kanalizačních revizních šachet z betonových dílců výšky do 1,5 m, kruhové dno do DN 1000</t>
  </si>
  <si>
    <t>Napojení nové revizní šachty na stáv. kanalizační potrubí, DN dle skutečnosti</t>
  </si>
  <si>
    <t>Napojení stáv. kanalizačního potrubí na nové potrubí - odbočka PVC KG, DN dle skutečnosti</t>
  </si>
  <si>
    <t>Dodávka potrubí kanalizační hladké PVC SN8 DN 160/4,7</t>
  </si>
  <si>
    <t>Montáž kanalizačního potrubí z PVC těsněné gumovým kroužkem otevřený výkop sklon do 20 % DN 160 -</t>
  </si>
  <si>
    <t>Odvod suti na skládku (15km), uložení na skládce</t>
  </si>
  <si>
    <t>Vytěžení stávajícího betonového septiku, komplet včetně vstupních komínů a poklopů; vytěžení ostatních stáv. podzemních objektů odkrytých při skrývce horních vrstev nádvoří</t>
  </si>
  <si>
    <t xml:space="preserve">D1 - Rozvody splaškové kanalizace </t>
  </si>
  <si>
    <t xml:space="preserve">1. Zemní práce </t>
  </si>
  <si>
    <t xml:space="preserve">D2 - 1. Zemní práce </t>
  </si>
  <si>
    <t>D3 - 2. Vodorovné konstrukce</t>
  </si>
  <si>
    <t>3. Trubní vedení, objekty na kanalizaci</t>
  </si>
  <si>
    <t>D4 - 3. Trubní vedení, objekty na kanalizaci</t>
  </si>
  <si>
    <t>36,00                                                             "D.2.1.2 - 02-04"</t>
  </si>
  <si>
    <t>2,00                                                               "D.2.1.2 - 02-04"</t>
  </si>
  <si>
    <t>10,00                                                             "D.2.1.2 - 02-04"</t>
  </si>
  <si>
    <t>10,00                                                            "D.2.1.2 - 02-04"</t>
  </si>
  <si>
    <t>36,00                                                            "D.2.1.2 - 02-04"</t>
  </si>
  <si>
    <t>13,44                                                          "D.2.1.2 - 02-04"</t>
  </si>
  <si>
    <t>13,44                                                           "D.2.1.2 - 02-04"</t>
  </si>
  <si>
    <t>22,56                                                             "D.2.1.2 - 02-04"</t>
  </si>
  <si>
    <t>10,24                                                            "D.2.1.2 - 02-04"</t>
  </si>
  <si>
    <t>3,40                                                            "D.2.1.2 - 02-04"</t>
  </si>
  <si>
    <t>0,80                                                              "D.2.1.2 - 02-04"</t>
  </si>
  <si>
    <t>0,400                                                            "D.2.1.2 - 02-04"</t>
  </si>
  <si>
    <t>1,60                                                              "D.2.1.2 - 02-04"</t>
  </si>
  <si>
    <t>54,00                                                             "D.2.1.2 - 02-04"</t>
  </si>
  <si>
    <t xml:space="preserve">Rozvody dešťové kanalizace </t>
  </si>
  <si>
    <t>Odstranění krytů asfaltových plochy do 50 m2 o tl. vrstvy do 150 mm</t>
  </si>
  <si>
    <t>m2</t>
  </si>
  <si>
    <t>94,50                                                            "D.2.1.3 - 02-04"</t>
  </si>
  <si>
    <t>3,00                                                             "D.2.1.3 - 02-04"</t>
  </si>
  <si>
    <t>42,00                                                            "D.2.1.3 - 02-04"</t>
  </si>
  <si>
    <t>42,00                                                           "D.2.1.3 - 02-04"</t>
  </si>
  <si>
    <t>0,400                                                             "D.2.1.3 - 02-04"</t>
  </si>
  <si>
    <t xml:space="preserve">3. Komunikace </t>
  </si>
  <si>
    <t>Podklad ze štěrkodrti ŠD tl. 300 mm</t>
  </si>
  <si>
    <t>Asfaltový beton vrstva obrusná ACO 11 z nemodifikovaného asfaltu tl. 50 mm</t>
  </si>
  <si>
    <t>Asfaltový beton vrstva ložní ACL 16 z nemodifikovaného asfaltu tl. 50 mm</t>
  </si>
  <si>
    <t>Montáž kanalizačního potrubí z PVC těsněné gumovým kroužkem otevřený výkop sklon do 20 % DN 110</t>
  </si>
  <si>
    <t>Montáž kanalizačního potrubí z PVC těsněné gumovým kroužkem otevřený výkop sklon do 20 % DN 125</t>
  </si>
  <si>
    <t>Dodávka potrubí kanalizační hladké PVC SN4 DN 110/3,2</t>
  </si>
  <si>
    <t>Dodávka potrubí kanalizační hladké PVC SN4 DN 125/3,2</t>
  </si>
  <si>
    <t>Montáž kanalizačního potrubí z PVC těsněné gumovým kroužkem otevřený výkop sklon do 20 % DN 160</t>
  </si>
  <si>
    <t>Montáž kanalizačního potrubí z PVC těsněné gumovým kroužkem otevřený výkop sklon do 20 % DN 200</t>
  </si>
  <si>
    <t>Dodávka potrubí kanalizační hladké PVC SN8 DN 200/5,9</t>
  </si>
  <si>
    <t>Napojení nového kanalizačního potrubí na stáv. revizní šachtu - vývrt, šachtová vložka DN200</t>
  </si>
  <si>
    <t>Vyrovnávací prstenec TBW-Q.1 100/600/120</t>
  </si>
  <si>
    <t>Vyrovnávací prstenec TBW-Q.1 120/600/120</t>
  </si>
  <si>
    <t>Tlaková zkouška vodou potrubí do DN 250</t>
  </si>
  <si>
    <t>4. Trubní vedení</t>
  </si>
  <si>
    <t>D5 - 4. Trubní vedení</t>
  </si>
  <si>
    <t xml:space="preserve">D4 - 3. Komunikace </t>
  </si>
  <si>
    <t xml:space="preserve">Rozvody areálového vodovodu </t>
  </si>
  <si>
    <t xml:space="preserve">D1 - Rozvody areálového vodovodu  </t>
  </si>
  <si>
    <t xml:space="preserve">1. Potrubí </t>
  </si>
  <si>
    <t>1,60                                                            "D.2.1.3 - 02-04"</t>
  </si>
  <si>
    <t>8,00                                                              "D.2.1.3 - 02-04"</t>
  </si>
  <si>
    <t>68,00                                                            "D.2.1.3 - 02-04"</t>
  </si>
  <si>
    <t>30,00                                                            "D.2.1.3 - 02-04"</t>
  </si>
  <si>
    <t>30,00                                                             "D.2.1.3 - 02-04"</t>
  </si>
  <si>
    <t xml:space="preserve"> Potrubí včetně 20% na prořez - Nerezové potrubí určeno pro pitnou vodu o Ø42x1,5mm - dodávka</t>
  </si>
  <si>
    <t xml:space="preserve"> Potrubí včetně 20% na prořez - Nerezové potrubí určeno pro pitnou vodu o Ø54x1,5mm - dodávka</t>
  </si>
  <si>
    <t xml:space="preserve"> Potrubí včetně 20% na prořez - Nerezové potrubí určeno pro pitnou vodu o Ø88x2,0mm - dodávka</t>
  </si>
  <si>
    <t xml:space="preserve">Dodávka připojovací a svodné PP HT potrubí; včetně tvarovek, těsnění, vazelíny a kotvících prvků - Přímá trouba HT75, </t>
  </si>
  <si>
    <t>Dodávka připojovací a svodné PP HT potrubí; včetně tvarovek, těsnění, vazelíny a kotvících prvků - Přímá trouba HT40</t>
  </si>
  <si>
    <t>Dodávka připojovací a svodné PP HT potrubí; včetně tvarovek, těsnění, vazelíny a kotvících prvků - Přímá trouba HT50</t>
  </si>
  <si>
    <t>Dodávka připojovací a svodné PP HT potrubí; včetně tvarovek, těsnění, vazelíny a kotvících prvků - Přímá trouba HT110</t>
  </si>
  <si>
    <t>Dodávka Svodné PVC KG potrubí, SN4, včetně tvarovek, těsnění, a vazelíny; revizní šachty v trase potrubí - Přímá trouba KG110</t>
  </si>
  <si>
    <t>Dodávka svodné PVC KG potrubí, SN4, včetně tvarovek, těsnění, a vazelíny; revizní šachty v trase potrubí - Přímá trouba KG125</t>
  </si>
  <si>
    <t>Dodávka svodné PVC KG potrubí, SN4, včetně tvarovek, těsnění, a vazelíny; revizní šachty v trase potrubí - Přímá trouba KG160</t>
  </si>
  <si>
    <t>Dodávka svodné PVC KG potrubí, SN4, včetně tvarovek, těsnění, a vazelíny; revizní šachty v trase potrubí - Přímá trouba KG200</t>
  </si>
  <si>
    <t>Dodávka svodné PVC KG potrubí, SN4, včetně tvarovek, těsnění, a vazelíny; revizní šachty v trase potrubí - Přímá trouba KG250</t>
  </si>
  <si>
    <t>Dodávka svodné PVC KG potrubí, SN4, včetně tvarovek, těsnění, a vazelíny; revizní šachty v trase potrubí - Přímá trouba KG315</t>
  </si>
  <si>
    <t>27,5*1,2                                                       "D.1.4.a - 08-22"</t>
  </si>
  <si>
    <t>72,5*1,2                                                         "D.1.4.a-08-22"</t>
  </si>
  <si>
    <t>20,8                                                             "D.1.4.a - 08-22"</t>
  </si>
  <si>
    <t>95,83*1,2                                                    "D.1.4.a - 08-22"</t>
  </si>
  <si>
    <t>62,5*1,2                                                      "D.1.4.a - 08-22"</t>
  </si>
  <si>
    <t>20,83*1,2                                                     "D.1.4.a - 08-22"</t>
  </si>
  <si>
    <t>40,83*1,2                                                      "D.1.4.a - 08-22"</t>
  </si>
  <si>
    <t>0,83*1,2                                                        "D.1.4.a - 08-22"</t>
  </si>
  <si>
    <t>4,16*1,2                                                       "D.1.4.a - 08-22"</t>
  </si>
  <si>
    <t>43,33*1,2                                                     "D.1.4.a - 08-22"</t>
  </si>
  <si>
    <t>1. Kanalizační potrubí - dodávka</t>
  </si>
  <si>
    <t xml:space="preserve">D2 - 1. Kanalizační potrubí - dodávka </t>
  </si>
  <si>
    <t xml:space="preserve">D3 - 2. Kanalizační potrubí - montáž </t>
  </si>
  <si>
    <t xml:space="preserve">D4 - 3. Kanalizační tvarovky, systémové prvky, izolace a příslušenství </t>
  </si>
  <si>
    <t xml:space="preserve">D5 - 4.  Stavební přípomoce </t>
  </si>
  <si>
    <t xml:space="preserve">D6 - 5.  Ocelové doplňkové konstrukce </t>
  </si>
  <si>
    <t xml:space="preserve">D7 - 6.  Ostatní </t>
  </si>
  <si>
    <t>2. Kanalizační potrubí - montáž</t>
  </si>
  <si>
    <t>Montáž připojovací a svodné PP HT potrubí; včetně tvarovek, těsnění, vazelíny a kotvících prvků - Přímá trouba HT40</t>
  </si>
  <si>
    <t>Montáž připojovací a svodné PP HT potrubí; včetně tvarovek, těsnění, vazelíny a kotvících prvků - Přímá trouba HT50</t>
  </si>
  <si>
    <t>Montáž připojovací a svodné PP HT potrubí; včetně tvarovek, těsnění, vazelíny a kotvících prvků - Přímá trouba HT75</t>
  </si>
  <si>
    <t>Montáž připojovací a svodné PP HT potrubí; včetně tvarovek, těsnění, vazelíny a kotvících prvků - Přímá trouba HT110</t>
  </si>
  <si>
    <t>Montáž připojovací a svodné PP HT potrubí; včetně tvarovek, těsnění, vazelíny a kotvících prvků - Přímá trouba HT125</t>
  </si>
  <si>
    <t>Montáž svodné PVC KG potrubí, SN4, včetně tvarovek, těsnění, a vazelíny; revizní šachty v trase potrubí - Přímá trouba KG125</t>
  </si>
  <si>
    <t>Montáž svodné PVC KG potrubí, SN4, včetně tvarovek, těsnění, a vazelíny; revizní šachty v trase potrubí - Přímá trouba KG160</t>
  </si>
  <si>
    <t>Montáž svodné PVC KG potrubí, SN4, včetně tvarovek, těsnění, a vazelíny; revizní šachty v trase potrubí - Přímá trouba KG250</t>
  </si>
  <si>
    <t>Montáž svodné PVC KG potrubí, SN4, včetně tvarovek, těsnění, a vazelíny; revizní šachty v trase potrubí - Přímá trouba KG315</t>
  </si>
  <si>
    <t>43,33                                                            "D.1.4.a - 08-22"</t>
  </si>
  <si>
    <t>4,16                                                              "D.1.4.a - 08-22"</t>
  </si>
  <si>
    <t>0,83                                                              "D.1.4.a - 08-22"</t>
  </si>
  <si>
    <t>40,83                                                          "D.1.4.a - 08-22"</t>
  </si>
  <si>
    <t>Montáž svodné PVC KG potrubí, SN4, včetně tvarovek, těsnění, a vazelíny; revizní šachty v trase potrubí - Přímá trouba KG200</t>
  </si>
  <si>
    <t>20,83                                                            "D.1.4.a - 08-22"</t>
  </si>
  <si>
    <t>62,5                                                              "D.1.4.a - 08-22"</t>
  </si>
  <si>
    <t>Montáž svodné PVC KG potrubí, SN4, včetně tvarovek, těsnění, a vazelíny; revizní šachty v trase potrubí - Přímá trouba KG110</t>
  </si>
  <si>
    <t>95,83                                                            "D.1.4.a - 08-22"</t>
  </si>
  <si>
    <t>38,33                                                            "D.1.4.a - 08-22"</t>
  </si>
  <si>
    <t>69,17                                                            "D.1.4.a - 08-22"</t>
  </si>
  <si>
    <t>72,50                                                             "D.1.4.a-08-22"</t>
  </si>
  <si>
    <t>27,5                                                              "D.1.4.a - 08-22"</t>
  </si>
  <si>
    <t>38,83*1,2                                                     "D.1.4.a - 08-22"</t>
  </si>
  <si>
    <t>69,17*1,2                                                      "D.1.4.a - 08-22"</t>
  </si>
  <si>
    <t>20,8*1,2                                                       "D.1.4.a - 08-22"</t>
  </si>
  <si>
    <t>15,00                                                            "D.2.1.3 - 02-04"</t>
  </si>
  <si>
    <t>94,50                                                             "D.2.1.3 - 02-04"</t>
  </si>
  <si>
    <t>94,50                                                          "D.2.1.3 - 02-04"</t>
  </si>
  <si>
    <t>8,20                                                           "D.2.1.3 - 02-04"</t>
  </si>
  <si>
    <t>60,00                                                            "D.2.1.3 - 02-04"</t>
  </si>
  <si>
    <t>26,30                                                          "D.2.1.3 - 02-04"</t>
  </si>
  <si>
    <t>6,30                                                            "D.2.1.3 - 02-04"</t>
  </si>
  <si>
    <t>1,00                                                               "D.2.1.3 - 02-04"</t>
  </si>
  <si>
    <t>68,00                                                             "D.2.1.3 - 02-04"</t>
  </si>
  <si>
    <t>148,00                                                           "D.2.1.3 - 02-04"</t>
  </si>
  <si>
    <t>148,00                                                          "D.2.1.3 - 02-04"</t>
  </si>
  <si>
    <t>148,00                                                         "D.2.1.3 - 02-04"</t>
  </si>
  <si>
    <t xml:space="preserve"> Potrubí včetně 20% na prořez -Potrubí PE100RC, SDR11, d40 - dodávka</t>
  </si>
  <si>
    <t>2.  Armatury</t>
  </si>
  <si>
    <t>Přesun hmot tonážní pro rozvody, ocelové konstrukce a zařízení v objektech v do 6 m - provedení</t>
  </si>
  <si>
    <t>3.   Ocelové doplňkové konstrukce</t>
  </si>
  <si>
    <t>4. Nátěry</t>
  </si>
  <si>
    <t>D7</t>
  </si>
  <si>
    <t>Akumulační nádrž</t>
  </si>
  <si>
    <t>Hloubení nezapažených jam, hornina tř. 3, objem do 100m3</t>
  </si>
  <si>
    <t xml:space="preserve"> "D.2.2.- 02-03"</t>
  </si>
  <si>
    <t>1. Zemní práce</t>
  </si>
  <si>
    <t>Zřízení příložného pažení a rozepření stěn jam hl. do 3 m</t>
  </si>
  <si>
    <t>Odstranění příložného pažení a rozepření stěn jam hl. do 3 m</t>
  </si>
  <si>
    <t>Vodorovné přemístění do 1000 m výkopku z horniny tř. 1 až 4</t>
  </si>
  <si>
    <t>Zásyp jam sypaninou se zhutněním</t>
  </si>
  <si>
    <t>Lože pod akumulační nádrž, otevřený výkop z kameniva drobného těženého</t>
  </si>
  <si>
    <t>Lože pod objekty ze štěrkodrtě 16-32 mm</t>
  </si>
  <si>
    <t>Podkladní betonová deska z betonu C20/25-XC2, tl. 150mm, KARI síť 8mm,  150x150mm</t>
  </si>
  <si>
    <t>Prefabrikovaná akumulační nádrž o vnějších rozměrech 5500x2800x2000mm; tl. stěn, dna a stropu 150mm; o celkovém objemu 20m3, prostupy a otvory ve stropní desce a stěnách nádrže - dle projektové dokumentace</t>
  </si>
  <si>
    <t>Stupadla poplastovaná, na stěnu nádrže</t>
  </si>
  <si>
    <t xml:space="preserve">Prostupové těsnění, stavební otvor d100mm, pro vodovodní potrubí d40mm </t>
  </si>
  <si>
    <t xml:space="preserve">Prostupové těsnění, stavební otvor d100mm, pro 4x kabel d8-30mm </t>
  </si>
  <si>
    <t xml:space="preserve">Nátok potrubí DN200, vložka do prostupu pro PVC-KG hladké </t>
  </si>
  <si>
    <t xml:space="preserve">Odtok potrubí DN200, vložka do prostupu pro PVC-KG hladké </t>
  </si>
  <si>
    <t>Spojovací a těsnící materiál</t>
  </si>
  <si>
    <t>Doprava retenční nádrže a příslušenství</t>
  </si>
  <si>
    <t>Autojeřáb do 50t pro kompletaci retenční nádrže v místě stavby</t>
  </si>
  <si>
    <t>Kompletace retenční nádrže v místě stavby</t>
  </si>
  <si>
    <t>Areálový rozvod vytápění</t>
  </si>
  <si>
    <t>1. Rozvody ÚT</t>
  </si>
  <si>
    <t>Dodávka a montáž potrubí z trubek ocelových spojovaných svařováním včetně tvarovek a fitinek - DN65</t>
  </si>
  <si>
    <t>2.  Ocelové doplňkové konstrukce</t>
  </si>
  <si>
    <t>3.   Nátěry</t>
  </si>
  <si>
    <t>Nátěr ocelových doplňkových konstrukcí z ocelového profilovaného materiálu synterický základní + 2x vrchní s 1x emailování - dodávks a montáž</t>
  </si>
  <si>
    <t>Odmaštění rozvodných potrubí a ocelových doplňkových konstrukcí - dodávka a montáž</t>
  </si>
  <si>
    <t>Nátěr ocelových potrubí - synterický základní + 2x vrchní s 1x emailování - dodávka a montáž</t>
  </si>
  <si>
    <t>4.   Tepelné izolace uvnitř objektu</t>
  </si>
  <si>
    <t>Izolační pouzdro s AL polepem tl.50mm (λ=0,038W.m2/K) na potrubí dn65 - dodávka a montáž</t>
  </si>
  <si>
    <t>2.6. Ostatní</t>
  </si>
  <si>
    <t>Tlaková a topná zkouška ocelového potrubí od DN50 - provedení</t>
  </si>
  <si>
    <t>Vypuštění a napuštění topného systému - provedení</t>
  </si>
  <si>
    <t>Přesun hmot totážní pro rozvody, ocelové konstrukce a zařízení v objektech v do 6m - provedení</t>
  </si>
  <si>
    <t>Rozvody plynu</t>
  </si>
  <si>
    <t>Demontáž stávajícího plynového spotřebiče - Zásobník TUV s plynovým ohřevem o výkonu 76kW, spotřeba plynu (min.0,65m3/h, max. 7,66m/h), včetně odkouření, přívodu spalovacího vzduchu, připojovací hadice a armatur</t>
  </si>
  <si>
    <t>Demontáž stávajícího plynového spotřebiče - Plynový kotel o výkonu 45kW, spotřeba plynu (min.0,2m3/h, max. 5,2m/h), včetně odkouření, přívodu spalovacího vzduchu, připojovací hadice a armatur</t>
  </si>
  <si>
    <t>Demontáž stávajícího plynového spotřebiče - Plynová topná jednotka o výkonu 2,5-4,5kW, spotřeba plynu (min.0,29m3/h, max. 0,522m/h), včetně odkouření, přívodu spalovacího vzduchu, připojovací hadice a armatur</t>
  </si>
  <si>
    <t>"D.1.4.1.b 02-05"</t>
  </si>
  <si>
    <t>Demontáž stávajícího plynového spotřebiče - Plynová topná jednotka o výkonu 110,6kW, spotřeba plynu (max. 11,7m/h), včetně odkouření, přívodu spalovacího vzduchu, připojovací hadice a armatur</t>
  </si>
  <si>
    <t>Demontáž plynového potrubí včetně závěsů, kotvících prvků a zapravení omítek po demontáži plynového potrubí do dn50</t>
  </si>
  <si>
    <t>Demontáž plynového potrubí včetně závěsů, kotvících prvků a zapravení omítek po demontáži plynového potrubí do dn150</t>
  </si>
  <si>
    <t xml:space="preserve">Dodávka a montáž plynového ocelového potrubí včetně závěsů, objímek, dn32 </t>
  </si>
  <si>
    <t xml:space="preserve">Dodávka a montáž plynového ocelového potrubí včetně závěsů, objímek, dn125 </t>
  </si>
  <si>
    <t>Dodávka a osazení ocelové trubky (chráničky) DN50; L=1,5m</t>
  </si>
  <si>
    <t>Dodávka a osazení ocelové trubky (chráničky) DN200; L=1,5m</t>
  </si>
  <si>
    <t xml:space="preserve">Požární tmel na utěsnění prostupu přes požární úsek </t>
  </si>
  <si>
    <t>Nátěry potrubí, 1x základní, 2x vrchní</t>
  </si>
  <si>
    <t>Ostatní konstrukce a práce</t>
  </si>
  <si>
    <t>Tlaková zkouška potrubí do DN 200</t>
  </si>
  <si>
    <t>Odvzdušnění potrubí</t>
  </si>
  <si>
    <t>revize plynovodu</t>
  </si>
  <si>
    <t xml:space="preserve">Přesun hmot tonážní pro rozvody a zařízení v objektech </t>
  </si>
  <si>
    <t>Přípojka vodovodu</t>
  </si>
  <si>
    <t>Demontáž stávajících vodovodních přípojek a jejich příslušenství</t>
  </si>
  <si>
    <t>Odstranění vrchního asfaltového povrhu o tl. vrstvy do 120 mm</t>
  </si>
  <si>
    <t>Řezání stávajícího živičného / betonového krytu hl do 150 mm</t>
  </si>
  <si>
    <t>Odstranění podkladu pl přes 200 m2 z kameniva drceného tl 300 mm</t>
  </si>
  <si>
    <t>Dočasné zajištění podzemních kabelů</t>
  </si>
  <si>
    <t>Příplatek k cenám za ztížené vykopávky v blízkosti podzemního vedení</t>
  </si>
  <si>
    <t>Hloubení rýh š do 2000 mm v hornině tř. 4 objemu do 1000 m3</t>
  </si>
  <si>
    <t>Příplatek za lepivost k hloubení rýh š do 2000 mm v hornině tř. 4</t>
  </si>
  <si>
    <t>Zřízení pažení a rozepření stěn výkopu příložné do hloubky 2.5 m</t>
  </si>
  <si>
    <t>Odstranění pažení a rozepření stěn výkopu příložné do hloubky 2.5 m</t>
  </si>
  <si>
    <t>Svislé přemístění výkopku z horniny tř. 1 až 4 hl výkopu do 2,5 m</t>
  </si>
  <si>
    <t>Ocelový opravný třmen na PVC potrubí DN160</t>
  </si>
  <si>
    <t>Demontáž stávající vodoměrné sestavy</t>
  </si>
  <si>
    <t>Demontáž stávajícíh vodovodních šoupat, uliční poklop, teleskopická zemní souprava, navrtávacích pasů</t>
  </si>
  <si>
    <t>Demontáž stávajícího potrubí přípojky do DN90</t>
  </si>
  <si>
    <t>Podklad ze štěrkodrtě ŠD tl 300 mm</t>
  </si>
  <si>
    <t xml:space="preserve">Asfaltový beton vrstva podkladní ACP 16 (obalované kamenivo OKS) tl 120 mm š do 3 m </t>
  </si>
  <si>
    <t>Asfaltový beton vrstva obrusná ACO 11 (ABS) tř. I tl 40 mm š do 3 m z nemodifikovaného asfaltu</t>
  </si>
  <si>
    <t>Uložení sypaniny na dočasné skládky</t>
  </si>
  <si>
    <t>Odbočkový přírubový T-KUS DN150/100 - dodávka a montáž</t>
  </si>
  <si>
    <t>Speciální příruba systémem  - dodávka a montáž</t>
  </si>
  <si>
    <t>Šoupě přírubové, krátké  - dodávka a montáž</t>
  </si>
  <si>
    <t>Teleskopická zemní souprava DN100 - dodávka a montáž</t>
  </si>
  <si>
    <t>Uliční poklop samonivelační  - dodávka a montáž</t>
  </si>
  <si>
    <t>Příruba DN100+lemový kroužek d110 - dodávka a montáž</t>
  </si>
  <si>
    <t>Elektrokoleno 90° d110 - dodávka a montáž</t>
  </si>
  <si>
    <t>Potrubí PE100RC, SDR11, d110 - dodávka a montáž</t>
  </si>
  <si>
    <t>Příruba+lemový nákružek dn100 - dodávka a montáž</t>
  </si>
  <si>
    <t>Přírubové koleno 90, dn100; Q-kus  - dodávka a montáž</t>
  </si>
  <si>
    <t>Prostup obvodovodu stěnou pro potrubí dn110, vč.Kompaktní těsnění  - dodávka a montáž</t>
  </si>
  <si>
    <t>UNIextra příruba  - dodávka a montáž</t>
  </si>
  <si>
    <t>Přírubové šoupě dn100/d109-133 - dodávka a montáž</t>
  </si>
  <si>
    <t>Ovládací ruční kolo pro šoupě DN100 - dodávka a montáž</t>
  </si>
  <si>
    <t>Přírubová redukce  dn100/80 - dodávka a montáž</t>
  </si>
  <si>
    <t>Přírubový čistící kus s filtrem dn80 - dodávka a montáž</t>
  </si>
  <si>
    <t>Přírubová tvarovka o délce 5x DN, dn80,L=400mm - dodávka a montáž</t>
  </si>
  <si>
    <t>Přírubová tvarovka o délce 3x DN, dn80,L=250mm - dodávka a montáž</t>
  </si>
  <si>
    <t>Přírubová redukce dn100/80 - dodávka a montáž</t>
  </si>
  <si>
    <t>Gumový kompenzátor dn100 - dodávka a montáž</t>
  </si>
  <si>
    <t>Přírubové šoupě dn100 - dodávka a montáž</t>
  </si>
  <si>
    <t>Mezikroužek se závitovou odbočkou, dn100-5/4" - dodávka a montáž</t>
  </si>
  <si>
    <t>Zpět. klapka DN100 - dodávka a montáž</t>
  </si>
  <si>
    <t>PE lemový nákružek d125mm, dlouhé provedení, dn100,d125mm - dodávka a montáž</t>
  </si>
  <si>
    <t>Profilová volná příruba DN100; d125mm - dodávka a montáž</t>
  </si>
  <si>
    <t>Kulový kohout závitový  1 1/4" PN25 - dodávka a montáž</t>
  </si>
  <si>
    <t>Elektrospojka dn125 - dodávka a montáž</t>
  </si>
  <si>
    <t>Konzola - dodávka a montáž</t>
  </si>
  <si>
    <t>Zkouška hutnění výkopu</t>
  </si>
  <si>
    <t>Zkouška signalizačního vodiče</t>
  </si>
  <si>
    <t>Signalizační vodič na potrubí DN do 150</t>
  </si>
  <si>
    <t>Krytí potrubí výstražnou fólií z PVC šířky 34 cm</t>
  </si>
  <si>
    <t>Geodetické zaměření vodovodu vč. geometrického plánu</t>
  </si>
  <si>
    <t>Propláchnutí potrubí</t>
  </si>
  <si>
    <t>Dopravní značení a zajištění zvláštního užívání komunikace</t>
  </si>
  <si>
    <t>Přesun hmot pro trubní vedení otevřený výkop</t>
  </si>
  <si>
    <t xml:space="preserve">Dodávka připojovací a svodné PP HT potrubí; včetně tvarovek, těsnění, vazelíny a kotvících prvků - Přímá trouba HT125 </t>
  </si>
  <si>
    <t>D3 - 2.  Armatury</t>
  </si>
  <si>
    <t xml:space="preserve">D2 - 1. Potrubí </t>
  </si>
  <si>
    <t>D4 - 3.  Ocelové doplňkové konstrukce</t>
  </si>
  <si>
    <t>D5 - 4. Nátěry</t>
  </si>
  <si>
    <t>Vodorovné přemístění do 500 m výkopku z horniny tř. 1 až 4</t>
  </si>
  <si>
    <t>Vodorovné přemístění do 10 000 m výkopku z horniny tř. I skupiny 1 až 4</t>
  </si>
  <si>
    <t>D6 - 5. Tepelné izolace</t>
  </si>
  <si>
    <t xml:space="preserve">D7 -  6. Výkopové práce </t>
  </si>
  <si>
    <t>5. Tepelné izolace</t>
  </si>
  <si>
    <t xml:space="preserve">6. Výkopové práce </t>
  </si>
  <si>
    <t>27,5*1,2                                                        "D.2.1.4 - 02-04"</t>
  </si>
  <si>
    <t>18,33*1,2                                                      "D.2.1.4 - 02-04"</t>
  </si>
  <si>
    <t>36,67*1,2                                                      "D.2.1.4 - 02-04"</t>
  </si>
  <si>
    <t>15,83*1,2                                                     "D.2.1.4 - 02-04"</t>
  </si>
  <si>
    <t>27,5                                                            "D.2.1.4 - 02-04"</t>
  </si>
  <si>
    <t>36,67                                                          "D.2.1.4 - 02-04"</t>
  </si>
  <si>
    <t>15,83                                                          "D.2.1.4 - 02-04"</t>
  </si>
  <si>
    <t>26,00                                                           "D.2.1.4 - 02-04"</t>
  </si>
  <si>
    <t>10,00                                                           "D.2.1.4 - 02-04"</t>
  </si>
  <si>
    <t>38,00                                                             "D.2.1.4 - 02-04"</t>
  </si>
  <si>
    <t>22,00                                                             "D.2.1.4 - 02-04"</t>
  </si>
  <si>
    <t>10,50                                                             "D.2.1.4 - 02-04"</t>
  </si>
  <si>
    <t>22,05                                                            "D.2.1.4 - 02-04"</t>
  </si>
  <si>
    <t>5,77                                                             "D.2.1.4 - 02-04"</t>
  </si>
  <si>
    <t>3,66                                                             "D.2.1.4 - 02-04"</t>
  </si>
  <si>
    <t>1,05                                                             "D.2.1.4 - 02-04"</t>
  </si>
  <si>
    <t xml:space="preserve">Ústřední vytápění </t>
  </si>
  <si>
    <t>D2 - 1. Otopná tělesa</t>
  </si>
  <si>
    <t>D3 - 2. Rozvody ÚT - Potrubí vnitřní</t>
  </si>
  <si>
    <t xml:space="preserve">D4 - 3. Rozvody ÚT - Podlahové vytápění </t>
  </si>
  <si>
    <t>D5 - 4. Rozvody ÚT - Aramtury a zařízení</t>
  </si>
  <si>
    <t>D6 - 5. Rozvody ÚT - Ocelové doplňkové konstrukce</t>
  </si>
  <si>
    <t>D7 - 6. Rozvody ÚT - Nátěr</t>
  </si>
  <si>
    <t xml:space="preserve">1. Otopná tělesa </t>
  </si>
  <si>
    <t>Dodávka a montáž otopného tělesa deskového jednořadého, TYP 11 o výšce 400mm, délce 700mm se spodním středovým připojením, vestavěného termostatického ventilu, odvzdušňovacího ventilu a radiátorového šroubení dvojitého rohového regulačního, termostatické hlavice, barva bílá</t>
  </si>
  <si>
    <t>Dodávka a montáž otopného tělesa deskového jednořadého, TYP 11 o výšce 700mm, délce 2000mm se spodním středovým připojením, vestavěného termostatického ventilu, odvzdušňovacího ventilu a radiátorového šroubení dvojitého přímého regulačního, termostatické hlavice, barva bílá</t>
  </si>
  <si>
    <t>Dodávka a montáž otopného tělesa deskového jednořadého, TYP 11 o výšce 700mm, délce 2300mm se spodním středovým připojením, vestavěného termostatického ventilu, odvzdušňovacího ventilu a radiátorového šroubení dvojitého přímého regulačního, termostatické hlavice, barva bílá</t>
  </si>
  <si>
    <t>Dodávka a montáž otopného tělesa deskového jednořadého, TYP 21 o výšce 700mm, délce 2000mm se spodním středovým připojením, vestavěného termostatického ventilu, odvzdušňovacího ventilu a  radiátorového šroubení dvojitého přímého regulačního, barva bílá</t>
  </si>
  <si>
    <t>Dodávka a montáž otopného tělesa deskového jednořadého, TYP 21 o výšce 700mm, délce 2300mm se spodním středovým připojením, vestavěného termostatického ventilu, odvzdušňovacího ventilu a  radiátorového šroubení dvojitého přímého regulačního, barva bílá</t>
  </si>
  <si>
    <t>Dodávka a montáž otopného tělesa trubkového koupelnového z uzavřených ocelových profilů s průřezem ve tvaru “D” a rovných profilů s kruhovým průřezem d=24mm o výšce 900mm, délce 600mm se spodním středovým připojením včetně kombinované regulační armatury HM s termostatickou hlavicí bílé barvy</t>
  </si>
  <si>
    <t>Nástěnný elektricky přímotop s termostatem o výkonu 500W - dodávka a montáž</t>
  </si>
  <si>
    <t>Nástěnný elektricky přímotop s termostatem o výkonu 1500W - dodávka a montáž</t>
  </si>
  <si>
    <t>Teplovodní sálavé panely délky 3000 mm, šířky 1200 mm, v akustickém provedení, sériové zapojení, napojení shora, včetně kotvících prvků - dodávka a montáž</t>
  </si>
  <si>
    <t>2. Rozvody ÚT - potrubí vnitřní</t>
  </si>
  <si>
    <t>Dodávka a montáž potrubí z trubek měděných spojovaných pájením včetně tvarovek a fitinek - ø15x1,0</t>
  </si>
  <si>
    <t>97                                                           "D.1.4.c - 02-10"</t>
  </si>
  <si>
    <t>Dodávka a montáž potrubí z trubek měděných spojovaných pájením včetně tvarovek a fitinek - ø18x1,0</t>
  </si>
  <si>
    <t>107                                                        "D.1.4.c - 02-10"</t>
  </si>
  <si>
    <t>Dodávka a montáž potrubí z trubek měděných spojovaných pájením včetně tvarovek a fitinek - ø22x1,0</t>
  </si>
  <si>
    <t>262                                                        "D.1.4.c - 02-10"</t>
  </si>
  <si>
    <t>Dodávka a montáž potrubí z trubek měděných spojovaných pájením včetně tvarovek a fitinek - ø28x1,5</t>
  </si>
  <si>
    <t>265                                                         "D.1.4.c - 02-10"</t>
  </si>
  <si>
    <t>Dodávka a montáž potrubí z trubek měděných spojovaných pájením včetně tvarovek a fitinek - ø35x1,5</t>
  </si>
  <si>
    <t xml:space="preserve">vv </t>
  </si>
  <si>
    <t>131                                                       "D.1.4.c - 02-10"</t>
  </si>
  <si>
    <t>Dodávka a montáž potrubí z trubek měděných spojovaných pájením včetně tvarovek a fitinek - ø42x1,5</t>
  </si>
  <si>
    <t>5                                                           "D.1.4.c - 02-10"</t>
  </si>
  <si>
    <t>Dodávka a montáž potrubí z trubek měděných spojovaných pájením včetně tvarovek a fitinek - ø54x2,0</t>
  </si>
  <si>
    <t>74                                                           "D.1.4.c - 02-10"</t>
  </si>
  <si>
    <t>201                                                        "D.1.4.c - 02-10"</t>
  </si>
  <si>
    <t xml:space="preserve">3. Rozvody ÚT - podlahové vytápění </t>
  </si>
  <si>
    <t>Systémová deska s izolací, s nakašírovanou folií, s výstupky, EPS 200S (λd=0,034 W/(m.K)), tl. souvistlé vrstvy 30 mm - dodávka</t>
  </si>
  <si>
    <t>428                                                        "D.1.4.c - 02-10"</t>
  </si>
  <si>
    <t xml:space="preserve">AL-PEX potrubí 16 x 2,0 - dodávka </t>
  </si>
  <si>
    <t>2184                                                       "D.1.4.c - 02-10"</t>
  </si>
  <si>
    <t xml:space="preserve">Sestava směšovacího rozdělovače na podlahové vytápění  - 10cestný, včetně čerpadla, elektrického pohonu 0-10V a skříně  pro zabudování  do stěny - dodávka </t>
  </si>
  <si>
    <t xml:space="preserve">Sestava směšovacího rozdělovače na podlahové vytápění  - 6cestný, včetně čerpadla, elektrického pohonu 0-10V a skříně  pro zabudování  do stěny - dodávka </t>
  </si>
  <si>
    <t xml:space="preserve">Sestava směšovacího rozdělovače na podlahové vytápění  - 7cestný, včetně čerpadla, elektrického pohonu 0-10V, elektrotermických ventilů 24V na jednotlivých topných smyčkách a skříně  pro zabudování  do stěny - dodávka </t>
  </si>
  <si>
    <t xml:space="preserve">Sestava směšovacího rozdělovače na podlahové vytápění  - 10cestný, včetně čerpadla, elektrického pohonu 0-10V, elektrotermických ventilů 24V na jednotlivých topných smyčkách a skříně  pro zabudování  do stěny - dodávka </t>
  </si>
  <si>
    <t xml:space="preserve">Okrajová dilatační páska PE s fólií 10/160mm - dodávka </t>
  </si>
  <si>
    <t>Připojovací šroubení 16 x 2,0 - dodávka</t>
  </si>
  <si>
    <t>4. Rozvody ÚT - aramtury a zařízení</t>
  </si>
  <si>
    <t>Kombinovaný rozdělovač a sběrač, Qmax=9.3m3/h, modul 120, L=2,6m - dodávka a montáž</t>
  </si>
  <si>
    <t>Trubkový rozdělovač a sběrač, 4 okruhy, modul 125, DN125, L=2,45m - dodávka a montáž</t>
  </si>
  <si>
    <t>Automatický odvzdušňovcí ventil svislý se zpětným ventilem - G3/8" - dodávka a montáž</t>
  </si>
  <si>
    <t>Vypouštěcí kulový kohout s hadicovou vývodkou a zátkou - G1/2" - dodávka a montáž</t>
  </si>
  <si>
    <t>Vypouštěcí kulový kohout s hadicovou vývodkou a zátkou - G3/4" - dodávka a montáž</t>
  </si>
  <si>
    <t>Kulový kohout závitový - Rp1/2" - dodávka a montáž</t>
  </si>
  <si>
    <t>Kulový kohout závitový - Rp3/4" - dodávka a montáž</t>
  </si>
  <si>
    <t>Kulový kohout závitový - Rp1" - dodávka a montáž</t>
  </si>
  <si>
    <t>Kulový kohout závitový - Rp6/4" - dodávka a montáž</t>
  </si>
  <si>
    <t>Kulový kohout závitový - Rp2" - dodávka a montáž</t>
  </si>
  <si>
    <t>Mezipřírubová klapka dn65/6 - dodávka a montáž</t>
  </si>
  <si>
    <t>Zpětná klapka závitová - Rp3/4" - dodávka a montáž</t>
  </si>
  <si>
    <t>Zpětná klapka závitová - Rp1" - dodávka a montáž</t>
  </si>
  <si>
    <t>Zpětná klapka závitová - Rp6/4" - dodávka a montáž</t>
  </si>
  <si>
    <t>Zpětná klapka závitová - Rp2" - dodávka a montáž</t>
  </si>
  <si>
    <t>Mezipřírubová zpětná klapka dn65/6 - dodávka a montáž</t>
  </si>
  <si>
    <t>Filtr závitový - Rp3/4" - dodávka a montáž</t>
  </si>
  <si>
    <t>Filtr závitový - Rp1" - dodávka a montáž</t>
  </si>
  <si>
    <t>Filtr závitový - Rp6/4" - dodávka a montáž</t>
  </si>
  <si>
    <t>Filtr závitový - Rp2" - dodávka a montáž</t>
  </si>
  <si>
    <t>Filtr přírubový dn65/6 - dodávka a montáž</t>
  </si>
  <si>
    <t>Termostatický ochoz / omezovač teploty zpátečky 1/2" se stupnicí nastavený na 45°C - dodávka a montáž</t>
  </si>
  <si>
    <t>TROJCESTNÝ SMĚŠOVACÍ VENTIL DN25, SE SERVOPOHONEM (POHON 24V, S ŘÍZENÍM 0-10V), kvs=8,0 - dodávka a montáž</t>
  </si>
  <si>
    <t>TROJCESTNÝ SMĚŠOVACÍ VENTIL DN15, SE SERVOPOHONEM (POHON 24V, S ŘÍZENÍM 0-10V), kvs=1,6 - dodávka a montáž</t>
  </si>
  <si>
    <t>TROJCESTNÝ SMĚŠOVACÍ VENTIL DN20, SE SERVOPOHONEM (POHON 24V, S ŘÍZENÍM 0-10V), kvs=4,0 - dodávka a montáž</t>
  </si>
  <si>
    <t>TROJCESTNÝ SMĚŠOVACÍ VENTIL DN15, SE SERVOPOHONEM (POHON 24V, S ŘÍZENÍM 0-10V), kvs=2,5 - dodávka a montáž</t>
  </si>
  <si>
    <t>OBĚHOVÉ ČERPADLO TOPNÉHO OKRUHU Q=1,95m3/h, P=5,0m (230V, 50Hz, 50W) - dodávka a montáž</t>
  </si>
  <si>
    <t>OBĚHOVÉ ČERPADLO TOPNÉHO OKRUHU Q=0,42m3/h, P=2,8m (230V, 50Hz, 12W) - dodávka a montáž</t>
  </si>
  <si>
    <t>OBĚHOVÉ ČERPADLO TOPNÉHO OKRUHU Q=5,27m3/h, P=4,8m (230V, 50Hz, 116W) - dodávka a montáž</t>
  </si>
  <si>
    <t>OBĚHOVÉ ČERPADLO TOPNÉHO OKRUHU Q=0,84m3/h, P=3,9m (230V, 50Hz, 23W) - dodávka a montáž</t>
  </si>
  <si>
    <t>OBĚHOVÉ ČERPADLO TOPNÉHO OKRUHU Q=0,57m3/h, P=3,9m (230V, 50Hz, 26W) - dodávka a montáž</t>
  </si>
  <si>
    <t>OBĚHOVÉ ČERPADLO TOPNÉHO OKRUHU Q=10,0m3/h, P=5,0m (230V, 50Hz, 33W) - dodávka a montáž</t>
  </si>
  <si>
    <t>Tlakoměr Ø100 (0-16bar) včetně návarku a tlakoměrové smyčky rohové PN40 - dodávka a montáž</t>
  </si>
  <si>
    <t>Teploměr Ø100 (0-120°C) včetně návarku a teploměrné jímky - dodávka a montáž</t>
  </si>
  <si>
    <t>Ruční vyvažovací ventil DN15 rozsah nastavení 0.1&lt;kv&lt;1.27 - dodávka a montáž</t>
  </si>
  <si>
    <t>Regulační ventil DN15 rozsah nastavení 0.14&lt;kv&lt;2.56, měřící clonky, včetně prefabrikované tepelné izolace - dodávka a montáž</t>
  </si>
  <si>
    <t>Regulační ventil DN20 rozsah nastavení 0.53&lt;kv&lt;5.39, měřící clonky, včetně prefabrikované tepelné izolace - dodávka a montáž</t>
  </si>
  <si>
    <t>Regulační ventil DN32 rozsah nastavení 1.19&lt;kv&lt;14.2, měřící clonky, včetně prefabrikované tepelné izolace - dodávka a montáž</t>
  </si>
  <si>
    <t>Regulační ventil DN50 rozsah nastavení 2.62&lt;kv&lt;32.3, měřící clonky, včetně prefabrikované tepelné izolace - dodávka a montáž</t>
  </si>
  <si>
    <t>Regulační ventil DN65 rozsah nastavení 1.8&lt;kv&lt;85, měřící clonky, včetně prefabrikované tepelné izolace - dodávka a montáž</t>
  </si>
  <si>
    <t>Zpětný ventil mezipřírubový PN40, s nerezovou pružinou, Kvs=42m3/hod - dodávka a montáž</t>
  </si>
  <si>
    <t>Kulový kohout přivařovací, tělos St 37.8, koule AISI304, H=98mm - dodávka a montáž</t>
  </si>
  <si>
    <t>Expanzní nádoba membránová o objemu 200l včetně připojovací armatury - dodávka a montáž</t>
  </si>
  <si>
    <t>Uzavírací klapka mezipřírubová UKM GJS400, B=136 mm - dodávka a montáž</t>
  </si>
  <si>
    <t>Návarek pro jímku teplotního čidla L=220 mm, G1/2" - dodávka a montáž</t>
  </si>
  <si>
    <t>Návarek pro termostat, L=35mm, G1/2" - dodávka a montáž</t>
  </si>
  <si>
    <t>Návarek pro čidlo měřiče tepla, G1/2" - dodávka a montáž</t>
  </si>
  <si>
    <t>Návarek pro regulátor tlakové diference, G1/2" - dodávka a montáž</t>
  </si>
  <si>
    <t>Navárky pro MaR - přesný počet a unístění, viz. Projektová dokumentace MaR - dodávka a montáž</t>
  </si>
  <si>
    <t>Výměníková stanice o topném výkonu 450kw do vytápění a ohřev VZT a 150kW do ohřevu TUV - dodávka a montáž</t>
  </si>
  <si>
    <t>5. Rozvody ÚT -  Ocelové doplňkové konstrukce</t>
  </si>
  <si>
    <t xml:space="preserve">Ocelové konstrukce doplňkové z materiálu profilovaného ocelového zhotovené při montáži svařováním a šroubováním - Tyč l 50x50x5x - dodávka a montáž </t>
  </si>
  <si>
    <t>Ocelové konstrukce doplňkové z materiálu profilovaného ocelového zhotovené při montáži svařováním a šroubováním - tyč závitová d10mm - dodávka a montáž</t>
  </si>
  <si>
    <t>Ocelové konstrukce doplňkové z materiálu profilovaného ocelového zhotovené při montáži svařováním a šroubováním - kotevní třmeny z kruhové oceli</t>
  </si>
  <si>
    <t>6. Rozvody ÚT - Nátěr</t>
  </si>
  <si>
    <t>Nátěr ocelových doplňkových konstrukcí z ocelového profilovaného materiálu syntetický základní + 2x vrchní s 1x emailování - dodávka a montáž</t>
  </si>
  <si>
    <t>30                                                          "D.1.4.c - 02-10"</t>
  </si>
  <si>
    <t>50                                                          "D.1.4.c - 02-10"</t>
  </si>
  <si>
    <t>Nátěr ocelových potrubí - syntetický základní + 2x vrchní s 1x emailování - dodávka a montáž</t>
  </si>
  <si>
    <t>Tepelná izolace potrubí navlékací (λ=0,038W.m2/K) pouzdro ø15 na potrubí ø15 o tl. 30mm - dodávka a montáž</t>
  </si>
  <si>
    <t>97                                                          "D.1.4.c - 02-10"</t>
  </si>
  <si>
    <t>Tepelná izolace potrubí navlékací  (λ=0,038W.m2/K) pouzdro ø18 na potrubí ø18 o tl. 30mm - dodávka a montáž</t>
  </si>
  <si>
    <t>107                                                         "D.1.4.c - 02-10"</t>
  </si>
  <si>
    <t>Tepelná izolace potrubí navlékací  (λ=0,038W.m2/K) pouzdro ø22 na potrubí ø22 o tl. 40mm - dodávka a montáž</t>
  </si>
  <si>
    <t>262                                                          "D.1.4.c - 02-10"</t>
  </si>
  <si>
    <t>Tepelná izolace potrubí navlékací  (λ=0,038W.m2/K) pouzdro ø28 na potrubí ø28 o tl. 40mm - dodávka a montáž</t>
  </si>
  <si>
    <t>265                                                        "D.1.4.c - 02-10"</t>
  </si>
  <si>
    <t>Tepelná izolace potrubí navlékací  (λ=0,038W.m2/K) pouzdro ø35 na potrubí ø35 o tl. 50mm - dodávka a montáž</t>
  </si>
  <si>
    <t>131                                                         "D.1.4.c - 02-10"</t>
  </si>
  <si>
    <t>Tepelná izolace potrubí navlékací  (λ=0,038W.m2/K) pouzdro ø42 na potrubí ø42 o tl. 50mm - dodávka a montáž</t>
  </si>
  <si>
    <t>5                                                            "D.1.4.c - 02-10"</t>
  </si>
  <si>
    <t>Tepelná izolace potrubí navlékací  (λ=0,038W.m2/K) pouzdro ø54 na potrubí ø54 o tl. 50mm - dodávka a montáž</t>
  </si>
  <si>
    <t>Tepelná izolace potrubí z minerální vlny s hliníkovou folií (λ=0,038W.m2/K) na potrubí ø76 mm o tl. 50 mm - dodávka a montáž</t>
  </si>
  <si>
    <t>201                                                          "D.1.4.c - 02-10"</t>
  </si>
  <si>
    <t>D8</t>
  </si>
  <si>
    <t>Vypracování drážek svislých a horizontálních ve zdivu, pro potrubí topné a vratné vody, rozměr 150x100mm, pro potrubí vytápění do DN32 včetně, včetně zapravení omítkovou směsí a štukem</t>
  </si>
  <si>
    <t>23                                                           "D.1.4.c - 02-10"</t>
  </si>
  <si>
    <t>D9</t>
  </si>
  <si>
    <t>Protipožární zpěňující páska na potrubí Ø22</t>
  </si>
  <si>
    <t>4,9                                                         "D.1.4.c - 02-10"</t>
  </si>
  <si>
    <t>Protipožární zpěňující páska na potrubí Ø28</t>
  </si>
  <si>
    <t>3,5                                                         "D.1.4.c - 02-10"</t>
  </si>
  <si>
    <t>Protipožární zpěňující páska na potrubí Ø35</t>
  </si>
  <si>
    <t>3,7                                                         "D.1.4.c - 02-10"</t>
  </si>
  <si>
    <t>Protipožární malta</t>
  </si>
  <si>
    <t>kg</t>
  </si>
  <si>
    <t>Tlaková zkouška CU potrubí do DN50</t>
  </si>
  <si>
    <t xml:space="preserve"> 941                                                         "D.1.4.c - 02-10"</t>
  </si>
  <si>
    <t>Tlaková zkouška OCELOVÉHO potrubí od DN50</t>
  </si>
  <si>
    <t>Tlaková zkouška plastového potrubí</t>
  </si>
  <si>
    <t>2184                                                        "D.1.4.c - 02-10"</t>
  </si>
  <si>
    <t>Topná zkouška dle ČSN - 72hodin</t>
  </si>
  <si>
    <t>h</t>
  </si>
  <si>
    <t>Napouštění systému</t>
  </si>
  <si>
    <t>1142                                                        "D.1.4.c - 02-10"</t>
  </si>
  <si>
    <t xml:space="preserve">Propláchnutí potrubí </t>
  </si>
  <si>
    <t>Montáž podlahového vytápění</t>
  </si>
  <si>
    <t>428                                                          "D.1.4.c - 02-10"</t>
  </si>
  <si>
    <t>Vyregulování topného systému</t>
  </si>
  <si>
    <t>hod</t>
  </si>
  <si>
    <t>Odvzdušnění otopných těles</t>
  </si>
  <si>
    <t>Demontáž stávajících nepotřebných armatur, potrubí, izolací, kotvících prvků</t>
  </si>
  <si>
    <t>Demontáž stávajících topných těles včetně připojovacích armatur</t>
  </si>
  <si>
    <t>Návod na obsluhu a údržbu, proškolení obsluhy</t>
  </si>
  <si>
    <t>Prostup obvodovou stěnou pro potrubí dn160 a dn140 včetně utěsnění prostupu skrz obvodovou stěnu o šířce 1,0m</t>
  </si>
  <si>
    <t>12,000                                                     "D.1.4.c - 02-10"</t>
  </si>
  <si>
    <t xml:space="preserve">D1 - VZDUCHOTECHNIKA </t>
  </si>
  <si>
    <t>D2 - 1. Zařízení pro větrání sportovní haly D+M</t>
  </si>
  <si>
    <t xml:space="preserve">D3 - 2. Zařízení pro větrání sociálního zázemí a chodeb D+M </t>
  </si>
  <si>
    <t>D4 - 3. Zařízení pro větrání multifunkční tělocvičny a zrcadlového sálu D+M</t>
  </si>
  <si>
    <t>D5 - 4. Zařízení pro větrání tělocvičny s horolezeckou stěnou D+M</t>
  </si>
  <si>
    <t>D6 - 5. Větrání WC ve 2.NP D+M</t>
  </si>
  <si>
    <t>D7 - 6. Větrání technické místnosti UT, UPS,  ELEKTROROZVODNA D+M</t>
  </si>
  <si>
    <t>D8 - 7. Větrání technické místnosti D+M</t>
  </si>
  <si>
    <t>D9 - 8. Větrání skladu D+M</t>
  </si>
  <si>
    <t xml:space="preserve">D10 - 9. Větrání nářaďovny D+M </t>
  </si>
  <si>
    <t>D11 - 10. Větrání technické místnosti s výměníkovou stanicí D+M</t>
  </si>
  <si>
    <t>D12 - 11. Větrání technické místnosti s plynoměry a vodoměry D+M</t>
  </si>
  <si>
    <t>D13 - 12. Ostatní společné doplńkové položky</t>
  </si>
  <si>
    <t xml:space="preserve">Vzduchotechnika </t>
  </si>
  <si>
    <t>Tlumič hluku kulisový čtyřhranný 2500x1500mm,L=2000mm</t>
  </si>
  <si>
    <t>Protidešťová žaluzie pro přívod vzduchu včetně zemního rámu a sítí proti ptactvu 2500x1500mm</t>
  </si>
  <si>
    <t>Výfukový díl čtyřhranný pro odvod vzduchu včetně sítě proti ptactvu 2500x1500mm, sklon sešikmení 45°</t>
  </si>
  <si>
    <t>Stropní anemostat pro vysoké prostory přívodní s regulací a s vertikálním připojovacím boxem vel. 630mm (2666 m3/hod.)</t>
  </si>
  <si>
    <t>Vyúsť odvodní komfortní dvouřadá s regulací a s připojovacím nástavcem a upevňovacím rámem 1225x525mm</t>
  </si>
  <si>
    <t>Regulační klapka čtyřhranná s ručním nastavením s aretací 800x800mm</t>
  </si>
  <si>
    <t>Regulační klapka čtyřhranná s ručním nastavením s aretací 1000x1000mm</t>
  </si>
  <si>
    <t>Regulační klapka čtyřhranná s ručním nastavením s aretací 1400x1250</t>
  </si>
  <si>
    <t>Regulační klapka kruhová s ručním nastavením s aretací dn180</t>
  </si>
  <si>
    <t>Regulační klapka kruhová s ručním nastavením s aretací dn125</t>
  </si>
  <si>
    <t>Talířový ventil kruhový pro přívod vzduchu dn160</t>
  </si>
  <si>
    <t>Talířový ventil kruhový pro odvod vzduchu dn160</t>
  </si>
  <si>
    <t>Regulační klapka kruhová s ručním nastavením s aretací dn400</t>
  </si>
  <si>
    <t>2xdveřní mřížka 525x125mm</t>
  </si>
  <si>
    <t>Venkovní jednotka mini VRV o jmenovitém chladícím výkonu 33,5kW včetně sady s expanzním ventilem, řídící skříně 0-10V, kontakty ABC pro přep. Chlazení/topení, kabel pro kontakt(3x400V,50Hz, nom.10,2kW, jmen.13,4A, R410A, doporučené jištění 32A)</t>
  </si>
  <si>
    <t>Kruhové potrubí Spiro vč. tvarovek prům. 180;včetně rezervy 10%, 8% tvarovek včetně oc.doplňkových konstrukcí, těsnícího a montážního materiálu a nátěrů</t>
  </si>
  <si>
    <t>Čtyřhranné potrubí sk.I z pozink. plechu dle ON 12 0398; do obvodu 1050mm; včetně rezervy 10%, 100% tvarovek včetně oc.doplňkových konstrukcí, těsnícího a montážního materiálu a nátěrů</t>
  </si>
  <si>
    <t>Čtyřhranné potrubí sk.I z pozink. plechu dle ON 12 0398; do obvodu 8000mm; 44% tvarovek včetně oc.doplňkových konstrukcí, těsnícího a montážního materiálu a nátěrů</t>
  </si>
  <si>
    <t>Tepelná izolace potrubí z minerální vlny tl. 40 mm</t>
  </si>
  <si>
    <t>Tepelná izolace potrubí z minerální vlny tl. 50 mm včetně oplechování</t>
  </si>
  <si>
    <t>Cu potrubí pro klimatizační jednotky, trubka chladírenská 12.7x1.0 mm, včetně tepelné izolace tl. 13mm a ochranného opláštění, včetně 10% rezervy</t>
  </si>
  <si>
    <t>Cu potrubí pro klimatizační jendotky, trubka chladírenská 25.2x1.0 mm, včetně tepelné izolace tl. 13mm a ochranného opláštění, včetně 10% rezervy</t>
  </si>
  <si>
    <t>Rekuperační jednotka o větracím množství vzduchu 4 920m3/h/400Pa s rotačním rekuperátorem o účinnosti 83% s integrovaným teplovodním ohřevem o výkonu 13kW, filtry F7 aM5; hmotnost 550kg. Přívodní ventilátor 3x400V; 2,5kW 4,0A. Odvodní ventilátor 3x400V; 2,5kW 4,0A, včetně směšovacího uzlu (oběhové čerpadlo, trojcestný ventil, uzavýrací, vypouštěcí a odvzdušňovací armatury, připojovací hadice)</t>
  </si>
  <si>
    <t xml:space="preserve">Tlumič hluku kulisový čtyřhranný 1000x500mm,L=2000mm </t>
  </si>
  <si>
    <t>Protidešťová žaluzie pro přívod vzduchu 1250x500mm včetně zemního rámu a sítí proti ptactvu</t>
  </si>
  <si>
    <t>Protidešťová žaluzie pro odvod vzduchu 1250x500mm včetně zemního rámu a sítí proti ptactvu</t>
  </si>
  <si>
    <t>Talířový ventil kruhový pro odvod vzduchu dn200</t>
  </si>
  <si>
    <t>Talířový ventil kruhový pro odvod vzduchu dn100</t>
  </si>
  <si>
    <t>Talířový ventil kruhový pro přívod vzduchu dn100</t>
  </si>
  <si>
    <t>Tlumič hluku kruhový dn160, L=900mm</t>
  </si>
  <si>
    <t>Regulátor variabilního průtoku kruhový dn160</t>
  </si>
  <si>
    <t>Regulátor konstantního průtoku kruhový dn160</t>
  </si>
  <si>
    <t>Tlumič hluku kruhový dn200, L=900mm</t>
  </si>
  <si>
    <t>Regulátor variabilního průtoku kruhový dn200</t>
  </si>
  <si>
    <t>Regulátor konstantního průtoku kruhový dn200</t>
  </si>
  <si>
    <t>Tlumič hluku kruhový dn125, L=900mm</t>
  </si>
  <si>
    <t>Regulátor variabilního průtoku kruhový dn125</t>
  </si>
  <si>
    <t>Regulátor konstantního průtoku kruhový dn125</t>
  </si>
  <si>
    <t>Tlumič hluku kruhový dn100, L=900mm</t>
  </si>
  <si>
    <t>Regulátor variabilního průtoku kruhový dn100</t>
  </si>
  <si>
    <t>Požární větrací mřížka EI 60 DP1/ EW 120 DP1 260x200mm</t>
  </si>
  <si>
    <t>2xstěnová mřížka 325x75mm</t>
  </si>
  <si>
    <t>2xstěnová mřížka 425x75mm</t>
  </si>
  <si>
    <t>2xstěnová mřížka 425x125mm</t>
  </si>
  <si>
    <t>2xstěnová mřížka 525x75mm</t>
  </si>
  <si>
    <t>2xstěnová mřížka 525x125mm</t>
  </si>
  <si>
    <t>2xstěnová mřížka 525x225mm</t>
  </si>
  <si>
    <t>Požární izolace potrubí z minerální vlny s AL polepem tl. 60 mm na trny</t>
  </si>
  <si>
    <t>Akustická izolace potrubí z minerální vlny tl. 40 mm</t>
  </si>
  <si>
    <t>Pružná hadice pro připojení talířového ventilu DN100</t>
  </si>
  <si>
    <t>Pružná hadice pro připojení talířového ventilu DN160</t>
  </si>
  <si>
    <t>Pružná hadice pro připojení talířového ventilu DN200</t>
  </si>
  <si>
    <t>Rekuperační jednotka o větracím množství vzduchu 10 500m3/h/400Pa s rotačním rekuperátorem o účinnosti 82% s integrovaným teplovodním ohřevem o výkonu 13kW a volnou komorou pro přímý výparník o výkonu 25kW a směšovací klapkou, filtry F7 a M5; hmotnost 1463kg. Přívodní ventilátor 3x400V; 4,0kW 8,2A. Odvodní ventilátor 3x400V; 4,0kW 8,2A, včetně směšovacího uzlu (oběhové čerpadlo, trojcestný ventil, uzavýrací, vypouštěcí a odvzdušňovací armatury, připojovací hadice)</t>
  </si>
  <si>
    <t xml:space="preserve">Tlumič hluku kulisový čtyřhranný 1250x1000mm,L=2000mm </t>
  </si>
  <si>
    <t>Protidešťová žaluzie pro přívod vzduchu 1250x1000mm včetně zemního rámu a sítí proti ptactvu</t>
  </si>
  <si>
    <t>Protidešťová žaluzie pro odvod vzduchu 1250x1000mm včetně zemního rámu a sítí proti ptactvu</t>
  </si>
  <si>
    <t>Vyúsť přívodní komfortní s regulací a s připojovacím nástavcem a upevňovacím rámem 525x125mm</t>
  </si>
  <si>
    <t>Vyúsť odvodní komfortní s regulací a s připojovacím nástavcem a upevňovacím rámem 1025x225mm</t>
  </si>
  <si>
    <t xml:space="preserve">Tlumič hluku kulisový čtyřhranný 500x300mm,L=1500mm </t>
  </si>
  <si>
    <t>Regulátor variabilního průtoku čtyřhranný 500x300mm</t>
  </si>
  <si>
    <t xml:space="preserve">Tlumič hluku kulisový čtyřhranný 900x400mm,L=1500mm </t>
  </si>
  <si>
    <t>Regulátor variabilního průtoku čtyřhranný 900x400mm</t>
  </si>
  <si>
    <t>Regulační klapka kruhová s aretací nastavovacího mechanizmu d=315mm</t>
  </si>
  <si>
    <t>Stropní anemostat pro vysoké prostory přívodní s regulací a s horizontálním připojovacím boxem vel. 400 (1.250 m3/hod)</t>
  </si>
  <si>
    <t>Venkovní jednotka mini VRV o jmenovitém chladícím výkonu 22,4kW včetně sady s expanzním ventilem, řídící skříně 0-10V, kontakty ABC pro přep. Chlazení/topení, kabel pro kontakt(3x400V,50Hz, nom.6,78kW, jmen.9,6A, R410A, doporučené jištění 25A)</t>
  </si>
  <si>
    <t>Pružná hadice pro připojení DN315</t>
  </si>
  <si>
    <t>Cu trubka chladírenská 9.52x0.8 mm, včetně tepelné izolace tl. 13mm a ochranného opláštění, včetně 10% rezervy</t>
  </si>
  <si>
    <t>Cu trubka chladírenská 19.1x1.0 mm, včetně tepelné izolace tl. 13mm a ochranného opláštění, včetně 10% rezervy</t>
  </si>
  <si>
    <t>Rekuperační jednotka o větracím množství vzduchu 1 500m3/h/300Pa s rotačním rekuperátorem o účinnosti 87% s integrovaným teplovodním ohřevem o výkonu 1,9kW, filtry M5 aM5; hmotnost 255kg. Přívodní ventilátor 1x230V; 0,5kW 2,06A. Odvodní ventilátor 1x230V; 0,5kW 2,0A, včetně směšovacího uzlu (oběhové čerpadlo, trojcestný ventil, uzavýrací, vypouštěcí a odvzdušňovací armatury, připojovací hadice)</t>
  </si>
  <si>
    <t xml:space="preserve">Tlumič hluku kulisový čtyřhranný 500x400mm,L=2000mm včetně pláště </t>
  </si>
  <si>
    <t>Protidešťová žaluzie pro odvod vzduchu 500x500mm včetně zemního rámu a sítí proti ptactvu</t>
  </si>
  <si>
    <t>Vyúsť přívodní komfortní s regulací a s připojovacím nástavcem a upevňovacím rámem 1225x75mm</t>
  </si>
  <si>
    <t>Vyúsť odvodní komfortní s regulací a s připojovacím nástavcem a upevňovacím rámem 500x500mm</t>
  </si>
  <si>
    <t>Odtahový ventilátor s montáží do podhledu 80m3/hod, 140Pa, 230V, 50Hz, 28W</t>
  </si>
  <si>
    <t>Výfuková střešní hlavice dn100</t>
  </si>
  <si>
    <t>2xDveřní mřížka 425x125mm</t>
  </si>
  <si>
    <t xml:space="preserve">Tepelná izolace potrubí z minerální vlny tl. 50 mm </t>
  </si>
  <si>
    <t>Pružná hadice pro připojení DN80</t>
  </si>
  <si>
    <t>Potrubní ventilátor 350m3/hod, 260Pa, 230V, 50Hz, 96W včetně připojovcích pružných manžet</t>
  </si>
  <si>
    <t>Tlumič hluku kruhový dn160,L=600mm</t>
  </si>
  <si>
    <t>Výfuková střešní hlavice dn180</t>
  </si>
  <si>
    <t>Sestava splitové jednotky (venkovní + vnitřní jednotka) o jmenovitém chladícím výkonu 3,5kW (1x230V,50Hz, max.1,4kW, max.6A, R32,doporučené jištění 10A)</t>
  </si>
  <si>
    <t>Tepelná izolace potrubí z minerální vlny tl. 50 mm</t>
  </si>
  <si>
    <t>Cu trubka chladírenská 6.35x0.8 mm, včetně tepelné izolace tl. 13mm a ochranného opláštění, včetně 10% rezervy</t>
  </si>
  <si>
    <t>Potrubní ventilátor 115m3/hod, 250Pa, 230V, 50Hz, 61W včetně připojovcích pružných manžet</t>
  </si>
  <si>
    <t>Tlumič hluku kruhový dn100, L=600mm</t>
  </si>
  <si>
    <t>Protidešťová žaluzie pro odvod vzduchu 200x200mm včetně zemního rámu a sítí proti ptactvu</t>
  </si>
  <si>
    <t>Regulační klapka čtyřhranná se servopohonem 200x200mm</t>
  </si>
  <si>
    <t>Krycí mřížka 200x200mm</t>
  </si>
  <si>
    <t>Protidešťová žaluzie pro přívod vzduchu 200x200mm včetně zemního rámu a sítí proti ptactvu</t>
  </si>
  <si>
    <t xml:space="preserve">Tepelná izolace potrubí z minerální vlny tl. 40 mm </t>
  </si>
  <si>
    <t>Potrubní ventilátor 675m3/hod, 250Pa, 230V, 50Hz, 147W včetně připojovcích pružných manžet</t>
  </si>
  <si>
    <t>Tlumič hluku kruhový DN200, L=900mm</t>
  </si>
  <si>
    <t>Talířový ventil odvodní DN200</t>
  </si>
  <si>
    <t>Talířový ventil odvodní DN125</t>
  </si>
  <si>
    <t>Protidešťová žaluzie pro odvod vzduchu včetně zemního rámu a sítí proti ptactvu 400x315mm</t>
  </si>
  <si>
    <t>Protidešťová žaluzie pro přívod vzduchu včetně zemního rámu a sítí proti ptactvu 315x400mm</t>
  </si>
  <si>
    <t>Regulační klapka čtyřhranná se servopohonem 200x400mm</t>
  </si>
  <si>
    <t>Krycí mřížka čtyřhranná 200x400mm</t>
  </si>
  <si>
    <t>Zpětná klapka, těsná DN200</t>
  </si>
  <si>
    <t>D10</t>
  </si>
  <si>
    <t>Potrubní ventilátor 210m3/hod, 250Pa, 170V, 50Hz, 96W včetně připojovcích pružných manžet</t>
  </si>
  <si>
    <t>Tlumič hluku kruhový DN160, L=900mm</t>
  </si>
  <si>
    <t>Talířový ventil odvodní DN160</t>
  </si>
  <si>
    <t>Výfuková střešní hlavice DN160</t>
  </si>
  <si>
    <t>2xdveřní mřížka 525x225mm</t>
  </si>
  <si>
    <t>D11</t>
  </si>
  <si>
    <t>Potrubní ventilátor 700m3/hod, 250Pa, 230V, 50Hz, 147W včetně připojovcích pružných manžet</t>
  </si>
  <si>
    <t>Protidešťová žaluzie pro přívod vzduchu včetně zemního rámu a sítě proti hmyzu 1000x500mm (přesné rozměry doměřit na stavbě) - barva dle vzorkování za přítomnosti investora</t>
  </si>
  <si>
    <t>Protidešťová žaluzie pro odvod vzduchu včetně zemního rámu a sítě proti hmyzu 1000x500mm (přesné rozměry doměřit na stavbě) - barva dle vzorkování za přítomnosti investora</t>
  </si>
  <si>
    <t>D12</t>
  </si>
  <si>
    <t>Potrubní ventilátor 100m3/hod, 90Pa, 230V, 50Hz, 28W</t>
  </si>
  <si>
    <t>Pružná pryžová manžeta kruhová d=100mm</t>
  </si>
  <si>
    <t>Tlumič hluku kruhový DN100, L=600mm</t>
  </si>
  <si>
    <t>Krycí mřížka DN100</t>
  </si>
  <si>
    <t>Zpětná klapka, těsná DN100</t>
  </si>
  <si>
    <t>Kruhové potrubí Spiro vč. tvarovek prům. 100; včetně rezervy 10%, 36% tvarovek včetně oc.doplňkových konstrukcí, těsnícího a montážního materiálu a nátěrů</t>
  </si>
  <si>
    <t xml:space="preserve">D </t>
  </si>
  <si>
    <t>D13</t>
  </si>
  <si>
    <t>Zhotovení Výrobní dokumentace</t>
  </si>
  <si>
    <t>Požárně ochranný pás na bázi grafitu, tloušťka 2,5mm, šířka pásu 50mm (osazeno z obou stran prostupů)</t>
  </si>
  <si>
    <t>Komplexní zkoušky včetně zaregulování VZT a vystavení protokolu</t>
  </si>
  <si>
    <t>Měření hluku</t>
  </si>
  <si>
    <t>Kompletace systému MaR</t>
  </si>
  <si>
    <t>Popisné štítky na potrubí (zač.č…., PŘÍVOD, ODTAH, šipky…)</t>
  </si>
  <si>
    <t>Demontáž stávající VZT jednotky pro větrání tělocvičny vč. kotvících prvků</t>
  </si>
  <si>
    <t>Demontáž stávajícího VZT potrubí do obvodu 6000mm včetně izolace, kotvících prvků</t>
  </si>
  <si>
    <t>Demontáž stávajícího VZT potrubí do dn200 včetně izolace, kotvících prvků</t>
  </si>
  <si>
    <t xml:space="preserve">Přesun hmot tonážní pro rozvody, izolace, oc.doplňkové konstrukce a zařízení v objektech </t>
  </si>
  <si>
    <t>Revize požárních mřížek a kniha požárních zařízení</t>
  </si>
  <si>
    <t>Sprchové stání, D+M</t>
  </si>
  <si>
    <t>Sprchový kout čtvrtkruhový vč. sprchových dveří, D+M</t>
  </si>
  <si>
    <t>Stojící výlevka, keramická, D+M</t>
  </si>
  <si>
    <t>Závěsný pisoár, keramický, D+M</t>
  </si>
  <si>
    <t>Demontáž zařizovacích předmětů včetně předstěnových instalačních modulů, kotvících prvků, vodovodních baterií, sifonů a příslušenství</t>
  </si>
  <si>
    <t>Přesun hmot tonážní pro rozvody, izolace, armatury a zařízení v objektech</t>
  </si>
  <si>
    <t>D1 - Rozvody vodovodu</t>
  </si>
  <si>
    <t>D2 - 1. Potrubí - Dodávka</t>
  </si>
  <si>
    <t>D3 - 2. Potrubí - Montáž</t>
  </si>
  <si>
    <t>D4 - 3. Armatury</t>
  </si>
  <si>
    <t>D5 - 4. Demontáž</t>
  </si>
  <si>
    <t>D6 - 5. Protipožární opatření</t>
  </si>
  <si>
    <t xml:space="preserve">D7 - 6. Stavební přípomoce    </t>
  </si>
  <si>
    <t xml:space="preserve">D8 - 7. Ocelové doplňkové konstrukce </t>
  </si>
  <si>
    <t>D9 - 8. Nátěry</t>
  </si>
  <si>
    <t>D10 - 9. Tepelná izolace</t>
  </si>
  <si>
    <t>Rozvody vodovodu</t>
  </si>
  <si>
    <t>1. Potrubí - Dodávka</t>
  </si>
  <si>
    <t>Dodávka rozvodu PPr potrubí s výztužnou vrstvou z čedičových vláken Ø20, PN28</t>
  </si>
  <si>
    <t>240*1,2                                             "D.1.4.a - 02-07"</t>
  </si>
  <si>
    <t>Dodávka rozvodu PPr potrubí s výztužnou vrstvou z čedičových vláken Ø25, PN28</t>
  </si>
  <si>
    <t>99,17*1,2                                           "D.1.4.a-02 - 07"</t>
  </si>
  <si>
    <t>Dodávka rozvodu PPr potrubí s výztužnou vrstvou z čedičových vláken Ø32, PN28</t>
  </si>
  <si>
    <t>43,33*1,2                                          "D.1.4.a - 02-07"</t>
  </si>
  <si>
    <t>Dodávka rozvodu PPr potrubí s výztužnou vrstvou z čedičových vláken Ø40, PN28</t>
  </si>
  <si>
    <t>150,83*1,2                                        "D.1.4.a - 02-07"</t>
  </si>
  <si>
    <t>Dodávka rozvodu PPr potrubí s výztužnou vrstvou z čedičových vláken Ø50, PN28</t>
  </si>
  <si>
    <t>145,00*1,2                                         "D.1.4.a - 02-07"</t>
  </si>
  <si>
    <t>Dodávka rozvodu PPr potrubí s výztužnou vrstvou z čedičových vláken Ø63, PN28</t>
  </si>
  <si>
    <t>24,17*1,2                                          "D.1.4.a - 02-07"</t>
  </si>
  <si>
    <t>Dodávka rozvodu PPr potrubí s výztužnou vrstvou z čedičových vláken Ø90, PN28</t>
  </si>
  <si>
    <t>251,67*1,2                                        "D.1.4.a - 02-07"</t>
  </si>
  <si>
    <t>Dodávka rozvodu PPr potrubí s výztužnou vrstvou z čedičových vláken Ø110, PN28</t>
  </si>
  <si>
    <t>9,17*1,2                                             "D.1.4.a - 02-07"</t>
  </si>
  <si>
    <t>Dodávka rozvodu ocel. pozink. DN25</t>
  </si>
  <si>
    <t>30,00*1,2                                           "D.1.4.a - 02-07"</t>
  </si>
  <si>
    <t>Dodávka rozvodu ocel. pozink. DN32</t>
  </si>
  <si>
    <t>35,00*1,2                                           "D.1.4.a - 02-07"</t>
  </si>
  <si>
    <t>Dodávka  rozvodu ocel. pozink. DN40</t>
  </si>
  <si>
    <t>6,67*1,2                                            "D.1.4.a - 02-07"</t>
  </si>
  <si>
    <t>Dodávka rozvodu ocel. pozink. DN50</t>
  </si>
  <si>
    <t>63,33*1,2                                          "D.1.4.a - 02-07"</t>
  </si>
  <si>
    <t xml:space="preserve">2. Potrubí - Montáž </t>
  </si>
  <si>
    <t>Montáž rozvodu PPr potrubí s výztužnou vrstvou z čedičových vláken Ø20, PN28</t>
  </si>
  <si>
    <t>240,00                                               "D.1.4.a - 02-07"</t>
  </si>
  <si>
    <t>Montáž rozvodu PPr potrubí s výztužnou vrstvou z čedičových vláken Ø25, PN28</t>
  </si>
  <si>
    <t>99,17                                                "D.1.4.a - 02-07"</t>
  </si>
  <si>
    <t>Montáž rozvodu PPr potrubí s výztužnou vrstvou z čedičových vláken Ø32, PN28</t>
  </si>
  <si>
    <t>43,33                                                "D.1.4.a - 02-07"</t>
  </si>
  <si>
    <t>Montáž rozvodu PPr potrubí s výztužnou vrstvou z čedičových vláken Ø40, PN28</t>
  </si>
  <si>
    <t>150,83                                              "D.1.4.a - 02-07"</t>
  </si>
  <si>
    <t>Montáž rozvodu PPr potrubí s výztužnou vrstvou z čedičových vláken Ø50, PN28</t>
  </si>
  <si>
    <t>145,00                                              "D.1.4.a - 02-07"</t>
  </si>
  <si>
    <t>Montáž rozvodu PPr potrubí s výztužnou vrstvou z čedičových vláken Ø63, PN28</t>
  </si>
  <si>
    <t>24,17                                                "D.1.4.a - 02-07"</t>
  </si>
  <si>
    <t>Montáž rozvodu PPr potrubí s výztužnou vrstvou z čedičových vláken Ø90, PN28</t>
  </si>
  <si>
    <t>251,67                                              "D.1.4.a - 02-07"</t>
  </si>
  <si>
    <t>Montáž rozvodu PPr potrubí s výztužnou vrstvou z čedičových vláken Ø110, PN28</t>
  </si>
  <si>
    <t>9,17                                                 "D.1.4.a - 02-07"</t>
  </si>
  <si>
    <t>Montáž rozvodu ocel. pozink. DN25</t>
  </si>
  <si>
    <t>30,00                                                "D.1.4.a - 02-07"</t>
  </si>
  <si>
    <t>Montáž rozvodu ocel. pozink. DN32</t>
  </si>
  <si>
    <t>35,00                                                "D.1.4.a - 02-07"</t>
  </si>
  <si>
    <t>Montáž  rozvodu ocel. pozink. DN40</t>
  </si>
  <si>
    <t>6,67                                                  "D.1.4.a - 02-07"</t>
  </si>
  <si>
    <t>Montáž rozvodu ocel. pozink. DN50</t>
  </si>
  <si>
    <t>63,33                                                "D.1.4.a - 02-07"</t>
  </si>
  <si>
    <t>3. Armatury</t>
  </si>
  <si>
    <t>Uzavírací kulový kohout, závitový, G5/4", D+M</t>
  </si>
  <si>
    <t>Uzavírací kulový kohout, závitový, G6/4" D+M</t>
  </si>
  <si>
    <t>Uzavírací kulový kohout, závitový, G2" D+M</t>
  </si>
  <si>
    <t>Uzavírací kulový kohout, závitový, G3", D+M</t>
  </si>
  <si>
    <t>Uzavírací kulový kohout přírubový, DN80, D+M</t>
  </si>
  <si>
    <t>Uzavírací kulový kohout s vypouštěním, závitový, G1/2", D+M</t>
  </si>
  <si>
    <t>Uzavírací kulový kohout s vypouštěním, závitový, G3/4", D+M</t>
  </si>
  <si>
    <t>Uzavírací kulový kohout s vypouštěním, závitový, G1", D+M</t>
  </si>
  <si>
    <t>Uzavírací kulový kohout s vypouštěním, závitový, G5/4", D+M</t>
  </si>
  <si>
    <t>Uzavírací kulový kohout s vypouštěním, závitový, G2", D+M</t>
  </si>
  <si>
    <t>Termostatický směšovací ventil pro teplou vodu 5/4",  včetně zpětných ventilů s filtrem, rozsah nastavení teploty   30-65°C</t>
  </si>
  <si>
    <t>Osový kompenzátor 2", D+M</t>
  </si>
  <si>
    <t>Osový kompenzátor 3", dodávka a montáž</t>
  </si>
  <si>
    <t>Hydrantový systém D25, hadice 30m, vč.uzávěru, typ dle výběru investora - D+M</t>
  </si>
  <si>
    <t>52</t>
  </si>
  <si>
    <t>Vypouštěcí ventil, závitový, G3/4" - D+M</t>
  </si>
  <si>
    <t>54</t>
  </si>
  <si>
    <t>Zásobník Teplé vody, objem 1000 l, bez výměníku, včetně elektrické topné patrony a pojišťovacího ventilu</t>
  </si>
  <si>
    <t>56</t>
  </si>
  <si>
    <t>Průtočná expanzní nádoba na Teplou vodu, objem 60 l, 10 barů, včetně připojovací armatury Flowjet</t>
  </si>
  <si>
    <t>58</t>
  </si>
  <si>
    <t>Vodoměr podružný na studenou vodu, DN50, průtok 40m3/h, možnost napojení na dálkový odečet M-BUS, D+M</t>
  </si>
  <si>
    <t>Vodoměr podružný na studenou vodu, DN32, průtok 10m3/h, možnost napojení na dálkový odečet M-BUS, D+M</t>
  </si>
  <si>
    <t>Vodoměr podružný na studenou vodu, DN20, průtok 4m3/h, možnost napojení na dálkový odečet M-BUS, D+M</t>
  </si>
  <si>
    <t>KONTROLOVATELNÁ ZPĚTNÁ ARMATURA PRO ODDĚLENÍ SYSTÉMŮ PITNÉ A POŽÁRNÍ VODY, G2"- D+M</t>
  </si>
  <si>
    <t>4. Demontáž</t>
  </si>
  <si>
    <t>Demontáž stávajících nepotřebných vodovodních armatur, potrubí</t>
  </si>
  <si>
    <t>700,00                                        "D.1.1. 02-07"</t>
  </si>
  <si>
    <t xml:space="preserve">5. Protipožární opatření </t>
  </si>
  <si>
    <t>Protipožární zpěňující páska na potrubí Ø20</t>
  </si>
  <si>
    <t>Protipožární zpěňující páska na potrubí Ø25</t>
  </si>
  <si>
    <t>Protipožární zpěňující páska na potrubí Ø32</t>
  </si>
  <si>
    <t>Protipožární zpěňující páska na potrubí Ø40</t>
  </si>
  <si>
    <t>Protipožární zpěňující páska na potrubí Ø50</t>
  </si>
  <si>
    <t>Protipožární zpěňující páska na potrubí Ø63</t>
  </si>
  <si>
    <t>Protipožární zpěňující páska na potrubí Ø90</t>
  </si>
  <si>
    <t>6. Stavební přípomoce</t>
  </si>
  <si>
    <t>Vypracování drážek svislých a horizontálních ve zdivu, pro potrubí teplé a studené vody v souběhu, rozměr 150x100mm, pro vodovodní potrubí do DN32 včetně, včetně zapravení omítkovou směsí a štukem</t>
  </si>
  <si>
    <t>78</t>
  </si>
  <si>
    <t>28,00                                                "D.1.4.a - 02-07"</t>
  </si>
  <si>
    <t>80</t>
  </si>
  <si>
    <t xml:space="preserve">7. Ocelové doplňkové konstrukce </t>
  </si>
  <si>
    <t>Ocelové konstrukce doplňkové z materiálu profilovaného ocelového zhotovené při montáži svařováním a šroubováním - Tyč L 50x50x5</t>
  </si>
  <si>
    <t>84</t>
  </si>
  <si>
    <t>150,00                                               "D.1.4.a - 02-07"</t>
  </si>
  <si>
    <t>Ocelové konstrukce doplňkové z materiálu profilovaného ocelového zhotovené při montáži svařováním a šroubováním - Tyč závitová d10mm</t>
  </si>
  <si>
    <t>86</t>
  </si>
  <si>
    <t>250,00                                               "D.1.4.a - 02-07"</t>
  </si>
  <si>
    <t>Kotevní třmeny z kruhové oceli, pevný a kluzný body</t>
  </si>
  <si>
    <t>88</t>
  </si>
  <si>
    <t>Nátěry</t>
  </si>
  <si>
    <t>Nátěr ocelových doplňkových konstrukcí z ocelového profilovaného materiálu syntetický základní + 2x vrchní s 1x emailováním</t>
  </si>
  <si>
    <t>102</t>
  </si>
  <si>
    <t>Nátěr ocelových potrubí syntetický základní + 2x vrchní s 1x emailováním</t>
  </si>
  <si>
    <t>104</t>
  </si>
  <si>
    <t>Odkartáčování rozvodných potrubí a ocelových doplňkových konstrukcí</t>
  </si>
  <si>
    <t>106</t>
  </si>
  <si>
    <t>Odmaštění rozvodných potrubí a ocelových doplňkových konstrukcí</t>
  </si>
  <si>
    <t>108</t>
  </si>
  <si>
    <t xml:space="preserve">Tepelné izolace </t>
  </si>
  <si>
    <t>110</t>
  </si>
  <si>
    <t>Dodávka a montáž tepelné izolace vodovodního potrubí studené vody - termoizolační trubice z pěnového PE o tl. 13mm na potrubí - Tep. iz. na potrubí ø20mm</t>
  </si>
  <si>
    <t>150,00                                             "D.1.4.a - 02-07"</t>
  </si>
  <si>
    <t>Dodávka a montáž tepelné izolace vodovodního potrubí studené vody - termoizolační trubice z pěnového PE o tl. 13mm na potrubí - Tep. iz. na potrubí ø25mm</t>
  </si>
  <si>
    <t xml:space="preserve"> 43,00                                                "D.1.4.a - 02-07"</t>
  </si>
  <si>
    <t>Dodávka a montáž tepelné izolace vodovodního potrubí studené vody - termoizolační trubice z pěnového PE o tl. 13mm na potrubí - Tep. iz. na potrubí ø32mm</t>
  </si>
  <si>
    <t>21,00                                                 "D.1.4.a - 02-07"</t>
  </si>
  <si>
    <t>Dodávka a montáž tepelné izolace vodovodního potrubí studené vody - termoizolační trubice z pěnového PE o tl. 13mm na potrubí - Tep. iz. na potrubí ø40mm</t>
  </si>
  <si>
    <t>153,00                                               "D.1.4.a - 02-07"</t>
  </si>
  <si>
    <t>Dodávka a montáž tepelné izolace vodovodního potrubí studené vody - termoizolační trubice z pěnového PE o tl. 13mm na potrubí -Tep. iz. na potrubí ø50mm</t>
  </si>
  <si>
    <t>8,00                                                  "D.1.4.a - 02-07"</t>
  </si>
  <si>
    <t>Dodávka a montáž tepelné izolace vodovodního potrubí studené vody - termoizolační trubice z pěnového PE o tl. 13mm na potrubí -Tep. iz. na potrubí ø63mm</t>
  </si>
  <si>
    <t>15,00                                                 "D.1.4.a - 02-07"</t>
  </si>
  <si>
    <t>Dodávka a montáž tepelné izolace vodovodního potrubí studené vody - termoizolační trubice z pěnového PE o tl. 13mm na potrubí - Tep. iz. na potrubí ø90mm</t>
  </si>
  <si>
    <t>140,00                                               "D.1.4.a - 02-07"</t>
  </si>
  <si>
    <t>Dodávka a montáž tepelné izolace vodovodního potrubí studené vody - termoizolační trubice z pěnového PE o tl. 13mm na potrubí - Tep. iz. na potrubí ø110mm</t>
  </si>
  <si>
    <t>14,00                                                 "D.1.4.a - 02-07"</t>
  </si>
  <si>
    <t>Dodávka a montáž tepelné izolace vodovodního potrubí teplé vody a cirkulace - termoizolační trubice z pěnového PE o tl. 30mm na potrubí - Tep. iz. na potrubí ø20mm</t>
  </si>
  <si>
    <t>96,00                                                 "D.1.4.a - 02-07"</t>
  </si>
  <si>
    <t>Dodávka a montáž tepelné izolace vodovodního potrubí teplé vody a cirkulace - termoizolační trubice z pěnového PE o tl. 30mm na potrubí - Tep. iz. na potrubí ø25mm</t>
  </si>
  <si>
    <t>64,00                                               "D.1.4.a - 02-07"</t>
  </si>
  <si>
    <t>22,00                                               "D.1.4.a - 02-07"</t>
  </si>
  <si>
    <t>29,00                                               "D.1.4.a - 02-07"</t>
  </si>
  <si>
    <t>15,00                                               "D.1.4.a - 02-07"</t>
  </si>
  <si>
    <t>164,00                                           "D.1.4.a - 02-07"</t>
  </si>
  <si>
    <t>M - Práce a dodávky M</t>
  </si>
  <si>
    <t xml:space="preserve">    D2 - STRUKTUROVANÁ KABELÁŽ (DATA + TELEFONY)</t>
  </si>
  <si>
    <t xml:space="preserve">    D3 - SYSTÉM NOUZOVÉHO VOLÍNÍ z WC pro imobilní</t>
  </si>
  <si>
    <t xml:space="preserve">    D4 - OZVUČENÍ</t>
  </si>
  <si>
    <t xml:space="preserve">    D5 - EZS. - EL.ZABEZPEČENÍ PANIKOVÝCH DVEŘÍ</t>
  </si>
  <si>
    <t>Práce a dodávky M</t>
  </si>
  <si>
    <t>STUKTUROVANÁ KABELÁŽ (DATA + TELEFONY)</t>
  </si>
  <si>
    <t>R položka</t>
  </si>
  <si>
    <t xml:space="preserve">Datový rozvaděč  skříň RACK 19"/42U 600x600x2000mm,  + příslušenství  s podstavcem.  Svařovaný rozvaděč s odnímatelnými bočnicemi a zadním krytem, IP20, nosnost 400 kg.  přední  dveře bezpečnostní kalené sklo tl. 4 mm, ocelový plech , boční kryty plechové bez perforace, barva černá RAL, příslušný podstavec pro přívod kabelů do rozvaděče    1ks podstavec s prachovým filterm    </t>
  </si>
  <si>
    <t>"D.1.4.f.2-5."</t>
  </si>
  <si>
    <t xml:space="preserve">NÁPLŇ DATOVÉHO ROZVADĚČE  max.72přípojek                                                                       
3ks - patch panel cat.6  24portů ,                                          1ks - telefonní patch panel 50 portů Cat.3,                                                 6ks - vyvazovací panel  horizontální   
1ks - police 19" prázdná                                              
1ks - ventilátorový díl s termostatem (4ventilátory)                             1ks - napájecí panel   (7ks zásuvek s vypínačem a přepěťovou ochranou)      
24ks - Patch kabel cat.6 UTP 2m
24ks - Patch kabel cat.6 UTP 2,5m
24ks - Patch kabel cat.6  UTP 3m </t>
  </si>
  <si>
    <t>Datový switch 24 portů + 4x SFP
Přepínač, fixní, stohovatelný. Rozhraní: 24 x RJ-45 10/100/1000 PoE (až 370 W), 4 x 1Gbe SFP, LAN Base feature set .445x240x44mm  (1U)</t>
  </si>
  <si>
    <t xml:space="preserve">IP TELEFONNÍ ÚSTŘEDNA 3U do RACKU
1x IP TU, 32xSIP trunk 230V
1x BRI/DSL module, 4 BRI/4 DSL ports
4x ASL module, 8 ASL ports
8x  VoIP licence 1 uživatel </t>
  </si>
  <si>
    <t>Záložní zdroj UPS 750VA 
montáž do rack 19"  2U</t>
  </si>
  <si>
    <t xml:space="preserve">Systémový IP telefonní přístroj  - je vybaven veškerými funkcemi včetně hlasitého telefonování. Svým intuitivním a interaktivním uživatelským rozhraním představuje univerzální řešení pro efektivní a profesionální telefonii. </t>
  </si>
  <si>
    <t>IP EL.VRÁTNÝ 5tl.
1x hlavní jednotka bez kamery
1x  modul pěti tlačítky
1x rám pro instalaci do zdi pro 3moduly
1x krabice pro instalaci do zdi pro 3moduly</t>
  </si>
  <si>
    <t>EL.ZÁMEK  12V/50Hz - uvolňovač</t>
  </si>
  <si>
    <t xml:space="preserve">SYKFY 10x2x0,5  -  uložený volně   </t>
  </si>
  <si>
    <t>D.1.4.f.2-5.</t>
  </si>
  <si>
    <t>Ukončení kabelu  SYKFY</t>
  </si>
  <si>
    <t>Mikrotrubička MK 12/8mm</t>
  </si>
  <si>
    <t>Spojka mikrotrubičky  MK 12/8mm</t>
  </si>
  <si>
    <t>Datový kabel UTP 4x2x0,5 Cat.6 uložený volně</t>
  </si>
  <si>
    <t xml:space="preserve"> R položka</t>
  </si>
  <si>
    <t>Datový kabel UTP 4x2x0,5 Cat.6 externí</t>
  </si>
  <si>
    <t xml:space="preserve">Ukončení a měření kabelu UTP </t>
  </si>
  <si>
    <t>Datová zásuvka 1xRJ45 cat.6, IP20 vč.montáže na přístrojovou krabici</t>
  </si>
  <si>
    <t>Datová dvouzásuvka 2xRJ45 cat.6, IP20 vč.montáže na přístrojovou krabici</t>
  </si>
  <si>
    <t>Rámeček jednonásobný</t>
  </si>
  <si>
    <t>Rámeček dvojnásobný</t>
  </si>
  <si>
    <t>345 71518 743 41-2111</t>
  </si>
  <si>
    <t>Krabice přístrojová pr.68mm</t>
  </si>
  <si>
    <t>345 71519 743 41-1111</t>
  </si>
  <si>
    <t>Krabice  odbočná     pr.68mm</t>
  </si>
  <si>
    <t>345 71521 743 41-4111</t>
  </si>
  <si>
    <t xml:space="preserve">Krabice  rozvodková  pr.68mm </t>
  </si>
  <si>
    <t xml:space="preserve">Krabice přístrojová pro lišt.rozvod  </t>
  </si>
  <si>
    <t>Krabice přístrojová pro lišt.rozvod  univerzální</t>
  </si>
  <si>
    <t>25</t>
  </si>
  <si>
    <t xml:space="preserve">Víčko k univerální krabici </t>
  </si>
  <si>
    <t>345 72105 743 31-2110</t>
  </si>
  <si>
    <t xml:space="preserve">Lišta vkládací  18x13mm              </t>
  </si>
  <si>
    <t>K</t>
  </si>
  <si>
    <t>1367182229</t>
  </si>
  <si>
    <t xml:space="preserve"> D.1.4.f.2-5.</t>
  </si>
  <si>
    <t>27</t>
  </si>
  <si>
    <t>345 72114 743 31-2120</t>
  </si>
  <si>
    <t xml:space="preserve">Lišta vkládací  40x20mm   </t>
  </si>
  <si>
    <t>-1973184614</t>
  </si>
  <si>
    <t>345 72125 743 31-2120</t>
  </si>
  <si>
    <t xml:space="preserve">Lišta vkládací  40x40mm             </t>
  </si>
  <si>
    <t>1518904302</t>
  </si>
  <si>
    <t>29</t>
  </si>
  <si>
    <t>345 71063 743 11-2315</t>
  </si>
  <si>
    <t xml:space="preserve">Trubka ohebná  vnitřní pr.23mm  </t>
  </si>
  <si>
    <t>-1813278807</t>
  </si>
  <si>
    <t>345 71064 743 11-2316</t>
  </si>
  <si>
    <t xml:space="preserve">Trubka ohebná vnitřní  pr.29mm       </t>
  </si>
  <si>
    <t>989898021</t>
  </si>
  <si>
    <t>31</t>
  </si>
  <si>
    <t>Trubka ohebná  DN25 střední mechanická odolnost (uložená volně) UV stabilní</t>
  </si>
  <si>
    <t>-798169750</t>
  </si>
  <si>
    <t>Trubka ohebná  DN36 střední mechanická odolnost (uložená volně) UV stabilní</t>
  </si>
  <si>
    <t>-1494631701</t>
  </si>
  <si>
    <t>33</t>
  </si>
  <si>
    <t xml:space="preserve">plný kabelový žlab  60x60 + víko + uchycení do stropu/ na stěnu  každých 1,5m, + příslušenství + spojovací materiál +  - žár.zinek + upevnění kabelů ve žlabu pomocí stahovacích pásků </t>
  </si>
  <si>
    <t>-1108272879</t>
  </si>
  <si>
    <t xml:space="preserve">plný kabelový žlab + víko 60x150 + uchycení do stropu /na stěnu  každých 1,5m, + příslušenství + spojovací materiál +  - žár.zinek + upevnění kabelů ve žlabu pomocí stahovacích pásků </t>
  </si>
  <si>
    <t>-1255123611</t>
  </si>
  <si>
    <t>35</t>
  </si>
  <si>
    <t xml:space="preserve">Závitová tyč ZT8 M8x2000   + matice </t>
  </si>
  <si>
    <t>-1008013136</t>
  </si>
  <si>
    <t>Držák stropní stavitelný</t>
  </si>
  <si>
    <t>1106229568</t>
  </si>
  <si>
    <t>Montážní profil MP21x41</t>
  </si>
  <si>
    <t>906901287</t>
  </si>
  <si>
    <t>Montážní profil MP41x41</t>
  </si>
  <si>
    <t>-1800017523</t>
  </si>
  <si>
    <t>132 30318 749 11-1210</t>
  </si>
  <si>
    <t>Nosná konstrukce do 5kg L 25x25x3mm   2kg/ks</t>
  </si>
  <si>
    <t>1437075103</t>
  </si>
  <si>
    <t>132 30328 749 11-1220</t>
  </si>
  <si>
    <t>Nosná konstrukce do 10kg L 30x30x3mm   5kg/ks</t>
  </si>
  <si>
    <t>1616427944</t>
  </si>
  <si>
    <t>41</t>
  </si>
  <si>
    <t xml:space="preserve">Protipožární ucpávka kabelové trasy dle ČSN (zatmelení otvorů ve zdivu protipožárním tmelem + štítek) </t>
  </si>
  <si>
    <t>-1579277273</t>
  </si>
  <si>
    <t>Protipožární tmel (kartuše 310ml) - pro průchody jednotlivých kabelů</t>
  </si>
  <si>
    <t>876502875</t>
  </si>
  <si>
    <t>43</t>
  </si>
  <si>
    <t>Sekání rýhy ve zdivu  30 x 30 mm</t>
  </si>
  <si>
    <t>-963065137</t>
  </si>
  <si>
    <t>974 03-1130</t>
  </si>
  <si>
    <t>Sekání rýhy ve zdivu  30 x 70 mm</t>
  </si>
  <si>
    <t>1150160464</t>
  </si>
  <si>
    <t>45</t>
  </si>
  <si>
    <t>Frézování rýhy v betonu  30x70mm</t>
  </si>
  <si>
    <t>-1655010405</t>
  </si>
  <si>
    <t>Frézování rýhy v betonu  60x150mm</t>
  </si>
  <si>
    <t>37289301</t>
  </si>
  <si>
    <t>47</t>
  </si>
  <si>
    <t>Sekání otvoru  ve zdivu pr.60mm do 150mm</t>
  </si>
  <si>
    <t>732157463</t>
  </si>
  <si>
    <t>612 40-3399 612 42-3531</t>
  </si>
  <si>
    <t>Zaházení vysekaných rýh maltou + oprava štukové omítky a malby</t>
  </si>
  <si>
    <t>-1366105373</t>
  </si>
  <si>
    <t>49</t>
  </si>
  <si>
    <t>Pronájem montážní plošiny</t>
  </si>
  <si>
    <t>den</t>
  </si>
  <si>
    <t>1581479531</t>
  </si>
  <si>
    <t xml:space="preserve">Pomocné práce a uvedení do provozu + proškolení obsluhy </t>
  </si>
  <si>
    <t>524298221</t>
  </si>
  <si>
    <t xml:space="preserve">Zabezpečení pracoviště </t>
  </si>
  <si>
    <t>-1349740663</t>
  </si>
  <si>
    <t xml:space="preserve">Koordinace s ostatními profesemi </t>
  </si>
  <si>
    <t>1634868284</t>
  </si>
  <si>
    <t>53</t>
  </si>
  <si>
    <t>Dokumentace skutečného provedení</t>
  </si>
  <si>
    <t>748773420</t>
  </si>
  <si>
    <t>SYSTÉM MOUZOVÉHO VOLÁNÍ z WC pro imobilní</t>
  </si>
  <si>
    <t xml:space="preserve">J-Y(St)-Y 3x2x0,8  -  uložený volně   </t>
  </si>
  <si>
    <t>60</t>
  </si>
  <si>
    <t>55</t>
  </si>
  <si>
    <t xml:space="preserve">Trubka ohebná pr.16mm pod omítkou   </t>
  </si>
  <si>
    <t>62</t>
  </si>
  <si>
    <t>TRAFO  - SIGNALIZAČNÍ SYSTÉM NA WC</t>
  </si>
  <si>
    <t>64</t>
  </si>
  <si>
    <t>57</t>
  </si>
  <si>
    <t>KONTROLNÍ MODUL S ALARMEM - SIGNALIZAČNÍ SYSTÉM NA WC</t>
  </si>
  <si>
    <t>66</t>
  </si>
  <si>
    <t>3543036490 747 11-60</t>
  </si>
  <si>
    <t>POTVRZOVACÍ TLAČÍTKO - SIGNALIZAČNÍ SYSTÉM NA WC</t>
  </si>
  <si>
    <t>68</t>
  </si>
  <si>
    <t>59</t>
  </si>
  <si>
    <t>SIGNÁLNÍ TLAČÍTKO SE ŠŇŮROU - SIGNALIZAČNÍ SYSTÉM NA WC</t>
  </si>
  <si>
    <t>70</t>
  </si>
  <si>
    <t>Rámeček jednonásobný - SIGNALIZAČNÍ SYSTÉM NA WC</t>
  </si>
  <si>
    <t>72</t>
  </si>
  <si>
    <t>61</t>
  </si>
  <si>
    <t>74</t>
  </si>
  <si>
    <t xml:space="preserve">Krabice odbočná   pr.68mm   </t>
  </si>
  <si>
    <t>76</t>
  </si>
  <si>
    <t>63</t>
  </si>
  <si>
    <t>65</t>
  </si>
  <si>
    <t>82</t>
  </si>
  <si>
    <t>67</t>
  </si>
  <si>
    <t>OZVUČENÍ</t>
  </si>
  <si>
    <t>DODÁVKA OZVUČENÍ - velká a malá hala vč.montáže - SPECIFIKACE viz příloha č.1</t>
  </si>
  <si>
    <t>-1312226898</t>
  </si>
  <si>
    <t>69</t>
  </si>
  <si>
    <t>DODÁVKA BEZDRÁTOVÉ INDUKČNÍ SMYČKY - SPECIFIKACE viz příloha č.2</t>
  </si>
  <si>
    <t>-1125375192</t>
  </si>
  <si>
    <t>Přepážková indukční smyčka, kompaktní přenosná indukční a komunikační smyčka, Nepotřebuje žádnou další instalaci. Smyčka je umístěna mezi lidmi, kteří mezi sebou komunikují. + přídavný mikrofon, zvuky z mikrofonu přemění je na indukční signály. Rozměry:  200x185x70mm
Výstupní výkon:  2x5W, max.10W</t>
  </si>
  <si>
    <t>-1740693852</t>
  </si>
  <si>
    <t>71</t>
  </si>
  <si>
    <t>Mikrofon pro zesilovač indukční smyčky</t>
  </si>
  <si>
    <t>524658876</t>
  </si>
  <si>
    <t>341 11000 744-44-1100</t>
  </si>
  <si>
    <t xml:space="preserve">CYKY-O 2x1,5  -  uložený pevně   </t>
  </si>
  <si>
    <t xml:space="preserve">m </t>
  </si>
  <si>
    <t>1333423118</t>
  </si>
  <si>
    <t>73</t>
  </si>
  <si>
    <t>341 11006 744-44-1100</t>
  </si>
  <si>
    <t xml:space="preserve">CYKY-O 2x2,5  -  uložený pevně   </t>
  </si>
  <si>
    <t>-2044202743</t>
  </si>
  <si>
    <t>Datový kabel UTP 4x2x0,5 Cat.6</t>
  </si>
  <si>
    <t>-1369537657</t>
  </si>
  <si>
    <t>75</t>
  </si>
  <si>
    <t xml:space="preserve">J-Y(St)-Y 4x2x0,8  -  uložený volně   </t>
  </si>
  <si>
    <t>687624478</t>
  </si>
  <si>
    <t xml:space="preserve">Koaxiální kabel 75 ohmů  -  uložený volně   </t>
  </si>
  <si>
    <t>-1528000559</t>
  </si>
  <si>
    <t>77</t>
  </si>
  <si>
    <t>-811096382</t>
  </si>
  <si>
    <t>-1528149768</t>
  </si>
  <si>
    <t>79</t>
  </si>
  <si>
    <t>136045775</t>
  </si>
  <si>
    <t>1032476050</t>
  </si>
  <si>
    <t>81</t>
  </si>
  <si>
    <t>1453236993</t>
  </si>
  <si>
    <t>-778310594</t>
  </si>
  <si>
    <t>83</t>
  </si>
  <si>
    <t>Zásuvka a konektor pro připojení ozvučení</t>
  </si>
  <si>
    <t>90</t>
  </si>
  <si>
    <t>345 64010 743 41-4321</t>
  </si>
  <si>
    <t>Rozvodková krabice   IP54  5x4mm</t>
  </si>
  <si>
    <t>92</t>
  </si>
  <si>
    <t>85</t>
  </si>
  <si>
    <t xml:space="preserve">Lišta vkládací  18x13mm          </t>
  </si>
  <si>
    <t>94</t>
  </si>
  <si>
    <t xml:space="preserve">Lišta vkládací  40x20mm               </t>
  </si>
  <si>
    <t>96</t>
  </si>
  <si>
    <t>87</t>
  </si>
  <si>
    <t>98</t>
  </si>
  <si>
    <t>100</t>
  </si>
  <si>
    <t>89</t>
  </si>
  <si>
    <t>91</t>
  </si>
  <si>
    <t>93</t>
  </si>
  <si>
    <t>112</t>
  </si>
  <si>
    <t>95</t>
  </si>
  <si>
    <t>114</t>
  </si>
  <si>
    <t>116</t>
  </si>
  <si>
    <t>97</t>
  </si>
  <si>
    <t>-401799997</t>
  </si>
  <si>
    <t>-90759214</t>
  </si>
  <si>
    <t>99</t>
  </si>
  <si>
    <t>-579894498</t>
  </si>
  <si>
    <t xml:space="preserve">Oceloplechová rozvodnice zapuštěná, dveře se zámkem - prázdná + montážní plech,  rozměry 435x460x187mm  IP40/IP20 </t>
  </si>
  <si>
    <t>111171466</t>
  </si>
  <si>
    <t>101</t>
  </si>
  <si>
    <t xml:space="preserve">Oceloplechová rozvodnice nástěnná, dveře se zámkem - prázdná + montážní plech,  rozměry 435x460x187mm  IP40/IP20 </t>
  </si>
  <si>
    <t>-1022414854</t>
  </si>
  <si>
    <t>-2135408239</t>
  </si>
  <si>
    <t>103</t>
  </si>
  <si>
    <t>-1446662225</t>
  </si>
  <si>
    <t>-1851744671</t>
  </si>
  <si>
    <t>105</t>
  </si>
  <si>
    <t>2136409517</t>
  </si>
  <si>
    <t>-1347477034</t>
  </si>
  <si>
    <t>107</t>
  </si>
  <si>
    <t>863271721</t>
  </si>
  <si>
    <t>-677836186</t>
  </si>
  <si>
    <t>109</t>
  </si>
  <si>
    <t>-393501416</t>
  </si>
  <si>
    <t>740991200</t>
  </si>
  <si>
    <t xml:space="preserve">celková prohlídka a vyhotovení revizní zprávy </t>
  </si>
  <si>
    <t>1693470316</t>
  </si>
  <si>
    <t>111</t>
  </si>
  <si>
    <t>956098206</t>
  </si>
  <si>
    <t>EZS - EL.ZABEZPEČENÍ PANIKOVÝCH DVEŘÍ</t>
  </si>
  <si>
    <t xml:space="preserve">kabel  EZS VL04 (4x0,22) -  uložený volně   </t>
  </si>
  <si>
    <t>-2041874812</t>
  </si>
  <si>
    <t>113</t>
  </si>
  <si>
    <t xml:space="preserve">kabel  EZS VL24 ( 2x0,5+4x0,22) -  uložený volně   </t>
  </si>
  <si>
    <t>-1609883081</t>
  </si>
  <si>
    <t>JYTY 2x1  -  uložený volně</t>
  </si>
  <si>
    <t>-106525561</t>
  </si>
  <si>
    <t>115</t>
  </si>
  <si>
    <t xml:space="preserve">Ústředna EZS, 8 podsystémů /192 zón / 254 modulů, možnost bezdrátové nadstavby, tamperovaný boxš 322x397x90mm  se zdrojem 40VA pro baterii max 12V/18Ah, </t>
  </si>
  <si>
    <t>-297936223</t>
  </si>
  <si>
    <t>baterie gelová 12V/17(18Ah)  pro EZS</t>
  </si>
  <si>
    <t>-599220913</t>
  </si>
  <si>
    <t>117</t>
  </si>
  <si>
    <t xml:space="preserve">modul LAN/INTERNET </t>
  </si>
  <si>
    <t>-2098311457</t>
  </si>
  <si>
    <t>118</t>
  </si>
  <si>
    <t>modul GPRS komunikátor</t>
  </si>
  <si>
    <t>-1239338515</t>
  </si>
  <si>
    <t>119</t>
  </si>
  <si>
    <t>Programování ústředny, zkušební provoz  a zaškolení obsluhy</t>
  </si>
  <si>
    <t>-1464391015</t>
  </si>
  <si>
    <t>120</t>
  </si>
  <si>
    <t xml:space="preserve">Vstupní LCD klávesnice  systému EZS, grafická klávesnice s dotykovým 5" barevným LCD displejem. Signalizace stavu systému je pomocí ikon a textů a ovládání probíhá přímo pomocí dotykového LCD. </t>
  </si>
  <si>
    <t>121</t>
  </si>
  <si>
    <t>Vnitřní siréna</t>
  </si>
  <si>
    <t>122</t>
  </si>
  <si>
    <t>Sběrnicový expander 8 zón</t>
  </si>
  <si>
    <t>123</t>
  </si>
  <si>
    <t>Box pro expandér nebo rozbočení (TAMPER)</t>
  </si>
  <si>
    <t>124</t>
  </si>
  <si>
    <t>Duální PIR+MW detektor pohybu</t>
  </si>
  <si>
    <t>125</t>
  </si>
  <si>
    <t>Magnetický kontakt</t>
  </si>
  <si>
    <t>126</t>
  </si>
  <si>
    <t>Krabice odbočná  (+TAMPER)</t>
  </si>
  <si>
    <t>127</t>
  </si>
  <si>
    <t xml:space="preserve">Krabice odbočná  pr.68mm  </t>
  </si>
  <si>
    <t>128</t>
  </si>
  <si>
    <t xml:space="preserve">Trubka ohebná pr.23mm    </t>
  </si>
  <si>
    <t xml:space="preserve">Trubka ohebná pr.29mm     </t>
  </si>
  <si>
    <t xml:space="preserve">Lišta vkládací   40x20mm                </t>
  </si>
  <si>
    <t>Trubka pevná PVC DN20+ příchytky střední mechanická odolnost(uložená pevně)</t>
  </si>
  <si>
    <t>Trubka pevná PVC DN25+ příchytky střední mechanická odolnost(uložená pevně)</t>
  </si>
  <si>
    <t xml:space="preserve">Protipožární tmel </t>
  </si>
  <si>
    <t>Programování ústředny a zkušební provoz</t>
  </si>
  <si>
    <t xml:space="preserve">    D2 - EPS kabely a ukončení</t>
  </si>
  <si>
    <t xml:space="preserve">    D3 - Nosný materiál a práce pro rozvody EPS</t>
  </si>
  <si>
    <t xml:space="preserve">    D4 - EPS dodávky a přístroje</t>
  </si>
  <si>
    <t xml:space="preserve">    D5 - EPS ostatní materiál a práce</t>
  </si>
  <si>
    <t xml:space="preserve">    D6 - Ostatní, revize a zkoušky</t>
  </si>
  <si>
    <t>EPS kabely a ukončení</t>
  </si>
  <si>
    <t xml:space="preserve">SHKFH-R 1x2x0.8, B2ca,s1,d0 -  uložený v trubce  pod omítkou, nebo na povchu na běžných příchytkách  </t>
  </si>
  <si>
    <t>"D.1.4.h.2-6."</t>
  </si>
  <si>
    <t xml:space="preserve">SSKFH-V180, P90-R, 1x2x0.8, B2ca,s1,d0 -  uložený v trubce pod omítkou nebo na certifikované kotvě a příchytce na povrchu betonových stropů                                                  </t>
  </si>
  <si>
    <t>SSKFH-V180, P90-R, 4x2x0.8, B2ca,s1,d0 -  uložený v trubce pod omítkou nebo na certifikované kotvě a příchytce na povrchu betonových stropů</t>
  </si>
  <si>
    <t>SSKFH-V180, P90-R, 10x2x0.8, B2ca,s1,d0 -  uložený v trubce pod omítkou nebo na certifikované kotvě a příchytce na povrchu betonových stropů</t>
  </si>
  <si>
    <t>Ukončení kabelu  do 2 x 4  mm2</t>
  </si>
  <si>
    <t xml:space="preserve">Ukončení kabelu  do 4 x 4  mm2 </t>
  </si>
  <si>
    <t>Ukončení kabelu  do 10 x 4  mm2</t>
  </si>
  <si>
    <t xml:space="preserve">Zapojení ovládaných a monitorovaných zařízení (rozvaděče, pohony) </t>
  </si>
  <si>
    <t>Nosný materiál a práce pro rozvody EPS</t>
  </si>
  <si>
    <t>Trubka ohebná  DN25,  vyšší mech.odolnost</t>
  </si>
  <si>
    <t>Trubka pevná PVC DN16+ příchytky střední mechanická odolnost</t>
  </si>
  <si>
    <t>Trubka pevná PVC DN20+ příchytky střední mechanická odolnost</t>
  </si>
  <si>
    <t xml:space="preserve">Certifikovaná příchytka pro 2 kabely + kotva do betonu pro trasu funkční za požáru (po cca 0.25m) </t>
  </si>
  <si>
    <t xml:space="preserve">Příchytka pro jedem kabel bez požární odolnosti na hmoždinku (po cca 0.5m) </t>
  </si>
  <si>
    <t>Lišta vkládací 20x10mm hranatá bezhalogenová</t>
  </si>
  <si>
    <t>974 03-1110</t>
  </si>
  <si>
    <t>Zaházení vysekaných rýh omítkou, oprava omítek</t>
  </si>
  <si>
    <t>971 03-3200</t>
  </si>
  <si>
    <t>Sekání otvoru  ve zdivu pr.60mm do 300mm</t>
  </si>
  <si>
    <t>Vrtání otvoru  v betonu pr.30mm do 300mm</t>
  </si>
  <si>
    <t>EPS dodávky a přístroje</t>
  </si>
  <si>
    <t>2 smyčková adresovatelná ústředna EOS, s možností rozšíření o dvě smyčky, vč. zdroje 24V (bez AKU)</t>
  </si>
  <si>
    <t>AKU 12V max 17 Ah</t>
  </si>
  <si>
    <t>Rozhraní pro OPPO a ZDP</t>
  </si>
  <si>
    <t>Zobrazovací tablo pro ústředny pro zapojení do kruhové linky</t>
  </si>
  <si>
    <t>Vstupní modul na DIN lištu</t>
  </si>
  <si>
    <t>Výstupní modul na DIN lištu, NO/NC kontakt, 24V</t>
  </si>
  <si>
    <t>Plastová rozvodnice s DIN lištami, 12 modulů, IP40, montáž na povrch (pro osazení vstupně výstupních modulů)</t>
  </si>
  <si>
    <t xml:space="preserve">Plastová rozvodnice s DIN lištami, 24 modulů, IP40, montáž na povrch (pro osazení vstupně výstupních modulů) </t>
  </si>
  <si>
    <t xml:space="preserve">Adresovatelný tlačítkový hlásič pod omítku vc.skla a test.klícku </t>
  </si>
  <si>
    <t xml:space="preserve">Univerzální patice pro detektory  </t>
  </si>
  <si>
    <t>Analogový optickokouřový detektor</t>
  </si>
  <si>
    <t>Zábleskový maják adresný</t>
  </si>
  <si>
    <t>Siréna adresná (do kruhové linky)</t>
  </si>
  <si>
    <t>Klíčový trezor  + rámeček + CISA zámek,</t>
  </si>
  <si>
    <t xml:space="preserve">Obslužné pole požární ochrany OPPO  </t>
  </si>
  <si>
    <t xml:space="preserve">Kombinované přepěťové ochrany (stupeň 2,3) pro dvouvodičové signalizační sítě  do 24V (pro kruhové linky ústředny)  </t>
  </si>
  <si>
    <t>EPS ostatní materiál a práce</t>
  </si>
  <si>
    <t xml:space="preserve">Programování ústředny a zkušební provoz </t>
  </si>
  <si>
    <t>Ostatní, revize a zkoušky</t>
  </si>
  <si>
    <t>Měření přenosové cesty na PCO, projektová dokumentace přenosové cesty, dodávka a montáž zařízení ZDP, vytvoření adresného přenosu na PCO</t>
  </si>
  <si>
    <t>Pronájem montážní plošiny (1ks na 2 dny)Montážní profil MP41x41</t>
  </si>
  <si>
    <t xml:space="preserve">Protipožární ucpávka kabelové trasy dle ČSN (zatmelení otvorů  protipožárním tmelem + štítek) </t>
  </si>
  <si>
    <t>Stavební přípomoce nutné k řádnému dokončení díla</t>
  </si>
  <si>
    <t xml:space="preserve">     767 - Konstrukce zámečnické</t>
  </si>
  <si>
    <t xml:space="preserve">     M21 - Elektromontáže</t>
  </si>
  <si>
    <t xml:space="preserve">     M22 - Montáž sdělovací a zabezp.tech</t>
  </si>
  <si>
    <t xml:space="preserve">     ON</t>
  </si>
  <si>
    <t xml:space="preserve">     VN</t>
  </si>
  <si>
    <t>Konstrukce zámečnické</t>
  </si>
  <si>
    <t>767 001</t>
  </si>
  <si>
    <t>Montáž systémové konstrukce pro FV panely, vč. osazení a zapojení panelů</t>
  </si>
  <si>
    <t>555 004</t>
  </si>
  <si>
    <t xml:space="preserve">Systémová Alu konstrukce na plochou střechu V/Z, + šroubové úchyty pro FV panely, vč. příslušenství                                 </t>
  </si>
  <si>
    <t>Jedná se o konstrukci s přitížením dle návrhu výrobce vč. nutného kotvení do nosné části střechy</t>
  </si>
  <si>
    <t>M21</t>
  </si>
  <si>
    <t>Elektromontáže</t>
  </si>
  <si>
    <t>210190054R00</t>
  </si>
  <si>
    <t>Montáž rozvaděče skříň.,1 pole dělených do 500 kg</t>
  </si>
  <si>
    <t>Montáž rozváděče DC/AC, invertoru a dopojení do stávajícího, podružného rozvaděče.</t>
  </si>
  <si>
    <t>210020302R00</t>
  </si>
  <si>
    <t>Žlab kabelový s příslušenstvím, 62/50 mm bez víka</t>
  </si>
  <si>
    <t>5534739760R</t>
  </si>
  <si>
    <t>Žlab kabelový NKZIN 50X62X0.70 EC, neděrovaný, s integrovanou spojkou</t>
  </si>
  <si>
    <t>210800646RT1</t>
  </si>
  <si>
    <t>Vodič solární 6 mm2 uložený pevně, včetně dodávky solárního vodiče</t>
  </si>
  <si>
    <t>210810057RT4</t>
  </si>
  <si>
    <t>Kabel CYKY-m 750 V 5 žil 4 až 16 mm pevně uložený, včetně dodávky kabelu 5x16 mm2</t>
  </si>
  <si>
    <t>210100002R00</t>
  </si>
  <si>
    <t>Ukončení vodičů v rozvaděči + zapojení do 6 mm2</t>
  </si>
  <si>
    <t>210100005R00</t>
  </si>
  <si>
    <t>Ukončení vodičů v rozvaděči + zapojení do 16 mm2</t>
  </si>
  <si>
    <t>210200020RA0</t>
  </si>
  <si>
    <t>Hromosvod, propojení fotovoltaického pole na hromosvod</t>
  </si>
  <si>
    <t>kompl</t>
  </si>
  <si>
    <t>555 005</t>
  </si>
  <si>
    <t>FV panel monokrystalický, o jmenovitém výkonu 450 Wp</t>
  </si>
  <si>
    <t>Rozměr panelu (2094 x 1038 mm)</t>
  </si>
  <si>
    <t>553 002</t>
  </si>
  <si>
    <t>Výkonový optimizér, MPPT Optimalizace na úrovni 2 panelů</t>
  </si>
  <si>
    <t>1 ks OP na 2 ks panelů</t>
  </si>
  <si>
    <t>555 006</t>
  </si>
  <si>
    <t>Síťový střídač s min. vst. výkonem 18 kWp, vč. integrovaného monitoringu na úrovni panelů</t>
  </si>
  <si>
    <t>Střídač musí umět MPPT optimalizaci na úrovni 1 až 2 panelů</t>
  </si>
  <si>
    <t>210001.</t>
  </si>
  <si>
    <t>Rozvaděč RFVE - DC/AC</t>
  </si>
  <si>
    <t xml:space="preserve">DC přepěťové ochrany I a II stupeň
AC komponenty, jištění, elektroměr výroby, přepěťová ochrana
Prvky automatického online výkaznictví do CS OTE
</t>
  </si>
  <si>
    <t>210003.</t>
  </si>
  <si>
    <t>Regulace výkonu FVE dle PPDS, řízení HDO v rozsahu 0/100%</t>
  </si>
  <si>
    <t>doplnění do stávajícího podružného rozvaděče v místě AC napojení FVE</t>
  </si>
  <si>
    <t>M22</t>
  </si>
  <si>
    <t>Montáž sdělovací a zabezp.tech</t>
  </si>
  <si>
    <t>222280214R00</t>
  </si>
  <si>
    <t>Kabel UTP/FTP kat.5e v trubkách</t>
  </si>
  <si>
    <t>pro napojení monitoringu FVE do místní sítě</t>
  </si>
  <si>
    <t>ON</t>
  </si>
  <si>
    <t>Ostatní náklady</t>
  </si>
  <si>
    <t>OST01</t>
  </si>
  <si>
    <t>Doprava</t>
  </si>
  <si>
    <t>Soubor</t>
  </si>
  <si>
    <t>VN</t>
  </si>
  <si>
    <t>004111020R</t>
  </si>
  <si>
    <t>005231020R</t>
  </si>
  <si>
    <t>Funkční zkouška a zaškolení</t>
  </si>
  <si>
    <t>005124010R</t>
  </si>
  <si>
    <t>Inženýrská činnost, zajištění povolení od DS, PPP, registrace do OTE</t>
  </si>
  <si>
    <t>005231010R</t>
  </si>
  <si>
    <t>Výchozí revize</t>
  </si>
  <si>
    <t xml:space="preserve">    D2 - Grafická centrála BMS</t>
  </si>
  <si>
    <t xml:space="preserve">    D3 - Řídící systém</t>
  </si>
  <si>
    <t xml:space="preserve">    D4 - Periferie</t>
  </si>
  <si>
    <t xml:space="preserve">    D5 - Rozvaděče </t>
  </si>
  <si>
    <t xml:space="preserve">    D6 - Kabelové rozvody - dodávka celkem</t>
  </si>
  <si>
    <t xml:space="preserve">    D7 - Služby</t>
  </si>
  <si>
    <t>Grafická centrála BMS</t>
  </si>
  <si>
    <t>PC v konfiguraci grafické centrály, LCD monitor, klávesnice, myš, OS</t>
  </si>
  <si>
    <t>SW nadstavba pro zápis historických dat do databází pro 40 000 záznamů, API</t>
  </si>
  <si>
    <t>GSM modem, bez karty SIM a předplatného</t>
  </si>
  <si>
    <t>Záložní zdroj napájení 500 VA / 300 W</t>
  </si>
  <si>
    <t>Řídící systém</t>
  </si>
  <si>
    <t xml:space="preserve">Operátorský panel s kapacitním dotykovým displejem 7“, 800x480, ARM, 256MB RAM, Ethernet, mikroSD (není součástí dodávky), Linux, 9-36Vss, bez zdroje. </t>
  </si>
  <si>
    <t>Kombinovaný I/O modul s řídící deskou PowerPC 88 I/O, ARM, bez displeje, 2x RS232, 2x RS485</t>
  </si>
  <si>
    <t>Ethernet switch 5 portů, nap.24V</t>
  </si>
  <si>
    <t>Převodník M-bus - RS232 - do 25 připojených míst</t>
  </si>
  <si>
    <t>Operátorský panel s kapacitním dotykovým displejem 7“, 800x480, ARM, 256MB RAM, Ethernet, mikroSD (není součástí dodávky), Linux, 9-36Vss, bez zdroje</t>
  </si>
  <si>
    <t>Převodník DALI/Modbus TCP</t>
  </si>
  <si>
    <t>Kombinovaný modul - 8AI, 6AO, 8DI, 8DO, protokol Modbus</t>
  </si>
  <si>
    <t>Modul 8 analogových výstupů, 0-10V DC, protokol Modbus</t>
  </si>
  <si>
    <t>Modul 16 digitálních výstupů typu otevřený kolektor, protokol Modbus</t>
  </si>
  <si>
    <t>Periferie</t>
  </si>
  <si>
    <t>Čidlo tlaku pro kapaliny a plyny / 0…6bar, 0-10V</t>
  </si>
  <si>
    <t>Prostorové čidlo teploty, Pt1000</t>
  </si>
  <si>
    <t xml:space="preserve">Stonkové teplotní čidlo Pt1000, 100mm       </t>
  </si>
  <si>
    <t>Mosazná poniklovaná jímka, ?8×100 mm</t>
  </si>
  <si>
    <t xml:space="preserve">Jímkový termostat 0...90°C, Ms </t>
  </si>
  <si>
    <t>Venkovní čidlo teploty, Pt1000</t>
  </si>
  <si>
    <t>Ventily - Součást dodávky UT</t>
  </si>
  <si>
    <t>Mosazná poniklovaná jímka, ?8×150 mm</t>
  </si>
  <si>
    <t>Nerezová jímka, ?8×150 mm</t>
  </si>
  <si>
    <t>Stonkové teplotní čidlo Pt1000, 100mm</t>
  </si>
  <si>
    <t>Příložné teplotní čidlo Pt1000</t>
  </si>
  <si>
    <t>3-cestný regulační ventil PN16, DN25, Kvs=10.0 včetně servopohonu 0-10V</t>
  </si>
  <si>
    <t>3-cestný regulační ventil PN16, DN15, Kvs=1,6 včetně servopohonu 0-10V</t>
  </si>
  <si>
    <t>3-cestný regulační ventil PN16, DN15, Kvs=4,0 včetně servopohonu 0-10V</t>
  </si>
  <si>
    <t>3-cestný regulační ventil PN16, DN15, Kvs=2,5 včetně servopohonu 0-10V</t>
  </si>
  <si>
    <t>Stonkové teplotní čidlo Pt1000, 200mm</t>
  </si>
  <si>
    <t>Příruba pro instalaci čidla do VZT kanálu, plast</t>
  </si>
  <si>
    <t>Protizámrazový termostat -10.. +12°C, 6m, IP54</t>
  </si>
  <si>
    <t>Součást dodávky VZT, pohon 0-10V</t>
  </si>
  <si>
    <t>Diferenční manostat nastavitelný 200..1000 Pa</t>
  </si>
  <si>
    <t>Klap.pohon 24V, 0-10V, 20Nm, hav.fce</t>
  </si>
  <si>
    <t>Klap.pohon 24V, toč.0...10V, 20Nm</t>
  </si>
  <si>
    <t>Čidlo CO2 kanálové</t>
  </si>
  <si>
    <t>Pokojové čidlo teploty a CO2, 2x 0-10V, interní nastavení rozsahu 0-5000ppm</t>
  </si>
  <si>
    <t>Frekvenční měnič - součást dodávky VZT</t>
  </si>
  <si>
    <t>Ventil - součást dodávky VZT, pohon 0-10V</t>
  </si>
  <si>
    <t>Čidlo diferenčního tlaku, -1000…1000Pa, 0-10V, nastavitelný rozsah</t>
  </si>
  <si>
    <t>Diferenční manostat nastavitelný 20..300 Pa</t>
  </si>
  <si>
    <t>Klap.pohon 24V, 2bod., 4Nm, hav.fce</t>
  </si>
  <si>
    <t>Klap.pohon 24V, toč.0...10V, 5Nm</t>
  </si>
  <si>
    <t>Komunikativní prostorové čidlo - teplota, CO2, komunikace Modbus / RS485 galv. Oddělena</t>
  </si>
  <si>
    <t>Tlačítko dle designu místnosti včetně instalační krabice, klapky a rámečku</t>
  </si>
  <si>
    <t xml:space="preserve">Příložný termostat 20...90°C, nastaveni interní     </t>
  </si>
  <si>
    <t>Ventil - součást dodávky technologie, pohon 0-10V</t>
  </si>
  <si>
    <t>Ventil - součást dodávky technologie, pohon termický 24V</t>
  </si>
  <si>
    <t>Čidlo venkovního osvětlení 0..500lx, 20klx, 60klx, 0-10V</t>
  </si>
  <si>
    <t>Rozvaděče</t>
  </si>
  <si>
    <t>Nástěnný rozvaděč kompletně vyzbrojený š. 800, v.1200, h.300, IP44, RAL7032, vč. silových vývodů (relé, přepínače, signálky, jističe, stykače, tepelné ochrany, svorky atd).  Rozvaděč bude vybaven přepínači pro místní ovládání, na dveřích bude ovládací panel MaR. Hlavní vypínač 25A/3, přepěťová ochrana stupně 3st. 27DB</t>
  </si>
  <si>
    <t>Čerpadlo, 230V, do 1kW</t>
  </si>
  <si>
    <t>Solenoid 230V, do 100W</t>
  </si>
  <si>
    <t>Skříňový rozvaděč kompletně vyzbrojený š. 800, v.1600, h.400, IP44, RAL7032, vč. silových vývodů (relé, přepínače, signálky, jističe, stykače, tepelné ochrany, svorky atd).  Rozvaděč bude vybaven přepínači pro místní ovládání, na dveřích bude ovládací panel MaR. Hlavní vypínač 20A/3, přepěťová ochrana stupně 3st. 23DB</t>
  </si>
  <si>
    <t>silových vývodů (relé, přepínače, signálky, jističe, stykače, tepelné ochrany, svorky atd).  Rozvaděč bude vybaven přepínači pro místní ovládání, na dveřích bude ovládací panel MaR. Hlavní vypínač 25A/3, přepěťová ochrana stupně 3st. 60DB</t>
  </si>
  <si>
    <t xml:space="preserve">EC motor 230V, 0,5kW, 2,06A </t>
  </si>
  <si>
    <t>Skříňový rozvaděč kompletně vyzbrojený š. 600, v.2000, h.400, IP44, RAL7032, vč. silových vývodů (relé, přepínače, signálky, jističe, stykače, tepelné ochrany, svorky atd).  Rozvaděč bude vybaven přepínači pro místní ovládání, na dveřích bude ovládací panel MaR. Hlavní vypínač 25A/3, přepěťová ochrana stupně 2.st. a  3st. 82DB</t>
  </si>
  <si>
    <t xml:space="preserve">kabel CYKY3Jx1,5 </t>
  </si>
  <si>
    <t xml:space="preserve">kabel JYTY2x1 </t>
  </si>
  <si>
    <t xml:space="preserve">kabel JYTY4x1 </t>
  </si>
  <si>
    <t xml:space="preserve">kabel JYTY7x1 </t>
  </si>
  <si>
    <t>Kabelový žlab kovový, 125x100, vč.nosného materiálu</t>
  </si>
  <si>
    <t>Kabelový žlab kovový, 62x50, vč.nosného materiálu</t>
  </si>
  <si>
    <t>Elektroinstalační lišta, vč.nosného materiálu</t>
  </si>
  <si>
    <t>Trubka ohebná, vč.nosného materiálu</t>
  </si>
  <si>
    <t>Trubka pevná, vč.nosného materiálu</t>
  </si>
  <si>
    <t>Služby</t>
  </si>
  <si>
    <t>Vypracování uživatelských programů pro procesní stanice</t>
  </si>
  <si>
    <t>DB</t>
  </si>
  <si>
    <t>Vypracování uživatelských programů pro grafickou centrálu</t>
  </si>
  <si>
    <t xml:space="preserve">Vypracování uživ.programů pro ovládání osvětlení </t>
  </si>
  <si>
    <t>Integrace FVE modbus</t>
  </si>
  <si>
    <t>Uvedení do provozu řídící systém, vč.zaregulování</t>
  </si>
  <si>
    <t>DB/ks</t>
  </si>
  <si>
    <t>Zaškolení obsluhy v průběhu komplexních zkoušek</t>
  </si>
  <si>
    <t>Komplexní zkoušky systému MaR</t>
  </si>
  <si>
    <t>Montáž periferií vč.ověření funkčnosti a jejich připojení do podstanice</t>
  </si>
  <si>
    <t>Vybudování kabelových tras včetně položení a zapojení kabelů, viz.D1.4g.03-06.dwg</t>
  </si>
  <si>
    <t>Zajištění protipožárních ucpávek kabelových tras MaR</t>
  </si>
  <si>
    <t>Návody na obsluhu</t>
  </si>
  <si>
    <t>341 11000 744 44-1100</t>
  </si>
  <si>
    <t>CYKY-O  2x1,5  -  uložený pevně</t>
  </si>
  <si>
    <t>341 11030 744 44-1100</t>
  </si>
  <si>
    <t>CYKY-O 3x1,5  -  uložený pevně</t>
  </si>
  <si>
    <t>341 11032 744 44-1100</t>
  </si>
  <si>
    <t>CYKY-J  3x1,5  -  uložený pevně</t>
  </si>
  <si>
    <t>341 11038 744 44-1100</t>
  </si>
  <si>
    <t>CYKY-J 3x2,5  -  uložený pevně</t>
  </si>
  <si>
    <t>341 11090 744 44-1100</t>
  </si>
  <si>
    <t>CYKY-J  5x1,5  -  uložený pevně</t>
  </si>
  <si>
    <t>341 11130 744 44-1100</t>
  </si>
  <si>
    <t>CYKY-J 12x1,5  -  uložený pevně</t>
  </si>
  <si>
    <t>341 11094 744 44-1100</t>
  </si>
  <si>
    <t>CYKY-J 5x2,5    -  uložený pevně</t>
  </si>
  <si>
    <t>341 11098 744 44-1200</t>
  </si>
  <si>
    <t>CYKY-J 5x4   -  uložený pevně</t>
  </si>
  <si>
    <t>341 11100 744 44-1200</t>
  </si>
  <si>
    <t>CYKY-J 5x6  -  uložený pevně</t>
  </si>
  <si>
    <t>341 11100 744 44-1300</t>
  </si>
  <si>
    <t>CYKY-J 5x10 - uložený pevně</t>
  </si>
  <si>
    <t>341 11100 744 44-1400</t>
  </si>
  <si>
    <t>CYKY-J 5x16 - uložený pevně</t>
  </si>
  <si>
    <t>1-CYKY-J 5x25 - uložený pevně</t>
  </si>
  <si>
    <t>341 11100 744 44-1500</t>
  </si>
  <si>
    <t>1-CYKY-J 5x35 - uložený pevně</t>
  </si>
  <si>
    <t>341 11655 745 44-1700</t>
  </si>
  <si>
    <t>1-CYKY-J 3x120+50 - uložený pevně</t>
  </si>
  <si>
    <t>341 13223 745 44-1150</t>
  </si>
  <si>
    <t>AYKY-J 3x120+70 - uložený pevně</t>
  </si>
  <si>
    <t>341 13241 745 44-1160</t>
  </si>
  <si>
    <t>AYKY-J 3x185+95 - uložený pevně</t>
  </si>
  <si>
    <t xml:space="preserve">1-CXKH-V180-O  2x2.5 B2ca,s1,d1                       uložený pevně   </t>
  </si>
  <si>
    <t xml:space="preserve">1-CXKH-R-O  3x1.5 B2ca,s1,d1
uložený pevně   </t>
  </si>
  <si>
    <t xml:space="preserve">1-CXKH-V180-J  3x1.5 B2ca,s1,d1                       uložený pevně   </t>
  </si>
  <si>
    <t xml:space="preserve">1-CXKH-V180-O  3x2.5 B2ca,s1,d0                       uložený pevně   </t>
  </si>
  <si>
    <t xml:space="preserve">1-CXKH-V180-J  3x2.5 B2ca,s1,d0                       uložený pevně   </t>
  </si>
  <si>
    <t xml:space="preserve">1-CXKH-V180-J  7x1.5 B2ca,s1,d1                       uložený pevně   </t>
  </si>
  <si>
    <t>JYTY 2x1  -  uložený pevně</t>
  </si>
  <si>
    <t>341 21046 744 73-3110</t>
  </si>
  <si>
    <t xml:space="preserve">SYKFY 20x2x0,5  -  uložený volně   </t>
  </si>
  <si>
    <t>341 43810 744 33-1241</t>
  </si>
  <si>
    <t xml:space="preserve">H07RN-F 3x2,5 - uložený volně   </t>
  </si>
  <si>
    <t>341 45568 744 33-1221</t>
  </si>
  <si>
    <t xml:space="preserve">H07RN-F 5x2,5 - uložený volně   </t>
  </si>
  <si>
    <t>341 45570 744 33-1222</t>
  </si>
  <si>
    <t xml:space="preserve">H07RN-F 5x4 - uložený volně   </t>
  </si>
  <si>
    <t>341 45572 744 33-1223</t>
  </si>
  <si>
    <t xml:space="preserve">H07RN-F 5x6 - uložený volně   </t>
  </si>
  <si>
    <t>341 45574 744 33-1224</t>
  </si>
  <si>
    <t xml:space="preserve">H07RN-F 5x10 - uložený volně   </t>
  </si>
  <si>
    <t>341 45576 744 33-1224</t>
  </si>
  <si>
    <t xml:space="preserve">H07RN-F 5x16 - uložený volně   </t>
  </si>
  <si>
    <t>341 42156 743 61-9242</t>
  </si>
  <si>
    <t xml:space="preserve">CY (H05V-U) 4 zelenožlutý  -  ochranné  pospojení </t>
  </si>
  <si>
    <t>341 42157 743 61-9242</t>
  </si>
  <si>
    <t xml:space="preserve">CY (H05V-U) 6 zelenožlutý  -  ochranné  pospojení </t>
  </si>
  <si>
    <t>341 42159 743 61-9242</t>
  </si>
  <si>
    <t xml:space="preserve">CYA (H05V-K) 16 zelenožlutý  -  ochranné  pospojení </t>
  </si>
  <si>
    <t>341 42160 743 61-9242</t>
  </si>
  <si>
    <t xml:space="preserve">CYA (H05V-K) 25 zelenožlutý  -  ochranné  pospojení </t>
  </si>
  <si>
    <t>341 42165 743 61-9242</t>
  </si>
  <si>
    <t xml:space="preserve">CYA (H05V-K) 50 zelenožlutý  -  ochranné  pospojení </t>
  </si>
  <si>
    <t>746 31-2100</t>
  </si>
  <si>
    <t>Ukončení šňůry  do 3 x 4 mm2</t>
  </si>
  <si>
    <t>746 31-5300</t>
  </si>
  <si>
    <t>Ukončení šňůry  do 5 x 4 mm2</t>
  </si>
  <si>
    <t>746 31-5400</t>
  </si>
  <si>
    <t>Ukončení šňůry  do 5 x 6 mm2</t>
  </si>
  <si>
    <t>746 31-5500</t>
  </si>
  <si>
    <t>Ukončení šňůry  do 5 x 10 mm2</t>
  </si>
  <si>
    <t>746 31-5600</t>
  </si>
  <si>
    <t>Ukončení šňůry  do 5 x 16 mm2</t>
  </si>
  <si>
    <t>746 41-3150</t>
  </si>
  <si>
    <t>Ukončení kabelu  do 3 x 4  mm2</t>
  </si>
  <si>
    <t>746 41-3560</t>
  </si>
  <si>
    <t>Ukončení kabelu  do 5 x 4  mm2</t>
  </si>
  <si>
    <t>746 41-3570</t>
  </si>
  <si>
    <t>Ukončení kabelu  do 5 x 6  mm2</t>
  </si>
  <si>
    <t>746 41-3580</t>
  </si>
  <si>
    <t>Ukončení kabelu  do 5 x 10  mm2</t>
  </si>
  <si>
    <t>746 41-3450</t>
  </si>
  <si>
    <t>Ukončení kabelu  do 5 x 25 mm2</t>
  </si>
  <si>
    <t>746 41-3510</t>
  </si>
  <si>
    <t>Ukončení kabelu  do 4 x 120 mm2</t>
  </si>
  <si>
    <t>746 41-3540</t>
  </si>
  <si>
    <t>Ukončení kabelu  do 4 x 240 mm2</t>
  </si>
  <si>
    <t>Zemní kabelová spojka smršťovací se šroubovými spojovači, pro kabely AYKY 4x(150-240mm²)</t>
  </si>
  <si>
    <t>35410+36494 747 11-2114</t>
  </si>
  <si>
    <t>Spínač 10 A  řaz.1S + kryt + doutnavka
(zapuštěný IP20)</t>
  </si>
  <si>
    <t>35430+36490 747 11-2221</t>
  </si>
  <si>
    <t>Ovladač 10 A  řaz.1/0 + kryt   (zapuštěný IP20)</t>
  </si>
  <si>
    <t>35400+36490 747 11-2111</t>
  </si>
  <si>
    <t>Spínač 10 A   řaz.1 + kryt (zapuštěný IP20)</t>
  </si>
  <si>
    <t>35405+36492 747 11-2451</t>
  </si>
  <si>
    <t>Spínač 10 A   řaz.5 + kryt   (zapuštěný IP20)</t>
  </si>
  <si>
    <t>35406+36490 747 11-2461</t>
  </si>
  <si>
    <t>Spínač 10 A     řaz.6 + kryt  (zapuštěný IP20)</t>
  </si>
  <si>
    <t>35425+36492 747 11-2466</t>
  </si>
  <si>
    <t>Spínač 10 A     řaz.6+6 + kryt  (zapuštěný IP20)</t>
  </si>
  <si>
    <t>51102+52200 747 16-1240</t>
  </si>
  <si>
    <t>Zásuvka  250V, 10/16A   jednonásobná  + kryt    (zapuštěná IP20)</t>
  </si>
  <si>
    <t>345 00000 747 16-1240</t>
  </si>
  <si>
    <t>Zásuvka  250V, 10/16A  s přepět.ochranou   (zapuštěná IP20)</t>
  </si>
  <si>
    <t>345 51475 747 16-1514</t>
  </si>
  <si>
    <t>Zásuvka  250V, 10/16A   IP44   (zapuštěná IP44)</t>
  </si>
  <si>
    <t>Zásuvka  250V, 10/16A  se svodičem přepěť.   (zapuštěná IP44)</t>
  </si>
  <si>
    <t>345 36700 747 11-2111</t>
  </si>
  <si>
    <t xml:space="preserve">Rámeček jednonásobný   </t>
  </si>
  <si>
    <t>345 36705 747 11-2111</t>
  </si>
  <si>
    <t xml:space="preserve">Rámeček dvojnásobný   </t>
  </si>
  <si>
    <t>345 36710 747 11-2111</t>
  </si>
  <si>
    <t xml:space="preserve">Rámeček trojnásobný    </t>
  </si>
  <si>
    <t>pohyb.spínač s relé (dosah  r=5m)  2,3kW, relé, 15s-30min 10-2000Lx IP44   nastavení dálkovým ovladačem</t>
  </si>
  <si>
    <t>Infračervený dálkový ovladač pro nastavení parmetrů pohyblivých spínačů (IR dálkový ovladač)</t>
  </si>
  <si>
    <t>Dvoutlačítko 2x 1kt.zap  IP65 - zapuštěné  
2x tl.pr.22,5mm + krabička pro zapuštění pod om.</t>
  </si>
  <si>
    <t>Spínač kolébkový 10A  řaz.1  IP54 nástěnný</t>
  </si>
  <si>
    <t>Spínač  kolébkový 10A řaz.5   (nástěnný IP54)</t>
  </si>
  <si>
    <t>Spínač  kolébkový 10A řaz.6   (nástěnný IP54)</t>
  </si>
  <si>
    <t>Spínač  kolébkový 10A řaz.7   (nástěnný IP54)</t>
  </si>
  <si>
    <t>Zásuvka  250V/16A nástěnná IP54</t>
  </si>
  <si>
    <t>Zásuvka  250V, 10/16A  se svodičem přepěť.   (nástěnná IP54)  zásuvka 45x45 + svodič přepětí</t>
  </si>
  <si>
    <t>Zásuvka 3f nástěnná IP54   400V/32A,5pól.</t>
  </si>
  <si>
    <t>Zásuvka 3f nástěnná IP54   400V/63A,5pól.</t>
  </si>
  <si>
    <t>358 11780 747 12-3211</t>
  </si>
  <si>
    <t>Spínač trojpólový 400V/25A v krytu IP54 - polozapustit</t>
  </si>
  <si>
    <t>358 11790 747 12-3211</t>
  </si>
  <si>
    <t>Spínač trojpólový 400V/63A v krytu IP54 - polozapustit</t>
  </si>
  <si>
    <t>Zasklené stop tlačítko  3zap/3vyp kontakty  TOTAL-STOP CENTRAL STOP</t>
  </si>
  <si>
    <t>Skříňka signalizace +  4x signálka LED 24V/DC v zapuštěné skříňce</t>
  </si>
  <si>
    <t>Přepínač prosvětlený I-0-II + signálka 
v AL.skříňce pr.22,5mm  IP65  
 1kt.zap,.1kt.zap + LED230V</t>
  </si>
  <si>
    <t xml:space="preserve">Termostat -5 až +30°C ovl. pod krytem IP54 </t>
  </si>
  <si>
    <t xml:space="preserve">Svodič přepětí třídy 1+2/2  50 kA (10/350), 120 kA (8/20) </t>
  </si>
  <si>
    <t xml:space="preserve">Svodič přepětí třídy 1+2/4  50 kA (10/350), 120kA (8/20)  </t>
  </si>
  <si>
    <t>plast.skříň  300x150x170mm IP65 + lišta DIN</t>
  </si>
  <si>
    <t>El.přímotopný olejový konvektor 230V/1000W IP44 
s termostatem
Radiátor 780x650x25mm, 230V,1000W,50Hz, Kl.I, IP44 Premium s elektronickým displejem.</t>
  </si>
  <si>
    <t>El.přímotopný olejový konvektor 230V/500W IP44 
s termostatem
Radiátor 500x650mm, 230V,500W,50Hz, Kl.I, IP44 Premium s elektronickým displejem.</t>
  </si>
  <si>
    <t>Tryskový osoušeč rukou 230V/1,9kW,106m/s</t>
  </si>
  <si>
    <t>Zapojení VZT JEDNOTKY</t>
  </si>
  <si>
    <t>Zdroj pro aut pisoáry max.3ks ventily</t>
  </si>
  <si>
    <t>Zapojení pisoárů a ventilů. baterií</t>
  </si>
  <si>
    <t>Zapojení klimatizace - venkovní jednotka</t>
  </si>
  <si>
    <t>Zapojení ventilátoru</t>
  </si>
  <si>
    <t>Zapojení pohonu klapky</t>
  </si>
  <si>
    <t>Zapojení topných tyčí</t>
  </si>
  <si>
    <t>Krabice přístrojová pr.68mm hořlavých podkaldů</t>
  </si>
  <si>
    <t>345 71562 743 41-4111</t>
  </si>
  <si>
    <t>Krabice  rozvodková  pr.97mm</t>
  </si>
  <si>
    <t>345 71544 743 41-4122</t>
  </si>
  <si>
    <t>Krabice 250  odbočná + svorky</t>
  </si>
  <si>
    <t xml:space="preserve">HOS + OS-- svorkovnice 12x25mm2  pro připojení pospojování </t>
  </si>
  <si>
    <t>Připojovací svorkovnice s krytem pro pohyblivý přívod 5x 2,5 mm2</t>
  </si>
  <si>
    <t xml:space="preserve">Lišta vkládací  18x13mm                </t>
  </si>
  <si>
    <t xml:space="preserve">Lišta vkládací  40x40mm                </t>
  </si>
  <si>
    <t>345 71065 743 11-2317</t>
  </si>
  <si>
    <t>Trubka ohebná   DN110mm</t>
  </si>
  <si>
    <t>Trubka pevná  pr.25mm vč uchycení</t>
  </si>
  <si>
    <t>Trubka pevná  pr.32mm vč uchycení</t>
  </si>
  <si>
    <t xml:space="preserve">Krabice  rozbočovací s požární odolností 3x2,5
9105 E30 </t>
  </si>
  <si>
    <t>130</t>
  </si>
  <si>
    <t xml:space="preserve">Protipožární kotva  M6x60 </t>
  </si>
  <si>
    <t>132</t>
  </si>
  <si>
    <t>Certifikovaná příchytka  protipožární  pro jeden kabel (každých 0,3m)</t>
  </si>
  <si>
    <t>134</t>
  </si>
  <si>
    <t>136</t>
  </si>
  <si>
    <t>138</t>
  </si>
  <si>
    <t xml:space="preserve">Drátěný kabelový žlab  60x60 + uchycení na stěnu  každých 1,5m, + příslušenství + spojovací materiál +  - žár.zinek + upevnění kabelů ve žlabu pomocí stahovacích pásků </t>
  </si>
  <si>
    <t>140</t>
  </si>
  <si>
    <t xml:space="preserve">Drátěný kabelový žlab  60x200 + uchycení na stěnu  každých 1,5m, + příslušenství + spojovací materiál +  - žár.zinek + upevnění kabelů ve žlabu pomocí stahovacích pásků </t>
  </si>
  <si>
    <t>142</t>
  </si>
  <si>
    <t xml:space="preserve">Drátěný kabelový žlab  60x300 + uchycení na stěnu nebo do stropu,  každých 1m, + příslušenství + spojovací materiál +  - žár.zinek + upevnění kabelů ve žlabu pomocí stahovacích pásků </t>
  </si>
  <si>
    <t>144</t>
  </si>
  <si>
    <t xml:space="preserve">Drátěný kabelový žlab  60x400 + uchycení na stěnu nebo do stropu,  každých 1m, + příslušenství + spojovací materiál +  - žár.zinek + upevnění kabelů ve žlabu pomocí stahovacích pásků </t>
  </si>
  <si>
    <t>146</t>
  </si>
  <si>
    <t>148</t>
  </si>
  <si>
    <t>150</t>
  </si>
  <si>
    <t>152</t>
  </si>
  <si>
    <t>129</t>
  </si>
  <si>
    <t xml:space="preserve">Tabulka  formát  A 4      </t>
  </si>
  <si>
    <t>742 11-1200</t>
  </si>
  <si>
    <t>Montáž rozvaděčů  50kg</t>
  </si>
  <si>
    <t>131</t>
  </si>
  <si>
    <t>742 23-1100</t>
  </si>
  <si>
    <t>Montáž rozvaděče  1 pole do 200kg</t>
  </si>
  <si>
    <t xml:space="preserve">Dielektrický koberec šíře 1.2m                            </t>
  </si>
  <si>
    <t>133</t>
  </si>
  <si>
    <t xml:space="preserve">Svítidlo 1xE27/LED9W, stropní/nástěnné, 
s ochr.košem, IP66 + zdroj  LED 9W/4000K </t>
  </si>
  <si>
    <t>Svítidlo LED90W, stropní/závěsné Al.teleso s difuzérem 3mm, IP66, IK10 
1x LED 90W, 13300lm, 4000K</t>
  </si>
  <si>
    <t>135</t>
  </si>
  <si>
    <t>Svítidlo LED22W, zapuštěné/stropní  kulaté se změnou difuzéru, IP40 + stropní konzola 
1x LED 22W, 2700lm, 3000-6000K</t>
  </si>
  <si>
    <t>Přisazená stropní montáž - stropní konzola</t>
  </si>
  <si>
    <t>137</t>
  </si>
  <si>
    <t>139</t>
  </si>
  <si>
    <t>Svítidlo LED22W, zapuštěné/stropní  kulaté se změnou difuzéru, IP40 + stropní konzola 
1x LED 12W, 1500lm, 4000K</t>
  </si>
  <si>
    <t>141</t>
  </si>
  <si>
    <t>R.položka</t>
  </si>
  <si>
    <t>Svítidlo LED48W, stropní průmyslové IP65, nastavitelné  1xLED, 48W, 5500-7000lm, 4000K</t>
  </si>
  <si>
    <t>166</t>
  </si>
  <si>
    <t>168</t>
  </si>
  <si>
    <t>143</t>
  </si>
  <si>
    <t>Svítidlo LED38W, zapuštěné, IP40, 600x600x60mm, 1xLED 38W, 3600lm, 4000K</t>
  </si>
  <si>
    <t>170</t>
  </si>
  <si>
    <t xml:space="preserve">Svítidlo LED38W, stropní, IP40, 600x600x60mm, 1xLED 45W, 4200lm, 4000K + </t>
  </si>
  <si>
    <t>172</t>
  </si>
  <si>
    <t>145</t>
  </si>
  <si>
    <t>Přisazená stropní montáž</t>
  </si>
  <si>
    <t>174</t>
  </si>
  <si>
    <t>Svítidlo LED38W, zapuštěné, IP40, 600x600x60mm, 1xLED 45W, 4200lm, 4000K</t>
  </si>
  <si>
    <t>176</t>
  </si>
  <si>
    <t>147</t>
  </si>
  <si>
    <t>Svítidlo LED45W, stropní, IP40, 1200x300x60mm, 1xLED 45W, 4200lm, 4000K</t>
  </si>
  <si>
    <t>178</t>
  </si>
  <si>
    <t>180</t>
  </si>
  <si>
    <t>149</t>
  </si>
  <si>
    <t>Svítidlo LED45W, zapuštěné, IP40, 1200x300x60mm, 1xLED, 45W, 4200lm, 4000K</t>
  </si>
  <si>
    <t>Svítidlo LED45W, stropní, IP40, 600x600x60mm, ochr.proti oslnění  1xLED, 45W, 4275lm, 4000K</t>
  </si>
  <si>
    <t>151</t>
  </si>
  <si>
    <t>Svítidlo LED 246W DALI stmívání, Al.těleso (436x434x121mm, 7,7kg) IP66 , IK09,
 1xLED 45W, 4275lm, 4000K</t>
  </si>
  <si>
    <t>153</t>
  </si>
  <si>
    <t>Lankový závěs + upevňovací konstrukce</t>
  </si>
  <si>
    <t>154</t>
  </si>
  <si>
    <t>Svítidlo LED14W, stropní/nástěnné kulaté, pr.295mm, IP65 1x LED 14W, 1638lm, 4000K</t>
  </si>
  <si>
    <t>155</t>
  </si>
  <si>
    <t>Svítidlo LED15W, zapuštěné, kulaté, pr.160mm, IP44  1x LED, 15W, 1350lm, 4000K</t>
  </si>
  <si>
    <t>156</t>
  </si>
  <si>
    <t>Svítidlo LED25W, zapuštěné, kulaté, pr.215mm, IP44  1x LED, 25W, 2025lm, 4000K</t>
  </si>
  <si>
    <t>157</t>
  </si>
  <si>
    <t>DALI systém - oživení, nastavení, zaškolení</t>
  </si>
  <si>
    <t>158</t>
  </si>
  <si>
    <t>Svítidlo nouzové napájené a monitorované z CBS, stropní  1x LED 3,8W/24V, 285lm, IP42,  s 2vyměnitelnými čočkami, protipanické</t>
  </si>
  <si>
    <t>159</t>
  </si>
  <si>
    <t>160</t>
  </si>
  <si>
    <t>Svítidlo nouzové napájené a monitorované z CBS, stropní  1x LED 3,8W/24V, 285lm, IP42,  pro osv. únikových cest</t>
  </si>
  <si>
    <t>161</t>
  </si>
  <si>
    <t>Svítidlo nouzové napájené a monitorované z CBS, zapuštěné 1x LED 3,8W/24V, 261lm, IP42,  pro osv. únikových cest</t>
  </si>
  <si>
    <t>162</t>
  </si>
  <si>
    <t>Svítidlo nouzové napájené a monitorované z CBS, zapuštěné  1x LED 5W/24V, 261lm, IP65, IK07  + ochranný koš</t>
  </si>
  <si>
    <t>163</t>
  </si>
  <si>
    <t>Svítidlo nouzové napájené a monitorované z CBS, zapuštěné 1x LED 3,8W/24V, 285lm, IP42,   s 2vyměnitelnými čočkami, protipanické</t>
  </si>
  <si>
    <t>164</t>
  </si>
  <si>
    <t>Svítidlo nouzové napájené a monitorované z CBS, nástěnné 1x LED 3,8W/24V, 196lm, IP66,  
 -20°C až +40°C (venkovní)</t>
  </si>
  <si>
    <t>165</t>
  </si>
  <si>
    <t>Svítidlo nouzové napájené a monitorované z CBS nástěnné 1x LED 8,1W/24V, IP40,  s piktogramem bezpečnostního zařízení</t>
  </si>
  <si>
    <t>Přisazená montáž PŘ</t>
  </si>
  <si>
    <t>167</t>
  </si>
  <si>
    <t>Svítidlo nouzové napájené a monitorované z CBS nástěnné 1xLED 4,3W/24V , IP65, IK09, +piktogram</t>
  </si>
  <si>
    <t>190</t>
  </si>
  <si>
    <t>Přisazená montáž PŘ1</t>
  </si>
  <si>
    <t>192</t>
  </si>
  <si>
    <t>169</t>
  </si>
  <si>
    <t>Svítidlo nouzové napájené a monitorované z CBS stropní 1xLED 4,3W/24V , IP65, IK09, +piktogram</t>
  </si>
  <si>
    <t>194</t>
  </si>
  <si>
    <t>Přisazená montáž PŘ2</t>
  </si>
  <si>
    <t>196</t>
  </si>
  <si>
    <t>171</t>
  </si>
  <si>
    <t xml:space="preserve">Svítidlo nouzové napájené a monitorované z CBS nástěnné/stropní  1x LED 2,2W/24V , IP21, + piktogram, jednostranné, oboustranné </t>
  </si>
  <si>
    <t>198</t>
  </si>
  <si>
    <t>Svítidlo nouzové napájené a monitorované z CBS nástěnné, 1x LED 8,1W/24V, 285lm, IP42,  kombinované orientační a protipanické svítidlo</t>
  </si>
  <si>
    <t>200</t>
  </si>
  <si>
    <t>173</t>
  </si>
  <si>
    <t xml:space="preserve">Svítidlo nouzové napájené a monitorované z CBS stropní/nástěnné 1x LED 5W/24V , IP65, IK09, + piktogram, orientační </t>
  </si>
  <si>
    <t>202</t>
  </si>
  <si>
    <t>Centrální zdroj pro nouzové osv. 24V / 576W</t>
  </si>
  <si>
    <t>204</t>
  </si>
  <si>
    <t>175</t>
  </si>
  <si>
    <t>Modul pro CBS 24V</t>
  </si>
  <si>
    <t>206</t>
  </si>
  <si>
    <t>CBS - oživení, nastavení, zaškolení</t>
  </si>
  <si>
    <t>208</t>
  </si>
  <si>
    <t>177</t>
  </si>
  <si>
    <t xml:space="preserve">STABILIZOVANÝ ZDROJ 230V/24V/5A DC  
Splňuje požadavky EN 54-4 certifikát CPR
pro napájení vypínací cívky </t>
  </si>
  <si>
    <t>210</t>
  </si>
  <si>
    <t>AKUMULÁTOR 12V/26Ah</t>
  </si>
  <si>
    <t>212</t>
  </si>
  <si>
    <t>179</t>
  </si>
  <si>
    <t>214</t>
  </si>
  <si>
    <t>216</t>
  </si>
  <si>
    <t>181</t>
  </si>
  <si>
    <t>Kabelový prostup střechou + hydroizolace prostupu dle systémového řešení dodavatele střešní krytiny</t>
  </si>
  <si>
    <t>218</t>
  </si>
  <si>
    <t>182</t>
  </si>
  <si>
    <t>Sekání otvoru  v betonu  pr.36mm do 500mm - prostup do objektu + hydroizolace prostupu a začištění</t>
  </si>
  <si>
    <t>220</t>
  </si>
  <si>
    <t>183</t>
  </si>
  <si>
    <t>222</t>
  </si>
  <si>
    <t>184</t>
  </si>
  <si>
    <t>Stavební práce - vysekání otvoru pro rozvaděč  rozměry 810x1740x230mm</t>
  </si>
  <si>
    <t>224</t>
  </si>
  <si>
    <t>185</t>
  </si>
  <si>
    <t>226</t>
  </si>
  <si>
    <t>186</t>
  </si>
  <si>
    <t>187</t>
  </si>
  <si>
    <t>974 03-1330</t>
  </si>
  <si>
    <t>Sekání rýhy ve zdivu  70 x 70 mm</t>
  </si>
  <si>
    <t>188</t>
  </si>
  <si>
    <t>971 03-3100</t>
  </si>
  <si>
    <t>189</t>
  </si>
  <si>
    <t>Sekání rýhy v betonu 30 x 30 mm</t>
  </si>
  <si>
    <t>191</t>
  </si>
  <si>
    <t>Sekání rýhy  v betonu  30 x 70 mm</t>
  </si>
  <si>
    <t>974 03-1240</t>
  </si>
  <si>
    <t>Sekání rýhy  v betonu  50 x 100 mm</t>
  </si>
  <si>
    <t>193</t>
  </si>
  <si>
    <t>971 01-2100</t>
  </si>
  <si>
    <t>Sekání otvoru  v betonu  pr.60mm do 150 mm</t>
  </si>
  <si>
    <t>195</t>
  </si>
  <si>
    <t xml:space="preserve">Demontáž stáv. el.rozvodů </t>
  </si>
  <si>
    <t>197</t>
  </si>
  <si>
    <t>Uložení elektro odpadu na skládku</t>
  </si>
  <si>
    <t>tun</t>
  </si>
  <si>
    <t>Zabezpečení pracoviště</t>
  </si>
  <si>
    <t>199</t>
  </si>
  <si>
    <t>Vyhotovení  odborného a závazného stanoviska TIČR - dle vyhlášky č.73/2010sb</t>
  </si>
  <si>
    <t>201</t>
  </si>
  <si>
    <t xml:space="preserve">Projektová dokumentace skutečného provedení       </t>
  </si>
  <si>
    <t xml:space="preserve">Celková prohlídka a vyhotovení revizní zprávy </t>
  </si>
  <si>
    <t>203</t>
  </si>
  <si>
    <t xml:space="preserve">Zkoušky a prohlídky rozvodných zařízení kontrola rozváděčů nn, </t>
  </si>
  <si>
    <t>2. Nové plynové potrubí</t>
  </si>
  <si>
    <t>1. Demontáž</t>
  </si>
  <si>
    <t>3. Ostatní konstrukce a práce</t>
  </si>
  <si>
    <t xml:space="preserve">D2 - 1. Demontáž </t>
  </si>
  <si>
    <t>D3 - 2. Nové plynové potrubí</t>
  </si>
  <si>
    <t>D4 - 3. Ostatní konstrukce a práce</t>
  </si>
  <si>
    <t>D1 - Rozvody plynu</t>
  </si>
  <si>
    <t>571,000                                                    "D.1.1.02-07"</t>
  </si>
  <si>
    <t>Zařízení pro větrání sportovní haly D+M</t>
  </si>
  <si>
    <t>Rekuperační jednotka o větracím množství vzduchu 40 000m3/h/400Pa s rotačním rekuperátorem o účinnosti 72% s integrovaným teplovodním ohřevem o výkonu 95kW a volnou komorou pro přímý výparník o výkonu 100kW a směšovací klapkou, filtry F7 a M5; hmotnost 3827kg. Přívodní ventilátor 3x400V; 18,5kW 36,8A. Odvodní ventilátor 3x400V; 22,0kW 41,5A, včetně směšovacího uzlu (oběhové čerpadlo, trojcestný ventil, uzavýrací, vypouštěcí a odvzdušňovací armatury, připojovací hadice)</t>
  </si>
  <si>
    <t>Kruhové potrubí Spiro vč. tvarovek prům. 125; včetně rezervy 10%; 4% tvarovek včetně oc.doplňkových konstrukcí, těsnícího a montážního materiálu a nátěrů</t>
  </si>
  <si>
    <t>Kruhové potrubí Spiro vč. tvarovek prům. 160; včetně rezervy 10%; 29% tvarovek včetně oc.doplňkových konstrukcí, těsnícího a montážního materiálu a nátěrů</t>
  </si>
  <si>
    <t>Kruhové potrubí Spiro vč. tvarovek prům. 400; včetně rezervy 10%; 21% tvarovek včetně oc.doplňkových konstrukcí, těsnícího a montážního materiálu a nátěrů</t>
  </si>
  <si>
    <t>Čtyřhranné potrubí sk.I z pozink. plechu dle ON 12 0398; do obvodu 1890mm; včetně rezervy 10%; 100% tvarovek včetně oc.doplňkových konstrukcí, těsnícího a montážního materiálu a nátěrů</t>
  </si>
  <si>
    <t>Čtyřhranné potrubí sk.I z pozink. plechu dle ON 12 0398; do obvodu 2630mm; včetně rezervy 10%;  25% tvarovek včetně oc.doplňkových konstrukcí, těsnícího a montážního materiálu a nátěrů</t>
  </si>
  <si>
    <t>Čtyřhranné potrubí sk.I z pozink. plechu dle ON 12 0398; do obvodu 3500mm; včetně rezervy 10%; 18% tvarovek včetně oc.doplňkových konstrukcí, těsnícího a montážního materiálu a nátěrů</t>
  </si>
  <si>
    <t>Čtyřhranné potrubí sk.I z pozink. plechu dle ON 12 0398; do obvodu 4000mm; včetně rezervy 10%; 22% tvarovek včetně oc.doplňkových konstrukcí, těsnícího a montážního materiálu a nátěrů</t>
  </si>
  <si>
    <t>Čtyřhranné potrubí sk.I z pozink. plechu dle ON 12 0398; do obvodu 5600mm; včetně rezervy 10%; 21% tvarovek včetně oc.doplňkových konstrukcí, těsnícího a montážního materiálu a nátěrů</t>
  </si>
  <si>
    <t>Čtyřhranné potrubí sk.I z pozink. plechu dle ON 12 0398; do obvodu 7980mm; včetně rezervy 10%; 100% tvarovek včetně oc.doplňkových konstrukcí, těsnícího a montážního materiálu a nátěrů</t>
  </si>
  <si>
    <t xml:space="preserve">Zařízení pro větrání sociálního zázemí a chodeb D+M </t>
  </si>
  <si>
    <t>Kruhové potrubí Spiro vč. tvarovek prům. 100; včetně rezervy 10%; 8% tvarovek včetně oc.doplňkových konstrukcí, těsnícího a montážního materiálu a nátěrů</t>
  </si>
  <si>
    <t>Kruhové potrubí Spiro vč. tvarovek prům. 125;  včetně rezervy 10%; 11% tvarovek včetně oc.doplňkových konstrukcí, těsnícího a montážního materiálu a nátěrů</t>
  </si>
  <si>
    <t>Kruhové potrubí Spiro vč. tvarovek prům. 140; včetně rezervy 10%; 14% tvarovek včetně oc.doplňkových konstrukcí, těsnícího a montážního materiálu a nátěrů</t>
  </si>
  <si>
    <t>Kruhové potrubí Spiro vč. tvarovek prům. 160; včetně rezervy 10%; 17% tvarovek včetně oc.doplňkových konstrukcí, těsnícího a montážního materiálu a nátěrů</t>
  </si>
  <si>
    <t>Kruhové potrubí Spiro vč. tvarovek prům. 200; včetně rezervy 10%; 22% tvarovek včetně oc.doplňkových konstrukcí, těsnícího a montážního materiálu a nátěrů</t>
  </si>
  <si>
    <t>Kruhové potrubí Spiro vč. tvarovek prům. 224; včetně rezervy 10%; 100% tvarovek včetně oc.doplňkových konstrukcí, těsnícího a montážního materiálu a nátěrů</t>
  </si>
  <si>
    <t>Kruhové potrubí Spiro vč. tvarovek prům. 250; včetně rezervy 10%; 19% tvarovek včetně oc.doplňkových konstrukcí, těsnícího a montážního materiálu a nátěrů</t>
  </si>
  <si>
    <t>Čtyřhranné potrubí sk.I z pozink. plechu dle ON 12 0398; do obvodu 650mm; včetně rezervy 10%; 89% tvarovek včetně oc.doplňkových konstrukcí, těsnícího a montážního materiálu a nátěrů</t>
  </si>
  <si>
    <t>Čtyřhranné potrubí sk.I z pozink. plechu dle ON 12 0398; do obvodu 1050mm; včetně rezervy 10%; 35% tvarovek včetně oc.doplňkových konstrukcí, těsnícího a montážního materiálu a nátěrů</t>
  </si>
  <si>
    <t>Čtyřhranné potrubí sk.I z pozink. plechu dle ON 12 0398; do obvodu 1500mm; včetně rezervy 10%; 29% tvarovek včetně oc.doplňkových konstrukcí, těsnícího a montážního materiálu a nátěrů</t>
  </si>
  <si>
    <t>Čtyřhranné potrubí sk.I z pozink. plechu dle ON 12 0398; do obvodu 2630mm;včetně rezervy 10%; 31% tvarovek včetně oc.doplňkových konstrukcí, těsnícího a montážního materiálu a nátěrů</t>
  </si>
  <si>
    <t>Čtyřhranné potrubí sk.I z pozink. plechu dle ON 12 0398; do obvodu 3500mm; včetně rezervy 10%; 58% tvarovek včetně oc.doplňkových konstrukcí, těsnícího a montážního materiálu a nátěrů</t>
  </si>
  <si>
    <t>Čtyřhranné potrubí sk.I z pozink. plechu dle ON 12 0398; do obvodu 4000mm; včetně rezervy 10%; 100% tvarovek včetně oc.doplňkových konstrukcí, těsnícího a montážního materiálu a nátěrů</t>
  </si>
  <si>
    <t>Zařízení pro větrání multifunkční tělocvičny a zrcadlového sálu D+M</t>
  </si>
  <si>
    <t>Kruhové potrubí Spiro vč. tvarovek prům. 315; včetně rezervy 10%; 6% tvarovek včetně oc.doplňkových konstrukcí, těsnícího a montážního materiálu a nátěrů</t>
  </si>
  <si>
    <t>Čtyřhranné potrubí sk.I z pozink. plechu dle ON 12 0398; do obvodu 1500mm; včetně rezervy 10%; 87% tvarovek včetně oc.doplňkových konstrukcí, těsnícího a montážního materiálu a nátěrů</t>
  </si>
  <si>
    <t>Čtyřhranné potrubí sk.I z pozink. plechu dle ON 12 0398; do obvodu 1890mm; včetně rezervy 10%; 29% tvarovek včetně oc.doplňkových konstrukcí, těsnícího a montážního materiálu a nátěrů</t>
  </si>
  <si>
    <t>Čtyřhranné potrubí sk.I z pozink. plechu dle ON 12 0398; do obvodu 2630mm; včetně rezervy 10%; 26% tvarovek včetně oc.doplňkových konstrukcí, těsnícího a montážního materiálu a nátěrů</t>
  </si>
  <si>
    <t>Čtyřhranné potrubí sk.I z pozink. plechu dle ON 12 0398; do obvodu 4000mm; včetně rezervy 10%; 87% tvarovek včetně oc.doplňkových konstrukcí, těsnícího a montážního materiálu a nátěrů</t>
  </si>
  <si>
    <t>Čtyřhranné potrubí sk.I z pozink. plechu dle ON 12 0398; do obvodu 5600mm; včetně rezervy 10%; 90% tvarovek včetně oc.doplňkových konstrukcí, těsnícího a montážního materiálu a nátěrů</t>
  </si>
  <si>
    <t>Zařízení pro větrání tělocvičny s horolezeckou stěnou D+M</t>
  </si>
  <si>
    <t>Kruhové potrubí Spiro vč. tvarovek prům. 315; včetně rezervy 10%; 0% tvarovek včetně oc.doplňkových konstrukcí, těsnícího a montážního materiálu a nátěrů</t>
  </si>
  <si>
    <t>Čtyřhranné potrubí sk.I z pozink. plechu dle ON 12 0398; do obvodu 1500mm; včetně rezervy 10%; 20% tvarovek včetně oc.doplňkových konstrukcí, těsnícího a montážního materiálu a nátěrů</t>
  </si>
  <si>
    <t>Čtyřhranné potrubí sk.I z pozink. plechu dle ON 12 0398; do obvodu 2630mm; včetně rezervy 10%; 87% tvarovek včetně oc.doplňkových konstrukcí, těsnícího a montážního materiálu a nátěrů</t>
  </si>
  <si>
    <t>Větrání WC ve 2.NP D+M</t>
  </si>
  <si>
    <t>Kruhové potrubí Spiro vč. tvarovek prům. 100;  včetně rezervy 10%; 4% tvarovek včetně oc.doplňkových konstrukcí, těsnícího a montážního materiálu a nátěrů</t>
  </si>
  <si>
    <t>Větrání technické místnosti UT, UPS, ELEKTROROZVODNA  D+M</t>
  </si>
  <si>
    <t>Intumescentní požární mřížka PO 60 - 200x200mm</t>
  </si>
  <si>
    <t>Kruhové potrubí Spiro vč. tvarovek prům. 100; včetně rezervy 10%; 0% tvarovek včetně oc.doplňkových konstrukcí, těsnícího a montážního materiálu a nátěrů</t>
  </si>
  <si>
    <t>Kruhové potrubí Spiro vč. tvarovek prům. 160; včetně rezervy 10%; 16% tvarovek včetně oc.doplňkových konstrukcí, těsnícího a montážního materiálu a nátěrů</t>
  </si>
  <si>
    <t>Kruhové potrubí Spiro vč. tvarovek prům. 180; včetně rezervy 10%; 10% tvarovek včetně oc.doplňkových konstrukcí, těsnícího a montážního materiálu a nátěrů</t>
  </si>
  <si>
    <t>Kruhové potrubí Spiro vč. tvarovek prům. 200; včetně rezervy 10%; 30% tvarovek včetně oc.doplňkových konstrukcí, těsnícího a montážního materiálu a nátěrů</t>
  </si>
  <si>
    <t>Větrání technické místnosti D+M</t>
  </si>
  <si>
    <t>Kruhové potrubí Spiro vč. tvarovek prům. 100; včetně rezervy 10%; 18% tvarovek včetně oc.doplňkových konstrukcí, těsnícího a montážního materiálu a nátěrů</t>
  </si>
  <si>
    <t>Čtyřhranné potrubí sk.I z pozink. plechu dle ON 12 0398; do obvodu 1050mm; včetně rezervy 10%; 20% tvarovek včetně oc.doplňkových konstrukcí, těsnícího a montážního materiálu a nátěrů</t>
  </si>
  <si>
    <t>Větrání skladu D+M</t>
  </si>
  <si>
    <t>Kruhové potrubí Spiro vč. tvarovek prům. 125; včetně rezervy 10%; 0% tvarovek včetně oc.doplňkových konstrukcí, těsnícího a montážního materiálu a nátěrů</t>
  </si>
  <si>
    <t>Kruhové potrubí Spiro vč. tvarovek prům. 200; včetně rezervy 10%; 13% tvarovek včetně oc.doplňkových konstrukcí, těsnícího a montážního materiálu a nátěrů</t>
  </si>
  <si>
    <t>Čtyřhranné potrubí sk.I z pozink. plechu dle ON 12 0398; do obvodu 1500mm; včetně rezervy 10%; 67% tvarovek včetně oc.doplňkových konstrukcí, těsnícího a montážního materiálu a nátěrů</t>
  </si>
  <si>
    <t>Větrání nářaďovny D+M</t>
  </si>
  <si>
    <t>Kruhové potrubí Spiro vč. tvarovek prům. 160; včetně rezervy 10%; 15% tvarovek včetně oc.doplňkových konstrukcí, těsnícího a montážního materiálu a nátěrů</t>
  </si>
  <si>
    <t>Větrání technické místnosti s výměníkovou stanicí D+M</t>
  </si>
  <si>
    <t>Kruhové potrubí Spiro vč. tvarovek prům. 200; včetně rezervy 10%; 36% tvarovek včetně oc.doplňkových konstrukcí, těsnícího a montážního materiálu a nátěrů</t>
  </si>
  <si>
    <t>Závěs - závitová tyč M10, D+M</t>
  </si>
  <si>
    <t>Lišta závěsná 40x37mm, D+M</t>
  </si>
  <si>
    <t>Kotvící objímky a třmeny od dn100-dn160, D+M</t>
  </si>
  <si>
    <t>Kotvící objímky a třmeny od dn180-dn200, D+M</t>
  </si>
  <si>
    <t>Kotvící objímky a třmeny od dn225-dn315, D+M</t>
  </si>
  <si>
    <t>Kotvící objímky a třmeny dn400, D+M</t>
  </si>
  <si>
    <t>Větrání technické místnosti s plynoměry a vodoměry D+M</t>
  </si>
  <si>
    <t>Ostatní společné a doplňkové položky</t>
  </si>
  <si>
    <t>KK 5/4"</t>
  </si>
  <si>
    <t>KK 6/4"</t>
  </si>
  <si>
    <t>KK 2"</t>
  </si>
  <si>
    <t>KK 3"</t>
  </si>
  <si>
    <t>KK 4"</t>
  </si>
  <si>
    <t>KKv 1/2"</t>
  </si>
  <si>
    <t>KKv 3/4"</t>
  </si>
  <si>
    <t>KKv 5/4"</t>
  </si>
  <si>
    <t>KKv 1"</t>
  </si>
  <si>
    <t>KKv 2"</t>
  </si>
  <si>
    <t>SV</t>
  </si>
  <si>
    <t>H</t>
  </si>
  <si>
    <t>VK3/4"</t>
  </si>
  <si>
    <t>K3"</t>
  </si>
  <si>
    <t>K2"</t>
  </si>
  <si>
    <t>Z</t>
  </si>
  <si>
    <t>EN</t>
  </si>
  <si>
    <t>EA"</t>
  </si>
  <si>
    <t>VH</t>
  </si>
  <si>
    <t>ZU</t>
  </si>
  <si>
    <t>ZU 1</t>
  </si>
  <si>
    <t>PV</t>
  </si>
  <si>
    <t>PV1</t>
  </si>
  <si>
    <t>PÚ</t>
  </si>
  <si>
    <t>ČK</t>
  </si>
  <si>
    <t>3,000                                                       "11/040070-S0"</t>
  </si>
  <si>
    <t>2,000                                                       "11/070200-S0"</t>
  </si>
  <si>
    <t>3,000                                                      "11/070230-S0"</t>
  </si>
  <si>
    <t>7,000                                                      "21/070200-S0"</t>
  </si>
  <si>
    <t>13,000                                                     "21/070230-S0"</t>
  </si>
  <si>
    <t>1,000                                                          "KLMM 900.600"</t>
  </si>
  <si>
    <t>6,000                                                         "SP3000/1200"</t>
  </si>
  <si>
    <t>1,000                                                      "RPV1"</t>
  </si>
  <si>
    <t>1,000                                                      "RPV2"</t>
  </si>
  <si>
    <t>1,000                                                      "RPV3"</t>
  </si>
  <si>
    <t>1,000                                                      "RPV4"</t>
  </si>
  <si>
    <t>1                     "1.01"</t>
  </si>
  <si>
    <t>4                     "1.02"</t>
  </si>
  <si>
    <t>1                     "1.03"</t>
  </si>
  <si>
    <t>1                     "1.04"</t>
  </si>
  <si>
    <t>15                     "1.05"</t>
  </si>
  <si>
    <t>7                    "1.06"</t>
  </si>
  <si>
    <t>2                     "1.07"</t>
  </si>
  <si>
    <t>1                     "1.08"</t>
  </si>
  <si>
    <t>1                     "1.09"</t>
  </si>
  <si>
    <t>1                     "1.10"</t>
  </si>
  <si>
    <t>2                     "1.11"</t>
  </si>
  <si>
    <t>4                     "1.12"</t>
  </si>
  <si>
    <t>4                     "1.13"</t>
  </si>
  <si>
    <t>15                     "1.14"</t>
  </si>
  <si>
    <t>1                     "CH 1.1A"</t>
  </si>
  <si>
    <t>1                     "CH 1.1B"</t>
  </si>
  <si>
    <t>1                     "CH 1.1C"</t>
  </si>
  <si>
    <t>95,000           "D.1.4.d - 02-10"</t>
  </si>
  <si>
    <t>5,000           "D.1.4.d - 02-10"</t>
  </si>
  <si>
    <t>26,000           "D.1.4.d - 02-10"</t>
  </si>
  <si>
    <t>97,00            "D.1.4.d - 02-10"</t>
  </si>
  <si>
    <t>2,00              "D.1.4.d - 02-10"</t>
  </si>
  <si>
    <t>18,00            "D.1.4.d - 02-10"</t>
  </si>
  <si>
    <t>99,00            "D.1.4.d - 02-10"</t>
  </si>
  <si>
    <t>137,00           "D.1.4.d - 02-10"</t>
  </si>
  <si>
    <t>173,00            "D.1.4.d - 02-10"</t>
  </si>
  <si>
    <t>148,00            "D.1.4.d - 02-10"</t>
  </si>
  <si>
    <t>25,00              "D.1.4.d - 02-10"</t>
  </si>
  <si>
    <t>106,00            "D.1.4.d - 02-10"</t>
  </si>
  <si>
    <t>643,00            "D.1.4.d - 02-10"</t>
  </si>
  <si>
    <t>226,00             "D.1.4.d - 02-10"</t>
  </si>
  <si>
    <t>39,00                 "D.1.4.d - 02-10"</t>
  </si>
  <si>
    <t>1                     "2.01"</t>
  </si>
  <si>
    <t>4                     "2.02"</t>
  </si>
  <si>
    <t>1                     "2.03"</t>
  </si>
  <si>
    <t>1                     "2.04"</t>
  </si>
  <si>
    <t>1                     "2.05"</t>
  </si>
  <si>
    <t>8                     "2.21"</t>
  </si>
  <si>
    <t>36                     "2.07"</t>
  </si>
  <si>
    <t>26                    "2.06"</t>
  </si>
  <si>
    <t>43                     "2.08"</t>
  </si>
  <si>
    <t>7                     "2.09"</t>
  </si>
  <si>
    <t>12                     "2.10"</t>
  </si>
  <si>
    <t>2                     "2.10a"</t>
  </si>
  <si>
    <t>2                     "2.11"</t>
  </si>
  <si>
    <t>4                    "2.12"</t>
  </si>
  <si>
    <t>1                     "2.12a"</t>
  </si>
  <si>
    <t>4                     "2.13"</t>
  </si>
  <si>
    <t>4                     "2.14"</t>
  </si>
  <si>
    <t>2                     "2.14a"</t>
  </si>
  <si>
    <t>1                     "2.15"</t>
  </si>
  <si>
    <t>2                     "2.16"</t>
  </si>
  <si>
    <t>1                     "2.22"</t>
  </si>
  <si>
    <t>84,00                            "D.1.4.d - 02-10"</t>
  </si>
  <si>
    <t>62,00                            "D.1.4.d - 02-10"</t>
  </si>
  <si>
    <t>2,00                                "D.1.4.d - 02-10"</t>
  </si>
  <si>
    <t>100,00                             "D.1.4.d - 02-10"</t>
  </si>
  <si>
    <t>43,00                               "D.1.4.d - 02-10"</t>
  </si>
  <si>
    <t>5,00                                 "D.1.4.d - 02-10"</t>
  </si>
  <si>
    <t>4,00                                 "D.1.4.d - 02-10"</t>
  </si>
  <si>
    <t>0,50                                 "D.1.4.d - 02-10"</t>
  </si>
  <si>
    <t>55,00                                "D.1.4.d - 02-10"</t>
  </si>
  <si>
    <t>62,00                               "D.1.4.d - 02-10"</t>
  </si>
  <si>
    <t>30,00                              "D.1.4.d - 02-10"</t>
  </si>
  <si>
    <t>47,00                            "D.1.4.d - 02-10"</t>
  </si>
  <si>
    <t>4,50                              "D.1.4.d - 02-10"</t>
  </si>
  <si>
    <t>205,00                          "D.1.4.d - 02-10"</t>
  </si>
  <si>
    <t>77,00                           "D.1.4.d - 02-10"</t>
  </si>
  <si>
    <t>31,00                           "D.1.4.d - 02-10"</t>
  </si>
  <si>
    <t>36,00                           "D.1.4.d - 02-10"</t>
  </si>
  <si>
    <t>44,00                           "D.1.4.d - 02-10"</t>
  </si>
  <si>
    <t>45,00                           "D.1.4.d - 02-10"</t>
  </si>
  <si>
    <t>69,00                           "D.1.4.d - 02-10"</t>
  </si>
  <si>
    <t>1                     "3.01"</t>
  </si>
  <si>
    <t>4                     "3.02"</t>
  </si>
  <si>
    <t>1                     "3.03"</t>
  </si>
  <si>
    <t>1                     "3.04"</t>
  </si>
  <si>
    <t>5                     "3.05"</t>
  </si>
  <si>
    <t>2                     "3.06"</t>
  </si>
  <si>
    <t>1                     "3.07"</t>
  </si>
  <si>
    <t>2                     "3.08"</t>
  </si>
  <si>
    <t>1                     "3.09"</t>
  </si>
  <si>
    <t>2                    "3.10"</t>
  </si>
  <si>
    <t>6                    "3.11"</t>
  </si>
  <si>
    <t>6                     "3.12"</t>
  </si>
  <si>
    <t>5                     "3.13"</t>
  </si>
  <si>
    <t>1                     "CH 2.1"</t>
  </si>
  <si>
    <t>36,00                  "D.1.4.d - 02-10"</t>
  </si>
  <si>
    <t>10,50                  "D.1.4.d - 02-10"</t>
  </si>
  <si>
    <t>98,50                   "D.1.4.d - 02-10"</t>
  </si>
  <si>
    <t>123,00                 "D.1.4.d - 02-10"</t>
  </si>
  <si>
    <t>23,50                   "D.1.4.d - 02-10"</t>
  </si>
  <si>
    <t>36,00                 "D.1.4.d - 02-10"</t>
  </si>
  <si>
    <t>95,00                 "D.1.4.d - 02-10"</t>
  </si>
  <si>
    <t>130,00                   "D.1.4.d - 02-10"</t>
  </si>
  <si>
    <t>20,00                      "D.1.4.d - 02-10"</t>
  </si>
  <si>
    <t>25,00                     "D.1.4.d - 02-10"</t>
  </si>
  <si>
    <t>10,00                   "D.1.4.d - 02-10"</t>
  </si>
  <si>
    <t>1                   "4.01"</t>
  </si>
  <si>
    <t>4                    "4.02"</t>
  </si>
  <si>
    <t>1                    "4,03"</t>
  </si>
  <si>
    <t>1                    "4.04"</t>
  </si>
  <si>
    <t>3                    "4.05"</t>
  </si>
  <si>
    <t>1                    "4.06"</t>
  </si>
  <si>
    <t>9,00                      "D.1.4.d - 02-10"</t>
  </si>
  <si>
    <t>12,00                    "D.1.4.d - 02-10"</t>
  </si>
  <si>
    <t>22,50                   "D.1.4.d - 02-10"</t>
  </si>
  <si>
    <t>5,00                     "D.1.4.d - 02-10"</t>
  </si>
  <si>
    <t>20,00                  "D.1.4.d - 02-10"</t>
  </si>
  <si>
    <t>3,00                     "D.1.4.d - 02-10"</t>
  </si>
  <si>
    <t>10,50                   "D.1.4.d - 02-10"</t>
  </si>
  <si>
    <t>1                    "5.01"</t>
  </si>
  <si>
    <t>1                    "5.02"</t>
  </si>
  <si>
    <t>6,50                "D.1.4.d - 02-10"</t>
  </si>
  <si>
    <t>2,20                "D.1.4.d - 02-10"</t>
  </si>
  <si>
    <t>0,70               "D.1.4.d - 02-10"</t>
  </si>
  <si>
    <t>0,50              "D.1.4.d - 02-10"</t>
  </si>
  <si>
    <t>1                    "6.01"</t>
  </si>
  <si>
    <t>2                    "6.02"</t>
  </si>
  <si>
    <t>1                   "6.03"</t>
  </si>
  <si>
    <t>1                   "6.04"</t>
  </si>
  <si>
    <t>1                    "6.05"</t>
  </si>
  <si>
    <t>1                    "6.06"</t>
  </si>
  <si>
    <t>3                    "6.07"</t>
  </si>
  <si>
    <t>1                    "CH 6.1"</t>
  </si>
  <si>
    <t>0,50                  "D.1.4.d - 02-10"</t>
  </si>
  <si>
    <t>3,50                 "D.1.4.d - 02-10"</t>
  </si>
  <si>
    <t>13,5                "D.1.4.d - 02-10"</t>
  </si>
  <si>
    <t>0,50                "D.1.4.d - 02-10"</t>
  </si>
  <si>
    <t>2,00               "D.1.4.d - 02-10"</t>
  </si>
  <si>
    <t>4,00               "D.1.4.d - 02-10"</t>
  </si>
  <si>
    <t>1,00              "D.1.4.d - 02-10"</t>
  </si>
  <si>
    <t>15,00           "D.1.4.d - 02-10"</t>
  </si>
  <si>
    <t>1                    "7.01"</t>
  </si>
  <si>
    <t>2                    "7.02"</t>
  </si>
  <si>
    <t>2                   "7.03"</t>
  </si>
  <si>
    <t>1                    "7.04"</t>
  </si>
  <si>
    <t>1                    "7.05"</t>
  </si>
  <si>
    <t>1                    "7.06"</t>
  </si>
  <si>
    <t>1                    "7.07"</t>
  </si>
  <si>
    <t>4,00                "D.1.4.d - 02-10"</t>
  </si>
  <si>
    <t>1                   "8,01"</t>
  </si>
  <si>
    <t>2                    "8.02"</t>
  </si>
  <si>
    <t>4                   "8.03"</t>
  </si>
  <si>
    <t>1                    "8.04"</t>
  </si>
  <si>
    <t>1                   "8.05"</t>
  </si>
  <si>
    <t>1                    "8.06"</t>
  </si>
  <si>
    <t>1                   "8.07"</t>
  </si>
  <si>
    <t>1                   "8.08"</t>
  </si>
  <si>
    <t>1                   "8.09"</t>
  </si>
  <si>
    <t>0,50                      "D.1.4.d - 02-10"</t>
  </si>
  <si>
    <t>14,50                   "D.1.4.d - 02-10"</t>
  </si>
  <si>
    <t>2,50                    "D.1.4.d - 02-10"</t>
  </si>
  <si>
    <t>3,00                   "D.1.4.d - 02-10"</t>
  </si>
  <si>
    <t>1                    "9.01"</t>
  </si>
  <si>
    <t>2                    "9.02"</t>
  </si>
  <si>
    <t>2                    "9.03"</t>
  </si>
  <si>
    <t>1                   "9.04"</t>
  </si>
  <si>
    <t>3,00                      "D.1.4.d - 02-10"</t>
  </si>
  <si>
    <t>1,00                     "D.1.4.d - 02-10"</t>
  </si>
  <si>
    <t>15,50                    "D.1.4.d - 02-10"</t>
  </si>
  <si>
    <t>1                    "10.01"</t>
  </si>
  <si>
    <t>2                   "10.02"</t>
  </si>
  <si>
    <t>4                   "10.03"</t>
  </si>
  <si>
    <t>1                   "10.04"</t>
  </si>
  <si>
    <t>1                    "10.05"</t>
  </si>
  <si>
    <t>8,00                  "D.1.4.d - 02-10"</t>
  </si>
  <si>
    <t>1                   "11.01"</t>
  </si>
  <si>
    <t>2                    "11.02"</t>
  </si>
  <si>
    <t>2,50                "D.1.4.d - 02-10"</t>
  </si>
  <si>
    <t>2                    "11.03"</t>
  </si>
  <si>
    <t>1                   "11.04"</t>
  </si>
  <si>
    <t>1                   "11.05"</t>
  </si>
  <si>
    <t>55,00                   "D.1.4.d - 02-10"</t>
  </si>
  <si>
    <t>1500,00              "D.1.4.d - 02-10"</t>
  </si>
  <si>
    <t>600,00                 "D.1.4.d - 02-10"</t>
  </si>
  <si>
    <t>500,00                  "D.1.4.d - 02-10"</t>
  </si>
  <si>
    <t>100,00                  "D.1.4.d - 02-10"</t>
  </si>
  <si>
    <t>20,00                    "D.1.4.d - 02-10"</t>
  </si>
  <si>
    <t>150                     "D.1.4.c - 02-10"</t>
  </si>
  <si>
    <t>250                      "D.1.4.c - 02-10"</t>
  </si>
  <si>
    <t xml:space="preserve">"WC" -Závěsný klozet - keramický, barva bílá;
sedátko s poklopem - plastové, pomalé sklápění, barva bílá;
předstěnový instalační systém pro závěsná WC do SDK předstěny včetně příslušenství - upevňovací materiál, odpadní koleno, roh. ventil pro přip. vody, splachovací tlačítko, apod.); 
souprava pro tlumení hluku pro závěsná WC; 
ovládací tlačítko - barva bílá                                   </t>
  </si>
  <si>
    <t xml:space="preserve">"WCi" - klozet bezbariérový - barva bílá;
sedátko s poklopem pro bezbariérová wc - plastové, pomalé sklápění, barva bílá;
předstěnový instalační systém pro závěsná WC do SDK předstěny, typ pro závěsná WC pro imobilní  včetně příslušenství - upevňovací materiál, odpadní koleno, roh. ventil pro přip. vody, splachovací tlačítko, apod.); souprava pro tlumení hluku pro závěsná WC;
ovládací talčítko pro oddálené pneumatické splachování pro bezbariérové WC, barva bílá; Instalace a vybavení dle vyhl.č. 398/2009Sb.                                   </t>
  </si>
  <si>
    <t>Závěsný klozet pro imobilní, keramický, D+M</t>
  </si>
  <si>
    <t xml:space="preserve">"U1" - keramické umyvadlo, 55 cm, s přepadem, včetně soupravy na upevnění; zápachová uzávěrka (sifon) pro umyvadla DN50, plast, barva bílá, včetně propojovacího potrubí; umyvadlová stojánková směšovací baterie, páková, chrom; rohový ventil 1/2 " x 3/8"; flexibilní připojovací hadice, I=500mm                                   </t>
  </si>
  <si>
    <t xml:space="preserve">"U2" - keramické umyvadlo, 55 cm, s přepadem, včetně soupravy na upevnění; zápachová uzávěrka (sifon) pro umyvadla DN50, plast, barva bílá, včetně propojovacího potrubí; tlačný samouzavírací ventil umyvadlový stojánkový, označení na jednu (smíchanou) vodu, odolné/vandaluvzdorné provedení, chrom; rohový ventil 1/2" x 3/8"; flexibilní připojovací hadice, I=500mm                         </t>
  </si>
  <si>
    <t>"U3" - keramické umyvadlo 35cm s přepadem včetně soupravy na upevnění; 
zápachová uzávěrka (sifon) pro umyvadla DN50, plast, barva bílá včetně propojovacího potrubí; 
umyvadlová stojánková směšovací baterie, páková, chrom; 
rohový ventil 1/2" x 3/8"; 
flexibilní připojovací hadice, I=500mm</t>
  </si>
  <si>
    <t>"Ui" - keramické umyvadlo bezbariérové, 65cm bez přepadu včetně soupravy na upevnění; 
zápachová uzávěrka (sifon) pro bezbariérová umyvadla s úsporou místa DN50, plast, barva bílá včetně propojovacího potrubí; 
umyvadlová stojánková směšovací baterie páková, pro bezbariérová umyvadla, chrom; 
rohový ventil 1/2" x 3/8"; flexibilní připojovací hadice, I=500mm; 
instalace a vybavení dle vyhl.č.398/2009 Sb.</t>
  </si>
  <si>
    <t>"S1b" - vyspádované sprchové stání (dodávka stavby); tlačný samouzavírací ventil sprchový do zdi, na studenou/smíchanou vodu včetně krycí růžice, převlečných matic a instalační krabice, odolné/vandaluvzdorné provedení, použité materiály odolné proti korozi a vodnímu kameni; samočistící mechanismus se synterickým rubínem včetně sprchového setu (sprchová hlavice, hadice, držák); podlahový žlab z nerezové oceli s nerezovým roštem, I=850mm, včetně sifonu se svislým odtokem DN50</t>
  </si>
  <si>
    <t>"S2" - vyspádované sprchové stání (dodávka stavby); 
sprchová nástěnná páková baterie, chrom včetně sprchového setu (sprchová hlavice, hadice, držák); 
podlahový žlab z nerezové oceli, s nerezovým roštem, I=850mm včetně sifonu se svislým odtokem DN50</t>
  </si>
  <si>
    <t>"S3" - sprchová vanička z litého mramoru, nízká, sprchový sifon DN50, s odtokem 0,7l/s;
sprchová nástěnná páková baterie, chrom, sprchový set (sprcha, hadice, držák)</t>
  </si>
  <si>
    <t>"Si" - vyspádované sprchové stání (dodávka stavby); sprchová nástěnná páková baterie, chrom včetně sprchového setu (sprchová hlavice, hadice, držák); podlahový žlab plastový, s nerezovým roštem včetně sifonu se svislým odtokem DN50</t>
  </si>
  <si>
    <t>"VL" - stojící výlevka, keramická, barva bílá, s plastovou mřížkou, vodorovný odpad DN110; dřezová nástěnná směšovací baterie páková, chrom; splachovací nádržka včetně vybavení, upevňovacího materiálu a příslušenství pro připojení k výlevce</t>
  </si>
  <si>
    <t>"P" - závěsný pisoár, keramický, barva bílá;
zápachová uzávěrka pro pisoáry DN50, plast, barva bílá včetně propojovacího potrubí; 
radarové splachování s integrovaným zdrojem; rohový ventil 1/2" x 3,8";
 flexibilní připojovací hadice, I=500mm</t>
  </si>
  <si>
    <t>50                                             "D.1.1.02-07"</t>
  </si>
  <si>
    <t>Šachtové dno TBZ-Q.1 250/500</t>
  </si>
  <si>
    <t xml:space="preserve">                                            "D.2.1.2.01 - Příloha, D.2.1.2.02"</t>
  </si>
  <si>
    <t xml:space="preserve"> Potrubí - Nerezové potrubí určeno pro pitnou vodu o Ø42x1,5mm - montáž</t>
  </si>
  <si>
    <t xml:space="preserve"> Potrubí - Nerezové potrubí určeno pro pitnou vodu o Ø54x1,5mm - montáž</t>
  </si>
  <si>
    <t xml:space="preserve"> Potrubí  - Nerezové potrubí určeno pro pitnou vodu o Ø88x2,0mm - montáž</t>
  </si>
  <si>
    <t xml:space="preserve"> Potrubí  -Potrubí PE100RC, SDR11, d40 - montáž</t>
  </si>
  <si>
    <t>18,33                                                          "D.2.1.4 - 02-04"</t>
  </si>
  <si>
    <t xml:space="preserve">Nátěr ocelových doplňkových konstrukcí z ocelového profilovaného materiálu syntetický základní + 2x vrchní s 1x emailováním - D+M </t>
  </si>
  <si>
    <t xml:space="preserve">Odmaštění rozvodných potrubí a ocelových doplňkových konstrukcí  - D+M </t>
  </si>
  <si>
    <t xml:space="preserve">Odkartáčování rozvodných potrubí a ocelových doplňkových konstrukcí  - D+M </t>
  </si>
  <si>
    <t>Tepelné izolace vodovodního potrubí studené vody - Izolační pouzdro s AL polepem tl.50mm na potrubí - Tep. iz. na potrubí ø42x1,5mm - D+M</t>
  </si>
  <si>
    <t>Tepelné izolace vodovodního potrubí studené vody - Izolační pouzdro s AL polepem tl.50mm na potrubí - Tep. iz. na potrubí ø88,9x2,0mm - D+M</t>
  </si>
  <si>
    <t>Tepelné izolace vodovodního potrubí teplé vody a cirkulace - Izolační pouzdro s AL polepem tl. 50mm na potrubí - Tep. iz. na potrubí ø54x1,5mm - D+M</t>
  </si>
  <si>
    <t>Tepelné izolace vodovodního potrubí teplé vody a cirkulace - Izolační pouzdro s AL polepem tl. 50mm na potrubí - Tep. iz. na potrubí ø88,9x2,0mm - D+M</t>
  </si>
  <si>
    <t>Přechodový kus PLAST Ø90/NEREZ Ø88,9x2mm, D+M</t>
  </si>
  <si>
    <t>Přechodový kus PLAST Ø50/NEREZ Ø54x1,5mm, D+M</t>
  </si>
  <si>
    <t>Přechodový kus PLAST Ø40/NEREZ Ø42x1,5mm, D+M</t>
  </si>
  <si>
    <t>Ocelové konstrukce doplňkové z materiálu profilovaného ocelového zhotovené při montáži svařováním a šroubováním - Tyč L 50x50x5 - D+M</t>
  </si>
  <si>
    <t>Ocelové konstrukce doplňkové z materiálu profilovaného ocelového zhotovené při montáži svařováním a šroubováním - Tyč závitová d10mm - D+M</t>
  </si>
  <si>
    <t>Ocelové konstrukce doplňkové z materiálu profilovaného ocelového zhotovené při montáži svařováním a šroubováním - Kotevní třmeny z kruhové oceli, pevný a kluzný body - D+M</t>
  </si>
  <si>
    <t>64                           "D.2.2.- 02-03"</t>
  </si>
  <si>
    <t>51,5                         "D.2.2.- 02-03"</t>
  </si>
  <si>
    <t xml:space="preserve">D1 - Rozvody dešťové kanalizace </t>
  </si>
  <si>
    <t>48                                                             "D.2.1.5 - 02-03"</t>
  </si>
  <si>
    <t>Ocelové konstrukce doplňkové z materiálu profilovaného ocelového zhotovené při montáži svařováním a šroubováním - tyč L 50 x 50 x 5 - dodávka a montáž</t>
  </si>
  <si>
    <t>Ocelové konstrukce doplňkové z materiálu profilovaného ocelového zhotovené při montáži svařováním a šroubováním- kotevní třmeny z kruhové oceli - dodávka a montáž</t>
  </si>
  <si>
    <t>D1 - Akumulační nádrž</t>
  </si>
  <si>
    <t>D4 - 3. Akumulační nádrž</t>
  </si>
  <si>
    <t>19,5                                                        "D.2.3.1 - 02"</t>
  </si>
  <si>
    <t>15,0                                                     "D.2.1.3 - 02"</t>
  </si>
  <si>
    <t>29,25                                                           "D.2.1.3 - 02"</t>
  </si>
  <si>
    <t>61,43                                                          "D.2.1.3 - 02"</t>
  </si>
  <si>
    <t>22,0                                                        "D.2.3.1 - 02"</t>
  </si>
  <si>
    <t>22,0                                                      "D.2.3.1 - 02"</t>
  </si>
  <si>
    <t>22,0                                                       "D.2.3.1 - 02"</t>
  </si>
  <si>
    <t>33,0                                                       "D.2.3.1 - 02"</t>
  </si>
  <si>
    <t>69,3                                                       "D.2.3.1 - 02"</t>
  </si>
  <si>
    <t>21,78                                                       "D.2.3.1 - 02-03"</t>
  </si>
  <si>
    <t>8,82                                                       "D.2.3.1 - 02-03"</t>
  </si>
  <si>
    <t>22,0                                                       "D.2.3.1 - 02-03"</t>
  </si>
  <si>
    <t>2,2                                                     "D.2.3.1 - 02-05"</t>
  </si>
  <si>
    <t>28,0                                                       "D.2.3.1 - 02-05"</t>
  </si>
  <si>
    <t xml:space="preserve">D1 - Přípojka vodovodu </t>
  </si>
  <si>
    <t>Nová vodovodní přípojka D+M</t>
  </si>
  <si>
    <t>Nová hlavní vodoměrná sestava D+M</t>
  </si>
  <si>
    <t>3.   Akumulační nádrž D+M</t>
  </si>
  <si>
    <t>Lapač střešních splavenin,, litinový, svislý odtok DN110/125 D+M</t>
  </si>
  <si>
    <t>Lapač střešních splavenin,, litinový, svislý odtok DN150/150 D+M</t>
  </si>
  <si>
    <t>Odvodňovací žlab, polymerbeton, l=30m, litinový rošt, zatížení D400, 8x odtok DN110 D+M</t>
  </si>
  <si>
    <t>Šachtové dno TBZ-Q.1  150/500</t>
  </si>
  <si>
    <t>Šachtové dno TBZ-Q.1  200/500</t>
  </si>
  <si>
    <t>Šachtové dno TBZ-Q.1  250/500</t>
  </si>
  <si>
    <t>Vypracování dílenské dokumentace, vč. statického posouzení</t>
  </si>
  <si>
    <t>Celková prohlídka a vyhotovení revizní zprávy pro objem montážních prací přes 100 do 500 tis. Kč</t>
  </si>
  <si>
    <t>"Rozvaděč RM01.1 - RM01.1-N4.1"</t>
  </si>
  <si>
    <t>"Rozvaděč RM01.1 - RM01.1-N4"</t>
  </si>
  <si>
    <t>"Rozvaděč RM01.1 - RM01.1-SW"</t>
  </si>
  <si>
    <t>"Rozvaděč RM01.1 - RM01.1-B1"</t>
  </si>
  <si>
    <t>"Rozvaděč RM1.1 - RM1.1-N1.1"</t>
  </si>
  <si>
    <t>"Rozvaděč RM1.1 - PR1-3"</t>
  </si>
  <si>
    <t>"Rozvaděč RM1.1 - RM1.1-SW"</t>
  </si>
  <si>
    <t>"Rozvaděč RM1.2 - RM1.2-N2"</t>
  </si>
  <si>
    <t>"Rozvaděč RM1.2 - RM1.2-N2.1"</t>
  </si>
  <si>
    <t>670                                     "D.1.4.g. 03-06."</t>
  </si>
  <si>
    <t>3300                                   "D.1.4.g. 03-06."</t>
  </si>
  <si>
    <t>3830                                   "D.1.4.g. 03-06."</t>
  </si>
  <si>
    <t>320                                     "D.1.4.g  03-06."</t>
  </si>
  <si>
    <t>150                                     "D.1.4.g  03-06."</t>
  </si>
  <si>
    <t>90                                     "D.1.4.g  03-06."</t>
  </si>
  <si>
    <t>210                                    "D.1.4.g  03-06."</t>
  </si>
  <si>
    <t>590                                     "D.1.4.g  03-06."</t>
  </si>
  <si>
    <t>350                                     "D.1.4.g  03-06."</t>
  </si>
  <si>
    <t>Kabelové rozvody - dodávka</t>
  </si>
  <si>
    <t>"Rozvaděč RM1.2 - RM1.2-A1"</t>
  </si>
  <si>
    <t>"Rozvaděč RM1.2 - RM1.2-SW"</t>
  </si>
  <si>
    <t>"Rozvaděč RM2.1 - RM2.1-N3"</t>
  </si>
  <si>
    <t>"Rozvaděč RM2.1 - RM2.1-A3-4"</t>
  </si>
  <si>
    <t>"Rozvaděč RM2.1 - RM2.1-A1"</t>
  </si>
  <si>
    <t>"Rozvaděč RM2.1 - RM2.1-A2"</t>
  </si>
  <si>
    <t>"Rozvaděč RM2.1 - RM2.1-N1.1"</t>
  </si>
  <si>
    <t>"Rozvaděč RM2.1 - RM2.1-SW"</t>
  </si>
  <si>
    <t>"Výměníková stanice a příprava TUV - P3.1d"</t>
  </si>
  <si>
    <t>"Výměníková stanice a příprava TUV - T13.4"</t>
  </si>
  <si>
    <t>"Výměníková stanice a příprava TUV - Tx"</t>
  </si>
  <si>
    <t>"Výměníková stanice a příprava TUV - THx"</t>
  </si>
  <si>
    <t>"Výměníková stanice a příprava TUV - Tout1"</t>
  </si>
  <si>
    <t>"Výměníková stanice a příprava TUV - Yx"</t>
  </si>
  <si>
    <t>"Výměníková stanice a příprava TUV - 8.3a,b"</t>
  </si>
  <si>
    <t>"Rozvod TV - T1"</t>
  </si>
  <si>
    <t>"Rozvod TV - TC1-4"</t>
  </si>
  <si>
    <t>"Rozvod TV - Y1"</t>
  </si>
  <si>
    <t>"Rozvod TV - Y2"</t>
  </si>
  <si>
    <t>"Rozvod TV - Y4"</t>
  </si>
  <si>
    <t>"Rozvod TV - Y5"</t>
  </si>
  <si>
    <t>"VZT 1 - 1.01,5,14"</t>
  </si>
  <si>
    <t>"VZT 1 - 1.02"</t>
  </si>
  <si>
    <t>"VZT 1 - 1.03"</t>
  </si>
  <si>
    <t>"VZT 1 - 1.04"</t>
  </si>
  <si>
    <t>"VZT 1 - 1.10"</t>
  </si>
  <si>
    <t>"VZT 1 - 1.06-09"</t>
  </si>
  <si>
    <t>"VZT 1 - 1.11-12"</t>
  </si>
  <si>
    <t>"VZT 1 - 1.13"</t>
  </si>
  <si>
    <t>"VZT 1 - Q1.01"</t>
  </si>
  <si>
    <t>"VZT 1 - FM1.x"</t>
  </si>
  <si>
    <t>"VZT 2 - 2.01,5,14"</t>
  </si>
  <si>
    <t>"VZT 2 - 2.02"</t>
  </si>
  <si>
    <t>"VZT 2 - 2.03"</t>
  </si>
  <si>
    <t>"VZT 2 - 2.04</t>
  </si>
  <si>
    <t>"VZT 2 - 2.06-07"</t>
  </si>
  <si>
    <t>"VZT 2 - 2.06-09"</t>
  </si>
  <si>
    <t>"VZT 2 - 2.10-11"</t>
  </si>
  <si>
    <t>"VZT 2 - 2.12"</t>
  </si>
  <si>
    <t>"VZT 2 - Qx"</t>
  </si>
  <si>
    <t>"VZT 3 - 3.01,5,14"</t>
  </si>
  <si>
    <t>"VZT 3 - 3.02"</t>
  </si>
  <si>
    <t>"VZT 3 - 3.03"</t>
  </si>
  <si>
    <t>"VZT 3 - 3.04"</t>
  </si>
  <si>
    <t>"VZT 3 - 3.06-07"</t>
  </si>
  <si>
    <t>"VZT 3 - 3.06-09"</t>
  </si>
  <si>
    <t>"VZT 3 - 3.10"</t>
  </si>
  <si>
    <t>"VZT 3 - 3.11-12"</t>
  </si>
  <si>
    <t>"VZT 3 - 3.13"</t>
  </si>
  <si>
    <t>"VZT 3 - Qx"</t>
  </si>
  <si>
    <t>"VZT 3 - FM2.x"</t>
  </si>
  <si>
    <t>"VZT 4 - 4.01,5,14"</t>
  </si>
  <si>
    <t>"VZT 4 - 4.02"</t>
  </si>
  <si>
    <t>"VZT 4 - 4.03"</t>
  </si>
  <si>
    <t>"VZT 4 - 4.04"</t>
  </si>
  <si>
    <t>"VZT 4 - 4.06-09"</t>
  </si>
  <si>
    <t>"VZT 4 - 4.10-11"</t>
  </si>
  <si>
    <t>"VZT 4 - 4.12"</t>
  </si>
  <si>
    <t>"VZT 4 - 4.13"</t>
  </si>
  <si>
    <t>"VZT 4 - Q1.04"</t>
  </si>
  <si>
    <t>"VZT 4 - TL1.04"</t>
  </si>
  <si>
    <t>"Podlahové topení - BT1-4"</t>
  </si>
  <si>
    <t>"Podlahové topení - Tx"</t>
  </si>
  <si>
    <t>"Podlahové topení - TH1-4"</t>
  </si>
  <si>
    <t>"Podlahové topení - Y1-4"</t>
  </si>
  <si>
    <t>"Podlahové topení - Ypx"</t>
  </si>
  <si>
    <t>"Osvětlení - LSx"</t>
  </si>
  <si>
    <t>"Rozvaděč RM01.1, 1.PP, SO 03 - Rozvaděč "</t>
  </si>
  <si>
    <t>"Rozvaděč RM01.1, 1.PP, SO 03 - Stykačový vývod"</t>
  </si>
  <si>
    <t>"Rozvaděč RM01.1, 1.PP, SO 03 - Vývod"</t>
  </si>
  <si>
    <t>"Rozvaděč RM1.1, 1.NP, SO 01 - Rozvaděč"</t>
  </si>
  <si>
    <t>"Rozvaděč RM1.1, 1.NP, SO 01 - Stykačový vývod"</t>
  </si>
  <si>
    <t>"Rozvaděč RM1.2, 1.NP, SO 01 - Rozvaděč"</t>
  </si>
  <si>
    <t>"Rozvaděč RM1.2, 1.NP, SO 01 - Vývod"</t>
  </si>
  <si>
    <t>"Rozvaděč RM1.2, 1.NP, SO 01 - Stykačový vývod"</t>
  </si>
  <si>
    <t>"Rozvaděč RM2.1, 2.NP, SO 02 - Rozvaděč"</t>
  </si>
  <si>
    <t>"Rozvaděč RM2.1, 2.NP, SO 02 - Stykačový vývod"</t>
  </si>
  <si>
    <t>20          "D.1.4.e.1."</t>
  </si>
  <si>
    <t>2038      "D.1.4.e.1."</t>
  </si>
  <si>
    <t>4297      "D.1.4.e.1."</t>
  </si>
  <si>
    <t>3011      "D.1.4.e.1."</t>
  </si>
  <si>
    <t>764        "D.1.4.e.1."</t>
  </si>
  <si>
    <t>773        "D.1.4.e.1."</t>
  </si>
  <si>
    <t>1039      "D.1.4.e.1."</t>
  </si>
  <si>
    <t>481        "D.1.4.e.1."</t>
  </si>
  <si>
    <t>525        "D.1.4.e.1."</t>
  </si>
  <si>
    <t>501        "D.1.4.e.1."</t>
  </si>
  <si>
    <t>614        "D.1.4.e.1."</t>
  </si>
  <si>
    <t>143        "D.1.4.e.1."</t>
  </si>
  <si>
    <t>70          "D.1.4.e.1."</t>
  </si>
  <si>
    <t>305        "D.1.4.e.1."</t>
  </si>
  <si>
    <t>23          "D.1.4.e.1."</t>
  </si>
  <si>
    <t>1634      "D.1.4.e.1."</t>
  </si>
  <si>
    <t>467        "D.1.4.e.1."</t>
  </si>
  <si>
    <t>134        "D.1.4.e.1."</t>
  </si>
  <si>
    <t>83           "D.1.4.e.1."</t>
  </si>
  <si>
    <t>1             "D.1.4.e.1."</t>
  </si>
  <si>
    <t>52          "D.1.4.e.1."</t>
  </si>
  <si>
    <t>58          "D.1.4.e.1."</t>
  </si>
  <si>
    <t>108         "D.1.4.e.1."</t>
  </si>
  <si>
    <t>146          "D.1.4.e.1."</t>
  </si>
  <si>
    <t>76            "D.1.4.e.1."</t>
  </si>
  <si>
    <t>118          "D.1.4.e.1."</t>
  </si>
  <si>
    <t>42            "D.1.4.e.1."</t>
  </si>
  <si>
    <t>51            "D.1.4.e.1."</t>
  </si>
  <si>
    <t>30            "D.1.4.e.1."</t>
  </si>
  <si>
    <t>28            "D.1.4.e.1."</t>
  </si>
  <si>
    <t>18             "D.1.4.e.1."</t>
  </si>
  <si>
    <t>318            "D.1.4.e.1."</t>
  </si>
  <si>
    <t>105            "D.1.4.e.1."</t>
  </si>
  <si>
    <t>282            "D.1.4.e.1."</t>
  </si>
  <si>
    <t>394             "D.1.4.e.1."</t>
  </si>
  <si>
    <t>65               "D.1.4.e.1."</t>
  </si>
  <si>
    <t>Zapojení pohonu oken</t>
  </si>
  <si>
    <t>9                "D.1.4.e.3-12.."</t>
  </si>
  <si>
    <t>36                "D.1.4.e.3-12.."</t>
  </si>
  <si>
    <t>20                "D.1.4.e.3-12.."</t>
  </si>
  <si>
    <t>8                "D.1.4.e.3-12.."</t>
  </si>
  <si>
    <t>3               "D.1.4.e.3-12.."</t>
  </si>
  <si>
    <t>2                "D.1.4.e.3-12.."</t>
  </si>
  <si>
    <t>171             "D.1.4.e.3-12.."</t>
  </si>
  <si>
    <t>38               "D.1.4.e.3-12.."</t>
  </si>
  <si>
    <t>194             "D.1.4.e.3-12.."</t>
  </si>
  <si>
    <t>42               "D.1.4.e.3-12.."</t>
  </si>
  <si>
    <t>66               "D.1.4.e.3-12.."</t>
  </si>
  <si>
    <t>1                "D.1.4.e.3-12.."</t>
  </si>
  <si>
    <t>7                "D.1.4.e.3-12.."</t>
  </si>
  <si>
    <t>6                "D.1.4.e.3-12.."</t>
  </si>
  <si>
    <t>4                "D.1.4.e.3-12.."</t>
  </si>
  <si>
    <t>24               "D.1.4.e.3-12.."</t>
  </si>
  <si>
    <t>5                "D.1.4.e.3-12.."</t>
  </si>
  <si>
    <t>28               "D.1.4.e.3-12.."</t>
  </si>
  <si>
    <t>318            "D.1.4.e.3-12.."</t>
  </si>
  <si>
    <t>28              "D.1.4.e.3-12.."</t>
  </si>
  <si>
    <t>124            "D.1.4.e.3-12.."</t>
  </si>
  <si>
    <t>282            "D.1.4.e.3-12.."</t>
  </si>
  <si>
    <t>143            "D.1.4.e.3-12.."</t>
  </si>
  <si>
    <t>182            "D.1.4.e.3-12.."</t>
  </si>
  <si>
    <t>276            "D.1.4.e.3-12.."</t>
  </si>
  <si>
    <t>126            "D.1.4.e.3-12.."</t>
  </si>
  <si>
    <t>42              "D.1.4.e.3-12.."</t>
  </si>
  <si>
    <t>542            "D.1.4.e.3-12.."</t>
  </si>
  <si>
    <t>316            "D.1.4.e.3-12.."</t>
  </si>
  <si>
    <t>128            "D.1.4.e.3-12.."</t>
  </si>
  <si>
    <t>348            "D.1.4.e.3-12.."</t>
  </si>
  <si>
    <t>422            "D.1.4.e.3-12.."</t>
  </si>
  <si>
    <t>286            "D.1.4.e.3-12.."</t>
  </si>
  <si>
    <t>146            "D.1.4.e.3-12.."</t>
  </si>
  <si>
    <t>84              "D.1.4.e.3-12.."</t>
  </si>
  <si>
    <t>138              "D.1.4.e.3-12.."</t>
  </si>
  <si>
    <t>96                "D.1.4.e.3-12.."</t>
  </si>
  <si>
    <t>275            "D.1.4.e.3-12.."</t>
  </si>
  <si>
    <t>438             "D.1.4.e.3-12.."</t>
  </si>
  <si>
    <t>198            "D.1.4.e.3-12.."</t>
  </si>
  <si>
    <t>23              "D.1.4.e.3-12.."</t>
  </si>
  <si>
    <t>82              "D.1.4.e.3-12.."</t>
  </si>
  <si>
    <t>94              "D.1.4.e.3-12.."</t>
  </si>
  <si>
    <t>97              "D.1.4.e.3-12.."</t>
  </si>
  <si>
    <t>180             "D.1.4.e.3-12.."</t>
  </si>
  <si>
    <t>3                "D.1.4.e.3-12.."</t>
  </si>
  <si>
    <t>36               "D.1.4.e.3-12.."</t>
  </si>
  <si>
    <t>17               "D.1.4.e.3-12.."</t>
  </si>
  <si>
    <t>12               "D.1.4.e.3-12.."</t>
  </si>
  <si>
    <t>30              "D.1.4.e.3-12.."</t>
  </si>
  <si>
    <t>86               "D.1.4.e.3-12.."</t>
  </si>
  <si>
    <t>47               "D.1.4.e.3-12.."</t>
  </si>
  <si>
    <t>26               "D.1.4.e.3-12.."</t>
  </si>
  <si>
    <t>15               "D.1.4.e.3-12.."</t>
  </si>
  <si>
    <t>10               "D.1.4.e.3-12.."</t>
  </si>
  <si>
    <t>21               "D.1.4.e.3-12.."</t>
  </si>
  <si>
    <t>40               "D.1.4.e.3-12.."</t>
  </si>
  <si>
    <t>18                "D.1.4.e.3-12.."</t>
  </si>
  <si>
    <t>319             "D.1.4.e.3-12.."</t>
  </si>
  <si>
    <t>246             "D.1.4.e.3-12.."</t>
  </si>
  <si>
    <t>186             "D.1.4.e.3-12.."</t>
  </si>
  <si>
    <t xml:space="preserve"> 92              "D.1.4.e.3-12.."</t>
  </si>
  <si>
    <t>31               "D.1.4.e.3-12.."</t>
  </si>
  <si>
    <t>163             "D.1.4.e.3-12.."</t>
  </si>
  <si>
    <t>78               "D.1.4.e.3-12.."</t>
  </si>
  <si>
    <t>55               "D.1.4.e.3-12.."</t>
  </si>
  <si>
    <t>14               "D.1.4.e.3-12.."</t>
  </si>
  <si>
    <t>45               "D.1.4.e.3-12.."</t>
  </si>
  <si>
    <t>Elektro materiál</t>
  </si>
  <si>
    <t>D3.1</t>
  </si>
  <si>
    <t xml:space="preserve">Rozvaděče a ovládací skříně </t>
  </si>
  <si>
    <t>Rozvaděč RE1</t>
  </si>
  <si>
    <t xml:space="preserve">Typový elektroměrový rozvaděč - hl.jistič 160A/3, – nepřímé měření + plast pilíř IP44, 
poj.odpínač 10/3, měřící trafa 160/5A , 5VA,0,5S svorkovnice SZ1b, jistič 2B/3, </t>
  </si>
  <si>
    <t>"D.1.4.e.4"</t>
  </si>
  <si>
    <t>D3.2</t>
  </si>
  <si>
    <t>Rozvaděč RE2</t>
  </si>
  <si>
    <t>205</t>
  </si>
  <si>
    <t>207</t>
  </si>
  <si>
    <t>D3.3</t>
  </si>
  <si>
    <t>Rozvaděč RH</t>
  </si>
  <si>
    <t>209</t>
  </si>
  <si>
    <t>211</t>
  </si>
  <si>
    <t>213</t>
  </si>
  <si>
    <t>215</t>
  </si>
  <si>
    <t>Skříňový rozvaděč jedno pole  IP40/IP20
(š x v x h) 800x2160x400 s dveřmi  vnitřními zákryty, vč. příslušenství (DIN lišty s uchycením, montážní plechy, přípojnice, zákryty vnitřních částí, kabelové kanály</t>
  </si>
  <si>
    <t xml:space="preserve">Propojení obvodů + propoj lišty           </t>
  </si>
  <si>
    <t>Obal na výkresy rozměr 250x138mm</t>
  </si>
  <si>
    <t>Popisný štítek 20x100mm</t>
  </si>
  <si>
    <t xml:space="preserve">Přípojnice  Cu   200A           </t>
  </si>
  <si>
    <t xml:space="preserve">Nulová přípojnice   Cu  200A        </t>
  </si>
  <si>
    <t>Svodič přepětí TYP 1+2 maxi TN-C/3</t>
  </si>
  <si>
    <t>Svodič přepětí TYP 3/1+1</t>
  </si>
  <si>
    <t xml:space="preserve">Tlumivka RTO-16 /1 </t>
  </si>
  <si>
    <t>Připojovací sada 3x120</t>
  </si>
  <si>
    <t>217</t>
  </si>
  <si>
    <t>219</t>
  </si>
  <si>
    <t>221</t>
  </si>
  <si>
    <t>223</t>
  </si>
  <si>
    <t>225</t>
  </si>
  <si>
    <t>227</t>
  </si>
  <si>
    <t>228</t>
  </si>
  <si>
    <t>229</t>
  </si>
  <si>
    <t>230</t>
  </si>
  <si>
    <t>231</t>
  </si>
  <si>
    <t>232</t>
  </si>
  <si>
    <t>233</t>
  </si>
  <si>
    <t>234</t>
  </si>
  <si>
    <t>235</t>
  </si>
  <si>
    <t>236</t>
  </si>
  <si>
    <t>237</t>
  </si>
  <si>
    <t>238</t>
  </si>
  <si>
    <t>239</t>
  </si>
  <si>
    <t>240</t>
  </si>
  <si>
    <t>241</t>
  </si>
  <si>
    <t>242</t>
  </si>
  <si>
    <t>243</t>
  </si>
  <si>
    <t>244</t>
  </si>
  <si>
    <t>Vypínač trojpólový 160A/3  25kA</t>
  </si>
  <si>
    <t>Napěťová spoušť 12-60V/DC</t>
  </si>
  <si>
    <t>Pomocné kontakty  2/2</t>
  </si>
  <si>
    <t>Tlačítko 2zap/2vyp, na dveře rozvaděče - hl.vyp. + ochrana proti nechtěnému sepnutí</t>
  </si>
  <si>
    <t>Signálka  LED 24V/DC na dveře rozvaděče</t>
  </si>
  <si>
    <t>Relé  2zap/2vyp cívka 24V/50Hz</t>
  </si>
  <si>
    <t xml:space="preserve">Měříci transformátor proudu   MTP 160/5A     </t>
  </si>
  <si>
    <t>Zkušební svorkovnice ZS1b</t>
  </si>
  <si>
    <t>Analyzátor sítě  multifunkční (92x92mm)</t>
  </si>
  <si>
    <t>Zásuvný komunikační modul RS485 pro analyzátor sítě</t>
  </si>
  <si>
    <t>Pojistkový odpínač na lištu DIN jednopólový  do 32A</t>
  </si>
  <si>
    <t>Pojistkový odpínač na lištu DIN trojpólový  do 32A</t>
  </si>
  <si>
    <t xml:space="preserve">Pojistková vložka   4A </t>
  </si>
  <si>
    <t>Pojistkový odpínač na lištu DIN trojpolový  do 160A</t>
  </si>
  <si>
    <t xml:space="preserve">Pojistková vložka   100A </t>
  </si>
  <si>
    <t xml:space="preserve">TA měřící modul 160/5A (měřící trafo) </t>
  </si>
  <si>
    <t>WATTROUTER MX   programovatelný regulátor pro optimalizaci vlastní spotřeby pro objekty s FVE</t>
  </si>
  <si>
    <t>Relé SSR  polovodičové relé 20A SSR k Wattrouteru MX, pro výkon spotřebiče max. 4,6 kW.</t>
  </si>
  <si>
    <t>Jistič + chránič 10kA  10/1N/B/003</t>
  </si>
  <si>
    <t>Proudový chránič 10kA  25/4/003-A</t>
  </si>
  <si>
    <t>Proudový chránič 10kA  40/4/003-A</t>
  </si>
  <si>
    <t>Proudový chránič 10kA  63/4/003-A</t>
  </si>
  <si>
    <t>Jistič  jednopólový 10kA   B6/1</t>
  </si>
  <si>
    <t>Jistič  jednopólový 10kA   B10/1</t>
  </si>
  <si>
    <t>Jistič  jednopólový 10kA   C10/1</t>
  </si>
  <si>
    <t>Jistič  jednopólový 10kA   B16/1</t>
  </si>
  <si>
    <t>Jistič  jednopólový 10kA   C16/1</t>
  </si>
  <si>
    <t>Jistič  jednopólový 10kA   B32/1</t>
  </si>
  <si>
    <t>Napěťová spoušť 12-60V/DC pro B32/1</t>
  </si>
  <si>
    <t>245</t>
  </si>
  <si>
    <t>246</t>
  </si>
  <si>
    <t>247</t>
  </si>
  <si>
    <t>248</t>
  </si>
  <si>
    <t>249</t>
  </si>
  <si>
    <t>250</t>
  </si>
  <si>
    <t>251</t>
  </si>
  <si>
    <t>252</t>
  </si>
  <si>
    <t>253</t>
  </si>
  <si>
    <t>254</t>
  </si>
  <si>
    <t>255</t>
  </si>
  <si>
    <t>256</t>
  </si>
  <si>
    <t>257</t>
  </si>
  <si>
    <t>258</t>
  </si>
  <si>
    <t>259</t>
  </si>
  <si>
    <t>260</t>
  </si>
  <si>
    <t>261</t>
  </si>
  <si>
    <t>262</t>
  </si>
  <si>
    <t>263</t>
  </si>
  <si>
    <t>264</t>
  </si>
  <si>
    <t>265</t>
  </si>
  <si>
    <t>266</t>
  </si>
  <si>
    <t>267</t>
  </si>
  <si>
    <t>268</t>
  </si>
  <si>
    <t>269</t>
  </si>
  <si>
    <t>270</t>
  </si>
  <si>
    <t>271</t>
  </si>
  <si>
    <t>272</t>
  </si>
  <si>
    <t>273</t>
  </si>
  <si>
    <t>274</t>
  </si>
  <si>
    <t>275</t>
  </si>
  <si>
    <t>276</t>
  </si>
  <si>
    <t>277</t>
  </si>
  <si>
    <t>Jistič  trojpólový 10kA   B6/3</t>
  </si>
  <si>
    <t>Jistič  trojpólový 10kA   B10/3</t>
  </si>
  <si>
    <t>Jistič  trojpólový 10kA   B16/3</t>
  </si>
  <si>
    <t>Jistič  trojpólový 10kA   C16/3</t>
  </si>
  <si>
    <t>Jistič  trojpólový 10kA   B20/3</t>
  </si>
  <si>
    <t>Jistič  trojpólový 10kA   B25/3</t>
  </si>
  <si>
    <t>Jistič  trojpólový 10kA   C25/3</t>
  </si>
  <si>
    <t>Jistič  trojpólový 10kA   B32/3</t>
  </si>
  <si>
    <t>Jistič  trojpólový 10kA   B40/3</t>
  </si>
  <si>
    <t>Jistič  trojpólový 10kA   C40/3</t>
  </si>
  <si>
    <t>Jistič  trojpólový 10kA   B50/3</t>
  </si>
  <si>
    <t>Jistič  trojpólový 15kA   B63/3</t>
  </si>
  <si>
    <t>Jistič trojpólový 25kA  160A/3 char.D distribuční</t>
  </si>
  <si>
    <t>Pomocný kontakt  1zap/1vyp</t>
  </si>
  <si>
    <t>Přepínač 25A/3+3 aut--vyp.zap  I-0-II na lištu DIN</t>
  </si>
  <si>
    <t>Stykač  25A/2  2kt.zap  cívka 230V</t>
  </si>
  <si>
    <t>Stykač  25A/4  4kt.zap  cívka 230V</t>
  </si>
  <si>
    <t>Stykač  63A/4  4kt.zap  cívka 230V</t>
  </si>
  <si>
    <t>Paměťový stykač 20A/2zap cívka 230V</t>
  </si>
  <si>
    <t xml:space="preserve">Multifunkční časové relé - taktovací 1zap/1vyp dva časy, cívka 230V/50Hz  </t>
  </si>
  <si>
    <t>Relé  16A  1zap/1vyp  cívka 230V/50Hz</t>
  </si>
  <si>
    <t>Relé  6A    2zap/2vyp cívka 24V/50Hz</t>
  </si>
  <si>
    <t>Relé  6A    2zap/2vyp cívka 24V/DC</t>
  </si>
  <si>
    <t>Transformátor 230V/24V/24VA</t>
  </si>
  <si>
    <t>Podpěťové relé - hlídací napěťové relé pro kompletní kontrolu v 3F</t>
  </si>
  <si>
    <t>Spínač páčkový 0-I  1kt.zap/16A, vyp-zap na lištu DIN</t>
  </si>
  <si>
    <t>Digitální elektroměr 25A/3 - podružné měření</t>
  </si>
  <si>
    <t xml:space="preserve">Svorka řadová  4 mm2        </t>
  </si>
  <si>
    <t xml:space="preserve">Svorka řadová  6 mm2          </t>
  </si>
  <si>
    <t xml:space="preserve">Svorka řadová  10 mm2    </t>
  </si>
  <si>
    <t xml:space="preserve">Svorka řadová  16 mm2    </t>
  </si>
  <si>
    <t xml:space="preserve">Svorka řadová  35 mm2       </t>
  </si>
  <si>
    <t xml:space="preserve">Svorka řadová  120 mm2         </t>
  </si>
  <si>
    <t xml:space="preserve">Vývodka  do  P 42                 </t>
  </si>
  <si>
    <t>278</t>
  </si>
  <si>
    <t>279</t>
  </si>
  <si>
    <t>280</t>
  </si>
  <si>
    <t>281</t>
  </si>
  <si>
    <t>282</t>
  </si>
  <si>
    <t>283</t>
  </si>
  <si>
    <t>284</t>
  </si>
  <si>
    <t>285</t>
  </si>
  <si>
    <t>286</t>
  </si>
  <si>
    <t>287</t>
  </si>
  <si>
    <t>288</t>
  </si>
  <si>
    <t>289</t>
  </si>
  <si>
    <t>290</t>
  </si>
  <si>
    <t>291</t>
  </si>
  <si>
    <t>292</t>
  </si>
  <si>
    <t>293</t>
  </si>
  <si>
    <t>294</t>
  </si>
  <si>
    <t>295</t>
  </si>
  <si>
    <t>296</t>
  </si>
  <si>
    <t>297</t>
  </si>
  <si>
    <t>298</t>
  </si>
  <si>
    <t>299</t>
  </si>
  <si>
    <t>300</t>
  </si>
  <si>
    <t>301</t>
  </si>
  <si>
    <t>302</t>
  </si>
  <si>
    <t>303</t>
  </si>
  <si>
    <t>304</t>
  </si>
  <si>
    <t>305</t>
  </si>
  <si>
    <t>306</t>
  </si>
  <si>
    <t>307</t>
  </si>
  <si>
    <t>308</t>
  </si>
  <si>
    <t>309</t>
  </si>
  <si>
    <t>310</t>
  </si>
  <si>
    <t>311</t>
  </si>
  <si>
    <t>312</t>
  </si>
  <si>
    <t>313</t>
  </si>
  <si>
    <t>314</t>
  </si>
  <si>
    <t>315</t>
  </si>
  <si>
    <t>316</t>
  </si>
  <si>
    <t>317</t>
  </si>
  <si>
    <t>318</t>
  </si>
  <si>
    <t>319</t>
  </si>
  <si>
    <t>320</t>
  </si>
  <si>
    <t>321</t>
  </si>
  <si>
    <t>322</t>
  </si>
  <si>
    <t>323</t>
  </si>
  <si>
    <t>324</t>
  </si>
  <si>
    <t>325</t>
  </si>
  <si>
    <t>326</t>
  </si>
  <si>
    <t>327</t>
  </si>
  <si>
    <t>328</t>
  </si>
  <si>
    <t>329</t>
  </si>
  <si>
    <t>330</t>
  </si>
  <si>
    <t>332</t>
  </si>
  <si>
    <t>333</t>
  </si>
  <si>
    <t>334</t>
  </si>
  <si>
    <t>335</t>
  </si>
  <si>
    <t>336</t>
  </si>
  <si>
    <t>337</t>
  </si>
  <si>
    <t>338</t>
  </si>
  <si>
    <t>339</t>
  </si>
  <si>
    <t>340</t>
  </si>
  <si>
    <t>342</t>
  </si>
  <si>
    <t>343</t>
  </si>
  <si>
    <t>344</t>
  </si>
  <si>
    <t>345</t>
  </si>
  <si>
    <t>346</t>
  </si>
  <si>
    <t>347</t>
  </si>
  <si>
    <t>D3.4</t>
  </si>
  <si>
    <t>Rozvaděč RS1 - 1.NP šatny</t>
  </si>
  <si>
    <t>"D.1.4.e.14."</t>
  </si>
  <si>
    <t>Oceloplechová rozvodnice montáž pod omítku 168modulů IP30/IP20 rozměry 635x1260x187mm  vč. Příslušenství s dveřmi  vnitřními zákryty, vč. příslušenství (DIN lišty s uchycením, montážní plechy, přípojnice, zákryty vnitřních částí, kabelové kanály</t>
  </si>
  <si>
    <t>"D.1.4.e.15."</t>
  </si>
  <si>
    <t>D3.5</t>
  </si>
  <si>
    <t>Rozvaděč RS2 - 2.NP šatny</t>
  </si>
  <si>
    <t xml:space="preserve">Propojení obvodů + propoj lišty         </t>
  </si>
  <si>
    <t xml:space="preserve">Svodič přepětí TYP 2 / 4    </t>
  </si>
  <si>
    <t>Spínač trojpólový 10kA   I-0  63A/3 na DIN lištu</t>
  </si>
  <si>
    <t>Paměťový stykač 32A/2zap cívka 230V</t>
  </si>
  <si>
    <t>Transformátor 230V/12V/12VA zkratu odolné</t>
  </si>
  <si>
    <t>Spínací hodiny astronomické  230V  1zap - pro spínání venkovního osvětlení</t>
  </si>
  <si>
    <t>Regulátor spínání vyhřívaných vpustí    + čidlo teploty
Teplotní rozsah: -10 až +10°C</t>
  </si>
  <si>
    <t xml:space="preserve">Svorka řadová  4 mm2             </t>
  </si>
  <si>
    <t xml:space="preserve">Svorka řadová  25 mm2              </t>
  </si>
  <si>
    <t xml:space="preserve">Vývodka  do  P 42             </t>
  </si>
  <si>
    <t>348</t>
  </si>
  <si>
    <t>D3.6</t>
  </si>
  <si>
    <t xml:space="preserve">Propojení obvodů + propoj lišty       </t>
  </si>
  <si>
    <t>Spínač trojpólový 10kA   I-0  40A/3 na DIN lištu</t>
  </si>
  <si>
    <t xml:space="preserve">Svorka řadová  4 mm2     </t>
  </si>
  <si>
    <t xml:space="preserve">Svorka řadová  16 mm2        </t>
  </si>
  <si>
    <t xml:space="preserve">Vývodka  do  P 42          </t>
  </si>
  <si>
    <t>Skříňový rozvaděč jedno pole  IP40/IP20
(š x v x h) 600x2160x400 s dveřmi  vnitřními zákryty, vč. příslušenství (DIN lišty s uchycením, montážní plechy, přípojnice, zákryty vnitřních částí, kabelové kanály</t>
  </si>
  <si>
    <t>"D.1.4.e.17."</t>
  </si>
  <si>
    <t>"D.1.4.e.16."</t>
  </si>
  <si>
    <t>349</t>
  </si>
  <si>
    <t>350</t>
  </si>
  <si>
    <t>351</t>
  </si>
  <si>
    <t>352</t>
  </si>
  <si>
    <t>353</t>
  </si>
  <si>
    <t>354</t>
  </si>
  <si>
    <t>355</t>
  </si>
  <si>
    <t>356</t>
  </si>
  <si>
    <t>357</t>
  </si>
  <si>
    <t>358</t>
  </si>
  <si>
    <t>359</t>
  </si>
  <si>
    <t>360</t>
  </si>
  <si>
    <t>361</t>
  </si>
  <si>
    <t>362</t>
  </si>
  <si>
    <t>363</t>
  </si>
  <si>
    <t>364</t>
  </si>
  <si>
    <t>365</t>
  </si>
  <si>
    <t>366</t>
  </si>
  <si>
    <t>367</t>
  </si>
  <si>
    <t>368</t>
  </si>
  <si>
    <t>369</t>
  </si>
  <si>
    <t>370</t>
  </si>
  <si>
    <t>ROZVADĚČ  RKT - výměník 1PP</t>
  </si>
  <si>
    <t>D3.7</t>
  </si>
  <si>
    <t>"D.1.4.e.18."</t>
  </si>
  <si>
    <t>Oceloplechová rozvodnice montáž na povrch 144modulů IP31/IP20 rozměry 600x1060x247mm   vč. Příslušenství s dveřmi  vnitřními zákryty, vč. příslušenství (DIN lišty s uchycením, montážní plechy, přípojnice, zákryty vnitřních částí, kabelové kanály</t>
  </si>
  <si>
    <t xml:space="preserve">Propojení obvodů + propoj lišty            </t>
  </si>
  <si>
    <t xml:space="preserve">Přípojnice  Cu   200A               </t>
  </si>
  <si>
    <t xml:space="preserve">Nulová přípojnice   Cu  200A         </t>
  </si>
  <si>
    <t xml:space="preserve">Měříci transformátor proudu   MTP 160/5A         </t>
  </si>
  <si>
    <t>Jistič  trojpólový 10kA   C32/3</t>
  </si>
  <si>
    <t>Jistič  trojpólový 10kA   C63/3</t>
  </si>
  <si>
    <t>Stykač  80A/4  4kt.zap  cívka 230V</t>
  </si>
  <si>
    <t>Transformátor 230V/24V/24W</t>
  </si>
  <si>
    <t xml:space="preserve">Svorka řadová  16 mm2              </t>
  </si>
  <si>
    <t xml:space="preserve">Svorka řadová  120 mm2     </t>
  </si>
  <si>
    <t xml:space="preserve">Vývodka  do  P 42         </t>
  </si>
  <si>
    <t>371</t>
  </si>
  <si>
    <t>372</t>
  </si>
  <si>
    <t>373</t>
  </si>
  <si>
    <t>374</t>
  </si>
  <si>
    <t>375</t>
  </si>
  <si>
    <t>376</t>
  </si>
  <si>
    <t>377</t>
  </si>
  <si>
    <t>378</t>
  </si>
  <si>
    <t>379</t>
  </si>
  <si>
    <t>380</t>
  </si>
  <si>
    <t>381</t>
  </si>
  <si>
    <t>382</t>
  </si>
  <si>
    <t>383</t>
  </si>
  <si>
    <t>384</t>
  </si>
  <si>
    <t>385</t>
  </si>
  <si>
    <t>386</t>
  </si>
  <si>
    <t>387</t>
  </si>
  <si>
    <t>388</t>
  </si>
  <si>
    <t>389</t>
  </si>
  <si>
    <t>390</t>
  </si>
  <si>
    <t>391</t>
  </si>
  <si>
    <t>392</t>
  </si>
  <si>
    <t>393</t>
  </si>
  <si>
    <t>394</t>
  </si>
  <si>
    <t>395</t>
  </si>
  <si>
    <t>396</t>
  </si>
  <si>
    <t>397</t>
  </si>
  <si>
    <t>398</t>
  </si>
  <si>
    <t>399</t>
  </si>
  <si>
    <t>400</t>
  </si>
  <si>
    <t>401</t>
  </si>
  <si>
    <t>402</t>
  </si>
  <si>
    <t>403</t>
  </si>
  <si>
    <t>404</t>
  </si>
  <si>
    <t>405</t>
  </si>
  <si>
    <t>Relé  16A  1zap/1vyp  cívka 230V</t>
  </si>
  <si>
    <t xml:space="preserve">Svorka řadová  4 mm2   </t>
  </si>
  <si>
    <t xml:space="preserve">Svorka řadová  16 mm2     </t>
  </si>
  <si>
    <t>ROZVADĚČ  RF - 3.NP fotovoltaika</t>
  </si>
  <si>
    <t>"D.1.4.e.19."</t>
  </si>
  <si>
    <t>Skříňový rozvaděč jedno pole  IP40/IP20              (š x v x h) 600x1700x400 s dveřmi  vnitřními zákryty, vč. příslušenství (DIN lišty s uchycením, montážní plechy, přípojnice, zákryty vnitřních částí, kabelové kanály</t>
  </si>
  <si>
    <t xml:space="preserve">Propojení obvodů + propoj lišty          </t>
  </si>
  <si>
    <t xml:space="preserve">Přípojnice  Cu   200A          </t>
  </si>
  <si>
    <t xml:space="preserve">Relé 6A - 3zap/3vyp cívka 230V/50Hz + patice  </t>
  </si>
  <si>
    <t xml:space="preserve">Vývodka  do  P 42    </t>
  </si>
  <si>
    <t>D3.8</t>
  </si>
  <si>
    <t>D3.9</t>
  </si>
  <si>
    <t>OVLÁDACÍ SKŘÍŇ OS1 - velká hala</t>
  </si>
  <si>
    <t>Oceloplechová rozvodnice montáž na povrch, IP40/IP20 rozměry cca 450x450x150mm pro monimálně 12ovladačů , ovladače na montážním plechu pod průlhednými dveřmi. PRŮHLEDNÉ DVEŘE SE ZÁMKEM
vč. příslušenství (DIN lišty s uchycením, montážní plechy, přípojnice, zákryty vnitřních částí, kabelové kanály</t>
  </si>
  <si>
    <t>"D.1.4.e.20."</t>
  </si>
  <si>
    <t>Ovladač tlačítkový prosvětlený  0-I  vyp-zap</t>
  </si>
  <si>
    <t>Upevňovací adaptér + kontakty 1zap / 1 vyp</t>
  </si>
  <si>
    <t>LED dioda 12-30V/DC  bílá</t>
  </si>
  <si>
    <t xml:space="preserve">Nosič štítku  </t>
  </si>
  <si>
    <t>406</t>
  </si>
  <si>
    <t>407</t>
  </si>
  <si>
    <t>408</t>
  </si>
  <si>
    <t>409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</si>
  <si>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</si>
  <si>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</si>
  <si>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</si>
  <si>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</si>
  <si>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</si>
  <si>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</si>
  <si>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</si>
  <si>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</si>
  <si>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</si>
  <si>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</si>
  <si>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</si>
  <si>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</si>
  <si>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</si>
  <si>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</si>
  <si>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</si>
  <si>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</si>
  <si>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</si>
  <si>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</si>
  <si>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</si>
  <si>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</si>
  <si>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</si>
  <si>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</si>
  <si>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</si>
  <si>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</si>
  <si>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</si>
  <si>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</si>
  <si>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</si>
  <si>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</si>
  <si>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</si>
  <si>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</si>
  <si>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</si>
  <si>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</si>
  <si>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</si>
  <si>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</si>
  <si>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</si>
  <si>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</si>
  <si>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</si>
  <si>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</si>
  <si>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</si>
  <si>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449</t>
  </si>
  <si>
    <t>450</t>
  </si>
  <si>
    <t>451</t>
  </si>
  <si>
    <t>452</t>
  </si>
  <si>
    <t>453</t>
  </si>
  <si>
    <t>454</t>
  </si>
  <si>
    <t>455</t>
  </si>
  <si>
    <t>Bleskosvod</t>
  </si>
  <si>
    <t>354 41120 743 61-2111</t>
  </si>
  <si>
    <t xml:space="preserve">Pásek uzem.  FeZn  30 x 4 v zemi  0,95kg/m   </t>
  </si>
  <si>
    <t>Drát uzem.  FeZn  pr.10mm      0,62kg/1m</t>
  </si>
  <si>
    <t>156 15225 743 61-2121</t>
  </si>
  <si>
    <t>Drát uzem.  AlMgSi  pr.8mm montáž  vč.podpěr 0,135kg/1m</t>
  </si>
  <si>
    <t xml:space="preserve">Tyč jímací  JR1,0m 18/10 AlMgSi bez osazení   </t>
  </si>
  <si>
    <t xml:space="preserve">Tyč jímací  JR2,0m 18/10 AlMgSi bez osazení  </t>
  </si>
  <si>
    <t xml:space="preserve">Tyč jímací  JR2,5m 18/10 AlMgSi bez osazení   </t>
  </si>
  <si>
    <t xml:space="preserve">Typový jímací stožár  JS40 výšky 4,0m - se skládacím tříramenným stativem FeZn,  včetně betonového podstavce a podložek, stožár dimenzovaný do rychlosti větru 167km/h 
(pro 6ks betonů)  </t>
  </si>
  <si>
    <t xml:space="preserve">Betonový podstavec 17 kg s plastovou podložkou </t>
  </si>
  <si>
    <t>35441212</t>
  </si>
  <si>
    <t>35441312</t>
  </si>
  <si>
    <t xml:space="preserve">Stříška ochranná  OS 1             </t>
  </si>
  <si>
    <t xml:space="preserve">Izolační tyč délky 0,5m včetně upevnění -        </t>
  </si>
  <si>
    <t>35441420</t>
  </si>
  <si>
    <t xml:space="preserve">Podpěra vedení  PV 02  </t>
  </si>
  <si>
    <t>Podpěra vedení  PV 21+nástavec (100mm)</t>
  </si>
  <si>
    <t>35441540</t>
  </si>
  <si>
    <t>354 41830 743 62-4110</t>
  </si>
  <si>
    <t xml:space="preserve">Ochranný úhelník  OU   </t>
  </si>
  <si>
    <t>Držák ochranného úhelníku DUz  do zdiva</t>
  </si>
  <si>
    <t>35441840</t>
  </si>
  <si>
    <t xml:space="preserve">Zaváděcí tyč FeZn délky 2m včetně upevnění- </t>
  </si>
  <si>
    <t>Svorka  SJ 01 nerez k jímací tyči</t>
  </si>
  <si>
    <t>354 41860 743 62-2200</t>
  </si>
  <si>
    <t>354 41925 743 62-2200</t>
  </si>
  <si>
    <t xml:space="preserve">Svorka  SZ  nerez zkušební       </t>
  </si>
  <si>
    <t xml:space="preserve">Svorka  SO nerez k připojení okapu </t>
  </si>
  <si>
    <t>354 41905 743 62-2200</t>
  </si>
  <si>
    <t>354 41885 743 62-2200</t>
  </si>
  <si>
    <t xml:space="preserve">Svorka  SU  nerez univerzální </t>
  </si>
  <si>
    <t xml:space="preserve">Svorka  SS nerez spojovací       </t>
  </si>
  <si>
    <t>354 41875 743 62-2200</t>
  </si>
  <si>
    <t xml:space="preserve">Svorka  SK nerez křížová    </t>
  </si>
  <si>
    <t xml:space="preserve">Svorka  SP 1 nerez připojovací   </t>
  </si>
  <si>
    <t>354 41895 743 62-2200</t>
  </si>
  <si>
    <t>354 41986 743 62-2200</t>
  </si>
  <si>
    <t>Svorka  ST 10 nerez na okap. troubu do 150mm</t>
  </si>
  <si>
    <t>Svorka  SR 02 nerez  pro spojení pásku 30x4 mm</t>
  </si>
  <si>
    <t>354 41996 743 62-2200</t>
  </si>
  <si>
    <t>Svorka  SR 03 nerez  pro spojení pásku s drátem</t>
  </si>
  <si>
    <t>Bourání asfaltových povrchů do 10 cm</t>
  </si>
  <si>
    <t>460030171</t>
  </si>
  <si>
    <t>460030181</t>
  </si>
  <si>
    <t>Řezání spáry v asfaltu/betonu</t>
  </si>
  <si>
    <t>Vozovka z betonu/živice  jednovrstvá tl.20cm</t>
  </si>
  <si>
    <t>460650083</t>
  </si>
  <si>
    <t>460200163</t>
  </si>
  <si>
    <t>Kabelová rýha š.35cm hl.80cm  tř.3</t>
  </si>
  <si>
    <t>Zához rýhy  š.35cm hl.80cm  tř.3</t>
  </si>
  <si>
    <t>460560165</t>
  </si>
  <si>
    <t>460620013</t>
  </si>
  <si>
    <t>Provizorní úprava terénu tř 3</t>
  </si>
  <si>
    <t xml:space="preserve">Označení svodu štítky     </t>
  </si>
  <si>
    <t>354 42090 743 62-9300</t>
  </si>
  <si>
    <t>Vysekání a izolace průchodu pod opěrnou zdí</t>
  </si>
  <si>
    <t xml:space="preserve">Pronájem montážní prošiny 12m </t>
  </si>
  <si>
    <t xml:space="preserve">celková prohlídka a vyhotovení revizní zprávy pro objem montážních prací </t>
  </si>
  <si>
    <t>740991100</t>
  </si>
  <si>
    <t>275             "D.1.4.e.13."</t>
  </si>
  <si>
    <t>146             "D.1.4.e.13."</t>
  </si>
  <si>
    <t>84               "D.1.4.e.13."</t>
  </si>
  <si>
    <t>1190           "D.1.4.e.13."</t>
  </si>
  <si>
    <t>20              "D.1.4.e.13."</t>
  </si>
  <si>
    <t>80              "D.1.4.e.13."</t>
  </si>
  <si>
    <t>240            "D.1.4.e.13."</t>
  </si>
  <si>
    <t>240             "D.1.4.e.13."</t>
  </si>
  <si>
    <t>Zemní práce</t>
  </si>
  <si>
    <t>460010016</t>
  </si>
  <si>
    <t>Vytyč trati venk vedení NN</t>
  </si>
  <si>
    <t>km</t>
  </si>
  <si>
    <t>Kabelová rýha š.35cm  hl.80cm  tř.3</t>
  </si>
  <si>
    <t>460200263</t>
  </si>
  <si>
    <t>460571520</t>
  </si>
  <si>
    <t>Výstražná fólie  PVC  šíře 33cm</t>
  </si>
  <si>
    <t>Zřízení kabelového lože z písku - tl.25cm bez zakrytí</t>
  </si>
  <si>
    <t>460421101</t>
  </si>
  <si>
    <t>460560163</t>
  </si>
  <si>
    <t>Zához rýhy š.35cm  hl.80cm  tř.3
(vč. zhutnění 45MPa)</t>
  </si>
  <si>
    <t xml:space="preserve">Odvoz zeminy do vzdálenosti 10 km </t>
  </si>
  <si>
    <t>Poplatek za uložení sypaniny na skládku</t>
  </si>
  <si>
    <t>40               "D.1.4.e.4"</t>
  </si>
  <si>
    <t>14               "D.1.4.e.4"</t>
  </si>
  <si>
    <t>2               "D.1.4.e.4"</t>
  </si>
  <si>
    <t xml:space="preserve">    D2 - Elektro materiál</t>
  </si>
  <si>
    <t xml:space="preserve">    D3 - Rozvaděče a ovládací skříně</t>
  </si>
  <si>
    <t xml:space="preserve">    D4 - Bleskosvod a uzemnění</t>
  </si>
  <si>
    <t xml:space="preserve">    D5 - Zemní práce</t>
  </si>
  <si>
    <t xml:space="preserve">            D3.1 - Rozvaděč RE 1</t>
  </si>
  <si>
    <t xml:space="preserve">            D3.2 - Rozvaděč RE2</t>
  </si>
  <si>
    <t xml:space="preserve">            D3.3 - Rozvaděč RH</t>
  </si>
  <si>
    <t xml:space="preserve">            D3.4 - Rozvaděč RS1 - 1.NP šatny</t>
  </si>
  <si>
    <t xml:space="preserve">            D3.5 - Rozvaděč RS2 - 2.NP šatny</t>
  </si>
  <si>
    <t xml:space="preserve">            D3.7 - Rozvaděč RKT - výměník 1.PP</t>
  </si>
  <si>
    <t xml:space="preserve">            D3.8 - Rozvaděč RF - 3.NP fotovoltaika</t>
  </si>
  <si>
    <t>D3.10</t>
  </si>
  <si>
    <t>OVLÁDACÍ SKŘÍŇ OS2 - malá hala</t>
  </si>
  <si>
    <t xml:space="preserve">            D3.9 - Ovládací skříň OS1 - velká hala</t>
  </si>
  <si>
    <t xml:space="preserve">            D3.10 - Ovladací skříň OS2 - malá hala</t>
  </si>
  <si>
    <t xml:space="preserve">            D3.6 - Rozvaděč RVZT - 1.NP vzduchotechnika</t>
  </si>
  <si>
    <t>ROZVADĚČ  RVZT - 1.NP vzduchotechnika</t>
  </si>
  <si>
    <t xml:space="preserve">Certifikovaný nosný protipožární systém P60-R, plechový kabelový žlab  50x50x1.5 + víko   vč.uchycení pomocí závěsných třmenů do zdi/stropu každé po max. 1m (dle certifikátu) </t>
  </si>
  <si>
    <t xml:space="preserve">Certifikovaný nosný protipožární systém P60-R, plechový kabelový žlab  60x100x1.5 + víko   vč.uchycení pomocí závěsných třmenů do zdi/stropu každé po max. 1m (dle certifikátu) </t>
  </si>
  <si>
    <t>D1 - Rozvody areálového vytápění</t>
  </si>
  <si>
    <t>D2 - 1. Rozvody ÚT</t>
  </si>
  <si>
    <t>D3 - 2. Ocelové doplňkové konstrukce</t>
  </si>
  <si>
    <t>D4 - 3. Nátěry</t>
  </si>
  <si>
    <t>D2 -  Demontáž stávajících vodovodních přípojek a jejich příslušenství</t>
  </si>
  <si>
    <t>D3 - Nová vodovodní přípojka</t>
  </si>
  <si>
    <t>D4 - Nová hlavní vodoměrná sestava</t>
  </si>
  <si>
    <t>D5 - Ostatní konstrukce a práce</t>
  </si>
  <si>
    <t>758661006</t>
  </si>
  <si>
    <t>1024</t>
  </si>
  <si>
    <t>Odstranění následků havárie, živelné pohromy- havarijní čerpání podzemních a povrchových vod</t>
  </si>
  <si>
    <t>093100000R</t>
  </si>
  <si>
    <t>1480309837</t>
  </si>
  <si>
    <t>Náklady na zaškolení</t>
  </si>
  <si>
    <t>092203000R</t>
  </si>
  <si>
    <t>VRN9</t>
  </si>
  <si>
    <t>-1460727666</t>
  </si>
  <si>
    <t>Ztížený pohyb vozidel v centrech měst</t>
  </si>
  <si>
    <t>073002000R</t>
  </si>
  <si>
    <t>1442628693</t>
  </si>
  <si>
    <t>Provoz investora, třetích osob- zajištění vstupu do objektů</t>
  </si>
  <si>
    <t>071002002R</t>
  </si>
  <si>
    <t>546474953</t>
  </si>
  <si>
    <t>Provoz investora, třetích osob-náklady související s nepřerušeným provozem prodejny čerpadel v areálu stavby</t>
  </si>
  <si>
    <t>071002001R</t>
  </si>
  <si>
    <t>1389848136</t>
  </si>
  <si>
    <t>Provoz investora, třetích osob</t>
  </si>
  <si>
    <t>071002000R</t>
  </si>
  <si>
    <t>Provozní vlivy</t>
  </si>
  <si>
    <t>VRN7</t>
  </si>
  <si>
    <t>1964287179</t>
  </si>
  <si>
    <t>Náklady vzniklé v souvislosti s předáním stavby- kolaudační řízení</t>
  </si>
  <si>
    <t>049303000R</t>
  </si>
  <si>
    <t>-1898457444</t>
  </si>
  <si>
    <t>Dokumentace (pasportizace) dotčených objektů před zahájením prací</t>
  </si>
  <si>
    <t>045600000R</t>
  </si>
  <si>
    <t>1189248184</t>
  </si>
  <si>
    <t>Předání dalších dokladů dle bodu 5.4 Smlouvy o dílo, jinde neoceněných</t>
  </si>
  <si>
    <t>045500000R</t>
  </si>
  <si>
    <t>-1012105228</t>
  </si>
  <si>
    <t>Zpracování a průběžná aktualizace harmonogramu prací</t>
  </si>
  <si>
    <t>045400000R</t>
  </si>
  <si>
    <t>1058953372</t>
  </si>
  <si>
    <t>Oddělení prostor z důvodu bezpečnosti a prašnosti</t>
  </si>
  <si>
    <t>045303000R</t>
  </si>
  <si>
    <t>682874728</t>
  </si>
  <si>
    <t>Plán zkoušek- vypracování a předání kontrolního a zkušebního plánu</t>
  </si>
  <si>
    <t>042600000R</t>
  </si>
  <si>
    <t>-1511620206</t>
  </si>
  <si>
    <t>Plán BOZP na staveništi-předání rizik zhotovitele a subdodavatelů pro zpracování plánu BOZP</t>
  </si>
  <si>
    <t>042503000R</t>
  </si>
  <si>
    <t>-634396085</t>
  </si>
  <si>
    <t>Průkaz energetické náročnosti budovy</t>
  </si>
  <si>
    <t>042103000R</t>
  </si>
  <si>
    <t>Inženýrská činnost</t>
  </si>
  <si>
    <t>VRN4</t>
  </si>
  <si>
    <t>144178677</t>
  </si>
  <si>
    <t>Pronájem ploch- poplatek za zábor veřejného prostranství</t>
  </si>
  <si>
    <t>035103001R</t>
  </si>
  <si>
    <t>-1285703607</t>
  </si>
  <si>
    <t>Dočasné zajištění podzemního potrubí</t>
  </si>
  <si>
    <t>034700000R</t>
  </si>
  <si>
    <t>1942735407</t>
  </si>
  <si>
    <t>Oplocení staveniště - zajištění pevnými zábranami</t>
  </si>
  <si>
    <t>034103000R</t>
  </si>
  <si>
    <t>529817042</t>
  </si>
  <si>
    <t>Zajištění ochrany inženýrských sítí pro přejezd stavební techniky</t>
  </si>
  <si>
    <t>032403000R</t>
  </si>
  <si>
    <t>-1599966393</t>
  </si>
  <si>
    <t>Zařízení staveniště-příprava,zřízení,provoz a zrušení zařízení staveniště</t>
  </si>
  <si>
    <t>030001000R</t>
  </si>
  <si>
    <t>Zařízení staveniště</t>
  </si>
  <si>
    <t>VRN3</t>
  </si>
  <si>
    <t>1309176808</t>
  </si>
  <si>
    <t>Zabezpečení plné ochrany stávající vegetace na stavbě</t>
  </si>
  <si>
    <t>021103001R</t>
  </si>
  <si>
    <t>Příprava staveniště</t>
  </si>
  <si>
    <t>VRN2</t>
  </si>
  <si>
    <t>1044759104</t>
  </si>
  <si>
    <t>Ostatní dokumentace-návrhy řádů a předpisů nutných pro realizaci, předání,provozování díla a zaškolení</t>
  </si>
  <si>
    <t>013294001R</t>
  </si>
  <si>
    <t>-145953184</t>
  </si>
  <si>
    <t>Dokumentace skutečného provedení stavby</t>
  </si>
  <si>
    <t>013254000R</t>
  </si>
  <si>
    <t>-1252843191</t>
  </si>
  <si>
    <t>Dokumentace pro provádění stavby-organizace dopravy v průběhu stavby, dopravní značení</t>
  </si>
  <si>
    <t>013244000R</t>
  </si>
  <si>
    <t>-1672147637</t>
  </si>
  <si>
    <t>Geodetické práce po výstavbě- geometrický plán</t>
  </si>
  <si>
    <t>012303001R</t>
  </si>
  <si>
    <t>2071379246</t>
  </si>
  <si>
    <t>Geodetické práce po výstavbě</t>
  </si>
  <si>
    <t>012303000R</t>
  </si>
  <si>
    <t>778206849</t>
  </si>
  <si>
    <t>-158220961</t>
  </si>
  <si>
    <t>537686188</t>
  </si>
  <si>
    <t>62986428</t>
  </si>
  <si>
    <t>Geodetické práce při provádění stavby</t>
  </si>
  <si>
    <t>012203000R</t>
  </si>
  <si>
    <t>-756655643</t>
  </si>
  <si>
    <t>Geodetické práce před výstavbou - vytýčení stávajících inženýrských sítí</t>
  </si>
  <si>
    <t>012103001R</t>
  </si>
  <si>
    <t>1737761602</t>
  </si>
  <si>
    <t>Geodetické práce před výstavbou</t>
  </si>
  <si>
    <t>012103000R</t>
  </si>
  <si>
    <t>-887175381</t>
  </si>
  <si>
    <t>Spolupráce s pracovníky archeologického dohledu</t>
  </si>
  <si>
    <t>011303000R</t>
  </si>
  <si>
    <t>-2137271570</t>
  </si>
  <si>
    <t>Průzkumné práce</t>
  </si>
  <si>
    <t>011002000R</t>
  </si>
  <si>
    <t>Průzkumné, geodetické a projektové práce</t>
  </si>
  <si>
    <t>VRN1</t>
  </si>
  <si>
    <t>Vedlejší rozpočtové náklady</t>
  </si>
  <si>
    <t>VRN</t>
  </si>
  <si>
    <t>Zhotovitel:</t>
  </si>
  <si>
    <t xml:space="preserve">    VRN9 - Ostatní náklady</t>
  </si>
  <si>
    <t xml:space="preserve">    VRN7 - Provozní vlivy</t>
  </si>
  <si>
    <t xml:space="preserve">    VRN4 - Inženýrská činnost</t>
  </si>
  <si>
    <t xml:space="preserve">    VRN3 - Zařízení staveniště</t>
  </si>
  <si>
    <t xml:space="preserve">    VRN2 - Příprava staveniště</t>
  </si>
  <si>
    <t xml:space="preserve">    VRN1 - Průzkumné, geodetické a projektové práce</t>
  </si>
  <si>
    <t>VRN - Vedlejší rozpočtové náklady</t>
  </si>
  <si>
    <t>Zhotovitel</t>
  </si>
  <si>
    <t xml:space="preserve">Město Chrudim, Resselovo nám.77, Chrudim </t>
  </si>
  <si>
    <t>Chrudim</t>
  </si>
  <si>
    <t>{420f1b55-2d8d-4825-8596-4fe735958fe6}</t>
  </si>
  <si>
    <t>Mezisoučet                          "VP4"</t>
  </si>
  <si>
    <t>VP4</t>
  </si>
  <si>
    <t>0                                "okapový chodník"</t>
  </si>
  <si>
    <t>dlažba plošná betonová terasová tryskaná 600x600x50mm antracit</t>
  </si>
  <si>
    <t>592460101</t>
  </si>
  <si>
    <t>Podklad z betonového recyklátu tl 250 mm</t>
  </si>
  <si>
    <t>564971315</t>
  </si>
  <si>
    <t>Podklad ze štěrkodrtě ŠD tl 100 mm</t>
  </si>
  <si>
    <t>564831111</t>
  </si>
  <si>
    <t>Podklad z kameniva hrubého drceného vel. 8-16 mm tl 50 mm</t>
  </si>
  <si>
    <t>564710011</t>
  </si>
  <si>
    <t>Úprava pláně v hornině třídy těžitelnosti I skupiny 1 až 3 se zhutněním strojně</t>
  </si>
  <si>
    <t>181951112</t>
  </si>
  <si>
    <t>Kladení betonové dlažby komunikací pro pěší do lože z kameniva velikosti přes 0,09 do 0,36 m2 pl do 50 m2</t>
  </si>
  <si>
    <t>5968112201</t>
  </si>
  <si>
    <t>Použití figury:</t>
  </si>
  <si>
    <t>Mezisoučet</t>
  </si>
  <si>
    <t>VP3</t>
  </si>
  <si>
    <t xml:space="preserve">9,44          </t>
  </si>
  <si>
    <t>Mezisoučet                                "VP2"</t>
  </si>
  <si>
    <t>VP2</t>
  </si>
  <si>
    <t>0                                   "chodník Opletalova ulice"</t>
  </si>
  <si>
    <t>dlažba tvar obdélník betonová 200x100x80mm přírodní</t>
  </si>
  <si>
    <t>59245020</t>
  </si>
  <si>
    <t>Podklad ze štěrkodrtě ŠD tl 200 mm</t>
  </si>
  <si>
    <t>564861111</t>
  </si>
  <si>
    <t>Podklad ze štěrkodrtě ŠD tl 150 mm</t>
  </si>
  <si>
    <t>564851111</t>
  </si>
  <si>
    <t>Podklad nebo podsyp ze štěrkopísku ŠP tl 100 mm</t>
  </si>
  <si>
    <t>564231111</t>
  </si>
  <si>
    <t>Kladení zámkové dlažby komunikací pro pěší tl 80 mm skupiny A pl přes 300 m2</t>
  </si>
  <si>
    <t>596211213</t>
  </si>
  <si>
    <t>VP1</t>
  </si>
  <si>
    <t>331,0                           "dvůr mezi objekty"</t>
  </si>
  <si>
    <t>174151101</t>
  </si>
  <si>
    <t>Uložení sypaniny na skládky nebo meziskládky</t>
  </si>
  <si>
    <t>171251201</t>
  </si>
  <si>
    <t>Poplatek za uložení zeminy a kamení na recyklační skládce (skládkovné) kód odpadu 17 05 04</t>
  </si>
  <si>
    <t>171201231</t>
  </si>
  <si>
    <t>Nakládání výkopku z hornin třídy těžitelnosti I skupiny 1 až 3 přes 100 m3</t>
  </si>
  <si>
    <t>167151111</t>
  </si>
  <si>
    <t>Vodorovné přemístění přes 50 do 500 m výkopku/sypaniny z horniny třídy těžitelnosti I skupiny 1 až 3</t>
  </si>
  <si>
    <t>162351103</t>
  </si>
  <si>
    <t>fig3</t>
  </si>
  <si>
    <t>-(7,965+11,125)*(1,71*0,9+1,81*0,1)                           "vytlačený objem energokanálu"</t>
  </si>
  <si>
    <t>fig2</t>
  </si>
  <si>
    <t>zpětný obsyp energokanálu</t>
  </si>
  <si>
    <t>pás asfaltový natavitelný modifikovaný SBS tl 4,0mm s vložkou ze skleněné tkaniny a spalitelnou PE fólií nebo jemnozrnným minerálním posypem na horním povrchu</t>
  </si>
  <si>
    <t>62853004</t>
  </si>
  <si>
    <t>lak penetrační asfaltový</t>
  </si>
  <si>
    <t>11163150</t>
  </si>
  <si>
    <t>Provedení hydroizolace potrubí přitavením pásu NAIP</t>
  </si>
  <si>
    <t>711541164</t>
  </si>
  <si>
    <t>Provedení hydroizolace potrubí za studena penetračním nátěrem</t>
  </si>
  <si>
    <t>711511101</t>
  </si>
  <si>
    <t>fig21</t>
  </si>
  <si>
    <t>(0,325+1,35+1,275)*1,5  "napojení čela kanálu u SO 01"</t>
  </si>
  <si>
    <t>(1,07+1,23)*1,0              "napojení čela kanálu u SO 03"</t>
  </si>
  <si>
    <t>(12,735+6,355)*(1,81+0,85)*2</t>
  </si>
  <si>
    <t>izolace proti vodě energokanálu</t>
  </si>
  <si>
    <t>Příplatek k vodorovnému přemístění výkopku/sypaniny z horniny třídy těžitelnosti I skupiny 1 až 3 ZKD 1000 m přes 10000 m</t>
  </si>
  <si>
    <t>162751119</t>
  </si>
  <si>
    <t>Vodorovné přemístění přes 9 000 do 10000 m výkopku/sypaniny z horniny třídy těžitelnosti I skupiny 1 až 3</t>
  </si>
  <si>
    <t>162751117</t>
  </si>
  <si>
    <t>Hloubení jam nezapažených v hornině třídy těžitelnosti I skupiny 3 objem do 100 m3 strojně</t>
  </si>
  <si>
    <t>131251103</t>
  </si>
  <si>
    <t>Mezisoučet                                  "výkop pro energokanál ve dvoře"</t>
  </si>
  <si>
    <t>10,3*3,38*(0,34+0,81)+11,0*1,81*0,1                      "řez 1"</t>
  </si>
  <si>
    <t>8,8*3,38*(0,73+0,81)+8,0*1,81*0,1                          "řez 2"</t>
  </si>
  <si>
    <t>výkop energokanálu</t>
  </si>
  <si>
    <t>Odkopávky a prokopávky nezapažené v hornině třídy těžitelnosti I skupiny 3 objem do 100 m3 strojně</t>
  </si>
  <si>
    <t>122251103</t>
  </si>
  <si>
    <t>fig1</t>
  </si>
  <si>
    <t>87,0*0,30                     "rampa z Opletalovy ulice"</t>
  </si>
  <si>
    <t>290,5*0,51                  "dvůr mezi objekty"</t>
  </si>
  <si>
    <t>odkopání terénu pod asfaltem</t>
  </si>
  <si>
    <t>Zpevněné plochy a energokanál</t>
  </si>
  <si>
    <t xml:space="preserve"> 3</t>
  </si>
  <si>
    <t>Krycí epoxidový průmyslový nátěr podlahy</t>
  </si>
  <si>
    <t>777611121</t>
  </si>
  <si>
    <t>Krycí epoxidová stěrka tloušťky přes 2 do 3 mm průmyslové lité podlahy</t>
  </si>
  <si>
    <t>777511125</t>
  </si>
  <si>
    <t>Penetrační epoxidový nátěr podlahy plněný pískem</t>
  </si>
  <si>
    <t>777131111</t>
  </si>
  <si>
    <t>Vyrovnání podkladu podlah stěrkou plněnou pískem pl přes 1,0 m2 tl přes 3 do 5 mm</t>
  </si>
  <si>
    <t>777121115</t>
  </si>
  <si>
    <t>výpis podlahových ploch - neoceňovat</t>
  </si>
  <si>
    <t>99999901</t>
  </si>
  <si>
    <t>Mezisoučet                                   "P19"</t>
  </si>
  <si>
    <t>P19</t>
  </si>
  <si>
    <t>22,8+15,3+21,27</t>
  </si>
  <si>
    <t>koberec zátěžový vpichovaný role š 2m, vlákno 100% PA, hm 400g/m2, zátěž 33, útlum 21dB, hořlavost Bfl S1</t>
  </si>
  <si>
    <t>697510611</t>
  </si>
  <si>
    <t>lišta soklová PVC 18x80mm</t>
  </si>
  <si>
    <t>28411009</t>
  </si>
  <si>
    <t>Vložení nařezaných pásků z podlahoviny do lišt</t>
  </si>
  <si>
    <t>776421711</t>
  </si>
  <si>
    <t>Montáž obvodových lišt lepením</t>
  </si>
  <si>
    <t>776421111</t>
  </si>
  <si>
    <t>Lepení textilních pásů</t>
  </si>
  <si>
    <t>776211111</t>
  </si>
  <si>
    <t>Neředěná penetrace savého podkladu povlakových podlah</t>
  </si>
  <si>
    <t>776121321</t>
  </si>
  <si>
    <t>Mezisoučet                                  "P18"</t>
  </si>
  <si>
    <t>P18</t>
  </si>
  <si>
    <t>85,41</t>
  </si>
  <si>
    <t>dlažba velkoformátová keramická slinutá hladká do interiéru i exteriéru přes 4 do 6ks/m2</t>
  </si>
  <si>
    <t>59761007</t>
  </si>
  <si>
    <t>Montáž podlah keramických velkoformátových hladkých lepených flexibilním lepidlem přes 4 do 6 ks/m2</t>
  </si>
  <si>
    <t>771574154</t>
  </si>
  <si>
    <t>Montáž soklů z dlaždic keramických rovných flexibilní lepidlo v přes 90 do 120 mm</t>
  </si>
  <si>
    <t>771474113</t>
  </si>
  <si>
    <t>Nátěr penetrační na podlahu</t>
  </si>
  <si>
    <t>771121011</t>
  </si>
  <si>
    <t>Mezisoučet                                 "P17"</t>
  </si>
  <si>
    <t>P17</t>
  </si>
  <si>
    <t>11,42</t>
  </si>
  <si>
    <t>deska EPS 150 pro konstrukce s vysokým zatížením λ=0,035 tl 140mm</t>
  </si>
  <si>
    <t>28375990</t>
  </si>
  <si>
    <t>fólie PE vyztužená pro parotěsnou vrstvu (reakce na oheň - třída F) 140g/m2</t>
  </si>
  <si>
    <t>28329012</t>
  </si>
  <si>
    <t>Krycí dvojnásobný epoxidový vodou ředitelný nátěr betonové podlahy</t>
  </si>
  <si>
    <t>783937161</t>
  </si>
  <si>
    <t>Penetrační epoxidový nátěr hladkých betonových podlah</t>
  </si>
  <si>
    <t>783933151</t>
  </si>
  <si>
    <t>Montáž izolace tepelné podlah, stropů vrchem nebo střech překrytí fólií s přelepeným spojem</t>
  </si>
  <si>
    <t>713191133</t>
  </si>
  <si>
    <t>Montáž izolace tepelné podlah volně kladenými rohožemi, pásy, dílci, deskami 1 vrstva</t>
  </si>
  <si>
    <t>713121111</t>
  </si>
  <si>
    <t>Příplatek k mazanině tl přes 50 do 80 mm za přehlazení povrchu</t>
  </si>
  <si>
    <t>631319011</t>
  </si>
  <si>
    <t>Mazanina tl přes 50 do 80 mm z betonu prostého bez zvýšených nároků na prostředí tř. C 16/20</t>
  </si>
  <si>
    <t>631311114</t>
  </si>
  <si>
    <t>Mezisoučet                                     "P16"</t>
  </si>
  <si>
    <t>P16</t>
  </si>
  <si>
    <t>2,58*4,58</t>
  </si>
  <si>
    <t>Mezisoučet                                    "P15"</t>
  </si>
  <si>
    <t>P15</t>
  </si>
  <si>
    <t>9,73</t>
  </si>
  <si>
    <t>PVC vinyl sportovní tl 6,2 mm, hořlavost Cfl-s1</t>
  </si>
  <si>
    <t>284111322</t>
  </si>
  <si>
    <t>deska polystyrénová pro snížení kročejového hluku (max. zatížení 6,5 kN/m2) tl 30mm</t>
  </si>
  <si>
    <t>28376557</t>
  </si>
  <si>
    <t>Spoj povlakových podlahovin z PVC svařováním za studena</t>
  </si>
  <si>
    <t>776223112</t>
  </si>
  <si>
    <t>Lepení pásů z PVC standardním lepidlem</t>
  </si>
  <si>
    <t>776221111</t>
  </si>
  <si>
    <t>Vyrovnání podkladu povlakových podlah stěrkou pevnosti 20 MPa tl přes 5 do 8 mm</t>
  </si>
  <si>
    <t>776141113</t>
  </si>
  <si>
    <t>Montáž soklíku ze dřeva tvrdého nebo měkkého připevněného vruty s přetmelením</t>
  </si>
  <si>
    <t>775413320</t>
  </si>
  <si>
    <t>Příplatek k mazaninám za přidání ocelových vláken (drátkobeton) pro objemové vyztužení 20 kg/m3</t>
  </si>
  <si>
    <t>631319202</t>
  </si>
  <si>
    <t>Mazanina tl přes 50 do 80 mm z betonu prostého bez zvýšených nároků na prostředí tř. C 20/25</t>
  </si>
  <si>
    <t>631311115</t>
  </si>
  <si>
    <t>Mezisoučet                                       "P14"</t>
  </si>
  <si>
    <t>P14</t>
  </si>
  <si>
    <t>15,52</t>
  </si>
  <si>
    <t>pásek okrajový izolační minerální plovoucích podlah š 120mm tl 12mm</t>
  </si>
  <si>
    <t>63140274</t>
  </si>
  <si>
    <t>Montáž izolace tepelné podlah volně kladenými okrajovými pásky</t>
  </si>
  <si>
    <t>713121211</t>
  </si>
  <si>
    <t>Mezisoučet                                       "P13"</t>
  </si>
  <si>
    <t>P13</t>
  </si>
  <si>
    <t>69,54</t>
  </si>
  <si>
    <t>Izolace proti vlhkosti vodorovná za studena těsnicí stěrkou jednosložkovou na bázi cementu</t>
  </si>
  <si>
    <t>711113117</t>
  </si>
  <si>
    <t>Mezisoučet                                      "P12"</t>
  </si>
  <si>
    <t>P12</t>
  </si>
  <si>
    <t>3,1+10,15+10,88+10,68+11,04+4,63+7,76+10,01</t>
  </si>
  <si>
    <t xml:space="preserve">Mezisoučet                                     "P11"    </t>
  </si>
  <si>
    <t>P11</t>
  </si>
  <si>
    <t>23,18+7,13+38,95+4,67+11,68+12,5+12,3+12,5+7,25</t>
  </si>
  <si>
    <t>Mezisoučet                                   "P10"</t>
  </si>
  <si>
    <t>P10</t>
  </si>
  <si>
    <t>47,17</t>
  </si>
  <si>
    <t>7,78+9,79</t>
  </si>
  <si>
    <t>Mezisoučet                                 "P09"</t>
  </si>
  <si>
    <t>P09</t>
  </si>
  <si>
    <t>105,59+20,9+3,24+2,19+12,66</t>
  </si>
  <si>
    <t>deska EPS 150 pro konstrukce s vysokým zatížením λ=0,035 tl 120mm</t>
  </si>
  <si>
    <t>28375915</t>
  </si>
  <si>
    <t>Mezisoučet                                     "P08"</t>
  </si>
  <si>
    <t>P08</t>
  </si>
  <si>
    <t>6,59+7,95+10,15+9,95+10,22+5,58+4,08+5,58+4,08</t>
  </si>
  <si>
    <t>Mezisoučet                                     "P07"</t>
  </si>
  <si>
    <t>P07</t>
  </si>
  <si>
    <t>18,67+5,12+15,36+16,17+16,08+11,01+10,77</t>
  </si>
  <si>
    <t>Mezisoučet                                     "P06"</t>
  </si>
  <si>
    <t>P06</t>
  </si>
  <si>
    <t>3,96</t>
  </si>
  <si>
    <t>Mezisoučet                                   "P05"</t>
  </si>
  <si>
    <t>P05</t>
  </si>
  <si>
    <t>67,42+15,36+15,45+15,84</t>
  </si>
  <si>
    <t>deska dřevotřísková surová 2070x2800mm tl 12mm</t>
  </si>
  <si>
    <t>60722252</t>
  </si>
  <si>
    <t xml:space="preserve">řezivo smrkové sušené </t>
  </si>
  <si>
    <t>605161001</t>
  </si>
  <si>
    <t>PVC vinyl sportovní tl 5,0 mm, hořlavost Dfl-s1</t>
  </si>
  <si>
    <t>284111321</t>
  </si>
  <si>
    <t>pás univerzální parotěsný tepelně izolační s reflexní sendvičovou vrstvou tl 16mm</t>
  </si>
  <si>
    <t>28355308</t>
  </si>
  <si>
    <t>fólie PE separační či ochranná tl 0,2mm</t>
  </si>
  <si>
    <t>28329042</t>
  </si>
  <si>
    <t>Spojovací prostředky pro položení dřevěných podlah a zakrytí kanálů</t>
  </si>
  <si>
    <t>762595001</t>
  </si>
  <si>
    <t>Položení polštáře pod podlahy při osové vzdálenosti 65 cm</t>
  </si>
  <si>
    <t>762526110</t>
  </si>
  <si>
    <t>Položení podlahy z hoblovaných prken na sraz</t>
  </si>
  <si>
    <t>762523104</t>
  </si>
  <si>
    <t>Montáž podlahové kce podkladové z desek dřevotřískových nebo cementotřískových šroubovaných na dřevo</t>
  </si>
  <si>
    <t>762512245</t>
  </si>
  <si>
    <t>Hoblování hraněného řeziva ve staveništní dílně</t>
  </si>
  <si>
    <t>762081150</t>
  </si>
  <si>
    <t>Montáž izolace tepelné podlah, stropů vrchem nebo střech překrytí separační fólií z PE</t>
  </si>
  <si>
    <t>713191132</t>
  </si>
  <si>
    <t>Montáž izolace tepelné podlah parotěsné reflexní tl do 5 mm</t>
  </si>
  <si>
    <t>713121131</t>
  </si>
  <si>
    <t>Mezisoučet                                  "P04"</t>
  </si>
  <si>
    <t>P04</t>
  </si>
  <si>
    <t>293,96+17,1+13,97</t>
  </si>
  <si>
    <t>Cementový samonivelační potěr ze suchých směsí tl přes 5 do 10 mm</t>
  </si>
  <si>
    <t>632451103</t>
  </si>
  <si>
    <t>Mezisoučet                                "P03"</t>
  </si>
  <si>
    <t>P03</t>
  </si>
  <si>
    <t>6,45+16,32+6,87+2,65+6,88</t>
  </si>
  <si>
    <t>Mezisoučet                                "P02"</t>
  </si>
  <si>
    <t>P02</t>
  </si>
  <si>
    <t>29,81</t>
  </si>
  <si>
    <t>Mezisoučet                              "P01"</t>
  </si>
  <si>
    <t>P01</t>
  </si>
  <si>
    <t>Demontáž lešení řadového trubkového lehkého s podlahami zatížení do 200 kg/m2 š přes 1,2 do 1,5 m v do 10 m</t>
  </si>
  <si>
    <t>941111831</t>
  </si>
  <si>
    <t>Příplatek k lešení řadovému trubkovému lehkému s podlahami š 1,5 m v 10 m za první a ZKD den použití</t>
  </si>
  <si>
    <t>941111231</t>
  </si>
  <si>
    <t>Montáž lešení řadového trubkového lehkého s podlahami zatížení do 200 kg/m2 š přes 1,2 do 1,5 m v do 10 m</t>
  </si>
  <si>
    <t>941111131</t>
  </si>
  <si>
    <t>Mezisoučet                                        "fasádní lešní kolem SO 01 a SO 02"</t>
  </si>
  <si>
    <t>fig99</t>
  </si>
  <si>
    <t>(5,66+10,54+1,5*2)*4,0+22,4*3,0          "lešení na střeše SO 02"</t>
  </si>
  <si>
    <t xml:space="preserve">(5,1+13,09)*8,0+(22,013+1,2+1,5*2)*9,0                                "S"    </t>
  </si>
  <si>
    <t>(31,06+1,5*2)*7,0+(9,014+1,5)*7,0+3,93*3,0                                 "J"</t>
  </si>
  <si>
    <t>(25,95+3,46+10,86+1,5*3)*8,0                               "Z"</t>
  </si>
  <si>
    <t>(40,3+1,5)*10,0+(21,334+1,5*2)*7,0                              "V"</t>
  </si>
  <si>
    <t xml:space="preserve">fasádní lešení </t>
  </si>
  <si>
    <t>Demontáž lešení prostorového rámového lehkého s podlahami zatížení do 200 kg/m2 v do 10 m</t>
  </si>
  <si>
    <t>943211811</t>
  </si>
  <si>
    <t>Příplatek k lešení prostorovému rámovému lehkému s podlahami v do 10 m za první a ZKD den použití</t>
  </si>
  <si>
    <t>943211211</t>
  </si>
  <si>
    <t>Montáž lešení prostorového rámového lehkého s podlahami zatížení do 200 kg/m2 v do 10 m</t>
  </si>
  <si>
    <t>943211111</t>
  </si>
  <si>
    <t>fig98</t>
  </si>
  <si>
    <t>(39,6+38,1)/2*(6,6-0,5)*(4,3-1,5+7,8-1,5)/2              "montáž podhledu nad 1201"</t>
  </si>
  <si>
    <t>prostorové lešení nad tribunou 1201</t>
  </si>
  <si>
    <t>Nátěr ocelových konstrukcí třídy III dvousložkový epoxidový krycí (vrchní) tl do 40 µm</t>
  </si>
  <si>
    <t>789327220</t>
  </si>
  <si>
    <t>Nátěr ocelových konstrukcí třídy III dvousložkový epoxidový mezivrstva tl do 40 µm</t>
  </si>
  <si>
    <t>789327215</t>
  </si>
  <si>
    <t>Nátěr ocelových konstrukcí třídy III dvousložkový epoxidový základní tl do 40 µm</t>
  </si>
  <si>
    <t>789327210</t>
  </si>
  <si>
    <t>Součet</t>
  </si>
  <si>
    <t>fig92</t>
  </si>
  <si>
    <t>4,0*8*pi*0,05</t>
  </si>
  <si>
    <t>3,38*19*(0,12+0,08)*2</t>
  </si>
  <si>
    <t>5,65*18*(0,12+0,08)*2</t>
  </si>
  <si>
    <t>25,3*2*(0,2+0,35+0,2)</t>
  </si>
  <si>
    <t>6,0*12*(0,2+0,35+0,2)</t>
  </si>
  <si>
    <t>10,5*0,35*4*7</t>
  </si>
  <si>
    <t>10,5*(0,85+0,15)/2*2*7</t>
  </si>
  <si>
    <t>plocha ocelové konstrukce ve venkovním prostředí</t>
  </si>
  <si>
    <t>Nátěr ocelových konstrukcí třídy III jednosložkový alkydový krycí (vrchní) tl do 40 µm</t>
  </si>
  <si>
    <t>789327120</t>
  </si>
  <si>
    <t>Nátěr ocelových konstrukcí třídy III jednosložkový alkydový mezivrstva tl do 40 µm</t>
  </si>
  <si>
    <t>789327115</t>
  </si>
  <si>
    <t>Nátěr ocelových konstrukcí třídy III jednosložkový alkydový základní tl do 40 µm</t>
  </si>
  <si>
    <t>789327110</t>
  </si>
  <si>
    <t>fig91</t>
  </si>
  <si>
    <t>9,0*2*(0,18+0,26)*2</t>
  </si>
  <si>
    <t>8,0*7*(0,18+0,26)*2</t>
  </si>
  <si>
    <t>1351,31</t>
  </si>
  <si>
    <t>plocha ocelové konstrukce ve vnitřním prostředí</t>
  </si>
  <si>
    <t>Sádrová nebo vápenosádrová omítka hladká jednovrstvá vnitřních stěn nanášená ručně</t>
  </si>
  <si>
    <t>612341121</t>
  </si>
  <si>
    <t>Příčka z pórobetonových hladkých tvárnic na tenkovrstvou maltu tl 150 mm</t>
  </si>
  <si>
    <t>342272245</t>
  </si>
  <si>
    <t>Mezisoučet                                                  "SO 01"</t>
  </si>
  <si>
    <t>fig9</t>
  </si>
  <si>
    <t>0,8*1,7                                                   "1105"</t>
  </si>
  <si>
    <t>-1,0*2,02*1</t>
  </si>
  <si>
    <t>3,028*3,15                                             "2.n.p. - řez D"</t>
  </si>
  <si>
    <t xml:space="preserve">1,5*0,9*2                             "1.n.p.-podezdění prefa stupňů"      </t>
  </si>
  <si>
    <t>-(0,9*2,02*3+1,0*2,02*1)</t>
  </si>
  <si>
    <t>(0,436+4,75+1,53+0,6+4,7+3,2+2,07)*3,29             "1.n.p. - řez C"</t>
  </si>
  <si>
    <t>1,35*0,5                                                  "1.p.p. - řez B"</t>
  </si>
  <si>
    <t>příčka porobetonová tl. 150 mm v SO 01</t>
  </si>
  <si>
    <t>zámečnické konstrukce žárově zinkovaná</t>
  </si>
  <si>
    <t>553999012</t>
  </si>
  <si>
    <t>nátěr zámečnických konstrukcí</t>
  </si>
  <si>
    <t>5539990092</t>
  </si>
  <si>
    <t>Montáž atypických zámečnických konstrukcí hm přes 50 do 100 kg</t>
  </si>
  <si>
    <t>767995115</t>
  </si>
  <si>
    <t>fig84</t>
  </si>
  <si>
    <t>132,62                             "Z22"</t>
  </si>
  <si>
    <t>170,30                             "Z20b"</t>
  </si>
  <si>
    <t>240,35                             "Z20a"</t>
  </si>
  <si>
    <t>49,04                             "Z19"</t>
  </si>
  <si>
    <t>54,54                             "Z18"</t>
  </si>
  <si>
    <t>12,53                             "Z17"</t>
  </si>
  <si>
    <t>18,69                             "Z16"</t>
  </si>
  <si>
    <t>18,51                             "Z15"</t>
  </si>
  <si>
    <t>150,34                             "Z14"</t>
  </si>
  <si>
    <t>288,37                             "Z13"</t>
  </si>
  <si>
    <t>26,09                              "Z07"</t>
  </si>
  <si>
    <t>3,49                              "Z06"</t>
  </si>
  <si>
    <t>26,09                              "Z05"</t>
  </si>
  <si>
    <t>16,39                              "Z04"</t>
  </si>
  <si>
    <t>10,23                              "Z03"</t>
  </si>
  <si>
    <t>13,99                              "Z02"</t>
  </si>
  <si>
    <t>101,63                              "Z01"</t>
  </si>
  <si>
    <t>atypická zámečnická konstrukce</t>
  </si>
  <si>
    <t>žárové zinkování</t>
  </si>
  <si>
    <t>5539990091</t>
  </si>
  <si>
    <t>Montáž atypických zámečnických konstrukcí hm přes 250 do 500 kg</t>
  </si>
  <si>
    <t>767995117</t>
  </si>
  <si>
    <t>fig83</t>
  </si>
  <si>
    <t>2115,57                                 "D 1.2.15"</t>
  </si>
  <si>
    <t>397,33                                   "D 1.2.12"</t>
  </si>
  <si>
    <t>atypická zámečnická konstrukce do 500 kg</t>
  </si>
  <si>
    <t>nátěr ocelových konstrukcí</t>
  </si>
  <si>
    <t>5539990093</t>
  </si>
  <si>
    <t>Montáž atypických ocelových kcí hmotnosti do 1 t z profilů hmotnosti přes 13 do 30 kg/m</t>
  </si>
  <si>
    <t>953946121</t>
  </si>
  <si>
    <t>fig82</t>
  </si>
  <si>
    <t>4514,6*0,001                                "D 1.2.06"</t>
  </si>
  <si>
    <t xml:space="preserve">atypická ocelová konstrukce z profilů do 30 kg/m </t>
  </si>
  <si>
    <t>Montáž atypických ocelových kcí hmotnosti do 1 t z profilů hmotnosti do 13 kg/m</t>
  </si>
  <si>
    <t>953946111</t>
  </si>
  <si>
    <t>fig81</t>
  </si>
  <si>
    <t>7,5*11,86*0,001                     "L 80/80/10"</t>
  </si>
  <si>
    <t>344,57*0,001                         "D 1.2.11"</t>
  </si>
  <si>
    <t>722,26*0,001                         "D 1.2.11"</t>
  </si>
  <si>
    <t>77,40*0,001                         "D 1.2.13"</t>
  </si>
  <si>
    <t>230,02*0,001                       "D 1.2.13"</t>
  </si>
  <si>
    <t>2275,32*0,001                       "D 1.2.13"</t>
  </si>
  <si>
    <t>254,02*0,001                         "D 1.2.14"</t>
  </si>
  <si>
    <t>atypická ocelová konstrukce z profilů do 13 kg/m</t>
  </si>
  <si>
    <t>Zdivo z pórobetonových tvárnic na pero a drážku přes P2 do P4 do 450 kg/m3 na tenkovrstvou maltu tl 300 m</t>
  </si>
  <si>
    <t>311272227</t>
  </si>
  <si>
    <t>Mezisoučet                                       "SO 01"</t>
  </si>
  <si>
    <t>fig8</t>
  </si>
  <si>
    <t xml:space="preserve">0,9*0,3*2                                           "2.n.p. - dozdívka parapetu" </t>
  </si>
  <si>
    <t xml:space="preserve">0,9*1,55+0,9*0,9*4                                "2.n.p. - zazdívka oken" </t>
  </si>
  <si>
    <t xml:space="preserve">25,3*3,38-0,9*1,5*17                                     "2.n.p. - řez C" </t>
  </si>
  <si>
    <t>0,7*2,1                                                      "1.n.p. - zazdívka dveří"</t>
  </si>
  <si>
    <t>6,0*6*5,65-5,65*1,95*5-5,145*1,95*1             "1.n.p. - řez C "</t>
  </si>
  <si>
    <t>1,025*0,5                                                 "1.p.p. - řez B"</t>
  </si>
  <si>
    <t>zdivo porobetonové tl. 300 mm v SO 01</t>
  </si>
  <si>
    <t>Montáž obkladů podstupnic z dlaždic hladkých keramických flexibilní lepidlo v přes 150 do 200 mm</t>
  </si>
  <si>
    <t>771274232</t>
  </si>
  <si>
    <t>fig76</t>
  </si>
  <si>
    <t>1,25*22</t>
  </si>
  <si>
    <t>keramická podstupnice šíře 160 mm</t>
  </si>
  <si>
    <t>fig75</t>
  </si>
  <si>
    <t>1,00*4</t>
  </si>
  <si>
    <t>keramická podstupnice šíře 165 mm</t>
  </si>
  <si>
    <t>Montáž obkladů podstupnic z dlaždic hladkých keramických flexibilní lepidlo v do 150 mm</t>
  </si>
  <si>
    <t>771274231</t>
  </si>
  <si>
    <t>fig74</t>
  </si>
  <si>
    <t>3,0*12</t>
  </si>
  <si>
    <t>keramická podstupnice šíře 150 mm</t>
  </si>
  <si>
    <t>kus</t>
  </si>
  <si>
    <t>schodovka protiskluzná šířky 330x330mm</t>
  </si>
  <si>
    <t>59761330</t>
  </si>
  <si>
    <t>Montáž obkladů stupnic z dlaždic keramických flexibilní lepidlo š přes 300 do 350 mm</t>
  </si>
  <si>
    <t>771274114</t>
  </si>
  <si>
    <t>fig73</t>
  </si>
  <si>
    <t>keramické stupnice šíře do 330 mm</t>
  </si>
  <si>
    <t>Montáž obkladů stupnic z dlaždic keramických flexibilní lepidlo š přes 250 do 300 mm</t>
  </si>
  <si>
    <t>771274113</t>
  </si>
  <si>
    <t>fig72</t>
  </si>
  <si>
    <t>keramické stupnice šíře 300 mm</t>
  </si>
  <si>
    <t>fig71</t>
  </si>
  <si>
    <t>1,0*4</t>
  </si>
  <si>
    <t>Zdivo z pórobetonových tvárnic na pero a drážku přes P2 do P4 přes 450 do 600 kg/m3 na tenkovrstvou maltu tl 250 mm</t>
  </si>
  <si>
    <t>311272141</t>
  </si>
  <si>
    <t>Mezisoučet                                                                       "SO 01"</t>
  </si>
  <si>
    <t>fig7</t>
  </si>
  <si>
    <t>(2,257+1,966)*(1,07+0,25+1,32)                            "2.n.p. - řez D"</t>
  </si>
  <si>
    <t>zdivo porobetonové tl. 250 mm v SO 01</t>
  </si>
  <si>
    <t>Dvojnásobné silikátové bílé malby v místnosti v do 3,80 m</t>
  </si>
  <si>
    <t>784321031</t>
  </si>
  <si>
    <t>Základní silikátová jednonásobná bezbarvá penetrace podkladu v místnostech v do 3,80 m</t>
  </si>
  <si>
    <t>784181111</t>
  </si>
  <si>
    <t>Mezisoučet                                   "SO 03"</t>
  </si>
  <si>
    <t>fig68</t>
  </si>
  <si>
    <t>fig14                                                "stěny"</t>
  </si>
  <si>
    <t>fig12                                               "stropy"</t>
  </si>
  <si>
    <t>malby stropů a stěn výšky do 3,8 m na sanační omítky</t>
  </si>
  <si>
    <t>Dvojnásobné bílé malby ze směsí za sucha dobře otěruvzdorných v místnostech přes 5,00 m</t>
  </si>
  <si>
    <t>784221105</t>
  </si>
  <si>
    <t>Základní akrylátová jednonásobná bezbarvá penetrace podkladu v místnostech v přes 5,00 m</t>
  </si>
  <si>
    <t>784181105</t>
  </si>
  <si>
    <t>fig67</t>
  </si>
  <si>
    <t>(6,6+6,6)*(8,0+4,5)/2                             "1201"</t>
  </si>
  <si>
    <t>(45,0+24,0*2+2,7*2)*(8,0-3,0)             "1101"</t>
  </si>
  <si>
    <t>malby stěn výšky přes 5 m</t>
  </si>
  <si>
    <t>Dvojnásobné bílé malby ze směsí za sucha dobře otěruvzdorných v místnostech přes 3,80 do 5,00 m</t>
  </si>
  <si>
    <t>784221103</t>
  </si>
  <si>
    <t>Základní akrylátová jednonásobná bezbarvá penetrace podkladu v místnostech v přes 3,80 do 5,00 m</t>
  </si>
  <si>
    <t>784181103</t>
  </si>
  <si>
    <t>fig66</t>
  </si>
  <si>
    <t>(7,16+2,68+2,95)*2*(4,6+2,8)/2         "1211"</t>
  </si>
  <si>
    <t>(8,5+3,25)*2*(4,5+4,3)/2                     "1203"</t>
  </si>
  <si>
    <t>(3,3+32,5+3,3)*4,5                                 "1202"</t>
  </si>
  <si>
    <t>(3,79+2,95)*2*4,3                                   "1002"</t>
  </si>
  <si>
    <t>(7,16+2,68)*2,95                                     "1211"</t>
  </si>
  <si>
    <t>11,18                                                             "1002"</t>
  </si>
  <si>
    <t>malby stropů a stěn výšky do 5 m</t>
  </si>
  <si>
    <t>Dvojnásobné bílé malby ze směsí za sucha dobře otěruvzdorných v místnostech do 3,80 m</t>
  </si>
  <si>
    <t>784221101</t>
  </si>
  <si>
    <t>Základní akrylátová jednonásobná bezbarvá penetrace podkladu v místnostech v do 3,80 m</t>
  </si>
  <si>
    <t>784181101</t>
  </si>
  <si>
    <t>fig65</t>
  </si>
  <si>
    <t>(3,39+1,1+3,39+1,93)*2*2,5              "2219"</t>
  </si>
  <si>
    <t>(2,65+1,1+2,65+1,93)*2*2,5              "2218"</t>
  </si>
  <si>
    <t>(2,64+3,18)*2*2,5                                   "2217"</t>
  </si>
  <si>
    <t>(1,75+3,18+0,4)*2*2,5                            "2216"</t>
  </si>
  <si>
    <t>(4,88+3,18)*2*2,5                                     "2215"</t>
  </si>
  <si>
    <t>(4,88+14,25)*2*2,8                                     "2214"</t>
  </si>
  <si>
    <t>(1,9+3,05+1,75+3,05+1,15)*2*2,5           "2213"</t>
  </si>
  <si>
    <t>(4,1+3,05)*2*2,5                                       "2212"</t>
  </si>
  <si>
    <t>(1,9+3,0+1,75+3,0+1,15)*2*2,5           "2211"</t>
  </si>
  <si>
    <t>(4,1+3,00)*2*2,5                                       "2210"</t>
  </si>
  <si>
    <t>(1,9+3,05+1,75+3,05+1,15)*2*2,5           "2209"</t>
  </si>
  <si>
    <t>(4,1+3,05)*2*2,5                                       "2208"</t>
  </si>
  <si>
    <t>(1,9+2,85+1,75+2,85+1,15)*2*2,5           "2207"</t>
  </si>
  <si>
    <t>(4,1+2,85)*2*2,5                                       "2206"</t>
  </si>
  <si>
    <t>(1,6+1,94)*2*2,5                                      "2204"</t>
  </si>
  <si>
    <t>(1,64+1,94+0,25+1,1+0,54)*2*2,5      "2203"</t>
  </si>
  <si>
    <t>(10,33+1,5+12,75)*2*2,5                      "2202"</t>
  </si>
  <si>
    <t>(1,7+0,15+1,69+1,35+1,1)*2*6,25        "2201a"</t>
  </si>
  <si>
    <t>(1,69+1,35+1,35+0,69+1,4)*2*3,0     "2201a"</t>
  </si>
  <si>
    <t xml:space="preserve">(4,8+3,38+1,5)*2*2,65                              "2201" </t>
  </si>
  <si>
    <t>(2,22+0,9+0,1+0,9+1,42)*2*2,5    "2125"</t>
  </si>
  <si>
    <t>(2,4+2,4)*2*2,5                                    "2124"</t>
  </si>
  <si>
    <t>(4,77+2,525)*2*2,5                             "2123"</t>
  </si>
  <si>
    <t>(2,22+0,9+0,1+0,9+1,42)*2*2,5    "2122"</t>
  </si>
  <si>
    <t>(2,4+2,4)*2*2,5                                    "2121"</t>
  </si>
  <si>
    <t>(4,77+2,575)*2*2,5                               "2120"</t>
  </si>
  <si>
    <t>(4,95+2,85)*2*2,5                                  "2119"</t>
  </si>
  <si>
    <t>-5,85*2,5</t>
  </si>
  <si>
    <t>(6,0+3,0)*2*2,5                                        "2118"</t>
  </si>
  <si>
    <t>(13,26*(7,3-3,0-3,0)+2,16*2,5)*2+21,76*(7,6-3,0-2,4)  "2117 část, 2205"</t>
  </si>
  <si>
    <t>(3,1+1,75+3,1)*2,5                                "2117 část"</t>
  </si>
  <si>
    <t>(1,75+8,83)*2*2,5                                 "2116"</t>
  </si>
  <si>
    <t>(2,925+1,73+0,1+1,8+1,062*2)*2*2,5                                  "2115"</t>
  </si>
  <si>
    <t>(6,0+2,70)*2*2,5                                  "2114"</t>
  </si>
  <si>
    <t>(2,925+1,73+0,1+1,8+1,062*2)*2*2,5                                  "2113"</t>
  </si>
  <si>
    <t>(6,0+2,72)*2*2,5                                  "2112"</t>
  </si>
  <si>
    <t>(4,8+3,24)*2*2,5                                  "2111"</t>
  </si>
  <si>
    <t>(4,8+3,38)*2*3,17                                "2110"</t>
  </si>
  <si>
    <t>(5,13+1,5+0,615)*2*2,5                  "2109 část"</t>
  </si>
  <si>
    <t>(3,39+1,2)*2*2,5                                  "2108"</t>
  </si>
  <si>
    <t>(2,65+1,2)*2*2,5                                  "2107"</t>
  </si>
  <si>
    <t xml:space="preserve">(2,14+3,25)*2*2,5                               "2106"  </t>
  </si>
  <si>
    <t>(1,83+33,92)*2*2,5                             "2105"</t>
  </si>
  <si>
    <t>(2,0+2,0)*2*2,5                                    "2104"</t>
  </si>
  <si>
    <t>(2,56+2,0)*2*2,5                                 "2103"</t>
  </si>
  <si>
    <t>(4,17+3,6+2,62+0,8)*2*2,5                "2102"</t>
  </si>
  <si>
    <t>(3,26+4,4)*2*2,8                                     "1210"</t>
  </si>
  <si>
    <t>(1,55+1,75)*2*2,8                                     "1209"</t>
  </si>
  <si>
    <t>(1,85+1,75)*2*2,8                                     "1208"</t>
  </si>
  <si>
    <t>(3,71+3,25)*2*2,8                                     "1207"</t>
  </si>
  <si>
    <t>(3,03+3,55)*2*2,8                                     "1205"</t>
  </si>
  <si>
    <t>(3,05+2,55)*2*2,8                                     "1204"</t>
  </si>
  <si>
    <t>(1,98+3,5)*2*(3,3+2,44)/2                     "1115"</t>
  </si>
  <si>
    <t>(1,28+2,07)*2*(3,3+2,44)/2                     "1114"</t>
  </si>
  <si>
    <t>(3,32+2,07)*2*(3,3+2,44)/2                     "1113"</t>
  </si>
  <si>
    <t>(10,88+4,7)*2*(3,3+2,44)/2                     "1112"</t>
  </si>
  <si>
    <t>(1,72+3,32+5,53+2,48+1,55+5,52)*2*2,38     "1110,1111"</t>
  </si>
  <si>
    <t>(6,0+0,8)*2*3,32                                        "1107"</t>
  </si>
  <si>
    <t>(19,34+4,7)*2*(3,29+2,44)/2                 "1106"</t>
  </si>
  <si>
    <t>(3,4+9,55)*2*3,35                                     "1105"</t>
  </si>
  <si>
    <t>(5,5+11,3)*2*4,01                                      "1104"</t>
  </si>
  <si>
    <t>(2,503+3,9)*2*4,01                                   "1103"</t>
  </si>
  <si>
    <t>(5,807+4,0+12,23)*2*4,01                     "1102"</t>
  </si>
  <si>
    <t>(5,9+2,95)*2*(2,55+3,55)/2                 "1001"</t>
  </si>
  <si>
    <t>7,78+9,79+20,9+3,24+2,19+12,66          "1204-1210"</t>
  </si>
  <si>
    <t>31,33+85,41+4,8+29,81+6,45+16,32+51,14+6,87+2,65+6,88      "1105,1106,1107,1110-1115"</t>
  </si>
  <si>
    <t>17,41                                            "1001"</t>
  </si>
  <si>
    <t>malby stropů a stěn do 3,8 m</t>
  </si>
  <si>
    <t>profil dvoudílný na pero drážku s hranou dlaždice z hmoty PVC/CPE tl 11mm</t>
  </si>
  <si>
    <t>59054173</t>
  </si>
  <si>
    <t>páska pružná těsnící hydroizolační š do 125mm</t>
  </si>
  <si>
    <t>28355022</t>
  </si>
  <si>
    <t>Montáž profilu dilatační spáry koutové bez izolace dlažeb</t>
  </si>
  <si>
    <t>771161012</t>
  </si>
  <si>
    <t>Provedení těsnícího pásu do spoje dilatační nebo styčné spáry podlaha - stěna</t>
  </si>
  <si>
    <t>711199101</t>
  </si>
  <si>
    <t>Mezisoučet                                           "skladba podlah P06,P08,P12"</t>
  </si>
  <si>
    <t>fig62</t>
  </si>
  <si>
    <t>(3,39+1,1+3,39+1,93)*2                             "2219"</t>
  </si>
  <si>
    <t>(2,65+1,1+2,65+1,93)*2                             "2218"</t>
  </si>
  <si>
    <t>(1,75+3,18+0,4)*2                       "2216"</t>
  </si>
  <si>
    <t>(1,9+3,05+1,75+3,05+1,15)*2   "2213"</t>
  </si>
  <si>
    <t>(1,9+3,0+1,75+3,0+1,15)*2   "2211"</t>
  </si>
  <si>
    <t>(1,9+3,05+1,75+3,05+1,15)*2   "2209"</t>
  </si>
  <si>
    <t>(1,9+2,85+1,75+2,85+1,15)*2   "2207"</t>
  </si>
  <si>
    <t>(1,6+1,94)*2               "2204"</t>
  </si>
  <si>
    <t>(2,22+0,9+0,1+0,9+1,42)*2        "2125"</t>
  </si>
  <si>
    <t>(2,4+2,4)*2                "2124"</t>
  </si>
  <si>
    <t>(2,22+0,9+0,1+0,9+1,42)*2        "2122"</t>
  </si>
  <si>
    <t>(2,4+2,4)*2                "2121"</t>
  </si>
  <si>
    <t>(2,925+1,73+0,1+1,8+1,062*2)*2          "2115"</t>
  </si>
  <si>
    <t>(2,925+1,73+0,1+1,8+1,062*2)*2          "2113"</t>
  </si>
  <si>
    <t>(3,39+1,2+3,39+1,9)*2         "2108"</t>
  </si>
  <si>
    <t>(2,65+1,2+2,65+1,9)*2         "2107"</t>
  </si>
  <si>
    <t>(2,14+3,25)*2                       "2106"</t>
  </si>
  <si>
    <t>(2,0+2,0)*2                           "2104"</t>
  </si>
  <si>
    <t>těsnící pás do styčné spáry podlaha - stěna</t>
  </si>
  <si>
    <t>obklad velkoformátový keramický hladký přes 4 do 6ks/m2</t>
  </si>
  <si>
    <t>59761001</t>
  </si>
  <si>
    <t>Nátěr penetrační na stěnu</t>
  </si>
  <si>
    <t>781121011</t>
  </si>
  <si>
    <t>Montáž obkladů vnitřních keramických velkoformátových hladkých přes 4 do 6 ks/m2 lepených flexibilním lepidlem</t>
  </si>
  <si>
    <t>781474154</t>
  </si>
  <si>
    <t xml:space="preserve">Mezisoučet                                           </t>
  </si>
  <si>
    <t>fig61</t>
  </si>
  <si>
    <t>(3,39+1,1+3,39+1,93)*2*2,0-0,8*2,0*3                             "2219"</t>
  </si>
  <si>
    <t>(2,65+1,1+2,65+1,93)*2*2,0-0,8*2,0*3                             "2218"</t>
  </si>
  <si>
    <t>(1,75+3,18+0,4)*2*2,0-0,7*2,0                       "2216"</t>
  </si>
  <si>
    <t>(1,9+3,05+1,75+3,05+1,15)*2*2,0-0,8*2,0   "2213"</t>
  </si>
  <si>
    <t>(1,9+3,0+1,75+3,0+1,15)*2*2,0-0,8*2,0   "2211"</t>
  </si>
  <si>
    <t>(1,9+3,05+1,75+3,05+1,15)*2*2,0-0,8*2,0   "2209"</t>
  </si>
  <si>
    <t>(1,9+2,85+1,75+2,85+1,15)*2*2,0-0,8*2,0   "2207"</t>
  </si>
  <si>
    <t>(1,6+1,94)*2*2,0-0,7*2,0               "2204"</t>
  </si>
  <si>
    <t>(2,22+0,9+0,1+0,9+1,42)*2*2,0-0,8*2,0        "2125"</t>
  </si>
  <si>
    <t>(2,4+2,4)*2*2,0-0,9*2,0                "2124"</t>
  </si>
  <si>
    <t>(2,22+0,9+0,1+0,9+1,42)*2*2,0-0,8*2,0        "2122"</t>
  </si>
  <si>
    <t>(2,4+2,4)*2*2,0-0,9*2,0                "2121"</t>
  </si>
  <si>
    <t>(2,925+1,73+0,1+1,8+1,062*2)*2*2,0-0,8*2,0          "2115"</t>
  </si>
  <si>
    <t>(2,925+1,73+0,1+1,8+1,062*2)*2*2,0-0,8*2,0          "2113"</t>
  </si>
  <si>
    <t>(3,39+1,2+3,39+1,9)*2*2,0-0,8*2,0*3         "2108"</t>
  </si>
  <si>
    <t>(2,65+1,2+2,65+1,9)*2*2,0-0,8*2,0*3         "2107"</t>
  </si>
  <si>
    <t>(2,14+3,25)*2*2,0-0,9*2,0                       "2106"</t>
  </si>
  <si>
    <t>(2,0+2,0)*2*2,0-0,9*2,0                           "2104"</t>
  </si>
  <si>
    <t>(1,55+1,75)*2*2,0-0,7*2,0                   "1209"</t>
  </si>
  <si>
    <t>keramický obklad stěn</t>
  </si>
  <si>
    <t>hranol stavební řezivo průřezu do 120cm2 do dl 6m</t>
  </si>
  <si>
    <t>60512125</t>
  </si>
  <si>
    <t>Spojovací prostředky krovů, bednění, laťování, nadstřešních konstrukcí</t>
  </si>
  <si>
    <t>762395000</t>
  </si>
  <si>
    <t>Impregnace řeziva proti dřevokaznému hmyzu, houbám a plísním máčením třída ohrožení 3 a 4</t>
  </si>
  <si>
    <t>762083122</t>
  </si>
  <si>
    <t>Montáž krokví rovnoběžných s okapem z hraněného řeziva průřezové pl do 120 cm2 na beton</t>
  </si>
  <si>
    <t>762335131</t>
  </si>
  <si>
    <t>fig55</t>
  </si>
  <si>
    <t>(5,1+1,58)*2</t>
  </si>
  <si>
    <t>(17,81+20,25+7,27)*2</t>
  </si>
  <si>
    <t>(13,81+1,34+0,52+21,42+1,2)*2</t>
  </si>
  <si>
    <t>(5,153+0,58)*2+(5,815+0,58)*2+27,788*2</t>
  </si>
  <si>
    <t>(10,27+0,59+2,59)*2</t>
  </si>
  <si>
    <t>(3,81+0,12)*2*2+0,7*2</t>
  </si>
  <si>
    <t>(30,74+0,16*2)*2*2</t>
  </si>
  <si>
    <t>hranoly na atikách 60/80</t>
  </si>
  <si>
    <t>SDK stěna předsazená základní penetrační nátěr</t>
  </si>
  <si>
    <t>763121714</t>
  </si>
  <si>
    <t>SDK stěna předsazená tl 112,5 mm profil CW+UW 100 deska 1xH2 12,5 bez izolace EI 15</t>
  </si>
  <si>
    <t>763121426</t>
  </si>
  <si>
    <t>fig52</t>
  </si>
  <si>
    <t>(1,04+0,17)*2,5                                                  "2215"</t>
  </si>
  <si>
    <t>(0,95+0,3)*2,5                                                    "2213"</t>
  </si>
  <si>
    <t>(0,95+0,3)*2,5                                                    "2211"</t>
  </si>
  <si>
    <t>(0,95+0,3)*2,5                                                    "2209"</t>
  </si>
  <si>
    <t>(1,9+0,95+0,3)*2,5                                            "2207"</t>
  </si>
  <si>
    <t>(0,25+0,3)*3,0                                                   "2201a"</t>
  </si>
  <si>
    <t>(0,9+0,2)*2,5                                                     "2124"</t>
  </si>
  <si>
    <t>(0,9+0,2)*2,5                                                     "2121"</t>
  </si>
  <si>
    <t>(0,15+0,5)*2,5                                                  "2118"</t>
  </si>
  <si>
    <t>(0,2+0,60)*2,5                                                  "2114"</t>
  </si>
  <si>
    <t>(1,8+0,2+0,9)*2,5                                           "2115"</t>
  </si>
  <si>
    <t>(1,8+0,2+0,9)*2,5                                           "2113"</t>
  </si>
  <si>
    <t>(0,2+0,75)*2,5                                                  "2112"</t>
  </si>
  <si>
    <t>(0,25+0,4)*2,5                                                  "2111"</t>
  </si>
  <si>
    <t>(1,9+0,2+0,5)*2,5                                            "2108"</t>
  </si>
  <si>
    <t>1,9*2,5                                                                 "2107"</t>
  </si>
  <si>
    <t>(0,2+0,9+0,2+0,9)*2,5                                   "2106"</t>
  </si>
  <si>
    <t>(0,2+0,2)*2,5                                                    "2104"</t>
  </si>
  <si>
    <t>(1,32+0,35)*2,8                                               "1209"</t>
  </si>
  <si>
    <t>SDK předstěna 1xH2 12,5 mm</t>
  </si>
  <si>
    <t>SDK stěna předsazená tl 112,5 mm profil CW+UW 100 deska 1xA 12,5 bez izolace EI 15</t>
  </si>
  <si>
    <t>763121415</t>
  </si>
  <si>
    <t>fig51</t>
  </si>
  <si>
    <t>1,5*3,67                                         "u přenosové lávky"</t>
  </si>
  <si>
    <t>0,9*1,5*6                                       "1207"</t>
  </si>
  <si>
    <t>2,55*2,8                                          "1204"</t>
  </si>
  <si>
    <t>10,88*2,44                                        "1112"</t>
  </si>
  <si>
    <t>19,34*2,44                                        "1106"</t>
  </si>
  <si>
    <t>0,9*0,9*2+0,9*1,5*2                      "1105"</t>
  </si>
  <si>
    <t>SDK předstěna 1xa 12,5 mm</t>
  </si>
  <si>
    <t>deska EPS 100 pro konstrukce s běžným zatížením λ=0,037 tl 80mm</t>
  </si>
  <si>
    <t>28372308</t>
  </si>
  <si>
    <t>Montáž izolace tepelné stěn v do 1000 mm na atiky a prostupy střechou lepené nízkoexpanzní (PUR) pěnou</t>
  </si>
  <si>
    <t>713141396</t>
  </si>
  <si>
    <t>fig49</t>
  </si>
  <si>
    <t>(5,1*2+1,09)*0,9          "svisle"</t>
  </si>
  <si>
    <t>(20,25+17,27)*2*(0,4+0,5)/2             "svisle"</t>
  </si>
  <si>
    <t>(13,81+1,34+21,42+0,36)*2*(0,3+0,5)/2         "svisle"</t>
  </si>
  <si>
    <t>(5,153+27,788+5,815+27,78)*0,5       "svisle"</t>
  </si>
  <si>
    <t>(10,27+0,14+0,08+0,59)*2*0,3+2,59*0,3       "svisle"</t>
  </si>
  <si>
    <t>(44,84+0,56*2)*(0,3+0,6)+(3,81+0,12)*(0,1+0,2)/2*2       "svisle"</t>
  </si>
  <si>
    <t>(30,74+0,16*2+30,74+0,16*2)*(0,1+0,6)/2                       "svisle"</t>
  </si>
  <si>
    <t xml:space="preserve">TI vnitřních stěn atik </t>
  </si>
  <si>
    <t>klín izolační z pěnového polystyrenu EPS 100 spád do 5%</t>
  </si>
  <si>
    <t>28376141</t>
  </si>
  <si>
    <t>Montáž spádové izolace na zhlaví atiky š do 500 mm lepené za studena nízkoexpanzní (PUR) pěnou</t>
  </si>
  <si>
    <t>713141356</t>
  </si>
  <si>
    <t>fig48</t>
  </si>
  <si>
    <t>(5,1+1,58)</t>
  </si>
  <si>
    <t>(17,81+20,25+7,27)</t>
  </si>
  <si>
    <t xml:space="preserve">(13,81+1,34+0,52+21,42+1,2)       </t>
  </si>
  <si>
    <t xml:space="preserve">(5,153+0,58+5,815+0,58+27,788)  </t>
  </si>
  <si>
    <t>(10,27+0,59+2,59)</t>
  </si>
  <si>
    <t>(3,81+0,12)*2+0,7</t>
  </si>
  <si>
    <t xml:space="preserve">(30,74+0,16*2)*2                            </t>
  </si>
  <si>
    <t>TI na zhlaví atiky š. do 500 mm</t>
  </si>
  <si>
    <t>deska EPS 100 pro konstrukce s běžným zatížením λ=0,037 tl 100mm</t>
  </si>
  <si>
    <t>28372309</t>
  </si>
  <si>
    <t>Montáž izolace tepelné střech plochých kladené volně, spádová vrstva</t>
  </si>
  <si>
    <t>713141311</t>
  </si>
  <si>
    <t>Montáž izolace tepelné střech plochých kladené volně 2 vrstvy rohoží, pásů, dílců, desek</t>
  </si>
  <si>
    <t>713141152</t>
  </si>
  <si>
    <t>Mezisoučet                                      "S7"</t>
  </si>
  <si>
    <t>fig47</t>
  </si>
  <si>
    <t>(5,1+0,08)*(1,09+0,16+0,08)          "vodorovně"</t>
  </si>
  <si>
    <t>TI střechy v S7</t>
  </si>
  <si>
    <t xml:space="preserve">Mezisoučet                                     "S6" </t>
  </si>
  <si>
    <t>fig46</t>
  </si>
  <si>
    <t>(15,13+0,08+0,16)*(17,27+0,08*2)+5,1*(6,73+0,08+0,16)  "vodorovně"</t>
  </si>
  <si>
    <t>TI střechy v S6</t>
  </si>
  <si>
    <t>deska dvouspádový klín v objemu nad 30m3 a dl kusů nad 4m</t>
  </si>
  <si>
    <t>63152386</t>
  </si>
  <si>
    <t>deska tepelně izolační minerální plochých střech vrchní vrstva 70kPa λ=0,038-0,039 tl 60mm</t>
  </si>
  <si>
    <t>63151498</t>
  </si>
  <si>
    <t>deska izolační PIR s oboustrannou kompozitní fólií s hliníkovou vložkou pro ploché střechy tl.140mm</t>
  </si>
  <si>
    <t>28376519</t>
  </si>
  <si>
    <t>Montáž izolace tepelné střech plochých kladené volně, spádová vrstva z dvouspádových klínů</t>
  </si>
  <si>
    <t>713141312</t>
  </si>
  <si>
    <t>Mezisoučet                                    "S5"</t>
  </si>
  <si>
    <t>fig45</t>
  </si>
  <si>
    <t>(13,81+1,34+0,16*2)*(21,42+0,16+0,2+0,08)         "vodorovně"</t>
  </si>
  <si>
    <t>TI střechy v S5</t>
  </si>
  <si>
    <t>Mezisoučet                                 "S4"</t>
  </si>
  <si>
    <t>fig44</t>
  </si>
  <si>
    <t>(5,153+0,16+0,08+5,815+0,16+0,08)/2*(27,78+0,08*2)  "vodorovně"</t>
  </si>
  <si>
    <t>TI střechy v S4</t>
  </si>
  <si>
    <t>deska EPS 100 pro konstrukce s běžným zatížením λ=0,037 tl 140mm</t>
  </si>
  <si>
    <t>28372316</t>
  </si>
  <si>
    <t>Montáž izolace tepelné střech plochých lepené za studena nízkoexpanzní (PUR) pěnou 1 vrstva desek</t>
  </si>
  <si>
    <t>713141136</t>
  </si>
  <si>
    <t>Mezisoučet                                                        "S3"</t>
  </si>
  <si>
    <t>fig43</t>
  </si>
  <si>
    <t>(10,27+0,14+0,08*2)*(2,59+0,08*2+0,16)       "vodorovně"</t>
  </si>
  <si>
    <t>TI střechy v S3</t>
  </si>
  <si>
    <t>Mezisoučet                                                       "S2"</t>
  </si>
  <si>
    <t>fig42</t>
  </si>
  <si>
    <t>(44,84+0,08*2)*(3,81+0,12+0,16)         "vodorovně"</t>
  </si>
  <si>
    <t>TI střechy v S2</t>
  </si>
  <si>
    <t>deska EPS 200 pro konstrukce s velmi vysokým zatížením λ=0,034 tl 160mm</t>
  </si>
  <si>
    <t>28375961</t>
  </si>
  <si>
    <t>deska EPS 200 pro konstrukce s velmi vysokým zatížením λ=0,034 tl 100mm</t>
  </si>
  <si>
    <t>28375926</t>
  </si>
  <si>
    <t>Mezisoučet                                                      "S1"</t>
  </si>
  <si>
    <t>fig41</t>
  </si>
  <si>
    <t>(44,84+0,08*2)*30,74                            "vodorovně"</t>
  </si>
  <si>
    <t>TI střechy v S1</t>
  </si>
  <si>
    <t>geotextilie netkaná separační sklovláknitá 150g/m2</t>
  </si>
  <si>
    <t>693110591</t>
  </si>
  <si>
    <t>fólie hydroizolační střešní mPVC mechanicky kotvená tl 2,0mm šedá</t>
  </si>
  <si>
    <t>28322000</t>
  </si>
  <si>
    <t>Provedení povlakové krytiny střech do 10° podkladní textilní vrstvy</t>
  </si>
  <si>
    <t>712391171</t>
  </si>
  <si>
    <t>Provedení povlak krytiny mechanicky kotvenou do betonu TI tl přes 200 do 240 mm krajní pole, budova v do 18 m</t>
  </si>
  <si>
    <t>712363545</t>
  </si>
  <si>
    <t>fig38</t>
  </si>
  <si>
    <t>(5,1+0,56)*(1,09+0,49)          "vodorovně"</t>
  </si>
  <si>
    <t>(15,13+0,54)*(17,27+0,54)+(5,1+0,54)*(6,73+0,54)  "vodorovně"</t>
  </si>
  <si>
    <t>(13,81+1,34+0,52)*(21,42+0,36+0,46)         "vodorovně"</t>
  </si>
  <si>
    <t>(5,153+0,58+5,815+0,58)/2*(27,78+0,54+0,43)  "vodorovně"</t>
  </si>
  <si>
    <t>(44,84+0,56*2)*(3,81+0,12)         "vodorovně"</t>
  </si>
  <si>
    <t>(44,84+0,56*2)*(30,74+0,16*2)                            "vodorovně"</t>
  </si>
  <si>
    <t>povlaková krytina S1,S2,S4,S5,S6,S7</t>
  </si>
  <si>
    <t>fólie hydroizolační střešní mPVC s nakašírovaným PES rounem určená k lepení tl 1,5mm (účinná tloušťka)</t>
  </si>
  <si>
    <t>28342411</t>
  </si>
  <si>
    <t>Provedení povlakové krytiny střech do 10° fólií přilepenou v plné ploše</t>
  </si>
  <si>
    <t>712361703</t>
  </si>
  <si>
    <t>fig37</t>
  </si>
  <si>
    <t>(10,27+0,14+0,08+0,59)*(2,59+0,08+0,59)       "vodorovně"</t>
  </si>
  <si>
    <t>povlaková krytina S3</t>
  </si>
  <si>
    <t>suspenze hydroizolační asfaltová</t>
  </si>
  <si>
    <t>11163346</t>
  </si>
  <si>
    <t>Provedení povlakové krytiny střech do 10° za studena suspenzí asfaltovou</t>
  </si>
  <si>
    <t>712311111</t>
  </si>
  <si>
    <t>fig36</t>
  </si>
  <si>
    <t>(10,27+0,14+0,08*2)*2*0,3+(2,59+0,08*2+0,16)*0,3       "svisle"</t>
  </si>
  <si>
    <t>(44,84+0,08*2)*0,6+(3,81+0,12+0,16)*(0,3+0,4)/2*2       "svisle"</t>
  </si>
  <si>
    <t>(30,74+30,74)*(0,3+0,8)/2                       "svisle"</t>
  </si>
  <si>
    <t>vyspravení asfaltové hydroizolace S1,S2,S3</t>
  </si>
  <si>
    <t>Provedení povlakové krytiny střech do 10° pásy NAIP přitavením v plné ploše</t>
  </si>
  <si>
    <t>712341559</t>
  </si>
  <si>
    <t>Provedení povlakové krytiny střech do 10° za studena lakem penetračním nebo asfaltovým</t>
  </si>
  <si>
    <t>712311101</t>
  </si>
  <si>
    <t>Součet                                         "parozábrana"</t>
  </si>
  <si>
    <t>fig35</t>
  </si>
  <si>
    <t>((5,1+0,08)*2+1,09+0,16+0,08)*1,1          "svisle"</t>
  </si>
  <si>
    <t>(20,25+0,08*2+17,27+0,08*2)*2*0,8             "svisle"</t>
  </si>
  <si>
    <t>(5,153+0,16+0,08+27,788+0,08*2+5,815+0,16+0,08+27,78+0,08*2)*0,8       "svisle"</t>
  </si>
  <si>
    <t>parozábrana střechy S4,S6,S7</t>
  </si>
  <si>
    <t>pás asfaltový samolepicí modifikovaný SBS tl 3,0mm s vložkou ze skleněné tkaniny se spalitelnou fólií nebo jemnozrnným minerálním posypem nebo textilií na horním povrchu</t>
  </si>
  <si>
    <t>62866281</t>
  </si>
  <si>
    <t>Provedení povlakové krytiny střech do 10° podkladní vrstvy pásy na sucho samolepící</t>
  </si>
  <si>
    <t>712331111</t>
  </si>
  <si>
    <t>fig34</t>
  </si>
  <si>
    <t>(13,81+1,34+0,16*2+21,42+0,16+0,2+0,08)*2*(0,5+0,8)/2         "svisle"</t>
  </si>
  <si>
    <t>parozábrana střechy S5</t>
  </si>
  <si>
    <t>Provedení izolace proti zemní vlhkosti pásy přitavením svislé NAIP</t>
  </si>
  <si>
    <t>711142559</t>
  </si>
  <si>
    <t>Provedení izolace proti zemní vlhkosti svislé za studena nátěrem penetračním</t>
  </si>
  <si>
    <t>711112001</t>
  </si>
  <si>
    <t>fig32</t>
  </si>
  <si>
    <t>(3,0+5,0)*2*1,65                "doskočiště řez 4"</t>
  </si>
  <si>
    <t>(1,7+1,45)*2*1,0              "výtahová šachta řez 1"</t>
  </si>
  <si>
    <t>izolace proti vodě svislá</t>
  </si>
  <si>
    <t>Provedení izolace proti zemní vlhkosti pásy přitavením vodorovné NAIP</t>
  </si>
  <si>
    <t>711141559</t>
  </si>
  <si>
    <t>Provedení izolace proti zemní vlhkosti vodorovné za studena nátěrem penetračním</t>
  </si>
  <si>
    <t>711111001</t>
  </si>
  <si>
    <t>fig31</t>
  </si>
  <si>
    <t>((15,18+4,014)*5,1-1,7*1,45)               "horní deska 150 mm"</t>
  </si>
  <si>
    <t>(4,99+0,46)*(0,25+3,24+0,25)                "horní deska 150 mm"</t>
  </si>
  <si>
    <t>((0,25+13,26+0,33+1,83)*(21,76+3,1+0,1+8,83+0,1+0,8)-3,0*5,0)     "horní deska 150 mm"</t>
  </si>
  <si>
    <t>3,8*5,4                       "deska doskočiště řez 4"</t>
  </si>
  <si>
    <t>2,3*2,05                    "deska výtahové šachty řez 1"</t>
  </si>
  <si>
    <t>izolace proti vodě vodorovná</t>
  </si>
  <si>
    <t>Tenkovrstvá silikonsilikátová omítka metalický povrch vnějších pilířů nebo sloupů</t>
  </si>
  <si>
    <t>6235410321</t>
  </si>
  <si>
    <t>Potažení vnějších pilířů nebo sloupů sklovláknitým pletivem vtlačeným do tenkovrstvé hmoty</t>
  </si>
  <si>
    <t>623142001</t>
  </si>
  <si>
    <t>Mezisoučet                          "TI ocelových sloupů"</t>
  </si>
  <si>
    <t>fig30</t>
  </si>
  <si>
    <t>10,5*(0,9/2*2+0,35)*7</t>
  </si>
  <si>
    <t>potažení ocelových sloupů pletivem</t>
  </si>
  <si>
    <t>profil rohový Al 15x15mm s výztužnou tkaninou š 100mm pro ETICS</t>
  </si>
  <si>
    <t>63127464</t>
  </si>
  <si>
    <t>Montáž profilů kontaktního zateplení lepených</t>
  </si>
  <si>
    <t>622252002</t>
  </si>
  <si>
    <t>Mezisoučet                            "rohové lišty"</t>
  </si>
  <si>
    <t>fig28</t>
  </si>
  <si>
    <t>(4,28+3,13)*2             "kolem prohlubně fasády"</t>
  </si>
  <si>
    <t>(1,42+2*2,02+4,28+2*2,89)    "kolem otvorů"</t>
  </si>
  <si>
    <t>11,0*2*6                              "ocelové sloupy"</t>
  </si>
  <si>
    <t>12,0*4+8,0*2+9,0*2+8,0*2     "svislé rohy"</t>
  </si>
  <si>
    <t>rohové lišty</t>
  </si>
  <si>
    <t>profil zakládací Al tl 0,7mm pro ETICS pro izolant tl 160mm</t>
  </si>
  <si>
    <t>59051653</t>
  </si>
  <si>
    <t>Montáž profilů kontaktního zateplení připevněných mechanicky</t>
  </si>
  <si>
    <t>622252001</t>
  </si>
  <si>
    <t>Součet                                "soklová lišta"</t>
  </si>
  <si>
    <t>fig27</t>
  </si>
  <si>
    <t>44,84</t>
  </si>
  <si>
    <t>25,95</t>
  </si>
  <si>
    <t>(5,262+3,46)</t>
  </si>
  <si>
    <t>9,014</t>
  </si>
  <si>
    <t>3,18</t>
  </si>
  <si>
    <t>3,93</t>
  </si>
  <si>
    <t>31,06</t>
  </si>
  <si>
    <t>28,758</t>
  </si>
  <si>
    <t>22,4</t>
  </si>
  <si>
    <t>10,54</t>
  </si>
  <si>
    <t>(5,1+2,14+13,09)</t>
  </si>
  <si>
    <t>(0,4+0,82)*2                    "sloup v závětří"</t>
  </si>
  <si>
    <t>21,334</t>
  </si>
  <si>
    <t>46,558</t>
  </si>
  <si>
    <t>soklová lišta</t>
  </si>
  <si>
    <t>deska tepelně izolační minerální kontaktních fasád podélné vlákno λ=0,036 tl 40mm</t>
  </si>
  <si>
    <t>63151518</t>
  </si>
  <si>
    <t>profil začišťovací s okapnicí PVC s výztužnou tkaninou pro parapet ETICS</t>
  </si>
  <si>
    <t>59051512</t>
  </si>
  <si>
    <t>Tenkovrstvá silikonsilikátová zatíraná omítka zrnitost 3,0 mm vnějších stěn</t>
  </si>
  <si>
    <t>622541032</t>
  </si>
  <si>
    <t>Penetrační silikátový nátěr vnějších pastovitých tenkovrstvých omítek stěn</t>
  </si>
  <si>
    <t>622151011</t>
  </si>
  <si>
    <t>Montáž kontaktního zateplení vnějšího ostění, nadpraží nebo parapetu hl. špalety do 200 mm lepením desek z minerální vlny tl do 40 mm</t>
  </si>
  <si>
    <t>622222001</t>
  </si>
  <si>
    <t>Součet                         "KZS ostění hl do 200 mm MW 40 mm"</t>
  </si>
  <si>
    <t>fig25</t>
  </si>
  <si>
    <t>(0,9+1,5)*2*34</t>
  </si>
  <si>
    <t>(3,15+2*2,5)*1</t>
  </si>
  <si>
    <t>(0,9+4,42)*2*1</t>
  </si>
  <si>
    <t>(1,1+2,1)*2*1</t>
  </si>
  <si>
    <t>(0,9+4,42)*2*5</t>
  </si>
  <si>
    <t>(2,0+2*2,5)*1</t>
  </si>
  <si>
    <t>(5,145+1,75)*2*1</t>
  </si>
  <si>
    <t>(5,65+1,75)*2*5</t>
  </si>
  <si>
    <t>(1,4+1,4)*2*1</t>
  </si>
  <si>
    <t>(2,7+2*2,7)*1</t>
  </si>
  <si>
    <t>KZS ostění hl do 200 mm MW 40 mm</t>
  </si>
  <si>
    <t>deska tepelně izolační minerální kontaktních fasád podélné vlákno λ=0,036 tl 160mm</t>
  </si>
  <si>
    <t>63151538</t>
  </si>
  <si>
    <t>Příplatek k cenám kontaktního zateplení vnějších stěn za zápustnou montáž a použití použití tepelněizolačních zátek z minerální vlny</t>
  </si>
  <si>
    <t>622251105</t>
  </si>
  <si>
    <t>Montáž kontaktního zateplení vnějších stěn lepením a mechanickým kotvením TI z minerální vlny s podélnou orientací do zdiva a betonu tl přes 120 do 160 mm</t>
  </si>
  <si>
    <t>622221031</t>
  </si>
  <si>
    <t>Součet                                        "KZS MW 160 mm"</t>
  </si>
  <si>
    <t>fig24</t>
  </si>
  <si>
    <t>44,84*(11,055-8,98)+(0,56+0,56)*(11,661-9,085)</t>
  </si>
  <si>
    <t>9,3*(8,98-7,9+8,98-7,67)/2</t>
  </si>
  <si>
    <t>-0,9*1,5*34</t>
  </si>
  <si>
    <t>25,95*(8,98-1,65)</t>
  </si>
  <si>
    <t>-3,15*2,5*1</t>
  </si>
  <si>
    <t>(10,86+3,3)*(7,4-2,1)+10,86*(8,98-7,4)</t>
  </si>
  <si>
    <t>(0,16+1,58)*(11,661-7,475)</t>
  </si>
  <si>
    <t>-0,9*4,42*1</t>
  </si>
  <si>
    <t>(9,014-3,794)*(7,475-1,55)</t>
  </si>
  <si>
    <t>3,18*(7,4-6,72)</t>
  </si>
  <si>
    <t>3,93*(9,141-6,72)</t>
  </si>
  <si>
    <t>31,06*(11,661-5,0)</t>
  </si>
  <si>
    <t>28,758*(5,3-4,53)</t>
  </si>
  <si>
    <t>-1,1*2,1*1</t>
  </si>
  <si>
    <t>22,4*(11,661-8,85)</t>
  </si>
  <si>
    <t>10,54*(11,661-7,475)</t>
  </si>
  <si>
    <t>-4,28*(2,97-0,08)</t>
  </si>
  <si>
    <t>-0,9*4,42*5</t>
  </si>
  <si>
    <t>(5,1+13,09)*(7,475-0,08)</t>
  </si>
  <si>
    <t>-2,0*2,5*1</t>
  </si>
  <si>
    <t>(5,1+2,14)*(2,97-0,08)                 "stěny v závětří"</t>
  </si>
  <si>
    <t>-1,42*(2,97-0,95)                          "průchod do závětří"</t>
  </si>
  <si>
    <t>(0,54+15,13)*(8,85-7,475)</t>
  </si>
  <si>
    <t>(21,334-4,014)*(7,475-1,1)</t>
  </si>
  <si>
    <t>5,1*(11,055-7,475)+0,56*(11,661-7,475)</t>
  </si>
  <si>
    <t>-5,145*1,75*1</t>
  </si>
  <si>
    <t>-5,65*1,75*5</t>
  </si>
  <si>
    <t>0,56*(11,661-1,55)+39,74*(11,055-1,55)</t>
  </si>
  <si>
    <t>6,418*(5,3-4,53)</t>
  </si>
  <si>
    <t>-1,4*1,4*1</t>
  </si>
  <si>
    <t>-2,7*2,7*1</t>
  </si>
  <si>
    <t>5,815*(4,53-1,55)</t>
  </si>
  <si>
    <t>KZS MW 160 mm</t>
  </si>
  <si>
    <t>deska perimetrická pro zateplení spodních staveb 200kPa λ=0,034 tl 160mm</t>
  </si>
  <si>
    <t>28376359</t>
  </si>
  <si>
    <t>Izolace proti vlhkosti na svislé ploše těsnicí kaší minerální minerální na bázi cementu a disperze dvousložková</t>
  </si>
  <si>
    <t>711193131</t>
  </si>
  <si>
    <t>Izolace proti zemní vlhkosti nopovou fólií svislá, nopek v 8,0 mm, tl do 0,6 mm</t>
  </si>
  <si>
    <t>711161212</t>
  </si>
  <si>
    <t>Příplatek k cenám kontaktního zateplení vnějších stěn za zápustnou montáž a použití tepelněizolačních zátek z polystyrenu</t>
  </si>
  <si>
    <t>622251101</t>
  </si>
  <si>
    <t>Montáž kontaktního zateplení vnějších stěn lepením a mechanickým kotvením polystyrénových desek  do betonu a zdiva tl přes 120 do 160 mm</t>
  </si>
  <si>
    <t>622211031</t>
  </si>
  <si>
    <t>Součet                                        "KZS EPS-P 160 mm nad terénem"</t>
  </si>
  <si>
    <t>fig23</t>
  </si>
  <si>
    <t>25,95*(1,65-1,0)</t>
  </si>
  <si>
    <t>(5,262+3,46)*(2,1-1,4)</t>
  </si>
  <si>
    <t>(9,014-3,794)*(1,55-1,15)+3,794*(1,2-0,75)</t>
  </si>
  <si>
    <t>(22,14+1,2)*(0,08+0,64)</t>
  </si>
  <si>
    <t>(5,1+2,14+13,09)*(0,08+0,45)</t>
  </si>
  <si>
    <t>(0,4+0,82)*2*(0,40-0,08)           "sloup v závětří"</t>
  </si>
  <si>
    <t>21,334*(1,1-0,75)</t>
  </si>
  <si>
    <t>46,558*(1,55-1,25)</t>
  </si>
  <si>
    <t>KZS EPS-P 160 mm nad terénem</t>
  </si>
  <si>
    <t>Součet                                         "KZS EPS-P 160 mm pod terénem"</t>
  </si>
  <si>
    <t>fig22</t>
  </si>
  <si>
    <t>25,95*(1,0+0,1)</t>
  </si>
  <si>
    <t>(5,262+3,46)*(1,4+0,1)</t>
  </si>
  <si>
    <t>9,014*(1,15+0,1+0,75+0,1)/2</t>
  </si>
  <si>
    <t>(22,14+1,2)*(1,125-0,64)</t>
  </si>
  <si>
    <t>(5,1+2,14+13,09)*(1,12-0,45)</t>
  </si>
  <si>
    <t>(0,4+0,82)*2*(1,12-0,08)            "sloup v závětří"</t>
  </si>
  <si>
    <t>21,334*(0,75+0,1)</t>
  </si>
  <si>
    <t>46,558*(1,25+0,1)</t>
  </si>
  <si>
    <t>KZS EPS-P 160 mm pod terénem</t>
  </si>
  <si>
    <t>deska tepelně izolační minerální kontaktních fasád kolmé vlákno λ=0,040-0,041 tl 280mm</t>
  </si>
  <si>
    <t>63151544</t>
  </si>
  <si>
    <t>Tenkovrstvá silikonsilikátová zatíraná omítka zrnitost 3,0 mm vnějších podhledů</t>
  </si>
  <si>
    <t>621541032</t>
  </si>
  <si>
    <t>Příplatek k cenám kontaktního zateplení podhledů za zápustnou montáž a použití  použití tepelněizolačních zátek z minerální vlny</t>
  </si>
  <si>
    <t>621251105</t>
  </si>
  <si>
    <t>Penetrační silikátový nátěr vnějších pastovitých tenkovrstvých omítek podhledů</t>
  </si>
  <si>
    <t>621151011</t>
  </si>
  <si>
    <t>Montáž kontaktního zateplení vnějších podhledů lepením a mechanickým kotvením TI z minerální vlny s podélnou orientací do betonu a zdiva tl přes 240 mm</t>
  </si>
  <si>
    <t>621221061</t>
  </si>
  <si>
    <t>Součet                                     "KZS podhledů MW 280 mm"</t>
  </si>
  <si>
    <t>2,14*5,1                                           "podhled závětří"</t>
  </si>
  <si>
    <t>KZS podhledů MW 280 mm</t>
  </si>
  <si>
    <t>fig20</t>
  </si>
  <si>
    <t>celková plocha nové fasády</t>
  </si>
  <si>
    <t>fig17</t>
  </si>
  <si>
    <t>(3,3+32,5+3,3)*4,5                       "1202"</t>
  </si>
  <si>
    <t>(6,6+6,6)*(8,0+4,5)/2                   "1201"</t>
  </si>
  <si>
    <t>(45,0+24,0*2+2,7*2)*8,0             "1101"</t>
  </si>
  <si>
    <t>oprava stávajících vnitřních omítek stěn</t>
  </si>
  <si>
    <t>Příplatek k vnitřní sanační omítce pro vlhké zdivo ZKD 10 mm omítky prováděné ručně ve více vrstvách</t>
  </si>
  <si>
    <t>612821051</t>
  </si>
  <si>
    <t>Vnitřní sanační štuková omítka pro vlhké zdivo prováděná ručně</t>
  </si>
  <si>
    <t>612821002</t>
  </si>
  <si>
    <t>fig14</t>
  </si>
  <si>
    <t xml:space="preserve">(4,6+4,6)*2,95/2                                         "3006"  </t>
  </si>
  <si>
    <t>(3,76+3,26)*2*2,95                                    "3005"</t>
  </si>
  <si>
    <t>(1,93+1,85)*2*2,46                                   "3004"</t>
  </si>
  <si>
    <t>(3,7+5,77)*2*2,46                                     "3003"</t>
  </si>
  <si>
    <t>(3,404+5,77+3,85+2,12)*2,46                "3002"</t>
  </si>
  <si>
    <t>(3,58+2,3+3,52+2,18)*2*2,46               "3001"</t>
  </si>
  <si>
    <t>sanační omítka stěn</t>
  </si>
  <si>
    <t>Příplatek k sádrové omítce vnitřních stěn za každých dalších 5 mm tloušťky ručně</t>
  </si>
  <si>
    <t>612341191</t>
  </si>
  <si>
    <t>Vápenný postřik vnitřních stěn nanášený ručně</t>
  </si>
  <si>
    <t>612131100</t>
  </si>
  <si>
    <t>fig13</t>
  </si>
  <si>
    <t>fig9*2</t>
  </si>
  <si>
    <t>fig7*2</t>
  </si>
  <si>
    <t>(3,39+1,1+3,39+1,93)*2*2,75              "2219"</t>
  </si>
  <si>
    <t>(2,65+1,1+2,65+1,93)*2*2,75              "2218"</t>
  </si>
  <si>
    <t>(2,64+3,18)*2*2,75                                   "2217"</t>
  </si>
  <si>
    <t>(1,75+3,18+0,4)*2*2,75                            "2216"</t>
  </si>
  <si>
    <t>(4,88+3,18)*2*2,75                                     "2215"</t>
  </si>
  <si>
    <t>(4,88+14,25)*2*3,05                                     "2214"</t>
  </si>
  <si>
    <t>(1,9+3,05+1,75+3,05+1,15)*2*2,75           "2213"</t>
  </si>
  <si>
    <t>(4,1+3,05)*2*2,75                                       "2212"</t>
  </si>
  <si>
    <t>(1,9+3,0+1,75+3,0+1,15)*2*2,75           "2211"</t>
  </si>
  <si>
    <t>(4,1+3,00)*2*2,75                                       "2210"</t>
  </si>
  <si>
    <t>(1,9+3,05+1,75+3,05+1,15)*2*2,75           "2209"</t>
  </si>
  <si>
    <t>(4,1+3,05)*2*2,75                                       "2208"</t>
  </si>
  <si>
    <t>(1,9+2,85+1,75+2,85+1,15)*2*2,75           "2207"</t>
  </si>
  <si>
    <t>(4,1+2,85)*2*2,75                                       "2206"</t>
  </si>
  <si>
    <t>(1,6+1,94)*2*2,75                                      "2204"</t>
  </si>
  <si>
    <t>(1,64+1,94+0,25+1,1+0,54)*2*2,75      "2203"</t>
  </si>
  <si>
    <t>(10,33+1,5+12,75)*2*2,75                      "2202"</t>
  </si>
  <si>
    <t>(1,7+0,15+1,69+1,35+1,1)*2*6,4        "2201a"</t>
  </si>
  <si>
    <t>(1,69+1,35+1,35+0,69+1,4)*2*3,15     "2201a"</t>
  </si>
  <si>
    <t xml:space="preserve">(4,8+3,38+1,5)*2*2,9                              "2201" </t>
  </si>
  <si>
    <t>(2,22+0,9+0,1+0,9+1,42)*2*2,84    "2125"</t>
  </si>
  <si>
    <t>(2,4+2,4)*2*2,84                                    "2124"</t>
  </si>
  <si>
    <t>(4,77+2,525)*2*2,84                             "2123"</t>
  </si>
  <si>
    <t>(2,22+0,9+0,1+0,9+1,42)*2*2,84    "2122"</t>
  </si>
  <si>
    <t>(2,4+2,4)*2*2,84                                    "2121"</t>
  </si>
  <si>
    <t>(4,77+2,575)*2*2,84                               "2120"</t>
  </si>
  <si>
    <t>(4,95+2,85)*2*2,84                                  "2119"</t>
  </si>
  <si>
    <t>(6,0+3,0)*2*2,84                                        "2118"</t>
  </si>
  <si>
    <t>-(5,85*2,5-1,75*2,5)</t>
  </si>
  <si>
    <t>(13,26*7,6+2,16*3,65)*2+21,76*7,6  "2117 část, 2205"</t>
  </si>
  <si>
    <t>(3,1+1,75+3,1)*2,84                                "2117 část"</t>
  </si>
  <si>
    <t>(1,75+8,83)*2*2,84                                 "2116"</t>
  </si>
  <si>
    <t>(2,925+1,73+0,1+1,8+1,062*2)*2*2,84                                  "2115"</t>
  </si>
  <si>
    <t>(6,0+2,70)*2*2,84                                  "2114"</t>
  </si>
  <si>
    <t>(2,925+1,73+0,1+1,8+1,062*2)*2*2,84                                  "2113"</t>
  </si>
  <si>
    <t>(6,0+2,72)*2*2,84                                  "2112"</t>
  </si>
  <si>
    <t>(4,8+3,24)*2*2,84                                  "2111"</t>
  </si>
  <si>
    <t>(4,8+3,38)*2*3,41                                "2110"</t>
  </si>
  <si>
    <t>(5,13+1,5+0,615)*2*2,84                  "2109 část"</t>
  </si>
  <si>
    <t>(3,39+1,2)*2*2,84                                  "2108"</t>
  </si>
  <si>
    <t>(2,65+1,2)*2*2,84                                  "2107"</t>
  </si>
  <si>
    <t xml:space="preserve">(2,14+3,25)*2*2,84                               "2106"  </t>
  </si>
  <si>
    <t>-(2,55*2,19+2,48*2,19)</t>
  </si>
  <si>
    <t>(1,83+33,92)*2*2,84                             "2105"</t>
  </si>
  <si>
    <t>(2,0+2,0)*2*2,84                                    "2104"</t>
  </si>
  <si>
    <t>(2,56+2,0)*2*2,84                                 "2103"</t>
  </si>
  <si>
    <t>(4,17+3,6+2,62+0,8)*2*2,84                "2102"</t>
  </si>
  <si>
    <t>vápenosádrová omítka stěn</t>
  </si>
  <si>
    <t>Příplatek k vápenocementové omítce vnitřních stropů za každých dalších 5 mm tloušťky ručně</t>
  </si>
  <si>
    <t>611321191</t>
  </si>
  <si>
    <t>Cementový postřik vnitřních stropů nanášený celoplošně ručně</t>
  </si>
  <si>
    <t>611131101</t>
  </si>
  <si>
    <t>Vápenocementová omítka štuková dvouvrstvá vnitřních stropů rovných nanášená ručně</t>
  </si>
  <si>
    <t>611321141</t>
  </si>
  <si>
    <t>fig12</t>
  </si>
  <si>
    <t>22,8+15,3+21,27+4,55+12,08+7,44        "3001 - 3006"</t>
  </si>
  <si>
    <t>omítka vápcem štuková stropů</t>
  </si>
  <si>
    <t>fig11</t>
  </si>
  <si>
    <t>23,18+7,13+38,95+4,67+3,1+11,68+10,15+12,5+10,88+12,3+10,68+12,5+11,04+69,54+15,52+4,63+7,25+7,76+10,01</t>
  </si>
  <si>
    <t>9,44+18,67+5,12+3,96+67,42+6,59+7,95+10,15+15,36+15,84+15,36+16,17+9,95+16,08+10,22+15,45+17,1+13,97+11,01+5,58+4,08+10,77+5,58+4,08</t>
  </si>
  <si>
    <t>ubroušení betonových stropů</t>
  </si>
  <si>
    <t>panel akustický sportovních hal, nebarvená hrana šedá, tl 40mm</t>
  </si>
  <si>
    <t>59036183</t>
  </si>
  <si>
    <t>Montáž akustických stěnových obkladů z demontovatelných panelů na skrytý rošt</t>
  </si>
  <si>
    <t>714123002</t>
  </si>
  <si>
    <t>AKU1</t>
  </si>
  <si>
    <t>18,9*1,8*2                                                    "1101"</t>
  </si>
  <si>
    <t>(15,42-2,16+15,42)*3,0+21,85*2,4                "2117"</t>
  </si>
  <si>
    <t>AKU1 - obklad stěn</t>
  </si>
  <si>
    <t>SDK podhled základní penetrační nátěr</t>
  </si>
  <si>
    <t>763131714</t>
  </si>
  <si>
    <t>SDK podhled samostatný požární předěl 2xDF 15 mm TI 60 mm 40 kg/m3 EI Z/S 60/60 dvouvrstvá spodní kce CD+UD</t>
  </si>
  <si>
    <t>763132122</t>
  </si>
  <si>
    <t>Mezisoučet                                    "A9"</t>
  </si>
  <si>
    <t>A9</t>
  </si>
  <si>
    <t xml:space="preserve">13,8                                                  "1110" </t>
  </si>
  <si>
    <t>(1,2+0,6)*1,1                               "2203"</t>
  </si>
  <si>
    <t>podhled A9</t>
  </si>
  <si>
    <t>SDK podhled deska 1xH2 12,5 bez izolace dvouvrstvá spodní kce profil CD+UD</t>
  </si>
  <si>
    <t>763131451</t>
  </si>
  <si>
    <t>Mezisoučet                                "A8"</t>
  </si>
  <si>
    <t>A8</t>
  </si>
  <si>
    <t>2,19                                            "1209"</t>
  </si>
  <si>
    <t>podhled A8</t>
  </si>
  <si>
    <t>SDK podhled desky 1xA 12,5 bez izolace dvouvrstvá spodní kce profil CD+UD</t>
  </si>
  <si>
    <t>763131411</t>
  </si>
  <si>
    <t>Mezisoučet                                      "A7"</t>
  </si>
  <si>
    <t>A7</t>
  </si>
  <si>
    <t>5,1*(2,0+0,25)                                 "1105"</t>
  </si>
  <si>
    <t>21,85*1,28                                       "2205"</t>
  </si>
  <si>
    <t>13,19*(0,85+0,4)+4,03*(1,06+0,4)+0,85*1,06           "2214"</t>
  </si>
  <si>
    <t>38,95-(1,2*13,2+8,4*0,6)                         "2202"</t>
  </si>
  <si>
    <t>4,8*4,8-2,2*2,0-(4,2+3,0)*2*0,6           "2201"</t>
  </si>
  <si>
    <t>7,78+9,79+20,9+3,24+12,66        "1204,1205,1207,1208,1210"</t>
  </si>
  <si>
    <t>28,91+16,32                                                 "1110,1111"</t>
  </si>
  <si>
    <t>podhled A7</t>
  </si>
  <si>
    <t>panel akustický polozapuštěná hrana viditelný rošt š 24mm bílá tl 15mm</t>
  </si>
  <si>
    <t>59036075</t>
  </si>
  <si>
    <t>Montáž minerálního podhledu s vyjímatelnými panely vel. přes 0,36 do 0,72 m2 na zavěšený polozapuštěný rošt</t>
  </si>
  <si>
    <t>763431012</t>
  </si>
  <si>
    <t>Mezisoučet                       "A6"</t>
  </si>
  <si>
    <t>A6</t>
  </si>
  <si>
    <t>32,49*(3,3+0,5)               "1202"</t>
  </si>
  <si>
    <t xml:space="preserve">13,97                                   "2119"  </t>
  </si>
  <si>
    <t>podhled A6</t>
  </si>
  <si>
    <t>Montáž minerálního podhledu s vyjímatelnými panely vel. do 0,36 m2 na zavěšený polozapuštěný rošt</t>
  </si>
  <si>
    <t>763431011</t>
  </si>
  <si>
    <t>Mezisoučet                       "A5"</t>
  </si>
  <si>
    <t>A5</t>
  </si>
  <si>
    <t>1,64*1,94+3,1+11,68+10,15+12,5+10,88+12,3+10,68+12,5+11,04+15,52+4,63+7,25+7,76+10,01 "2.n.p. SO 02"</t>
  </si>
  <si>
    <t>5,12+3,96+6,59+7,95+10,15+15,36+16,17+9,95+16,08+10,22+11,01+5,58+4,08+10,77+5,58+4,08  "1.n.p. SO 02"</t>
  </si>
  <si>
    <t>podhled A5</t>
  </si>
  <si>
    <t>Mezisoučet                      "A4"</t>
  </si>
  <si>
    <t>A4</t>
  </si>
  <si>
    <t>(4,2+3,0)*2*0,6            "2201"</t>
  </si>
  <si>
    <t>18,67                                "2102"</t>
  </si>
  <si>
    <t>podhled A4</t>
  </si>
  <si>
    <t>Mezisoučet                    "A3"</t>
  </si>
  <si>
    <t>A3</t>
  </si>
  <si>
    <t>1,2*13,2+8,4*0,6        "2202"</t>
  </si>
  <si>
    <t>15,45                             "2116"</t>
  </si>
  <si>
    <t>15,36                             "2109"</t>
  </si>
  <si>
    <t>67,42                             "2105"</t>
  </si>
  <si>
    <t>podhled A3</t>
  </si>
  <si>
    <t>panel akustický sportovních hal, nebarvená hrana, bílá tl 20mm</t>
  </si>
  <si>
    <t>590361431</t>
  </si>
  <si>
    <t>Montáž podstropních nárazuvzdorných akustických panelů třídy 2A zavěšených na viditelný rošt</t>
  </si>
  <si>
    <t>714121001</t>
  </si>
  <si>
    <t>Mezisoučet                               "A2a"</t>
  </si>
  <si>
    <t>A2a</t>
  </si>
  <si>
    <t>6,0*2,85                                    "2118"</t>
  </si>
  <si>
    <t>1,75*3,1                                   "2117"</t>
  </si>
  <si>
    <t>podhled A2a</t>
  </si>
  <si>
    <t>panel akustický velkoformátový sportovních hal, nebarvená hrana, bílá tl 35mm</t>
  </si>
  <si>
    <t>59036148</t>
  </si>
  <si>
    <t>Mezisoučet                              "A2"</t>
  </si>
  <si>
    <t>A2</t>
  </si>
  <si>
    <t>4,03*13,19                             "2214"</t>
  </si>
  <si>
    <t>podhled A2</t>
  </si>
  <si>
    <t>panel akustický sportovních hal zapuštěný závěsný rošt, barvená hrana, bílá 085, tl 40mm</t>
  </si>
  <si>
    <t>59036137</t>
  </si>
  <si>
    <t>Montáž podstropních nárazuvzdorných akustických panelů třídy 1A zavěšených na viditelný rošt</t>
  </si>
  <si>
    <t>714121002</t>
  </si>
  <si>
    <t>Mezisoučet                                        "A1"</t>
  </si>
  <si>
    <t>A1</t>
  </si>
  <si>
    <t>-1,2*3,0*6                          "sálavé stropní panely"</t>
  </si>
  <si>
    <t>15,42*21,85                                   "2117,2205"</t>
  </si>
  <si>
    <t xml:space="preserve">(39,6+37,5)/2*(6,6-0,5)              "1201"           </t>
  </si>
  <si>
    <t>45,0*24,05                                      "1101"</t>
  </si>
  <si>
    <t>podhled A1</t>
  </si>
  <si>
    <t>SO 01,02,03</t>
  </si>
  <si>
    <t xml:space="preserve"> 2</t>
  </si>
  <si>
    <t>V2 obestavěný prostor</t>
  </si>
  <si>
    <t>V2</t>
  </si>
  <si>
    <t>V1 prázdný prostor</t>
  </si>
  <si>
    <t>V1</t>
  </si>
  <si>
    <t>Odstranění násypů pod podlahami tl přes 200 mm</t>
  </si>
  <si>
    <t>965082941</t>
  </si>
  <si>
    <t>Bourání podkladů pod dlažby nebo mazanin betonových nebo z litého asfaltu tl do 100 mm pl přes 4 m2</t>
  </si>
  <si>
    <t>965042141</t>
  </si>
  <si>
    <t>6,16*34,29                                               "S6-S"</t>
  </si>
  <si>
    <t>S6</t>
  </si>
  <si>
    <t>Odstranění násypů pod podlahami tl do 200 mm pl přes 2 m2</t>
  </si>
  <si>
    <t>965082933</t>
  </si>
  <si>
    <t>(39,67*(15,67-0,25)+8,60*(19,72-15,67+0,25)-6,66*34,79)         "S5-S"</t>
  </si>
  <si>
    <t>S5</t>
  </si>
  <si>
    <t>Odstranění násypů pod podlahami tl do 100 mm pl přes 2 m2</t>
  </si>
  <si>
    <t>965082923</t>
  </si>
  <si>
    <t>Odstranění tepelné izolace střech nadstřešní volně kladené z polystyrenu suchého tl do 100 mm</t>
  </si>
  <si>
    <t>713140821</t>
  </si>
  <si>
    <t>(6,057+5,391)/2*27,948                                           "S4-S"</t>
  </si>
  <si>
    <t>S4</t>
  </si>
  <si>
    <t xml:space="preserve">30,77*8,0                                "S"    </t>
  </si>
  <si>
    <t>30,77*7,0                                 "J"</t>
  </si>
  <si>
    <t>26,111*8,0                               "Z"</t>
  </si>
  <si>
    <t>45,64*10,0                              "V"</t>
  </si>
  <si>
    <t>fasádní lešení pro bourání</t>
  </si>
  <si>
    <t>(39,6+38,1)/2*(6,6-0,5)*(4,3-1,5+7,8-1,5)/2              "demontáž podhledu nad 1201"</t>
  </si>
  <si>
    <t>Odrezivění odrezovačem ocelových konstrukcí třídy III</t>
  </si>
  <si>
    <t>789123270</t>
  </si>
  <si>
    <t>Čištění mechanizované ocelových konstrukcí třídy III stupeň přípravy St 3 stupeň zrezivění D</t>
  </si>
  <si>
    <t>789123143</t>
  </si>
  <si>
    <t>Čištění ručním nářadím ocelových konstrukcí třídy III stupeň přípravy St 2 stupeň zrezivění D</t>
  </si>
  <si>
    <t>789123153</t>
  </si>
  <si>
    <t>Hloubení rýh nezapažených š do 2000 mm v hornině třídy těžitelnosti I skupiny 3 objem do 100 m3 strojně</t>
  </si>
  <si>
    <t>132251253</t>
  </si>
  <si>
    <t>fig6</t>
  </si>
  <si>
    <t>(20,22-6,55)*1,0*0,85                "výkop podél SO 02"</t>
  </si>
  <si>
    <t>(8,85+6,55)*2,95*0,85               "výkop podél SO 02 z parkoviště"</t>
  </si>
  <si>
    <t>47,505*(0,7+1,4)/2*1,265        "výkop podél haly z parkoviště"</t>
  </si>
  <si>
    <t>26,11*0,96*2,05                 "výkop pro dešťovou kanalizaci"</t>
  </si>
  <si>
    <t>hloubení rýh do 2000 mm strojně</t>
  </si>
  <si>
    <t>Hloubení rýh nezapažených š do 800 mm v hornině třídy těžitelnosti I skupiny 3 objem do 50 m3 strojně</t>
  </si>
  <si>
    <t>132251102</t>
  </si>
  <si>
    <t>fig5</t>
  </si>
  <si>
    <t>(1,04+0,5+40,17)*0,6*0,9        "dešťová kanalizace - řez A"</t>
  </si>
  <si>
    <t>28,6*0,6*0,8                             "výkop pro uzemnění - řez A"</t>
  </si>
  <si>
    <t>hloubení rýh do 800 mm strojně</t>
  </si>
  <si>
    <t>Příplatek k vodorovnému přemístění výkopku z horniny třídy těžitelnosti I skupiny 1 až 3 stavebním kolečkem ZKD 10 m</t>
  </si>
  <si>
    <t>162211319</t>
  </si>
  <si>
    <t>Vodorovné přemístění výkopku z horniny třídy těžitelnosti I skupiny 1 až 3 stavebním kolečkem do 10 m</t>
  </si>
  <si>
    <t>162211311</t>
  </si>
  <si>
    <t>Hloubení rýh š do 2000 mm v soudržných horninách třídy těžitelnosti I skupiny 3 ručně</t>
  </si>
  <si>
    <t>132212211</t>
  </si>
  <si>
    <t>fig4</t>
  </si>
  <si>
    <t>3,85*1,05*0,5                         "3001"</t>
  </si>
  <si>
    <t>hloubení rýh do 2000 mm ručně</t>
  </si>
  <si>
    <t>Hloubení rýh š do 800 mm v soudržných horninách třídy těžitelnosti I skupiny 3 ručně</t>
  </si>
  <si>
    <t>132212111</t>
  </si>
  <si>
    <t xml:space="preserve">Mezisoučet                                  "SO 03, SO 02"  </t>
  </si>
  <si>
    <t>(1,05+0,95)*0,3*0,45               "SO 02"</t>
  </si>
  <si>
    <t>1,25*0,5*0,45                              "SO 02"</t>
  </si>
  <si>
    <t>4,5*0,8*0,45                                "SO 02"</t>
  </si>
  <si>
    <t>5,75*0,8*0,45                              "SO 02"</t>
  </si>
  <si>
    <t>(4,0+1,5)*0,6*0,5                         "3001"</t>
  </si>
  <si>
    <t>hloubení rýh do 800 mm ručně</t>
  </si>
  <si>
    <t>Hloubení jam v soudržných horninách třídy těžitelnosti I skupiny 3 ručně</t>
  </si>
  <si>
    <t>131213101</t>
  </si>
  <si>
    <t>(2,3+0,6*2)*(2,05+0,6*2)*1,5                       "dno výtahové šachty"</t>
  </si>
  <si>
    <t>3,535*5,335*(1,9-0,31)                    "2123,2124"</t>
  </si>
  <si>
    <t>hloubení jam ručně</t>
  </si>
  <si>
    <t>SO 01,02,03 - bourání</t>
  </si>
  <si>
    <t xml:space="preserve"> 1</t>
  </si>
  <si>
    <t>Výměra</t>
  </si>
  <si>
    <t>Přístavba a rekonstrukce sportovní haly Chrudim, I.etapa</t>
  </si>
  <si>
    <t>ProjekceCZ231</t>
  </si>
  <si>
    <t>SEZNAM FIGUR</t>
  </si>
  <si>
    <t>-1167448962</t>
  </si>
  <si>
    <t>CS ÚRS 2021 02</t>
  </si>
  <si>
    <t>Přesun hmot tonážní pro izolace tepelné v objektech v do 6 m</t>
  </si>
  <si>
    <t>998713101</t>
  </si>
  <si>
    <t>(12,735+6,355)*2*0,9*1,05</t>
  </si>
  <si>
    <t>-1651692956</t>
  </si>
  <si>
    <t>deska z polystyrénu XPS, hrana rovná a strukturovaný povrch 300kPa tl 50mm</t>
  </si>
  <si>
    <t>28376440</t>
  </si>
  <si>
    <t>(12,735+6,355)*2*0,9</t>
  </si>
  <si>
    <t>1306819060</t>
  </si>
  <si>
    <t>Montáž izolace tepelné stěn a základů lepením bodově rohoží, pásů, dílců, desek</t>
  </si>
  <si>
    <t>713131145</t>
  </si>
  <si>
    <t>(12,735+6,355)*1,61*1,05</t>
  </si>
  <si>
    <t>-880633887</t>
  </si>
  <si>
    <t>(12,735+6,355)*1,61</t>
  </si>
  <si>
    <t>1221269701</t>
  </si>
  <si>
    <t>Montáž izolace tepelné vrchem stropů volně kladenými rohožemi, pásy, dílci, deskami</t>
  </si>
  <si>
    <t>713111111</t>
  </si>
  <si>
    <t>Izolace tepelné</t>
  </si>
  <si>
    <t>713</t>
  </si>
  <si>
    <t>Mezisoučet                                                  "SO 03"</t>
  </si>
  <si>
    <t>(6,95*2,65+6,75*3,35+4,0*0,3)                "střecha garáží  3007,3008"</t>
  </si>
  <si>
    <t>18132540</t>
  </si>
  <si>
    <t>Odstranění povlakové krytiny střech do 10° z pásů NAIP přitavených v plné ploše dvouvrstvé</t>
  </si>
  <si>
    <t>712340832</t>
  </si>
  <si>
    <t>Povlakové krytiny</t>
  </si>
  <si>
    <t>712</t>
  </si>
  <si>
    <t>1735648327</t>
  </si>
  <si>
    <t>Přesun hmot tonážní pro izolace proti vodě, vlhkosti a plynům v objektech v do 6 m</t>
  </si>
  <si>
    <t>998711101</t>
  </si>
  <si>
    <t>fig21*1,20</t>
  </si>
  <si>
    <t>1026300680</t>
  </si>
  <si>
    <t>1246100951</t>
  </si>
  <si>
    <t>fig21*0,00035</t>
  </si>
  <si>
    <t>1839417688</t>
  </si>
  <si>
    <t>-898885474</t>
  </si>
  <si>
    <t>(31,0+14,0+5,0)*2         "dvůr mezi objekty"</t>
  </si>
  <si>
    <t>-1111487671</t>
  </si>
  <si>
    <t>Izolace proti zemní vlhkosti nopovou fólií ukončení provětrávací lištou</t>
  </si>
  <si>
    <t>711161384</t>
  </si>
  <si>
    <t>(31,0+14,0+5,0)*2*0,6         "dvůr mezi objekty"</t>
  </si>
  <si>
    <t>1956197250</t>
  </si>
  <si>
    <t>Mezisoučet                                      "SO 03"</t>
  </si>
  <si>
    <t>(6,95*2,65+6,75*3,35+4,0*0,3)          "podlaha garáží 3007,3008"</t>
  </si>
  <si>
    <t>-875578372</t>
  </si>
  <si>
    <t>Odstranění izolace proti zemní vlhkosti vodorovné</t>
  </si>
  <si>
    <t>711131811</t>
  </si>
  <si>
    <t>Izolace proti vodě, vlhkosti a plynům</t>
  </si>
  <si>
    <t>711</t>
  </si>
  <si>
    <t>Práce a dodávky PSV</t>
  </si>
  <si>
    <t>PSV</t>
  </si>
  <si>
    <t>-1657144059</t>
  </si>
  <si>
    <t>Přesun hmot pro pozemní komunikace s krytem dlážděným</t>
  </si>
  <si>
    <t>998223011</t>
  </si>
  <si>
    <t>Přesun hmot</t>
  </si>
  <si>
    <t>998</t>
  </si>
  <si>
    <t>62667437</t>
  </si>
  <si>
    <t>Poplatek za uložení stavebního odpadu na recyklační skládce (skládkovné) asfaltového bez obsahu dehtu zatříděného do Katalogu odpadů pod kódem 17 03 02</t>
  </si>
  <si>
    <t>997221875</t>
  </si>
  <si>
    <t>-76372236</t>
  </si>
  <si>
    <t>Poplatek za uložení stavebního odpadu na recyklační skládce (skládkovné) z armovaného betonu pod kódem 17 01 01</t>
  </si>
  <si>
    <t>997221862</t>
  </si>
  <si>
    <t>-1182616160</t>
  </si>
  <si>
    <t>Poplatek za uložení stavebního odpadu na recyklační skládce (skládkovné) z prostého betonu pod kódem 17 01 01</t>
  </si>
  <si>
    <t>997221861</t>
  </si>
  <si>
    <t>1879145063</t>
  </si>
  <si>
    <t>Poplatek za uložení na skládce (skládkovné) odpadu asfaltového bez dehtu kód odpadu 17 03 02</t>
  </si>
  <si>
    <t>997221645</t>
  </si>
  <si>
    <t>172,89*29 'Přepočtené koeficientem množství</t>
  </si>
  <si>
    <t>-1408432919</t>
  </si>
  <si>
    <t>Příplatek ZKD 1 km u vodorovné dopravy suti z kusových materiálů</t>
  </si>
  <si>
    <t>997221569</t>
  </si>
  <si>
    <t>-471628796</t>
  </si>
  <si>
    <t>Vodorovná doprava suti z kusových materiálů do 1 km</t>
  </si>
  <si>
    <t>997221561</t>
  </si>
  <si>
    <t>Přesun sutě</t>
  </si>
  <si>
    <t>997</t>
  </si>
  <si>
    <t>(1,2+0,5)*2                  "řezání 2 dílců energokanálu"</t>
  </si>
  <si>
    <t>-378454670</t>
  </si>
  <si>
    <t>Řezání stěnovou pilou ŽB kcí s výztuží průměru do 16 mm hl do 200 mm</t>
  </si>
  <si>
    <t>977211111</t>
  </si>
  <si>
    <t>2,4*2,02*2                        "3007,3008"</t>
  </si>
  <si>
    <t>34167398</t>
  </si>
  <si>
    <t>Vybourání kovových vrat pl do 5 m2</t>
  </si>
  <si>
    <t>968072558</t>
  </si>
  <si>
    <t>(6,95*2,65+6,75*3,35+4,0*0,3)*0,15          "podlaha garáží 3007,3008"</t>
  </si>
  <si>
    <t>-1498928693</t>
  </si>
  <si>
    <t>Bourání podkladů pod dlažby nebo mazanin betonových nebo z litého asfaltu tl přes 100 mm pl přes 4 m2</t>
  </si>
  <si>
    <t>965042241</t>
  </si>
  <si>
    <t>Mezisoučet                                             "SO 03"</t>
  </si>
  <si>
    <t>(6,95*2,65+6,75*3,35+4,0*0,3)*0,20          "střecha nad garážemi 3007,3008"</t>
  </si>
  <si>
    <t>1687990175</t>
  </si>
  <si>
    <t>Bourání ŽB stropů deskových tl přes 80 mm</t>
  </si>
  <si>
    <t>963051113</t>
  </si>
  <si>
    <t>Mezisoučet                                        "SO 03"</t>
  </si>
  <si>
    <t>(1,95+6,95+2,4)*2,45*0,25-2,4*2,04*0,25*2             "3007,3008"</t>
  </si>
  <si>
    <t>(5,75+0,75+4,1)*2,45*0,30             "3007,3008"</t>
  </si>
  <si>
    <t>-568285719</t>
  </si>
  <si>
    <t>Bourání zdiva z cihel pálených nebo vápenopískových na MV nebo MVC přes 1 m3</t>
  </si>
  <si>
    <t>962032231</t>
  </si>
  <si>
    <t>(6,05+6,95+2,4+5,75+0,75)*0,3*0,7             "základy 3007,30008"</t>
  </si>
  <si>
    <t>-453886491</t>
  </si>
  <si>
    <t>Bourání základů z betonu prostého</t>
  </si>
  <si>
    <t>961044111</t>
  </si>
  <si>
    <t>Ostatní konstrukce a práce, bourání</t>
  </si>
  <si>
    <t xml:space="preserve">VP3*1,03          </t>
  </si>
  <si>
    <t>62414225</t>
  </si>
  <si>
    <t>-561896736</t>
  </si>
  <si>
    <t xml:space="preserve">VP1*1,01                        </t>
  </si>
  <si>
    <t>967241418</t>
  </si>
  <si>
    <t>-1222430468</t>
  </si>
  <si>
    <t>12,0                                  "Opletalova ulice"</t>
  </si>
  <si>
    <t>3,6                                    "u garáže"</t>
  </si>
  <si>
    <t>106,5                                 "parkoviště"</t>
  </si>
  <si>
    <t>1634367010</t>
  </si>
  <si>
    <t>Vyspravení krytu komunikací po překopech pl přes 15 m2 asfalt betonem ACO (AB) tl přes 50 do 70 mm</t>
  </si>
  <si>
    <t>572341112</t>
  </si>
  <si>
    <t>106871573</t>
  </si>
  <si>
    <t>Vyspravení krytu komunikací po překopech pl přes 15 m2 asfalt betonem ACO (AB) tl přes 30 do 50 mm</t>
  </si>
  <si>
    <t>572341111</t>
  </si>
  <si>
    <t>-330787254</t>
  </si>
  <si>
    <t>Vyspravení podkladu po překopech inženýrských sítí plochy přes 15 m2 směsí stmelenou cementem SC20/25 tl 100 mm</t>
  </si>
  <si>
    <t>566901271</t>
  </si>
  <si>
    <t>-162018142</t>
  </si>
  <si>
    <t>Vyspravení podkladu po překopech inženýrských sítí plochy přes 15 m2 štěrkodrtí tl. 250 mm</t>
  </si>
  <si>
    <t>566901234</t>
  </si>
  <si>
    <t>VP3*2</t>
  </si>
  <si>
    <t>-1061577253</t>
  </si>
  <si>
    <t>-1241563484</t>
  </si>
  <si>
    <t>2032642822</t>
  </si>
  <si>
    <t>124374386</t>
  </si>
  <si>
    <t>-631807596</t>
  </si>
  <si>
    <t>1619575939</t>
  </si>
  <si>
    <t>Komunikace pozemní</t>
  </si>
  <si>
    <t>6803365</t>
  </si>
  <si>
    <t>Výztuž stropů svařovanými sítěmi Kari</t>
  </si>
  <si>
    <t>411362021</t>
  </si>
  <si>
    <t>-1574771101</t>
  </si>
  <si>
    <t>Odstranění podpěrné konstrukce stropů výšky do 4 m tl přes 5 do 15 cm</t>
  </si>
  <si>
    <t>411354312</t>
  </si>
  <si>
    <t>Mezisoučet                       "monolitická rohová deska energokanálu"</t>
  </si>
  <si>
    <t>(0,825+1,19)*(0,835+1,19)</t>
  </si>
  <si>
    <t>105847672</t>
  </si>
  <si>
    <t>Zřízení podpěrné konstrukce stropů výšky do 4 m tl přes 5 do 15 cm</t>
  </si>
  <si>
    <t>411354311</t>
  </si>
  <si>
    <t>1341121015</t>
  </si>
  <si>
    <t>Odstranění bednění stropů deskových tl přes 5 do 25 cm bez podpěrné kce</t>
  </si>
  <si>
    <t>411351012</t>
  </si>
  <si>
    <t>-666951757</t>
  </si>
  <si>
    <t>Zřízení bednění stropů deskových tl přes 5 do 25 cm bez podpěrné kce</t>
  </si>
  <si>
    <t>411351011</t>
  </si>
  <si>
    <t>(0,825+1,19)*(0,835+1,19)*0,14</t>
  </si>
  <si>
    <t>46097868</t>
  </si>
  <si>
    <t>Stropy deskové ze ŽB tř. C 20/25</t>
  </si>
  <si>
    <t>411321515</t>
  </si>
  <si>
    <t>Vodorovné konstrukce</t>
  </si>
  <si>
    <t>80399772</t>
  </si>
  <si>
    <t>deska zákrytová energokanálu 119 x 161 x 14 cm</t>
  </si>
  <si>
    <t>59385214</t>
  </si>
  <si>
    <t>445221178</t>
  </si>
  <si>
    <t>Montáž ŽB krycích desek prefabrikovaných kanálů pro rozvody hmotnosti do 1 t</t>
  </si>
  <si>
    <t>388129720</t>
  </si>
  <si>
    <t>1356062352</t>
  </si>
  <si>
    <t>energokanál tvaru U 119 x 161 x 63 cm</t>
  </si>
  <si>
    <t>59385454</t>
  </si>
  <si>
    <t>14+2</t>
  </si>
  <si>
    <t>-239021622</t>
  </si>
  <si>
    <t>Montáž ŽB dílců prefabrikovaných kanálů pro rozvody tvaru U hmotnosti do 1 t</t>
  </si>
  <si>
    <t>388129210</t>
  </si>
  <si>
    <t>Mezisoučet  "provaření spodních pásnic I 180 s PL 5/50"</t>
  </si>
  <si>
    <t>(5*4+5*2)*0,05*2</t>
  </si>
  <si>
    <t>525751866</t>
  </si>
  <si>
    <t>Nosné nebo spojovací svary tl do 10 mm ocelových doplňkových konstrukcí při montáži dílců</t>
  </si>
  <si>
    <t>341941001</t>
  </si>
  <si>
    <t>(0,7*5+0,3*5)*1,96*0,001    "PL 50/5"</t>
  </si>
  <si>
    <t>1,75*6*21,9*0,001                   "I 180"</t>
  </si>
  <si>
    <t>1576690232</t>
  </si>
  <si>
    <t>Válcované nosníky č.14 až 22 dodatečně osazované do připravených otvorů</t>
  </si>
  <si>
    <t>317944323</t>
  </si>
  <si>
    <t>Svislé a kompletní konstrukce</t>
  </si>
  <si>
    <t>1588828321</t>
  </si>
  <si>
    <t>Odstranění bednění základových desek</t>
  </si>
  <si>
    <t>273351122</t>
  </si>
  <si>
    <t>Mezisoučet                             "podkladní betony"</t>
  </si>
  <si>
    <t>11,0*(2*0,1+2*0,08)                        "řez 1"</t>
  </si>
  <si>
    <t>8,0*(2*0,1+2*0,08)                          "řez 2"</t>
  </si>
  <si>
    <t>448830847</t>
  </si>
  <si>
    <t>Zřízení bednění základových desek</t>
  </si>
  <si>
    <t>273351121</t>
  </si>
  <si>
    <t>11,0*(1,81*0,1+1,61*0,08)                        "řez 1"</t>
  </si>
  <si>
    <t>8,0*(1,81*0,1+1,61*0,08)                          "řez 2"</t>
  </si>
  <si>
    <t>1364710941</t>
  </si>
  <si>
    <t>Základové desky z betonu tř. C 16/20</t>
  </si>
  <si>
    <t>273313611</t>
  </si>
  <si>
    <t>Zakládání</t>
  </si>
  <si>
    <t>-821679938</t>
  </si>
  <si>
    <t>-1104746233</t>
  </si>
  <si>
    <t>-171685260</t>
  </si>
  <si>
    <t>-1719380403</t>
  </si>
  <si>
    <t>Mezisoučet                                      "skládka"</t>
  </si>
  <si>
    <t>(fig2-fig3)*1,800</t>
  </si>
  <si>
    <t>fig1*1,800</t>
  </si>
  <si>
    <t>55342535</t>
  </si>
  <si>
    <t>Mezisoučet                                   "meziskládka"</t>
  </si>
  <si>
    <t>fig2-fig3</t>
  </si>
  <si>
    <t>-2115520449</t>
  </si>
  <si>
    <t>263,536*29 'Přepočtené koeficientem množství</t>
  </si>
  <si>
    <t>1609338622</t>
  </si>
  <si>
    <t>-634987260</t>
  </si>
  <si>
    <t>1913078227</t>
  </si>
  <si>
    <t>-653103031</t>
  </si>
  <si>
    <t>Hloubení jam nezapažených v hornině třídy těžitelnosti II skupiny 4 objem do 100 m3 strojně</t>
  </si>
  <si>
    <t>131351103</t>
  </si>
  <si>
    <t>87866174</t>
  </si>
  <si>
    <t>395133548</t>
  </si>
  <si>
    <t>Odkopávky a prokopávky nezapažené v hornině třídy těžitelnosti II skupiny 4 objem do 100 m3 strojně</t>
  </si>
  <si>
    <t>122351103</t>
  </si>
  <si>
    <t>585627282</t>
  </si>
  <si>
    <t>9,5                                  "Opletalova ulice"</t>
  </si>
  <si>
    <t>1249932799</t>
  </si>
  <si>
    <t>Odstranění podkladu živičného tl přes 50 do 100 mm strojně pl do 50 m2</t>
  </si>
  <si>
    <t>113107342</t>
  </si>
  <si>
    <t>290,5                           "dvůr mezi objekty"</t>
  </si>
  <si>
    <t>-1975066229</t>
  </si>
  <si>
    <t>Odstranění podkladu živičného tl přes 50 do 100 mm strojně pl přes 200 m2</t>
  </si>
  <si>
    <t>113107242</t>
  </si>
  <si>
    <t>87,0                                    "rampa z Opletalovy ulice"</t>
  </si>
  <si>
    <t>92,1                                          "parkoviště"</t>
  </si>
  <si>
    <t>-1317710644</t>
  </si>
  <si>
    <t>Odstranění podkladu živičného tl přes 50 do 100 mm strojně pl přes 50 do 200 m2</t>
  </si>
  <si>
    <t>113107182</t>
  </si>
  <si>
    <t>Práce a dodávky HSV</t>
  </si>
  <si>
    <t>HSV</t>
  </si>
  <si>
    <t xml:space="preserve">    713 - Izolace tepelné</t>
  </si>
  <si>
    <t xml:space="preserve">    712 - Povlakové krytiny</t>
  </si>
  <si>
    <t xml:space="preserve">    711 - Izolace proti vodě, vlhkosti a plynům</t>
  </si>
  <si>
    <t>PSV - Práce a dodávky PSV</t>
  </si>
  <si>
    <t xml:space="preserve">    998 - Přesun hmot</t>
  </si>
  <si>
    <t xml:space="preserve">    997 - Přesun sutě</t>
  </si>
  <si>
    <t xml:space="preserve">    9 - Ostatní konstrukce a práce, bourání</t>
  </si>
  <si>
    <t xml:space="preserve">    5 - Komunikace pozemní</t>
  </si>
  <si>
    <t xml:space="preserve">    4 - Vodorovné konstrukce</t>
  </si>
  <si>
    <t xml:space="preserve">    3 - Svislé a kompletní konstrukce</t>
  </si>
  <si>
    <t xml:space="preserve">    2 - Zakládání</t>
  </si>
  <si>
    <t xml:space="preserve">    1 - Zemní práce</t>
  </si>
  <si>
    <t>HSV - Práce a dodávky HSV</t>
  </si>
  <si>
    <t>3 - Zpevněné plochy a energokanál</t>
  </si>
  <si>
    <t>9,44</t>
  </si>
  <si>
    <t>56,446</t>
  </si>
  <si>
    <t>108,284</t>
  </si>
  <si>
    <t>89,281</t>
  </si>
  <si>
    <t>174,255</t>
  </si>
  <si>
    <t>{6f65f506-b28a-4e71-9b4a-88c332089ffa}</t>
  </si>
  <si>
    <t>500                  "různé stavební práce neobsažené v cenové soustavě URS"</t>
  </si>
  <si>
    <t>141692396</t>
  </si>
  <si>
    <t>512</t>
  </si>
  <si>
    <t>Hodinová zúčtovací sazba stavební dělník</t>
  </si>
  <si>
    <t>HZS1292</t>
  </si>
  <si>
    <t>519</t>
  </si>
  <si>
    <t>Hodinové zúčtovací sazby</t>
  </si>
  <si>
    <t>HZS</t>
  </si>
  <si>
    <t>423164562</t>
  </si>
  <si>
    <t>M+D ocelové konstrukce výtahu včetně skleněného opláštění</t>
  </si>
  <si>
    <t>999999132</t>
  </si>
  <si>
    <t>518</t>
  </si>
  <si>
    <t>-1092776429</t>
  </si>
  <si>
    <t>M+D výtahu HVOI 850</t>
  </si>
  <si>
    <t>999999131</t>
  </si>
  <si>
    <t>517</t>
  </si>
  <si>
    <t>Montáže dopr.zaříz.,sklad. zař. a váh</t>
  </si>
  <si>
    <t>33-M</t>
  </si>
  <si>
    <t>-1948581273</t>
  </si>
  <si>
    <t>M + D Fasáda z alkalického stavebního skla tl. 164 mm, třívrstvé zasklení do systémového eloxovaného Al rámu s přerušeným tepelným mostem včetně příslušenství - 254 m2</t>
  </si>
  <si>
    <t>999999157</t>
  </si>
  <si>
    <t>516</t>
  </si>
  <si>
    <t>823632445</t>
  </si>
  <si>
    <t>Systém zavírání molitanové jámy včetně hydraulického zařízení - Z23</t>
  </si>
  <si>
    <t>999999156</t>
  </si>
  <si>
    <t>515</t>
  </si>
  <si>
    <t>-255533120</t>
  </si>
  <si>
    <t>Zpětná montáž světelných tabulí</t>
  </si>
  <si>
    <t>999999155</t>
  </si>
  <si>
    <t>514</t>
  </si>
  <si>
    <t>-358036098</t>
  </si>
  <si>
    <t>Orientační systém V54</t>
  </si>
  <si>
    <t>999999154</t>
  </si>
  <si>
    <t>513</t>
  </si>
  <si>
    <t>730238977</t>
  </si>
  <si>
    <t>Nápis - V53</t>
  </si>
  <si>
    <t>999999153</t>
  </si>
  <si>
    <t>-1377536150</t>
  </si>
  <si>
    <t>Záchytný a zádržný systém - V49</t>
  </si>
  <si>
    <t>999999152</t>
  </si>
  <si>
    <t>511</t>
  </si>
  <si>
    <t>1469221146</t>
  </si>
  <si>
    <t>Nastavitelná konstrukce pro basketbalový koš - V40</t>
  </si>
  <si>
    <t>999999151</t>
  </si>
  <si>
    <t>510</t>
  </si>
  <si>
    <t>-1846135816</t>
  </si>
  <si>
    <t>Žíněnka - V39</t>
  </si>
  <si>
    <t>999999149</t>
  </si>
  <si>
    <t>509</t>
  </si>
  <si>
    <t>-245266838</t>
  </si>
  <si>
    <t>Molitanové kostky V38</t>
  </si>
  <si>
    <t>999999148</t>
  </si>
  <si>
    <t>508</t>
  </si>
  <si>
    <t>-464855589</t>
  </si>
  <si>
    <t>Kotvení pro informační/reklamní plochu - V37</t>
  </si>
  <si>
    <t>999999147</t>
  </si>
  <si>
    <t>507</t>
  </si>
  <si>
    <t>-343828955</t>
  </si>
  <si>
    <t>Síť vypnutá mezi sloupy V36</t>
  </si>
  <si>
    <t>999999146</t>
  </si>
  <si>
    <t>506</t>
  </si>
  <si>
    <t>-1274386860</t>
  </si>
  <si>
    <t>Opona - síť - V35</t>
  </si>
  <si>
    <t>999999145</t>
  </si>
  <si>
    <t>505</t>
  </si>
  <si>
    <t>-458363</t>
  </si>
  <si>
    <t>Opona - síť - V34</t>
  </si>
  <si>
    <t>999999144</t>
  </si>
  <si>
    <t>504</t>
  </si>
  <si>
    <t>1822830380</t>
  </si>
  <si>
    <t>Opona - síť - V33</t>
  </si>
  <si>
    <t>999999143</t>
  </si>
  <si>
    <t>503</t>
  </si>
  <si>
    <t>1378590300</t>
  </si>
  <si>
    <t>Vybavení bezbariérového WC - V07</t>
  </si>
  <si>
    <t>999999142</t>
  </si>
  <si>
    <t>502</t>
  </si>
  <si>
    <t>1493073602</t>
  </si>
  <si>
    <t>Vybavení bezbariérového WC - V06</t>
  </si>
  <si>
    <t>999999141</t>
  </si>
  <si>
    <t>501</t>
  </si>
  <si>
    <t>Ostatní</t>
  </si>
  <si>
    <t>799</t>
  </si>
  <si>
    <t>851784929</t>
  </si>
  <si>
    <t>500</t>
  </si>
  <si>
    <t>123733422</t>
  </si>
  <si>
    <t>499</t>
  </si>
  <si>
    <t>Mezisoučet                            "ocelová táhla"</t>
  </si>
  <si>
    <t>Mezisoučet                            "ocelové sloupky"</t>
  </si>
  <si>
    <t>Mezisoučet                        "ocelový průvlak"</t>
  </si>
  <si>
    <t>Mezisoučet                          "hlavní ocelové sloupy"</t>
  </si>
  <si>
    <t>1153170793</t>
  </si>
  <si>
    <t>498</t>
  </si>
  <si>
    <t>1748217844</t>
  </si>
  <si>
    <t>497</t>
  </si>
  <si>
    <t>1606795576</t>
  </si>
  <si>
    <t>496</t>
  </si>
  <si>
    <t>Mezisoučet                            "ocelové sloupy a vzpěry"</t>
  </si>
  <si>
    <t>Mezisoučet                   "ocelové příhradové vazníky včetně vaznic I 220"</t>
  </si>
  <si>
    <t>1800436684</t>
  </si>
  <si>
    <t>495</t>
  </si>
  <si>
    <t>Povrchové úpravy ocelových konstrukcí a technologických zařízení</t>
  </si>
  <si>
    <t>789</t>
  </si>
  <si>
    <t>920886063</t>
  </si>
  <si>
    <t>Přesun hmot tonážní pro stínění a čalounické úpravy v objektech v přes 6 do 12 m</t>
  </si>
  <si>
    <t>998786102</t>
  </si>
  <si>
    <t>494</t>
  </si>
  <si>
    <t>1*5,15*1,75                                           "V51"</t>
  </si>
  <si>
    <t>5*5,65*1,75                                           "V50"</t>
  </si>
  <si>
    <t>1694163163</t>
  </si>
  <si>
    <t>žaluzie Z-90 fasádní ovládaná základním motorem příslušenství plochy do 12,0m2</t>
  </si>
  <si>
    <t>55342553</t>
  </si>
  <si>
    <t>493</t>
  </si>
  <si>
    <t>1                                           "V51"</t>
  </si>
  <si>
    <t>5                                           "V50"</t>
  </si>
  <si>
    <t>1592499778</t>
  </si>
  <si>
    <t>Montáž fasádní žaluzie ovládané motorem pl přes 8 m2</t>
  </si>
  <si>
    <t>786623027</t>
  </si>
  <si>
    <t>492</t>
  </si>
  <si>
    <t>Dokončovací práce - čalounické úpravy</t>
  </si>
  <si>
    <t>786</t>
  </si>
  <si>
    <t>-724269296</t>
  </si>
  <si>
    <t>491</t>
  </si>
  <si>
    <t>-1131454185</t>
  </si>
  <si>
    <t>490</t>
  </si>
  <si>
    <t>-1392146769</t>
  </si>
  <si>
    <t>489</t>
  </si>
  <si>
    <t>-1291697389</t>
  </si>
  <si>
    <t>488</t>
  </si>
  <si>
    <t>218574071</t>
  </si>
  <si>
    <t>487</t>
  </si>
  <si>
    <t>Mezisoučet                                             "stěny"</t>
  </si>
  <si>
    <t>766103489</t>
  </si>
  <si>
    <t>486</t>
  </si>
  <si>
    <t>Mezisoučet                                              "stěny"</t>
  </si>
  <si>
    <t>Mezisoučet                                            "stropy"</t>
  </si>
  <si>
    <t>-1150207293</t>
  </si>
  <si>
    <t>485</t>
  </si>
  <si>
    <t>Mezisoučet                                                 "2.n.p. - SO 02"</t>
  </si>
  <si>
    <t>Mezisoučet                                                   "1.n.p. - SO 02"</t>
  </si>
  <si>
    <t>Mezisoučet                                               "stěny SO 01"</t>
  </si>
  <si>
    <t>Mezisoučet                                            "stropy SO 01"</t>
  </si>
  <si>
    <t>613834420</t>
  </si>
  <si>
    <t>484</t>
  </si>
  <si>
    <t>Dokončovací práce - malby a tapety</t>
  </si>
  <si>
    <t>784</t>
  </si>
  <si>
    <t>-445450495</t>
  </si>
  <si>
    <t>483</t>
  </si>
  <si>
    <t>-1226586640</t>
  </si>
  <si>
    <t>482</t>
  </si>
  <si>
    <t>Mezisoučet                    "stávající ocelové dveře"</t>
  </si>
  <si>
    <t>6,85*3,6*2</t>
  </si>
  <si>
    <t>2,7*2,7*2</t>
  </si>
  <si>
    <t>1472447483</t>
  </si>
  <si>
    <t>Krycí jednonásobný syntetický standardní nátěr zámečnických konstrukcí</t>
  </si>
  <si>
    <t>783317101</t>
  </si>
  <si>
    <t>481</t>
  </si>
  <si>
    <t>1986636607</t>
  </si>
  <si>
    <t>Mezinátěr jednonásobný syntetický standardní zámečnických konstrukcí</t>
  </si>
  <si>
    <t>783315101</t>
  </si>
  <si>
    <t>480</t>
  </si>
  <si>
    <t>-1934239702</t>
  </si>
  <si>
    <t>Základní jednonásobný syntetický nátěr zámečnických konstrukcí</t>
  </si>
  <si>
    <t>783314101</t>
  </si>
  <si>
    <t>479</t>
  </si>
  <si>
    <t>13,5*0,20                                          "Z21"</t>
  </si>
  <si>
    <t>2054207725</t>
  </si>
  <si>
    <t>Lakovací dvojnásobný syntetický nátěr truhlářských konstrukcí s mezibroušením</t>
  </si>
  <si>
    <t>783118211</t>
  </si>
  <si>
    <t>478</t>
  </si>
  <si>
    <t>224725365</t>
  </si>
  <si>
    <t>Jemné obroušení podkladu truhlářských konstrukcí před provedením nátěru</t>
  </si>
  <si>
    <t>783101203</t>
  </si>
  <si>
    <t>477</t>
  </si>
  <si>
    <t>Dokončovací práce - nátěry</t>
  </si>
  <si>
    <t>783</t>
  </si>
  <si>
    <t>998527398</t>
  </si>
  <si>
    <t>Přesun hmot tonážní pro obklady keramické v objektech v přes 6 do 12 m</t>
  </si>
  <si>
    <t>998781102</t>
  </si>
  <si>
    <t>476</t>
  </si>
  <si>
    <t>3*2,0                              "2219"</t>
  </si>
  <si>
    <t>2*2,0                              "2218"</t>
  </si>
  <si>
    <t>6*2,0                             "2216"</t>
  </si>
  <si>
    <t>8*2,0                            "2213"</t>
  </si>
  <si>
    <t>8*2,0                           "2211"</t>
  </si>
  <si>
    <t>8*2,0                          "2209"</t>
  </si>
  <si>
    <t>8*2,0                           "2207"</t>
  </si>
  <si>
    <t>0*2,0                          "2204"</t>
  </si>
  <si>
    <t>2*2,0                          "2125"</t>
  </si>
  <si>
    <t>2*2,0                          "2124"</t>
  </si>
  <si>
    <t>2*2,0                          "2122"</t>
  </si>
  <si>
    <t>2*2,0                          "2121"</t>
  </si>
  <si>
    <t>6*2,0                         "2115"</t>
  </si>
  <si>
    <t>6*2,0                         "2113"</t>
  </si>
  <si>
    <t>3*2,0                        "2108"</t>
  </si>
  <si>
    <t>2*2,0                        "2107"</t>
  </si>
  <si>
    <t>3*2,0                       "2106"</t>
  </si>
  <si>
    <t>2*2,0                           "2104"</t>
  </si>
  <si>
    <t>2*2,0                   "1209"</t>
  </si>
  <si>
    <t>130346844</t>
  </si>
  <si>
    <t>Al profily rohové lepené flexibilním lepidlem</t>
  </si>
  <si>
    <t>7814941111</t>
  </si>
  <si>
    <t>475</t>
  </si>
  <si>
    <t>12,75*2,0*1,1                                 "V31"</t>
  </si>
  <si>
    <t>19,34*2,0*1,1                                 "V30"</t>
  </si>
  <si>
    <t>920409438</t>
  </si>
  <si>
    <t>zrcadlo nemontované čiré tl 4mm max rozměr 3210x2250 mm</t>
  </si>
  <si>
    <t>634651241</t>
  </si>
  <si>
    <t>474</t>
  </si>
  <si>
    <t>12,75*2,0                                 "V31"</t>
  </si>
  <si>
    <t>19,34*2,0                                 "V30"</t>
  </si>
  <si>
    <t>1588422271</t>
  </si>
  <si>
    <t>Montáž zrcadel plochy přes 1 m2 lepených silikonovým tmelem na podkladní omítku</t>
  </si>
  <si>
    <t>781491012</t>
  </si>
  <si>
    <t>473</t>
  </si>
  <si>
    <t>0,6*0,9*22*1,1                                 "V29"</t>
  </si>
  <si>
    <t>971382649</t>
  </si>
  <si>
    <t>472</t>
  </si>
  <si>
    <t>0,6*0,9*22                                 "V29"</t>
  </si>
  <si>
    <t>-1953971708</t>
  </si>
  <si>
    <t>Montáž zrcadel plochy do 1 m2 lepených silikonovým tmelem na podkladní omítku</t>
  </si>
  <si>
    <t>781491011</t>
  </si>
  <si>
    <t>471</t>
  </si>
  <si>
    <t>fig61*1,15</t>
  </si>
  <si>
    <t>-312942404</t>
  </si>
  <si>
    <t>470</t>
  </si>
  <si>
    <t>1304399652</t>
  </si>
  <si>
    <t>469</t>
  </si>
  <si>
    <t>381047968</t>
  </si>
  <si>
    <t>468</t>
  </si>
  <si>
    <t>Dokončovací práce - obklady</t>
  </si>
  <si>
    <t>781</t>
  </si>
  <si>
    <t>1362719305</t>
  </si>
  <si>
    <t>Přesun hmot tonážní pro podlahy lité v objektech v přes 6 do 12 m</t>
  </si>
  <si>
    <t>998777102</t>
  </si>
  <si>
    <t>467</t>
  </si>
  <si>
    <t>-1826900958</t>
  </si>
  <si>
    <t>466</t>
  </si>
  <si>
    <t>-77229174</t>
  </si>
  <si>
    <t>465</t>
  </si>
  <si>
    <t>-1158596633</t>
  </si>
  <si>
    <t>464</t>
  </si>
  <si>
    <t>-2034893112</t>
  </si>
  <si>
    <t>463</t>
  </si>
  <si>
    <t>Podlahy lité</t>
  </si>
  <si>
    <t>777</t>
  </si>
  <si>
    <t>-1157314983</t>
  </si>
  <si>
    <t>Přesun hmot tonážní pro podlahy povlakové v objektech v přes 6 do 12 m</t>
  </si>
  <si>
    <t>998776102</t>
  </si>
  <si>
    <t>462</t>
  </si>
  <si>
    <t>657802147</t>
  </si>
  <si>
    <t>461</t>
  </si>
  <si>
    <t>495508784</t>
  </si>
  <si>
    <t>460</t>
  </si>
  <si>
    <t>-364295773</t>
  </si>
  <si>
    <t>459</t>
  </si>
  <si>
    <t>P13+P14</t>
  </si>
  <si>
    <t>1562932451</t>
  </si>
  <si>
    <t>458</t>
  </si>
  <si>
    <t>(P13+P14)*1,1</t>
  </si>
  <si>
    <t>-1128881170</t>
  </si>
  <si>
    <t>457</t>
  </si>
  <si>
    <t>P04*1,1</t>
  </si>
  <si>
    <t>1077607912</t>
  </si>
  <si>
    <t>456</t>
  </si>
  <si>
    <t>1469686104</t>
  </si>
  <si>
    <t>P18*1,1</t>
  </si>
  <si>
    <t>-1882988252</t>
  </si>
  <si>
    <t>293280899</t>
  </si>
  <si>
    <t>-1455716787</t>
  </si>
  <si>
    <t>1076435628</t>
  </si>
  <si>
    <t>Podlahy povlakové</t>
  </si>
  <si>
    <t>776</t>
  </si>
  <si>
    <t>-1413007713</t>
  </si>
  <si>
    <t>Přesun hmot tonážní pro podlahy dřevěné v objektech v přes 6 do 12 m</t>
  </si>
  <si>
    <t>998775102</t>
  </si>
  <si>
    <t>2019224738</t>
  </si>
  <si>
    <t>lišta soklová dřevěná š 15.0 mm, h 60.0 mm</t>
  </si>
  <si>
    <t>61418155</t>
  </si>
  <si>
    <t>-70950951</t>
  </si>
  <si>
    <t>Podlahy skládané</t>
  </si>
  <si>
    <t>775</t>
  </si>
  <si>
    <t>-1181341889</t>
  </si>
  <si>
    <t>Přesun hmot tonážní pro podlahy z dlaždic v objektech v přes 6 do 12 m</t>
  </si>
  <si>
    <t>998771102</t>
  </si>
  <si>
    <t>fig76*0,16*1,15</t>
  </si>
  <si>
    <t>fig75*0,165*1,15</t>
  </si>
  <si>
    <t>fig74*0,15*1,15</t>
  </si>
  <si>
    <t>(P15+P17)*1,15*0,1</t>
  </si>
  <si>
    <t>(P09+P10+P11)*1,15*0,1</t>
  </si>
  <si>
    <t>(P05+P07)*1,15*0,1</t>
  </si>
  <si>
    <t>(P01+P02+P03)*1,15*0,1</t>
  </si>
  <si>
    <t>(P15+P17)*1,15</t>
  </si>
  <si>
    <t>(P09+P10+P11+P12)*1,15</t>
  </si>
  <si>
    <t>(P05+P06+P07+P08)*1,15</t>
  </si>
  <si>
    <t>(P01+P02+P03)*1,15</t>
  </si>
  <si>
    <t>1859861794</t>
  </si>
  <si>
    <t>P15+P17</t>
  </si>
  <si>
    <t>P09+P10+P11+P12</t>
  </si>
  <si>
    <t>P05+P06+P07+P08</t>
  </si>
  <si>
    <t>P01+P02+P03</t>
  </si>
  <si>
    <t>1231230926</t>
  </si>
  <si>
    <t>P09+P10+P11</t>
  </si>
  <si>
    <t>P05+P07</t>
  </si>
  <si>
    <t>1172103585</t>
  </si>
  <si>
    <t>1619860476</t>
  </si>
  <si>
    <t>1511998562</t>
  </si>
  <si>
    <t>fig73*4</t>
  </si>
  <si>
    <t>fig72*10</t>
  </si>
  <si>
    <t>fig71*3</t>
  </si>
  <si>
    <t>-2073410637</t>
  </si>
  <si>
    <t>-85474709</t>
  </si>
  <si>
    <t>-553042910</t>
  </si>
  <si>
    <t>0,9                                  "V27"</t>
  </si>
  <si>
    <t>0,9                                  "V26"</t>
  </si>
  <si>
    <t>1,1                                  "V25"</t>
  </si>
  <si>
    <t>4,2                                  "V24"</t>
  </si>
  <si>
    <t>5,5                                  "V23"</t>
  </si>
  <si>
    <t>1213125038</t>
  </si>
  <si>
    <t>profil přechodový Al narážecí 40mm stříbro, zlato, champagne</t>
  </si>
  <si>
    <t>55343116</t>
  </si>
  <si>
    <t>-2022815454</t>
  </si>
  <si>
    <t>Montáž profilu ukončujícího pro plynulý přechod (dlažby s kobercem apod.)</t>
  </si>
  <si>
    <t>771161021</t>
  </si>
  <si>
    <t>fig62*1,05</t>
  </si>
  <si>
    <t>-1376203614</t>
  </si>
  <si>
    <t>-2060762202</t>
  </si>
  <si>
    <t>726037354</t>
  </si>
  <si>
    <t>profil dilatační s bočními díly Al</t>
  </si>
  <si>
    <t>590541651</t>
  </si>
  <si>
    <t>10,0                                      "V22"</t>
  </si>
  <si>
    <t>51382908</t>
  </si>
  <si>
    <t>Montáž profilu dilatační spáry bez izolace v rovině dlažby</t>
  </si>
  <si>
    <t>771161011</t>
  </si>
  <si>
    <t>-78388224</t>
  </si>
  <si>
    <t>Podlahy z dlaždic</t>
  </si>
  <si>
    <t>771</t>
  </si>
  <si>
    <t>-2127686496</t>
  </si>
  <si>
    <t>Přesun hmot tonážní pro zámečnické konstrukce v objektech v přes 6 do 12 m</t>
  </si>
  <si>
    <t>998767102</t>
  </si>
  <si>
    <t>-531855396</t>
  </si>
  <si>
    <t>-705710124</t>
  </si>
  <si>
    <t>69,05*0,001*1,1                                   "D 1.2.15"</t>
  </si>
  <si>
    <t>172441816</t>
  </si>
  <si>
    <t>tyč ocelová kruhová jakost S235JR (11 375) D 20mm</t>
  </si>
  <si>
    <t>13010016</t>
  </si>
  <si>
    <t>75,76*0,001*1,1                                   "D 1.2.15"</t>
  </si>
  <si>
    <t>-991684700</t>
  </si>
  <si>
    <t>tyč ocelová kruhová jakost S235JR (11 375) D 16mm</t>
  </si>
  <si>
    <t>13010014</t>
  </si>
  <si>
    <t>24,31*0,001*1,1                                   "D 1.2.15"</t>
  </si>
  <si>
    <t>795898518</t>
  </si>
  <si>
    <t>plech ocelový hladký jakost S235JR tl 5mm tabule</t>
  </si>
  <si>
    <t>13611218</t>
  </si>
  <si>
    <t>23,55*0,001*1,1                                   "D 1.2.12"</t>
  </si>
  <si>
    <t>-1695108977</t>
  </si>
  <si>
    <t>plech ocelový hladký jakost S235JR tl 12mm tabule</t>
  </si>
  <si>
    <t>13611232</t>
  </si>
  <si>
    <t>161,63*0,001*1,1                                   "D 1.2.15"</t>
  </si>
  <si>
    <t>-1345024844</t>
  </si>
  <si>
    <t>ocel profilová jakost S235JR (11 375) průřez IPE 160</t>
  </si>
  <si>
    <t>13010748</t>
  </si>
  <si>
    <t>1784,82*0,001*1,1                                   "D 1.2.15"</t>
  </si>
  <si>
    <t>926152604</t>
  </si>
  <si>
    <t>ocel profilová jakost S235JR (11 375) průřez UPE 180</t>
  </si>
  <si>
    <t>13010936</t>
  </si>
  <si>
    <t>373,78*0,001*1,1                                   "D 1.2.12"</t>
  </si>
  <si>
    <t>1925235922</t>
  </si>
  <si>
    <t>ocel profilová jakost S235JR (11 375) průřez U (UPN) 180</t>
  </si>
  <si>
    <t>13010824</t>
  </si>
  <si>
    <t>-2066043355</t>
  </si>
  <si>
    <t>45,0*11*7,07*0,001*1,1                       "zesílení vaznic PL 90/10"</t>
  </si>
  <si>
    <t>-632973210</t>
  </si>
  <si>
    <t>tyč ocelová plochá jakost S235JR (11 375) 90x10mm</t>
  </si>
  <si>
    <t>13321010</t>
  </si>
  <si>
    <t>45,0*11*7,07                       "zesílení vaznic PL 90/10"</t>
  </si>
  <si>
    <t>-1277189258</t>
  </si>
  <si>
    <t>Montáž atypických zámečnických konstrukcí hm přes 100 do 250 kg</t>
  </si>
  <si>
    <t>767995116</t>
  </si>
  <si>
    <t>481412063</t>
  </si>
  <si>
    <t>-734935592</t>
  </si>
  <si>
    <t>1506810085</t>
  </si>
  <si>
    <t>3,17                               "Z10"</t>
  </si>
  <si>
    <t>2,65                               "Z09"</t>
  </si>
  <si>
    <t>4,23                               "Z08"</t>
  </si>
  <si>
    <t>-278733825</t>
  </si>
  <si>
    <t>Příplatek k ceně za montáž ochranného koše šroubovaný</t>
  </si>
  <si>
    <t>767834111</t>
  </si>
  <si>
    <t>2,67                               "Z12"</t>
  </si>
  <si>
    <t>2,57                               "Z11"</t>
  </si>
  <si>
    <t>5,47                               "Z10"</t>
  </si>
  <si>
    <t>4,95                               "Z09"</t>
  </si>
  <si>
    <t>6,53                               "Z08"</t>
  </si>
  <si>
    <t>1003243578</t>
  </si>
  <si>
    <t>žebřík venkovní bez suchovodu v provedení žárový Zn</t>
  </si>
  <si>
    <t>44983000</t>
  </si>
  <si>
    <t>-425047844</t>
  </si>
  <si>
    <t>Montáž venkovních požárních žebříků do zdiva bez suchovodu</t>
  </si>
  <si>
    <t>767832102</t>
  </si>
  <si>
    <t>1                                             "D32"</t>
  </si>
  <si>
    <t>1                                             "D08"</t>
  </si>
  <si>
    <t>1                                             "D33"</t>
  </si>
  <si>
    <t>-466414705</t>
  </si>
  <si>
    <t>553411831</t>
  </si>
  <si>
    <t>1                                             "D09"</t>
  </si>
  <si>
    <t>1                                             "D12"</t>
  </si>
  <si>
    <t>1                                             "D11"</t>
  </si>
  <si>
    <t>3                                             "D10"</t>
  </si>
  <si>
    <t>218822166</t>
  </si>
  <si>
    <t>Montáž dveří protipožárního uzávěru jednokřídlového</t>
  </si>
  <si>
    <t>767646510</t>
  </si>
  <si>
    <t>1*1,5*2,4                                             "D36"</t>
  </si>
  <si>
    <t>1*1,75*2,5                                             "D34"</t>
  </si>
  <si>
    <t>1911824317</t>
  </si>
  <si>
    <t>dveře dvoukřídlé Al prosklené max rozměru otvoru 4,84m2 - D34,36</t>
  </si>
  <si>
    <t>553413352</t>
  </si>
  <si>
    <t>4*1,54*2,52                                          "D42"</t>
  </si>
  <si>
    <t>1*1,76*2,4                                             "D41"</t>
  </si>
  <si>
    <t>1*1,84*2,4                                             "D40"</t>
  </si>
  <si>
    <t>1*1,5*2,4                                             "D39"</t>
  </si>
  <si>
    <t>1*1,37*2,5                                             "D38"</t>
  </si>
  <si>
    <t>1*1,75*2,5                                             "D37"</t>
  </si>
  <si>
    <t>2*1,575*2,5                                        "D02"</t>
  </si>
  <si>
    <t>1*2,0*2,5                                             "D01"</t>
  </si>
  <si>
    <t>-2066340497</t>
  </si>
  <si>
    <t>dveře dvoukřídlé Al prosklené max rozměru otvoru 4,84m2 - D01,02,37,38,39,40,41,42</t>
  </si>
  <si>
    <t>553413351</t>
  </si>
  <si>
    <t>4                                             "D42"</t>
  </si>
  <si>
    <t>1                                             "D41"</t>
  </si>
  <si>
    <t>1                                             "D40"</t>
  </si>
  <si>
    <t>1                                             "D39"</t>
  </si>
  <si>
    <t>1                                             "D38"</t>
  </si>
  <si>
    <t>1                                             "D37"</t>
  </si>
  <si>
    <t>1                                             "D36"</t>
  </si>
  <si>
    <t>1                                             "D34"</t>
  </si>
  <si>
    <t>2                                             "D02"</t>
  </si>
  <si>
    <t>1                                             "D01"</t>
  </si>
  <si>
    <t>783409350</t>
  </si>
  <si>
    <t>Montáž dveří ocelových vchodových dvoukřídlových s nadsvětlíkem</t>
  </si>
  <si>
    <t>767640222</t>
  </si>
  <si>
    <t>1*1,88*2,05                                             "D35"</t>
  </si>
  <si>
    <t>521400917</t>
  </si>
  <si>
    <t>553413332</t>
  </si>
  <si>
    <t>1*2,7*2,75                                             "D03"</t>
  </si>
  <si>
    <t>-137094579</t>
  </si>
  <si>
    <t>dveře dvoukřídlé Al plné max rozměru otvoru 4,84m2 - D03</t>
  </si>
  <si>
    <t>553413331</t>
  </si>
  <si>
    <t>1                                             "D35"</t>
  </si>
  <si>
    <t>1                                             "D03"</t>
  </si>
  <si>
    <t>-938155541</t>
  </si>
  <si>
    <t>Montáž dveří ocelových vchodových dvoukřídlových bez nadsvětlíku</t>
  </si>
  <si>
    <t>767640221</t>
  </si>
  <si>
    <t>2*1,1*2,1                                           "D04"</t>
  </si>
  <si>
    <t>-1713391844</t>
  </si>
  <si>
    <t>dveře jednokřídlé Al plné max rozměru otvoru 2,42m2 - D04</t>
  </si>
  <si>
    <t>553413302</t>
  </si>
  <si>
    <t>2                                           "D04"</t>
  </si>
  <si>
    <t>-2031027124</t>
  </si>
  <si>
    <t>Montáž dveří ocelových vchodových jednokřídlových bez nadsvětlíku</t>
  </si>
  <si>
    <t>767640111</t>
  </si>
  <si>
    <t>(0,9+4,42)*2*3                                  "O09"</t>
  </si>
  <si>
    <t>(0,9+4,42)*2*6                                  "O08"</t>
  </si>
  <si>
    <t>(0,9+4,42)*2*2                                  "O07"</t>
  </si>
  <si>
    <t>(0,9+1,2)*2*2                                  "O03"</t>
  </si>
  <si>
    <t>(0,9+1,5)*2*17                                  "O02"</t>
  </si>
  <si>
    <t>(2,04+2,26+1,97)*2*1                      "O12"</t>
  </si>
  <si>
    <t>(2,26+1,99+1,97)*2*1                      "O11"</t>
  </si>
  <si>
    <t>(5,145+1,95)*2*1                                 "O06"</t>
  </si>
  <si>
    <t>(5,65+1,95)*2*5                                   "O05"</t>
  </si>
  <si>
    <t xml:space="preserve">(1,4+1,4)*2*1                                "O04"  </t>
  </si>
  <si>
    <t>(0,9+1,5)*2*1                                "O01"</t>
  </si>
  <si>
    <t>112774187</t>
  </si>
  <si>
    <t>Příplatek k montáži oken za připojovací spáru kompletní komprimační impregnovanou páskou</t>
  </si>
  <si>
    <t>767627310</t>
  </si>
  <si>
    <t>-712392045</t>
  </si>
  <si>
    <t>Montáž a dodávka RWA ramenový otvírač a pohon zámku pro 17 kusů oken O02 včetně automatické ústředny a hlásiče se signalizací</t>
  </si>
  <si>
    <t>553410112</t>
  </si>
  <si>
    <t>0,9*1,5*17                                  "O02"</t>
  </si>
  <si>
    <t>-1004121465</t>
  </si>
  <si>
    <t>okno Al otevíravé/sklopné trojsklo - O02</t>
  </si>
  <si>
    <t>553410111</t>
  </si>
  <si>
    <t>0,9*1,2*2                                  "O03"</t>
  </si>
  <si>
    <t>1025507403</t>
  </si>
  <si>
    <t>okno Al otevíravé/sklopné trojsklo přes plochu 1m2 do v 1,5m</t>
  </si>
  <si>
    <t>55341011</t>
  </si>
  <si>
    <t>572005172</t>
  </si>
  <si>
    <t>Montáž oken kovových zdvojených otevíravých do zdiva pl přes 0,6 do 1,5 m2</t>
  </si>
  <si>
    <t>767620126</t>
  </si>
  <si>
    <t>(2,04+2,26)*1,97*1                      "O12"</t>
  </si>
  <si>
    <t>(2,26+1,99)*1,97*1                      "O11"</t>
  </si>
  <si>
    <t>-1262623796</t>
  </si>
  <si>
    <t>okno Al s fixním zasklením dvojsklo přes plochu 1m2 v 1,5-2,5m</t>
  </si>
  <si>
    <t>55341004</t>
  </si>
  <si>
    <t>5,145*1,95*1                                 "O6"</t>
  </si>
  <si>
    <t>5,65*1,95*5                                 "O5"</t>
  </si>
  <si>
    <t>-284941796</t>
  </si>
  <si>
    <t>okno Al s fixním zasklením trojsklo přes plochu 1m2 v 1,5-2,5m</t>
  </si>
  <si>
    <t>55341005</t>
  </si>
  <si>
    <t>5,145*1,95*1                                 "O06"</t>
  </si>
  <si>
    <t>5,65*1,95*5                                   "O05"</t>
  </si>
  <si>
    <t>-1731476104</t>
  </si>
  <si>
    <t>Montáž oken kovových zdvojených pevných do zdiva pl přes 2,5 m2</t>
  </si>
  <si>
    <t>767620118</t>
  </si>
  <si>
    <t xml:space="preserve">1,4*1,4*1                                "O04"  </t>
  </si>
  <si>
    <t>602898169</t>
  </si>
  <si>
    <t>okno Al s fixním zasklením dvojsklo přes plochu 1m2 do v 1,5m</t>
  </si>
  <si>
    <t>55341002</t>
  </si>
  <si>
    <t>0,9*1,5*1                                "O01"</t>
  </si>
  <si>
    <t>-1385530127</t>
  </si>
  <si>
    <t>okno Al s fixním zasklením dvojsklo přes plochu 1m2 do v 1,5m - s PO EW 30 DP1</t>
  </si>
  <si>
    <t>553410021</t>
  </si>
  <si>
    <t>-449296742</t>
  </si>
  <si>
    <t>Montáž oken kovových zdvojených pevných do zdiva pl přes 0,6 do 1,5 m2</t>
  </si>
  <si>
    <t>767620116</t>
  </si>
  <si>
    <t>3,7*1,1                                       "D 1.1.21"</t>
  </si>
  <si>
    <t>46,0                                             "D 1.2.15"</t>
  </si>
  <si>
    <t>-1402422010</t>
  </si>
  <si>
    <t xml:space="preserve">rošt podlahový lisovaný žárově zinkovaný velikost 30/2mm </t>
  </si>
  <si>
    <t>553470061</t>
  </si>
  <si>
    <t>3                                                            "D 1.2.12"</t>
  </si>
  <si>
    <t>-1296844458</t>
  </si>
  <si>
    <t>stupeň schodišťový lisovaný žárově zinkovaný velikost 40/3mm 1200x305mm</t>
  </si>
  <si>
    <t>55347097</t>
  </si>
  <si>
    <t>13                                                            "D 1.2.12"</t>
  </si>
  <si>
    <t>-622536566</t>
  </si>
  <si>
    <t>stupeň schodišťový lisovaný žárově zinkovaný velikost 30/3mm 1000x305mm</t>
  </si>
  <si>
    <t>55347094</t>
  </si>
  <si>
    <t>2,43                                     "D 1.2.12"</t>
  </si>
  <si>
    <t>89580155</t>
  </si>
  <si>
    <t xml:space="preserve">rošt podlahový lisovaný žárově zinkovaný velikost 40/3mm </t>
  </si>
  <si>
    <t>553470361</t>
  </si>
  <si>
    <t>3,7*1,1*23,0                                    "D 1.1.21"</t>
  </si>
  <si>
    <t>940,0                                                  "D 1.2.15"</t>
  </si>
  <si>
    <t>13*11,8+3*16,9                               "D 1.2.12"</t>
  </si>
  <si>
    <t>2,43*40,0                                         "D 1.2.12"</t>
  </si>
  <si>
    <t>-706476993</t>
  </si>
  <si>
    <t>Montáž podlahového roštu šroubovaného</t>
  </si>
  <si>
    <t>767590120</t>
  </si>
  <si>
    <t>(3,15+1,0)*2                               "V45"</t>
  </si>
  <si>
    <t>395341928</t>
  </si>
  <si>
    <t>rámy náběhové-náběh úzký-45mm-Al</t>
  </si>
  <si>
    <t>69752152</t>
  </si>
  <si>
    <t>1523061346</t>
  </si>
  <si>
    <t>Osazení náběhového rámu úzkého š 45 mm k čistícím rohožím</t>
  </si>
  <si>
    <t>767531126</t>
  </si>
  <si>
    <t>(2,0+1,2)*2                                 "V44"</t>
  </si>
  <si>
    <t>(3,15+1,0)*2                               "V43"</t>
  </si>
  <si>
    <t>(2,0+1,5)*2                                "V42"</t>
  </si>
  <si>
    <t>-1355236849</t>
  </si>
  <si>
    <t>rám pro zapuštění profil L-30/30 25/25 20/30 15/30-Al</t>
  </si>
  <si>
    <t>69752160</t>
  </si>
  <si>
    <t>-954852601</t>
  </si>
  <si>
    <t>Osazení zapuštěného rámu z L profilů k čistícím rohožím</t>
  </si>
  <si>
    <t>767531121</t>
  </si>
  <si>
    <t>3,15*1,0                               "V45"</t>
  </si>
  <si>
    <t>-1248002803</t>
  </si>
  <si>
    <t>rohož textilní provedení 100% PP, zatavený do měkčeného PVC</t>
  </si>
  <si>
    <t>69752100</t>
  </si>
  <si>
    <t>2,0*1,2                                 "V44"</t>
  </si>
  <si>
    <t>984562248</t>
  </si>
  <si>
    <t>rohož vstupní provedení hliník extra 17 mm</t>
  </si>
  <si>
    <t>69752005</t>
  </si>
  <si>
    <t>3,15*1,0                               "V43"</t>
  </si>
  <si>
    <t>2,0*1,5                                "V42"</t>
  </si>
  <si>
    <t>-1001975144</t>
  </si>
  <si>
    <t>rohož vstupní provedení hliník extra 27 mm</t>
  </si>
  <si>
    <t>69752002</t>
  </si>
  <si>
    <t>1898735992</t>
  </si>
  <si>
    <t>Montáž vstupních kovových nebo plastových rohoží čistících zón</t>
  </si>
  <si>
    <t>767531111</t>
  </si>
  <si>
    <t>5,8*2,5                                 "V32"</t>
  </si>
  <si>
    <t>188085226</t>
  </si>
  <si>
    <t>příčka interiérová plná závěsná mobilní, 43dB, šířka modulu 0,6 - 1,25m, výška do 3m, tl 100mm - V32</t>
  </si>
  <si>
    <t>590548051</t>
  </si>
  <si>
    <t>255460364</t>
  </si>
  <si>
    <t>Montáž mobilní příčky závěsné v do 3 m modulu plného tl 100 mm</t>
  </si>
  <si>
    <t>767154110</t>
  </si>
  <si>
    <t>767</t>
  </si>
  <si>
    <t>-1719788394</t>
  </si>
  <si>
    <t>Přesun hmot tonážní pro kce truhlářské v objektech v přes 6 do 12 m</t>
  </si>
  <si>
    <t>998766102</t>
  </si>
  <si>
    <t>4+26+1+17+2+2+6</t>
  </si>
  <si>
    <t>1379236133</t>
  </si>
  <si>
    <t>sada</t>
  </si>
  <si>
    <t>koncovka k parapetu plastovému vnitřnímu 1 pár</t>
  </si>
  <si>
    <t>61144019</t>
  </si>
  <si>
    <t>1,4                                             "V17"</t>
  </si>
  <si>
    <t>-452865189</t>
  </si>
  <si>
    <t>parapet plastový vnitřní komůrkový tl 20mm š 500mm</t>
  </si>
  <si>
    <t>61144405</t>
  </si>
  <si>
    <t>1                                             "V17"</t>
  </si>
  <si>
    <t>909105681</t>
  </si>
  <si>
    <t>Montáž parapetních dřevěných nebo plastových š přes 30 cm dl přes 1,0 do 1,6 m</t>
  </si>
  <si>
    <t>766694122</t>
  </si>
  <si>
    <t>23,4                                           "V16"</t>
  </si>
  <si>
    <t>3,6                                             "V15"</t>
  </si>
  <si>
    <t>993122026</t>
  </si>
  <si>
    <t>parapet plastový vnitřní komůrkový tl 20mm š 350mm</t>
  </si>
  <si>
    <t>61144403</t>
  </si>
  <si>
    <t>26                                           "V16"</t>
  </si>
  <si>
    <t>4                                             "V15"</t>
  </si>
  <si>
    <t>542514228</t>
  </si>
  <si>
    <t>Montáž parapetních desek dřevěných nebo plastových š přes 30 cm dl do 1,0 m</t>
  </si>
  <si>
    <t>766694121</t>
  </si>
  <si>
    <t>33,4                                             "V21"</t>
  </si>
  <si>
    <t>-1964020740</t>
  </si>
  <si>
    <t>parapet plastový vnitřní komůrkový tl 20mm š 250mm</t>
  </si>
  <si>
    <t>61144401</t>
  </si>
  <si>
    <t>6                                             "V21"</t>
  </si>
  <si>
    <t>351737552</t>
  </si>
  <si>
    <t>Montáž parapetních desek dřevěných nebo plastových š do 30 cm dl přes 3,6 m</t>
  </si>
  <si>
    <t>766694115</t>
  </si>
  <si>
    <t>8,2                                             "V20"</t>
  </si>
  <si>
    <t>1273954103</t>
  </si>
  <si>
    <t>parapet plastový vnitřní komůrkový tl 20mm š 180mm</t>
  </si>
  <si>
    <t>61144400</t>
  </si>
  <si>
    <t>4                                             "V20"</t>
  </si>
  <si>
    <t>815615855</t>
  </si>
  <si>
    <t>Montáž parapetních desek dřevěných nebo plastových š do 30 cm dl přes 1,6 do 2,6 m</t>
  </si>
  <si>
    <t>766694113</t>
  </si>
  <si>
    <t>1,8                                       "V19"</t>
  </si>
  <si>
    <t>15,3                                    "V18"</t>
  </si>
  <si>
    <t>-2095280824</t>
  </si>
  <si>
    <t>2                                       "V19"</t>
  </si>
  <si>
    <t>17                                    "V18"</t>
  </si>
  <si>
    <t>715838705</t>
  </si>
  <si>
    <t>Montáž parapetních desek dřevěných nebo plastových š do 30 cm dl do 1,0 m</t>
  </si>
  <si>
    <t>766694111</t>
  </si>
  <si>
    <t>1                                             "D15"</t>
  </si>
  <si>
    <t>-1447974340</t>
  </si>
  <si>
    <t xml:space="preserve">panikové kování dveřní </t>
  </si>
  <si>
    <t>549146301</t>
  </si>
  <si>
    <t>-1807047677</t>
  </si>
  <si>
    <t>Montáž dveřního bezpečnostního kování - panikového</t>
  </si>
  <si>
    <t>766660734</t>
  </si>
  <si>
    <t>-162706070</t>
  </si>
  <si>
    <t>kování dveřní vrchní klika včetně rozet a montážního materiálu R BB nerez PK</t>
  </si>
  <si>
    <t>54914610</t>
  </si>
  <si>
    <t>1                                             "D25"</t>
  </si>
  <si>
    <t>2                                             "D14"</t>
  </si>
  <si>
    <t>2                                             "D13"</t>
  </si>
  <si>
    <t>1                                             "D26"</t>
  </si>
  <si>
    <t>3                                             "D20"</t>
  </si>
  <si>
    <t>2                                             "D19"</t>
  </si>
  <si>
    <t>2                                             "D18"</t>
  </si>
  <si>
    <t>1                                             "D17"</t>
  </si>
  <si>
    <t>1                                             "D16"</t>
  </si>
  <si>
    <t>1                                             "D30"</t>
  </si>
  <si>
    <t>1                                             "D29"</t>
  </si>
  <si>
    <t>1                                             "D28"</t>
  </si>
  <si>
    <t>4                                             "D27"</t>
  </si>
  <si>
    <t>2                                             "D24"</t>
  </si>
  <si>
    <t>6                                             "D23"</t>
  </si>
  <si>
    <t>19                                           "D22"</t>
  </si>
  <si>
    <t>2                                             "D21"</t>
  </si>
  <si>
    <t>385668605</t>
  </si>
  <si>
    <t>Montáž dveřního interiérového kování - štítku s klikou</t>
  </si>
  <si>
    <t>766660729</t>
  </si>
  <si>
    <t>1755996160</t>
  </si>
  <si>
    <t>vložka zámková cylindrická oboustranná</t>
  </si>
  <si>
    <t>54964110</t>
  </si>
  <si>
    <t>1594687739</t>
  </si>
  <si>
    <t>Montáž dveřního interiérového kování - zámku</t>
  </si>
  <si>
    <t>766660728</t>
  </si>
  <si>
    <t>926431892</t>
  </si>
  <si>
    <t>samozavírač dveří hydraulický K214 č.14 zlatá bronz</t>
  </si>
  <si>
    <t>54917265</t>
  </si>
  <si>
    <t>1                                             "D31"</t>
  </si>
  <si>
    <t>-1132340619</t>
  </si>
  <si>
    <t>Montáž dveřních křídel samozavírače na ocelovou zárubeň</t>
  </si>
  <si>
    <t>766660717</t>
  </si>
  <si>
    <t>224552389</t>
  </si>
  <si>
    <t>dveře dvoukřídlé dřevotřískové povrch fóliový plné 1600x1970-2100mm</t>
  </si>
  <si>
    <t>61162056</t>
  </si>
  <si>
    <t>-1938994022</t>
  </si>
  <si>
    <t>Montáž dveřních křídel otvíravých dvoukřídlových š přes 1,45 m do ocelové zárubně</t>
  </si>
  <si>
    <t>766660012</t>
  </si>
  <si>
    <t>357034520</t>
  </si>
  <si>
    <t>dveře dvoukřídlé dřevotřískové povrch fóliový plné 1250x1970-2100mm</t>
  </si>
  <si>
    <t>61162054</t>
  </si>
  <si>
    <t>1816900027</t>
  </si>
  <si>
    <t>Montáž dveřních křídel otvíravých dvoukřídlových š do 1,45 m do ocelové zárubně</t>
  </si>
  <si>
    <t>766660011</t>
  </si>
  <si>
    <t>1464344112</t>
  </si>
  <si>
    <t>dveře jednokřídlé dřevotřískové povrch laminátový plné 1100x1970-2100mm</t>
  </si>
  <si>
    <t>61162089</t>
  </si>
  <si>
    <t>1776269859</t>
  </si>
  <si>
    <t>dveře jednokřídlé dřevotřískové povrch fóliový plné 1000x1970-2100mm</t>
  </si>
  <si>
    <t>61162028</t>
  </si>
  <si>
    <t>-1580570064</t>
  </si>
  <si>
    <t>dveře jednokřídlé dřevotřískové povrch fóliový plné 900x1970-2100mm</t>
  </si>
  <si>
    <t>61162027</t>
  </si>
  <si>
    <t>385009974</t>
  </si>
  <si>
    <t>Montáž dveřních křídel otvíravých jednokřídlových š přes 0,8 m do ocelové zárubně</t>
  </si>
  <si>
    <t>766660002</t>
  </si>
  <si>
    <t>-1847106820</t>
  </si>
  <si>
    <t>dveře jednokřídlé voštinové povrch laminátový plné 800x1970-2100mm</t>
  </si>
  <si>
    <t>61162074</t>
  </si>
  <si>
    <t>-227562736</t>
  </si>
  <si>
    <t>dveře jednokřídlé voštinové povrch laminátový plné 700x1970-2100mm</t>
  </si>
  <si>
    <t>61162073</t>
  </si>
  <si>
    <t>1356224025</t>
  </si>
  <si>
    <t>dveře jednokřídlé voštinové povrch laminátový plné 600x1970-2100mm</t>
  </si>
  <si>
    <t>61162072</t>
  </si>
  <si>
    <t>923446356</t>
  </si>
  <si>
    <t>Montáž dveřních křídel otvíravých jednokřídlových š do 0,8 m do ocelové zárubně</t>
  </si>
  <si>
    <t>766660001</t>
  </si>
  <si>
    <t>0,9*4,42*3                                  "O09"</t>
  </si>
  <si>
    <t>0,9*4,42*6                                  "O08"</t>
  </si>
  <si>
    <t>0,9*4,42*2                                  "O07"</t>
  </si>
  <si>
    <t>-278764149</t>
  </si>
  <si>
    <t>okno Al otevíravé/sklopné trojsklo přes plochu 1m2 do v 4,5m</t>
  </si>
  <si>
    <t>553410151</t>
  </si>
  <si>
    <t>245683729</t>
  </si>
  <si>
    <t>Předsazená montáž oken kotvením do TI nosného profilu vyložení do 90 mm</t>
  </si>
  <si>
    <t>766629613</t>
  </si>
  <si>
    <t>(0,9+1,5)*2*3                                                 "O10"</t>
  </si>
  <si>
    <t>(0,9+1,5)*2*17                             "posunutá původní okna"</t>
  </si>
  <si>
    <t>92680309</t>
  </si>
  <si>
    <t>Příplatek k montáži oken za izolaci pro rovné ostění připojovací spára do 45 mm</t>
  </si>
  <si>
    <t>766629215</t>
  </si>
  <si>
    <t>0,9*1,5*3                                                 "O10"</t>
  </si>
  <si>
    <t>915486522</t>
  </si>
  <si>
    <t>okno plastové otevíravé/sklopné dvojsklo přes plochu 1m2 do v 1,5m</t>
  </si>
  <si>
    <t>61140051</t>
  </si>
  <si>
    <t>0,9*1,5*17                             "posunutá původní okna"</t>
  </si>
  <si>
    <t>-1202176546</t>
  </si>
  <si>
    <t>Montáž plastových oken plochy přes 1 m2 otevíravých v do 1,5 m s rámem do zdiva</t>
  </si>
  <si>
    <t>766622131</t>
  </si>
  <si>
    <t>Mezisoučet                                  "SO 02"</t>
  </si>
  <si>
    <t>(3,0+5,0)*2*1,7*2*0,06*0,04*1,1        "doskočiště řez 4"</t>
  </si>
  <si>
    <t>-2117349612</t>
  </si>
  <si>
    <t>řezivo jehličnaté lať impregnovaná dl 4 m</t>
  </si>
  <si>
    <t>60514114</t>
  </si>
  <si>
    <t>(3,0+5,0)*2*1,7*2                "doskočiště řez 4"</t>
  </si>
  <si>
    <t>760004232</t>
  </si>
  <si>
    <t>Montáž obložení stěn podkladového roštu</t>
  </si>
  <si>
    <t>766417211</t>
  </si>
  <si>
    <t>(3,0+5,0)*2*1,7*1,1                "doskočiště řez 4"</t>
  </si>
  <si>
    <t>1747070415</t>
  </si>
  <si>
    <t>deska dřevotřísková laminovaná 2070x2800mm tl 19mm</t>
  </si>
  <si>
    <t>60722284</t>
  </si>
  <si>
    <t>(3,0+5,0)*2*1,7                "doskočiště řez 4"</t>
  </si>
  <si>
    <t>-164926845</t>
  </si>
  <si>
    <t>Montáž obložení stěn pl přes 5 m2 panely z aglomerovaných desek přes 1,50 m2</t>
  </si>
  <si>
    <t>766416243</t>
  </si>
  <si>
    <t>13,5                                          "Z21"</t>
  </si>
  <si>
    <t>-1001699055</t>
  </si>
  <si>
    <t>Demontáž schodišťového madla</t>
  </si>
  <si>
    <t>766211811</t>
  </si>
  <si>
    <t>1050212890</t>
  </si>
  <si>
    <t>Montáž madel schodišťových dřevených nebo verzalitových dílčích</t>
  </si>
  <si>
    <t>766211100</t>
  </si>
  <si>
    <t>Konstrukce truhlářské</t>
  </si>
  <si>
    <t>766</t>
  </si>
  <si>
    <t>1593139434</t>
  </si>
  <si>
    <t>Přesun hmot tonážní pro konstrukce klempířské v objektech v přes 6 do 12 m</t>
  </si>
  <si>
    <t>998764102</t>
  </si>
  <si>
    <t>71,2                                         "K11"</t>
  </si>
  <si>
    <t>666923209</t>
  </si>
  <si>
    <t>Svody kruhové včetně objímek, kolen, odskoků z Pz s povrchovou úpravou průměru 150 mm</t>
  </si>
  <si>
    <t>7645186231</t>
  </si>
  <si>
    <t xml:space="preserve">0,8                                                      "K20" </t>
  </si>
  <si>
    <t>3,4                                                     "K12"</t>
  </si>
  <si>
    <t>-1860211143</t>
  </si>
  <si>
    <t>Svody kruhové včetně objímek, kolen, odskoků z Pz s povrchovou úpravou průměru 100 mm</t>
  </si>
  <si>
    <t>764518622</t>
  </si>
  <si>
    <t>0,6                                              "K13"</t>
  </si>
  <si>
    <t>1324657874</t>
  </si>
  <si>
    <t>Svody kruhové včetně objímek, kolen, odskoků z Pz s povrchovou úpravou průměru do 90 mm</t>
  </si>
  <si>
    <t>764518621</t>
  </si>
  <si>
    <t>-175037772</t>
  </si>
  <si>
    <t>Kotlík oválný (trychtýřový) pro podokapní žlaby z Pz s povrchovou úpravou 500/150 mm</t>
  </si>
  <si>
    <t>7645116441</t>
  </si>
  <si>
    <t>245521156</t>
  </si>
  <si>
    <t>Kotlík oválný (trychtýřový) pro podokapní žlaby z Pz s povrchovou úpravou 400/100 mm</t>
  </si>
  <si>
    <t>764511644</t>
  </si>
  <si>
    <t>917685857</t>
  </si>
  <si>
    <t>Kotlík oválný (trychtýřový) pro podokapní žlaby z Pz s povrchovou úpravou do 250/90 mm</t>
  </si>
  <si>
    <t>764511641</t>
  </si>
  <si>
    <t>134,0                                        "K08"</t>
  </si>
  <si>
    <t>1756212103</t>
  </si>
  <si>
    <t>Žlab podokapní půlkruhový z Pz s povrchovou úpravou rš 500 mm</t>
  </si>
  <si>
    <t>7645116031</t>
  </si>
  <si>
    <t>3,2                                        "K09"</t>
  </si>
  <si>
    <t>-1842633684</t>
  </si>
  <si>
    <t>Žlab podokapní půlkruhový z Pz s povrchovou úpravou rš 400 mm</t>
  </si>
  <si>
    <t>764511603</t>
  </si>
  <si>
    <t>1,1                                         "K10"</t>
  </si>
  <si>
    <t>-352299172</t>
  </si>
  <si>
    <t>Žlab podokapní půlkruhový z Pz s povrchovou úpravou rš 250 mm</t>
  </si>
  <si>
    <t>764511601</t>
  </si>
  <si>
    <t>2,3*6                                                   "K21"</t>
  </si>
  <si>
    <t>795140561</t>
  </si>
  <si>
    <t>Oplechování horních ploch a nadezdívek (atik) bez rohů z Al plechu celoplošně lepené rš 670 mm</t>
  </si>
  <si>
    <t>764225407</t>
  </si>
  <si>
    <t>30,0                                          "K19"</t>
  </si>
  <si>
    <t>82,05                                        "K18"</t>
  </si>
  <si>
    <t>1869478186</t>
  </si>
  <si>
    <t>Oplechování rovné okapové hrany z Al plechu rš 120 mm</t>
  </si>
  <si>
    <t>764222430</t>
  </si>
  <si>
    <t>67,5                                           "K02"</t>
  </si>
  <si>
    <t>-2121196929</t>
  </si>
  <si>
    <t>Oplechování rovných parapetů celoplošně lepené z Pz s povrchovou úpravou rš 330 mm</t>
  </si>
  <si>
    <t>764216644</t>
  </si>
  <si>
    <t>12,6                                         "K01"</t>
  </si>
  <si>
    <t>-1005801295</t>
  </si>
  <si>
    <t>Oplechování rovných parapetů celoplošně lepené z Pz s povrchovou úpravou rš 200 mm</t>
  </si>
  <si>
    <t>764216642</t>
  </si>
  <si>
    <t>1,6                                               "K22"</t>
  </si>
  <si>
    <t>-680965821</t>
  </si>
  <si>
    <t>Oplechování horních ploch a nadezdívek (atik) bez rohů z Pz plechu mechanicky kotvené rš 800 mm</t>
  </si>
  <si>
    <t>764214409</t>
  </si>
  <si>
    <t>30,0                                           "K17"</t>
  </si>
  <si>
    <t>-1399872079</t>
  </si>
  <si>
    <t>Oplechování rovné okapové hrany z Pz s povrchovou úpravou rš 120 mm</t>
  </si>
  <si>
    <t>764212660</t>
  </si>
  <si>
    <t>30,0                                           "K16"</t>
  </si>
  <si>
    <t>238645598</t>
  </si>
  <si>
    <t>Oplechování štítu závětrnou lištou z Pz s povrchovou úpravou rš 250 mm</t>
  </si>
  <si>
    <t>764212633</t>
  </si>
  <si>
    <t>0,8                                                  "K23"</t>
  </si>
  <si>
    <t>448590368</t>
  </si>
  <si>
    <t>Krytina železobetonových desek z Pz plechu s povrchovou úpravou</t>
  </si>
  <si>
    <t>764111671</t>
  </si>
  <si>
    <t>Konstrukce klempířské</t>
  </si>
  <si>
    <t>764</t>
  </si>
  <si>
    <t>224598731</t>
  </si>
  <si>
    <t>Přesun hmot tonážní pro sádrokartonové konstrukce v objektech v přes 6 do 12 m</t>
  </si>
  <si>
    <t>998763302</t>
  </si>
  <si>
    <t>15,59*8*0,3*(1,1+0,7)/2                "D 1.2.06"</t>
  </si>
  <si>
    <t>147989099</t>
  </si>
  <si>
    <t>dřevěný vazník lepené lamelové dřevo GL24h</t>
  </si>
  <si>
    <t>612232721</t>
  </si>
  <si>
    <t>15,59*8                                     "D 1.2.06"</t>
  </si>
  <si>
    <t>1554388738</t>
  </si>
  <si>
    <t>Montáž střešní konstrukce v do 10 m z plnostěnných vazníků konstrukční dl přes 10 do 18 m</t>
  </si>
  <si>
    <t>763732212</t>
  </si>
  <si>
    <t>A6*1,05</t>
  </si>
  <si>
    <t>A3*1,05</t>
  </si>
  <si>
    <t>-1287954646</t>
  </si>
  <si>
    <t>1475982209</t>
  </si>
  <si>
    <t>A5*1,05</t>
  </si>
  <si>
    <t>A4*1,05</t>
  </si>
  <si>
    <t>1393449459</t>
  </si>
  <si>
    <t>-1686614258</t>
  </si>
  <si>
    <t>0,65*1,5*2                                   "V05"</t>
  </si>
  <si>
    <t>1379690900</t>
  </si>
  <si>
    <t>Dělící přepážky k pisoárům, desky laminované tl 25 mm</t>
  </si>
  <si>
    <t>763412213</t>
  </si>
  <si>
    <t>1*1                             "V04"</t>
  </si>
  <si>
    <t>2*2                       "V03"</t>
  </si>
  <si>
    <t>1*6                                "V02"</t>
  </si>
  <si>
    <t>2*2                      "V01"</t>
  </si>
  <si>
    <t>1661588496</t>
  </si>
  <si>
    <t>Dveře sanitárních příček, desky laminované tl 25 mm, š do 800 mm, v do 2000 mm</t>
  </si>
  <si>
    <t>763412123</t>
  </si>
  <si>
    <t>1,55*2,0*1                             "V04"</t>
  </si>
  <si>
    <t>(1,5+1,93)*2,0*2                 "V03"</t>
  </si>
  <si>
    <t>1,6*2,0*6                                "V02"</t>
  </si>
  <si>
    <t>(1,5+1,9)*2,0*2                      "V01"</t>
  </si>
  <si>
    <t>-30923849</t>
  </si>
  <si>
    <t>Sanitární příčky do suchého prostředí, desky laminované tl 25 mm</t>
  </si>
  <si>
    <t>763412113</t>
  </si>
  <si>
    <t>(32,49-1,85*2+0,55*4)*(0,9+0,17)                     "T07"</t>
  </si>
  <si>
    <t>-1361532077</t>
  </si>
  <si>
    <t>Dřevěný obklad profil CW+UW 75 deska DTD 1x16 mm - T07</t>
  </si>
  <si>
    <t>7632235212</t>
  </si>
  <si>
    <t>Mezisoučet                              "T02,T04,T05,T06"</t>
  </si>
  <si>
    <t>13,5+1,3+3,05+4,5</t>
  </si>
  <si>
    <t>849352309</t>
  </si>
  <si>
    <t>plech děrovaný Pz oko kruhové D 5mm tl 1mm tabule</t>
  </si>
  <si>
    <t>15952142</t>
  </si>
  <si>
    <t>2,85*(2,5+0,08+0,1)                                      "T08c"</t>
  </si>
  <si>
    <t>2,85*(2,5+0,08+0,1)                                      "T08b"</t>
  </si>
  <si>
    <t>6,0*(2,5+0,08+0,1)                                      "T08a"</t>
  </si>
  <si>
    <t>32,49*(1,2+0,21)                                "T06"</t>
  </si>
  <si>
    <t>13,24*(1,0+0,21)                                "T05"</t>
  </si>
  <si>
    <t>10,88*(1,0+0,21)                                "T04"</t>
  </si>
  <si>
    <t>21,76*(3,0+0,08+0,1)-1,7*2,02*2           "T03c"</t>
  </si>
  <si>
    <t>13,26*(3,0+0,08+0,1)-1,7*2,02-1,75*2,5-5,85*2,5            "T03b"</t>
  </si>
  <si>
    <t>13,26*(3,0+0,08+0,1)                                "T03a"</t>
  </si>
  <si>
    <t xml:space="preserve">45,0*(3,165+0,08+0,3)-1,1*2,02                   "T02"                         </t>
  </si>
  <si>
    <t>(23,7-6,8)*(3,165+0,1)-1,2*2,02-2,7*2,7                      "T01c"</t>
  </si>
  <si>
    <t>23,7*(3,165+0,1)-1,8*2,02                      "T01b"</t>
  </si>
  <si>
    <t>(45,0-0,8*3)*(1,095+0,1)+(2,65+2,65)*(3,165-1,095)-1,8*2,02*2    "T01a"</t>
  </si>
  <si>
    <t>-2124625467</t>
  </si>
  <si>
    <t>Dřevěný obklad profil CW+UW 75 deska OSB 1x12 mm + DTD 1x16 mm - T01,02,03,04,05,06,08</t>
  </si>
  <si>
    <t>7632235211</t>
  </si>
  <si>
    <t>979448348</t>
  </si>
  <si>
    <t>dvířka revizní jednokřídlá s automatickým zámkem 400x400mm</t>
  </si>
  <si>
    <t>59030712</t>
  </si>
  <si>
    <t>2                                "V13"</t>
  </si>
  <si>
    <t>1637292177</t>
  </si>
  <si>
    <t>Montáž dvířek revizních jednoplášťových SDK kcí vel. 400x400 mm pro příčky a předsazené stěny</t>
  </si>
  <si>
    <t>763172323</t>
  </si>
  <si>
    <t>-1973627737</t>
  </si>
  <si>
    <t>dvířka revizní jednokřídlá s automatickým zámkem 300x300mm</t>
  </si>
  <si>
    <t>59030711</t>
  </si>
  <si>
    <t>1                                "V14"</t>
  </si>
  <si>
    <t>1                                "V12"</t>
  </si>
  <si>
    <t>1                                "V11"</t>
  </si>
  <si>
    <t>1285270802</t>
  </si>
  <si>
    <t>Montáž dvířek revizních jednoplášťových SDK kcí vel. 300x300 mm pro příčky a předsazené stěny</t>
  </si>
  <si>
    <t>763172322</t>
  </si>
  <si>
    <t>1823389839</t>
  </si>
  <si>
    <t>dvířka revizní jednokřídlá s automatickým zámkem 200x200mm</t>
  </si>
  <si>
    <t>59030710</t>
  </si>
  <si>
    <t>4                                "V10"</t>
  </si>
  <si>
    <t>2                                "V09"</t>
  </si>
  <si>
    <t>2                                "V08"</t>
  </si>
  <si>
    <t>-1552064360</t>
  </si>
  <si>
    <t>Montáž dvířek revizních jednoplášťových SDK kcí vel. 200x200 mm pro příčky a předsazené stěny</t>
  </si>
  <si>
    <t>763172321</t>
  </si>
  <si>
    <t>1961936830</t>
  </si>
  <si>
    <t>-1608480710</t>
  </si>
  <si>
    <t>-1942147497</t>
  </si>
  <si>
    <t>1539410618</t>
  </si>
  <si>
    <t>987848603</t>
  </si>
  <si>
    <t>-893075668</t>
  </si>
  <si>
    <t>860434918</t>
  </si>
  <si>
    <t>1,5*0,77                  "D36"</t>
  </si>
  <si>
    <t xml:space="preserve">1,88*1,15               "D35" </t>
  </si>
  <si>
    <t>1,75*0,67                "D34"</t>
  </si>
  <si>
    <t>-531223784</t>
  </si>
  <si>
    <t>SDK příčka tl 100 mm profil CW+UW 75 desky 1xDF 12,5 s izolací EI 45 Rw do 49 dB</t>
  </si>
  <si>
    <t>763111323</t>
  </si>
  <si>
    <t>Konstrukce suché výstavby</t>
  </si>
  <si>
    <t>763</t>
  </si>
  <si>
    <t>-1753533085</t>
  </si>
  <si>
    <t>Přesun hmot tonážní pro kce tesařské v objektech v přes 6 do 12 m</t>
  </si>
  <si>
    <t>998762102</t>
  </si>
  <si>
    <t>1835957580</t>
  </si>
  <si>
    <t>P04*2*0,10*0,024*1,1</t>
  </si>
  <si>
    <t>1271468242</t>
  </si>
  <si>
    <t>879016218</t>
  </si>
  <si>
    <t>P04*0,024*1,1</t>
  </si>
  <si>
    <t>448534318</t>
  </si>
  <si>
    <t>1692391114</t>
  </si>
  <si>
    <t>848943340</t>
  </si>
  <si>
    <t>-2100712951</t>
  </si>
  <si>
    <t>fig55*0,06*0,09</t>
  </si>
  <si>
    <t>352954778</t>
  </si>
  <si>
    <t>(5,1+1,58)*0,54</t>
  </si>
  <si>
    <t>(17,81+20,25+7,27)*0,54</t>
  </si>
  <si>
    <t xml:space="preserve">(13,81+1,34+0,52+21,42+1,2)*0,52       </t>
  </si>
  <si>
    <t xml:space="preserve">(5,153+0,58)*0,43+(5,815+0,58)*0,54+27,788*0,59  </t>
  </si>
  <si>
    <t>Mezisoučet                                    "S3"</t>
  </si>
  <si>
    <t>(10,27+0,59+2,59)*0,59</t>
  </si>
  <si>
    <t>Mezisoučet                                     "S2"</t>
  </si>
  <si>
    <t>(3,81+0,12)*2*0,56+0,7*0,56</t>
  </si>
  <si>
    <t>Mezisoučet                                     "S1"</t>
  </si>
  <si>
    <t xml:space="preserve">(30,74+0,16*2)*2*0,56                            </t>
  </si>
  <si>
    <t>1585522183</t>
  </si>
  <si>
    <t>Konstrukční a vyrovnávací vrstva pod klempířské prvky (atiky) z desek cementotřískových tl 24 mm</t>
  </si>
  <si>
    <t>762361323</t>
  </si>
  <si>
    <t>Součet                                      "spodní vrstva připevněná k betonovému podkladu"</t>
  </si>
  <si>
    <t>Mezisoučet                                                        "S7"</t>
  </si>
  <si>
    <t>1,09*0,50                                  "vodorovně"</t>
  </si>
  <si>
    <t>2,71*0,42                                "vodorovně"</t>
  </si>
  <si>
    <t>44,84*1*0,42                           "vodorovně"</t>
  </si>
  <si>
    <t>44,84*2*0,50                           "vodorovně"</t>
  </si>
  <si>
    <t>-1766566088</t>
  </si>
  <si>
    <t>Konstrukční a vyrovnávací vrstva pod klempířské prvky (atiky) z desek cementotřískových tl 22 mm</t>
  </si>
  <si>
    <t>762361322</t>
  </si>
  <si>
    <t>Součet                                "vrchní vrstva připevněná ke spodní desce"</t>
  </si>
  <si>
    <t>94433229</t>
  </si>
  <si>
    <t>Bednění střech rovných sklon do 60° z cementotřískových desek tl 22 mm na sraz šroubovaných na rošt</t>
  </si>
  <si>
    <t>762341136</t>
  </si>
  <si>
    <t>fig55*0,06*0,09*1,1</t>
  </si>
  <si>
    <t>-1949356498</t>
  </si>
  <si>
    <t>802342086</t>
  </si>
  <si>
    <t>1329448019</t>
  </si>
  <si>
    <t>P04*2*0,10*0,024</t>
  </si>
  <si>
    <t>P04*0,024</t>
  </si>
  <si>
    <t>-1686395252</t>
  </si>
  <si>
    <t>Konstrukce tesařské</t>
  </si>
  <si>
    <t>762</t>
  </si>
  <si>
    <t>1710342805</t>
  </si>
  <si>
    <t>Přesun hmot tonážní pro akustická a protiotřesová opatření v objektech v do 12 m</t>
  </si>
  <si>
    <t>998714102</t>
  </si>
  <si>
    <t>AKU1*1,05</t>
  </si>
  <si>
    <t>-590103118</t>
  </si>
  <si>
    <t>-220232960</t>
  </si>
  <si>
    <t>A1*1,05</t>
  </si>
  <si>
    <t>-1159141800</t>
  </si>
  <si>
    <t>1377554070</t>
  </si>
  <si>
    <t>A2a*1,05</t>
  </si>
  <si>
    <t>1218109262</t>
  </si>
  <si>
    <t>A2*1,05</t>
  </si>
  <si>
    <t>-1681959850</t>
  </si>
  <si>
    <t>-32017959</t>
  </si>
  <si>
    <t>Akustická a protiotřesová opatření</t>
  </si>
  <si>
    <t>714</t>
  </si>
  <si>
    <t>-1855210007</t>
  </si>
  <si>
    <t>Přesun hmot tonážní pro izolace tepelné v objektech v přes 6 do 12 m</t>
  </si>
  <si>
    <t>998713102</t>
  </si>
  <si>
    <t>(P10+P11+P12+P13+P14)*1,1</t>
  </si>
  <si>
    <t>(P07+P08)*1,1</t>
  </si>
  <si>
    <t>(P04+P05+P06+P16)*1,1</t>
  </si>
  <si>
    <t>836961264</t>
  </si>
  <si>
    <t>P10+P11+P12+P13+P14</t>
  </si>
  <si>
    <t>P07+P08</t>
  </si>
  <si>
    <t>P04+P05+P06+P16</t>
  </si>
  <si>
    <t>491444289</t>
  </si>
  <si>
    <t>-1853317038</t>
  </si>
  <si>
    <t>-1479729084</t>
  </si>
  <si>
    <t>fig49*1,02</t>
  </si>
  <si>
    <t>117753421</t>
  </si>
  <si>
    <t>Mezisoučet                                    "S4"</t>
  </si>
  <si>
    <t>Mezisoučet                                     "S3"</t>
  </si>
  <si>
    <t>-487251040</t>
  </si>
  <si>
    <t>fig48*0,4*0,1</t>
  </si>
  <si>
    <t>1089062909</t>
  </si>
  <si>
    <t>1634993844</t>
  </si>
  <si>
    <t>fig45*0,10/3*1,02</t>
  </si>
  <si>
    <t>-157116212</t>
  </si>
  <si>
    <t>-994626251</t>
  </si>
  <si>
    <t>fig47*(0,02+0,10)/2*1,02</t>
  </si>
  <si>
    <t>fig46*(0,02+0,18)/2*1,02</t>
  </si>
  <si>
    <t>fig44*(0,02+0,30)/2*1,02</t>
  </si>
  <si>
    <t>-812676465</t>
  </si>
  <si>
    <t>858622869</t>
  </si>
  <si>
    <t>fig45*1,02</t>
  </si>
  <si>
    <t>-1498991053</t>
  </si>
  <si>
    <t>-1745807859</t>
  </si>
  <si>
    <t>fig42*2*1,02</t>
  </si>
  <si>
    <t>-381682570</t>
  </si>
  <si>
    <t>fig47*2*1,02</t>
  </si>
  <si>
    <t>fig46*2*1,02</t>
  </si>
  <si>
    <t>fig44*2*1,02</t>
  </si>
  <si>
    <t>1176606592</t>
  </si>
  <si>
    <t>fig41*1,02</t>
  </si>
  <si>
    <t>-1670297046</t>
  </si>
  <si>
    <t>128096090</t>
  </si>
  <si>
    <t xml:space="preserve">Součet                                         </t>
  </si>
  <si>
    <t>1818680313</t>
  </si>
  <si>
    <t>fig43*2*1,02</t>
  </si>
  <si>
    <t>1630994520</t>
  </si>
  <si>
    <t>1885943747</t>
  </si>
  <si>
    <t>Mezisoučet                          "TI uvnitř ocelových sloupů"</t>
  </si>
  <si>
    <t>10,5*0,9/2*0,2*7</t>
  </si>
  <si>
    <t>-2005857493</t>
  </si>
  <si>
    <t>Tepelná izolace stěn lehkou stříkanou PUR pěnou</t>
  </si>
  <si>
    <t>713133111</t>
  </si>
  <si>
    <t>(3,0+5,0)*2*1,65*1,05                "doskočiště řez 4"</t>
  </si>
  <si>
    <t>312310404</t>
  </si>
  <si>
    <t>1704591734</t>
  </si>
  <si>
    <t>10,5*0,9/2*2*7*1,05</t>
  </si>
  <si>
    <t>1213220014</t>
  </si>
  <si>
    <t>deska tepelně izolační minerální kontaktních fasád kolmé vlákno λ=0,040-0,041 tl 100mm</t>
  </si>
  <si>
    <t>63151513</t>
  </si>
  <si>
    <t>10,5*0,9/2*2*7</t>
  </si>
  <si>
    <t>575951118</t>
  </si>
  <si>
    <t>Montáž izolace tepelné stěn a základů lepením celoplošně v kombinaci s mechanickým kotvením rohoží, pásů, dílců, desek</t>
  </si>
  <si>
    <t>713131143</t>
  </si>
  <si>
    <t>(P11+P12+P13)*1,02</t>
  </si>
  <si>
    <t>(P07+P08)*1,02</t>
  </si>
  <si>
    <t>-1306617988</t>
  </si>
  <si>
    <t>P11+P12+P13</t>
  </si>
  <si>
    <t>841652391</t>
  </si>
  <si>
    <t>P04*1,05</t>
  </si>
  <si>
    <t>-341525291</t>
  </si>
  <si>
    <t>894542591</t>
  </si>
  <si>
    <t>(P10+P14)*1,02</t>
  </si>
  <si>
    <t>-670803488</t>
  </si>
  <si>
    <t>-2030737782</t>
  </si>
  <si>
    <t>(P04+P05+P06+P16)*1,02</t>
  </si>
  <si>
    <t>-1999183606</t>
  </si>
  <si>
    <t>P10+P14</t>
  </si>
  <si>
    <t>1842307174</t>
  </si>
  <si>
    <t>-1890775652</t>
  </si>
  <si>
    <t>Přesun hmot tonážní tonážní pro krytiny povlakové v objektech v přes 6 do 12 m</t>
  </si>
  <si>
    <t>998712102</t>
  </si>
  <si>
    <t>Mezisoučet                      "V46,47,48"</t>
  </si>
  <si>
    <t>4                                            "S6"</t>
  </si>
  <si>
    <t>2                                            "S5"</t>
  </si>
  <si>
    <t>2                                            "S4"</t>
  </si>
  <si>
    <t>-1501892305</t>
  </si>
  <si>
    <t>přepad bezpečnostní atikový DN 125 s manžetou pro hydroizolaci z PVC-P</t>
  </si>
  <si>
    <t>28342773</t>
  </si>
  <si>
    <t>Mezisoučet                     "V46,47,48"</t>
  </si>
  <si>
    <t>1057573784</t>
  </si>
  <si>
    <t>Montáž bezpečnostního přepadu z PVC DN 125</t>
  </si>
  <si>
    <t>712998202</t>
  </si>
  <si>
    <t>-1652732422</t>
  </si>
  <si>
    <t>chrlič atikový DN 110 s manžetou pro hydroizolaci z PVC-P</t>
  </si>
  <si>
    <t>28342470</t>
  </si>
  <si>
    <t>1363394657</t>
  </si>
  <si>
    <t>Montáž atikového chrliče z PVC DN 110</t>
  </si>
  <si>
    <t>712998004</t>
  </si>
  <si>
    <t>fig38*1,10</t>
  </si>
  <si>
    <t>-1869084719</t>
  </si>
  <si>
    <t>-531224581</t>
  </si>
  <si>
    <t>fig38*1,15</t>
  </si>
  <si>
    <t>-1350760155</t>
  </si>
  <si>
    <t>-1570301017</t>
  </si>
  <si>
    <t>Součet                                                "K06"</t>
  </si>
  <si>
    <t>(5,1+0,56+1,58)          "vodorovně"</t>
  </si>
  <si>
    <t>(17,27+0,54+0,54+20,25+0,54+0,54+6,73)  "vodorovně"</t>
  </si>
  <si>
    <t>(13,81+1,34+0,52+21,42+0,46+0,52+1,2)         "vodorovně"</t>
  </si>
  <si>
    <t>(5,153+0,58+5,815+0,58+27,78+0,54+0,43)  "vodorovně"</t>
  </si>
  <si>
    <t>(10,27+0,14+0,08+0,59+2,59+0,08+0,59)       "vodorovně"</t>
  </si>
  <si>
    <t>(3,81+0,12)*2         "vodorovně"</t>
  </si>
  <si>
    <t>(30,74+0,16*2)*2                            "vodorovně"</t>
  </si>
  <si>
    <t>-1976967030</t>
  </si>
  <si>
    <t>Povlakové krytiny střech do 10° z tvarovaných poplastovaných lišt délky 2 m závětrná lišta rš 250 mm</t>
  </si>
  <si>
    <t>712363358</t>
  </si>
  <si>
    <t>Součet                                               "K05"</t>
  </si>
  <si>
    <t>1,09                                  "vodorovně"</t>
  </si>
  <si>
    <t>2,71                                "vodorovně"</t>
  </si>
  <si>
    <t>(44,84+0,56*2)*1        "vodorovně"</t>
  </si>
  <si>
    <t>(44,84+0,56*2)*2                           "vodorovně"</t>
  </si>
  <si>
    <t>-439048298</t>
  </si>
  <si>
    <t>Povlakové krytiny střech do 10° z tvarovaných poplastovaných lišt délky 2 m okapnice široká rš 250 mm</t>
  </si>
  <si>
    <t>712363357</t>
  </si>
  <si>
    <t>30,0                                         "K15"</t>
  </si>
  <si>
    <t>-28817550</t>
  </si>
  <si>
    <t>Povlakové krytiny střech do 10° z tvarovaných poplastovaných lišt délky 2 m okapnice široká rš 200 mm</t>
  </si>
  <si>
    <t>712363356</t>
  </si>
  <si>
    <t>6,5                                     "K14"</t>
  </si>
  <si>
    <t>1536811037</t>
  </si>
  <si>
    <t>Povlakové krytiny střech do 10° z tvarovaných poplastovaných lišt délky 2 m okapnice široká rš 150 mm</t>
  </si>
  <si>
    <t>712363355</t>
  </si>
  <si>
    <t>Součet                                                "K07"</t>
  </si>
  <si>
    <t>Mezisoučet                                     "S7"</t>
  </si>
  <si>
    <t>1,09+5,1*2</t>
  </si>
  <si>
    <t>(20,25+17,27)*1                             "svisle"</t>
  </si>
  <si>
    <t>(13,81+1,34+21,42+0,36)*1         "svisle"</t>
  </si>
  <si>
    <t>Mezisoučet                                     "S4"</t>
  </si>
  <si>
    <t>27,78*1                                            "svisle"</t>
  </si>
  <si>
    <t>Mezisoučet                                        "S2"</t>
  </si>
  <si>
    <t>(44,84+0,56*2)*1                             "svisle"</t>
  </si>
  <si>
    <t>-1135237102</t>
  </si>
  <si>
    <t>Povlakové krytiny střech do 10° z tvarovaných poplastovaných lišt délky 2 m stěnová lišta vyhnutá rš 70 mm</t>
  </si>
  <si>
    <t>712363354</t>
  </si>
  <si>
    <t>Součet                                               "K04"</t>
  </si>
  <si>
    <t>(5,153+27,788+5,815+27,78*0)              "svisle"</t>
  </si>
  <si>
    <t>(10,27+0,14+0,08+0,59)*2+2,59       "svisle"</t>
  </si>
  <si>
    <t>(44,84+0,56*2)*0+(3,81+0,12)*2       "svisle"</t>
  </si>
  <si>
    <t>(30,74+0,16*2+30,74+0,16*2)                       "svisle"</t>
  </si>
  <si>
    <t>1640558688</t>
  </si>
  <si>
    <t>Povlakové krytiny střech do 10° z tvarovaných poplastovaných lišt délky 2 m koutová lišta vnější rš 100 mm</t>
  </si>
  <si>
    <t>712363353</t>
  </si>
  <si>
    <t>Součet                                               "K03"</t>
  </si>
  <si>
    <t>(5,1*2+1,09)                                   "svisle"</t>
  </si>
  <si>
    <t>(20,25+17,27)*2                             "svisle"</t>
  </si>
  <si>
    <t>(13,81+1,34+21,42+0,36)*2         "svisle"</t>
  </si>
  <si>
    <t>(5,153+27,788+5,815+27,78)              "svisle"</t>
  </si>
  <si>
    <t>(44,84+0,56*2)*1+(3,81+0,12)*2       "svisle"</t>
  </si>
  <si>
    <t>-734558470</t>
  </si>
  <si>
    <t>Povlakové krytiny střech do 10° z tvarovaných poplastovaných lišt délky 2 m koutová lišta vnitřní rš 100 mm</t>
  </si>
  <si>
    <t>712363352</t>
  </si>
  <si>
    <t>0                                     "S7"</t>
  </si>
  <si>
    <t>14                                   "S6"</t>
  </si>
  <si>
    <t>4                                     "S5"</t>
  </si>
  <si>
    <t>3                                     "S4"</t>
  </si>
  <si>
    <t>0                                     "S3"</t>
  </si>
  <si>
    <t>0                                     "S2"</t>
  </si>
  <si>
    <t>3                                     "S1"</t>
  </si>
  <si>
    <t>-1769949458</t>
  </si>
  <si>
    <t>Provedení povlakové krytiny střech do 10° zaizolování prostupů kruhového průřezu D do 300 mm</t>
  </si>
  <si>
    <t>712363115</t>
  </si>
  <si>
    <t>fig37*1,15</t>
  </si>
  <si>
    <t>383818809</t>
  </si>
  <si>
    <t>1559489794</t>
  </si>
  <si>
    <t>fig35*1,15</t>
  </si>
  <si>
    <t>-938654982</t>
  </si>
  <si>
    <t>-1415758600</t>
  </si>
  <si>
    <t>fig34*1,15</t>
  </si>
  <si>
    <t>520514345</t>
  </si>
  <si>
    <t>-41150230</t>
  </si>
  <si>
    <t>fig36*0,001</t>
  </si>
  <si>
    <t>-373681318</t>
  </si>
  <si>
    <t>-685015956</t>
  </si>
  <si>
    <t>fig35*0,00030</t>
  </si>
  <si>
    <t>fig34*0,00030</t>
  </si>
  <si>
    <t>455474168</t>
  </si>
  <si>
    <t>1264746787</t>
  </si>
  <si>
    <t>-1950631803</t>
  </si>
  <si>
    <t>Přesun hmot tonážní pro izolace proti vodě, vlhkosti a plynům v objektech v přes 6 do 12 m</t>
  </si>
  <si>
    <t>998711102</t>
  </si>
  <si>
    <t>-1015837336</t>
  </si>
  <si>
    <t>-986916069</t>
  </si>
  <si>
    <t>1321157683</t>
  </si>
  <si>
    <t>Mezisoučet                                        "Z"</t>
  </si>
  <si>
    <t>Mezisoučet                                    "J"</t>
  </si>
  <si>
    <t>Mezisoučet                                   "S"</t>
  </si>
  <si>
    <t>(22,14+1,2)</t>
  </si>
  <si>
    <t>(0,4+0,82)*2                      "sloup v závětří"</t>
  </si>
  <si>
    <t>Mezisoučet                                     "V"</t>
  </si>
  <si>
    <t>1411513740</t>
  </si>
  <si>
    <t>2057524645</t>
  </si>
  <si>
    <t>fig32*1,20</t>
  </si>
  <si>
    <t>fig31*1,15</t>
  </si>
  <si>
    <t>380748760</t>
  </si>
  <si>
    <t>312975600</t>
  </si>
  <si>
    <t>183516400</t>
  </si>
  <si>
    <t>(3,39+1,1+3,39+1,93)*2*0,2                             "2219"</t>
  </si>
  <si>
    <t>(2,65+1,1+2,65+1,93)*2*0,2                             "2218"</t>
  </si>
  <si>
    <t>(3,39+1,2+3,39+1,9)*2*0,2         "2108"</t>
  </si>
  <si>
    <t>(2,65+1,2+2,65+1,9)*2*0,2         "2107"</t>
  </si>
  <si>
    <t>(2,14+3,25)*2*0,2                       "2106"</t>
  </si>
  <si>
    <t>(2,0+2,0)*2*0,2                           "2104"</t>
  </si>
  <si>
    <t>-623707207</t>
  </si>
  <si>
    <t>Izolace proti vlhkosti svislá za studena těsnicí stěrkou jednosložkovou na bázi cementu</t>
  </si>
  <si>
    <t>711113127</t>
  </si>
  <si>
    <t>P06+P08+P12</t>
  </si>
  <si>
    <t>1227436362</t>
  </si>
  <si>
    <t>fig32*0,00035</t>
  </si>
  <si>
    <t>fig31*0,00030</t>
  </si>
  <si>
    <t>38730619</t>
  </si>
  <si>
    <t>-47358606</t>
  </si>
  <si>
    <t>Mezisoučet                           "SO 02"</t>
  </si>
  <si>
    <t>234997138</t>
  </si>
  <si>
    <t>-439200233</t>
  </si>
  <si>
    <t>Přesun hmot pro haly s nosnou kcí zděnou nebo monolitickou v do 20 m</t>
  </si>
  <si>
    <t>998021021</t>
  </si>
  <si>
    <t>-437546599</t>
  </si>
  <si>
    <t>Poplatek za uložení stavebního odpadu na recyklační skládce (skládkovné) z prostého betonu kód odpadu 17 01 01</t>
  </si>
  <si>
    <t>997013861</t>
  </si>
  <si>
    <t>4,054*14 'Přepočtené koeficientem množství</t>
  </si>
  <si>
    <t>1918554939</t>
  </si>
  <si>
    <t>Příplatek k odvozu suti a vybouraných hmot na skládku ZKD 1 km přes 1 km</t>
  </si>
  <si>
    <t>997013509</t>
  </si>
  <si>
    <t>-1596858359</t>
  </si>
  <si>
    <t>Odvoz suti a vybouraných hmot na skládku nebo meziskládku do 1 km se složením</t>
  </si>
  <si>
    <t>997013501</t>
  </si>
  <si>
    <t>-769344142</t>
  </si>
  <si>
    <t>Vnitrostaveništní doprava suti a vybouraných hmot pro budovy v přes 9 do 12 m s použitím mechanizace</t>
  </si>
  <si>
    <t>997013113</t>
  </si>
  <si>
    <t>1,0*5</t>
  </si>
  <si>
    <t>-2040922737</t>
  </si>
  <si>
    <t>Vysekání rýh v betonových zdech hl do 300 mm š do 300 mm</t>
  </si>
  <si>
    <t>974049187</t>
  </si>
  <si>
    <t>1,0*13</t>
  </si>
  <si>
    <t>-1350199017</t>
  </si>
  <si>
    <t>Vysekání rýh v betonových zdech hl do 300 mm š do 200 mm</t>
  </si>
  <si>
    <t>974049185</t>
  </si>
  <si>
    <t>1,0*2</t>
  </si>
  <si>
    <t>-2129229463</t>
  </si>
  <si>
    <t>Vysekání rýh v betonových zdech hl do 150 mm š do 200 mm</t>
  </si>
  <si>
    <t>974049165</t>
  </si>
  <si>
    <t>1517999494</t>
  </si>
  <si>
    <t>Vysekání rýh v betonových zdech hl do 100 mm š do 200 mm</t>
  </si>
  <si>
    <t>974049155</t>
  </si>
  <si>
    <t>13                      "otvory pro chráničky"</t>
  </si>
  <si>
    <t>-527115585</t>
  </si>
  <si>
    <t>Vybourání otvorů v betonových příčkách a zdech pl do 0,09 m2 tl do 600 mm</t>
  </si>
  <si>
    <t>971042361</t>
  </si>
  <si>
    <t>3                      "otvory pro chráničky"</t>
  </si>
  <si>
    <t>-460940255</t>
  </si>
  <si>
    <t>Vybourání otvorů v betonových příčkách a zdech pl do 0,09 m2 tl do 450 mm</t>
  </si>
  <si>
    <t>971042351</t>
  </si>
  <si>
    <t>1,8*46*1,1                                 "V41"</t>
  </si>
  <si>
    <t>223220989</t>
  </si>
  <si>
    <t>profil ochranný rohový antibakteriální vinyl - V41</t>
  </si>
  <si>
    <t>283420401</t>
  </si>
  <si>
    <t>1,8*46                                 "V41"</t>
  </si>
  <si>
    <t>752119781</t>
  </si>
  <si>
    <t>Lepení ochranného rohového samolepícího profilu na vyrovnaný podklad na stěnu včetně ukončovacích systémových prvků, antibakteriální úprava.</t>
  </si>
  <si>
    <t>953966112</t>
  </si>
  <si>
    <t>4*4                                     "D 1.2.13"</t>
  </si>
  <si>
    <t>-1345550850</t>
  </si>
  <si>
    <t>Kotevní šroub pro chemické kotvy M 12 dl 300 mm</t>
  </si>
  <si>
    <t>953965124</t>
  </si>
  <si>
    <t>6*21                                     "D 1.2.13"</t>
  </si>
  <si>
    <t>1779479757</t>
  </si>
  <si>
    <t>Kotevní šroub pro chemické kotvy M 12 dl 220 mm</t>
  </si>
  <si>
    <t>953965122</t>
  </si>
  <si>
    <t>2*4                                                "D 1.2.12"</t>
  </si>
  <si>
    <t>4*12+4*14                                  "D 1.2.11"</t>
  </si>
  <si>
    <t>-65331920</t>
  </si>
  <si>
    <t>Kotevní šroub pro chemické kotvy M 12 dl 160 mm</t>
  </si>
  <si>
    <t>953965121</t>
  </si>
  <si>
    <t>6*21+4*4                                     "D 1.2.13"</t>
  </si>
  <si>
    <t>387558554</t>
  </si>
  <si>
    <t>Kotvy chemickým tmelem M 12 hl 110 mm do betonu, ŽB nebo kamene s vyvrtáním otvoru</t>
  </si>
  <si>
    <t>953961113</t>
  </si>
  <si>
    <t>fig82*1000</t>
  </si>
  <si>
    <t>1238207888</t>
  </si>
  <si>
    <t>1087318973</t>
  </si>
  <si>
    <t>37,68*0,001*1,1                    "D 1.2.06"</t>
  </si>
  <si>
    <t>-660958962</t>
  </si>
  <si>
    <t>plech ocelový hladký jakost S235JR tl 20mm tabule</t>
  </si>
  <si>
    <t>13611248</t>
  </si>
  <si>
    <t>(34,71+593,46+135,65+602,88+41,45+118,69+174,27+90,43)*0,001*1,1                    "D 1.2.06"</t>
  </si>
  <si>
    <t>-2066179227</t>
  </si>
  <si>
    <t>plech ocelový hladký jakost S235JR tl 15mm tabule</t>
  </si>
  <si>
    <t>13611238</t>
  </si>
  <si>
    <t>12,56*0,001*1,1                    "D 1.2.06"</t>
  </si>
  <si>
    <t>423434424</t>
  </si>
  <si>
    <t>plech ocelový hladký jakost S235JR tl 10mm tabule</t>
  </si>
  <si>
    <t>13611228</t>
  </si>
  <si>
    <t>1435,57*0,001*1,1                                "D 1.2.06"</t>
  </si>
  <si>
    <t>-1333293157</t>
  </si>
  <si>
    <t>profil ocelový obdélníkový svařovaný 160x80x5mm</t>
  </si>
  <si>
    <t>145503281</t>
  </si>
  <si>
    <t>644,6*0,001*1,10                                            "D1.2.06"</t>
  </si>
  <si>
    <t>-1322871781</t>
  </si>
  <si>
    <t>úhelník ocelový rovnostranný jakost S235JR (11 375) 160x160x12mm</t>
  </si>
  <si>
    <t>13010448</t>
  </si>
  <si>
    <t>(56,25+18,96)*0,001*1,1                                "D 1.2.06"</t>
  </si>
  <si>
    <t>1614663352</t>
  </si>
  <si>
    <t>517,44*0,001*1,1                                "D 1.2.06"</t>
  </si>
  <si>
    <t>1424839197</t>
  </si>
  <si>
    <t>ocel profilová jakost S235JR (11 375) průřez U (UPN) 300</t>
  </si>
  <si>
    <t>13010836</t>
  </si>
  <si>
    <t>1926376406</t>
  </si>
  <si>
    <t>fig81*1000</t>
  </si>
  <si>
    <t>1284408428</t>
  </si>
  <si>
    <t>-1638069443</t>
  </si>
  <si>
    <t>65,24*0,001*1,1                                   "D 1.2.11"</t>
  </si>
  <si>
    <t>57261901</t>
  </si>
  <si>
    <t>48,47*0,001*1,1                                   "D 1.2.11"</t>
  </si>
  <si>
    <t>-71610003</t>
  </si>
  <si>
    <t>68,35*0,001*1,1                                   "D 1.2.11"</t>
  </si>
  <si>
    <t>-1883031990</t>
  </si>
  <si>
    <t>200,11*0,001*1,1                             "D 1.2.11"</t>
  </si>
  <si>
    <t>-881831748</t>
  </si>
  <si>
    <t>profil ocelový obdélníkový svařovaný 100x60x3mm</t>
  </si>
  <si>
    <t>14550192</t>
  </si>
  <si>
    <t>547,81*0,001*1,1                         "D 1.2.13"</t>
  </si>
  <si>
    <t>-1119731270</t>
  </si>
  <si>
    <t>profil ocelový obdélníkový svařovaný 100x80x4mm</t>
  </si>
  <si>
    <t>145503272</t>
  </si>
  <si>
    <t>372,22*0,001*1,1                         "D 1.2.11"</t>
  </si>
  <si>
    <t>1347,24*0,001*1,1                         "D 1.2.13"</t>
  </si>
  <si>
    <t>-888491454</t>
  </si>
  <si>
    <t>profil ocelový obdélníkový svařovaný 120x80x4mm</t>
  </si>
  <si>
    <t>145503271</t>
  </si>
  <si>
    <t>41,07*0,001*1,1                       "D 1.2.11"</t>
  </si>
  <si>
    <t>101,97*0,001*1,1                       "D 1.2.13"</t>
  </si>
  <si>
    <t>-376089935</t>
  </si>
  <si>
    <t>profil ocelový čtvercový svařovaný 120x120x4mm</t>
  </si>
  <si>
    <t>14550305</t>
  </si>
  <si>
    <t>271,37*0,001*1,1                       "D 1.2.11"</t>
  </si>
  <si>
    <t>230,02*0,001*1,1                       "D 1.2.13"</t>
  </si>
  <si>
    <t>36,8*0,001*1,1                "D 1.2.14"</t>
  </si>
  <si>
    <t>169426019</t>
  </si>
  <si>
    <t>profil ocelový čtvercový svařovaný 80x80x4mm</t>
  </si>
  <si>
    <t>14550317</t>
  </si>
  <si>
    <t>278,03*0,001*1,1                        "D 1.2.13"</t>
  </si>
  <si>
    <t>-1935566552</t>
  </si>
  <si>
    <t>ocel profilová jakost S235JR (11 375) průřez U (UPN) 200</t>
  </si>
  <si>
    <t>13010826</t>
  </si>
  <si>
    <t>7,5*11,86*0,001*1,1                     "L 80/80/10"</t>
  </si>
  <si>
    <t>78947337</t>
  </si>
  <si>
    <t>úhelník ocelový rovnostranný jakost S235JR (11 375) 80x80x10mm</t>
  </si>
  <si>
    <t>13011067</t>
  </si>
  <si>
    <t>(52,77+49,77)*0,001*1,1                "D 1.2.14"</t>
  </si>
  <si>
    <t>-1166407519</t>
  </si>
  <si>
    <t>77,40*0,001*1,1                       "D 1.2.13"</t>
  </si>
  <si>
    <t>(61,92+52,76)*0,001*1,1                "D 1.2.14"</t>
  </si>
  <si>
    <t>-200145796</t>
  </si>
  <si>
    <t>ocel profilová jakost S235JR (11 375) průřez IPE 140</t>
  </si>
  <si>
    <t>13010746</t>
  </si>
  <si>
    <t>636514251</t>
  </si>
  <si>
    <t>1321784128</t>
  </si>
  <si>
    <t>přístroj hasicí ruční práškový PG 6 LE</t>
  </si>
  <si>
    <t>44932114</t>
  </si>
  <si>
    <t>1271212661</t>
  </si>
  <si>
    <t>Osazování hasicího přístroje</t>
  </si>
  <si>
    <t>953943211</t>
  </si>
  <si>
    <t>-1991368258</t>
  </si>
  <si>
    <t>sloupek multifunkční AL D 102 mm v 3,0 m - V28</t>
  </si>
  <si>
    <t>404452301</t>
  </si>
  <si>
    <t>2                                             "V28"</t>
  </si>
  <si>
    <t>-1588485786</t>
  </si>
  <si>
    <t>Osazování výrobků přes 5 do 15 kg/kus do betonu</t>
  </si>
  <si>
    <t>953943123</t>
  </si>
  <si>
    <t>1475151875</t>
  </si>
  <si>
    <t>revizní poklop do podlahy V52</t>
  </si>
  <si>
    <t>562306041</t>
  </si>
  <si>
    <t>2                                                      "V52"</t>
  </si>
  <si>
    <t>565354419</t>
  </si>
  <si>
    <t>Osazování ocelových rámů do 1000x1000 mm</t>
  </si>
  <si>
    <t>953942421</t>
  </si>
  <si>
    <t>2,16*21,85                                          "2205"</t>
  </si>
  <si>
    <t>(13,26+0,25)*21,76                         "2117"</t>
  </si>
  <si>
    <t>45,0*(24,05+6,6)                  "1101,1201,1203,1207"</t>
  </si>
  <si>
    <t>225580780</t>
  </si>
  <si>
    <t>Vyčištění budov bytové a občanské výstavby při výšce podlaží přes 4 m</t>
  </si>
  <si>
    <t>952901114</t>
  </si>
  <si>
    <t>22,8+15,3+21,27+4,55+12,08+7,44       "SO 03"</t>
  </si>
  <si>
    <t>(0,25+15,42)*(17,73+0,3)+(0,09+0,15+4,8+0,3)*(9,01-0,16)  "2.n.p. - SO 02"</t>
  </si>
  <si>
    <t>(0,25+15,42)*(17,73+0,3)+(0,09+0,15+4,8+0,3)*(9,01-0,16)  "1.n.p. - SO 02"</t>
  </si>
  <si>
    <t>(7,16+2,68)*2,95               "1108,1211"</t>
  </si>
  <si>
    <t>45,0*5,1           "1105,1106,1110-1115"</t>
  </si>
  <si>
    <t>83,06+9,58                           "1102,1103"</t>
  </si>
  <si>
    <t>(5,9+0,15+3,79)*2,95                    "1001,1002"</t>
  </si>
  <si>
    <t>-800361566</t>
  </si>
  <si>
    <t>Vyčištění budov bytové a občanské výstavby při výšce podlaží do 4 m</t>
  </si>
  <si>
    <t>952901111</t>
  </si>
  <si>
    <t>4,8*(1,5+3,38)                          "2201"</t>
  </si>
  <si>
    <t>11,18                                             "1002"</t>
  </si>
  <si>
    <t>83,06+9,58                          "1102,1103"</t>
  </si>
  <si>
    <t>(8,5+3,71)*3,25                "1203,1207"</t>
  </si>
  <si>
    <t>32,49*3,75                    "montáž podhledu nad 1202"</t>
  </si>
  <si>
    <t>1855610453</t>
  </si>
  <si>
    <t>Lešení pomocné pro objekty pozemních staveb s lešeňovou podlahou v přes 1,9 do 3,5 m zatížení do 150 kg/m2</t>
  </si>
  <si>
    <t>949101112</t>
  </si>
  <si>
    <t>22,8+15,3+21,27+4,55+12,08+7,44            "3001-3006"</t>
  </si>
  <si>
    <t>23,18+7,13+38,95+4,67+3,1+47,17+11,68+10,15+12,5+10,88+12,3+10,68+12,5+11,04+69,54+15,52+4,63+7,25+7,76+10,01  "2201-2219"</t>
  </si>
  <si>
    <t>9,44+18,67+5,12+3,96+67,42+6,59+7,95+10,15+15,36+15,84+15,36+16,17+9,95+16,08+10,22+15,45+17,1+13,97+11,01+5,58+4,08+10,77+5,58+4,08 "2101-2125 mimo "</t>
  </si>
  <si>
    <t>7,78+9,79+3,24+2,19+12,66+9,73         "1204,1205,1208-1211"</t>
  </si>
  <si>
    <t>31,33+85,41+4,8+11,42+29,81+16,32+51,14+6,87+2,65+6,88     "1105-1108,1110,1111-1115"</t>
  </si>
  <si>
    <t>17,41+11,18                               "1001,1002"</t>
  </si>
  <si>
    <t>-1921409736</t>
  </si>
  <si>
    <t>Lešení pomocné pro objekty pozemních staveb s lešeňovou podlahou v do 1,9 m zatížení do 150 kg/m2</t>
  </si>
  <si>
    <t>949101111</t>
  </si>
  <si>
    <t xml:space="preserve">1                                      "2117 - montáž podhledu a obkladu stěn haly"  </t>
  </si>
  <si>
    <t>4                                       "1101 - montáž podhledu a obkladu stěn haly "</t>
  </si>
  <si>
    <t>1718423618</t>
  </si>
  <si>
    <t>Demontáž pojízdných věží trubkových/dílcových š přes 0,9 do 1,6 m dl do 3,2 m v přes 6,6 do 7,6 m</t>
  </si>
  <si>
    <t>946112817</t>
  </si>
  <si>
    <t xml:space="preserve">1*30                                      "2117 - montáž podhledu a obkladu stěn haly"  </t>
  </si>
  <si>
    <t>4*30                                       "1101 - montáž podhledu a obkladu stěn haly "</t>
  </si>
  <si>
    <t>-158524955</t>
  </si>
  <si>
    <t>Příplatek k pojízdným věžím š do 1,6 m dl do 3,2 m v do 7,6 m za první a ZKD den použití</t>
  </si>
  <si>
    <t>946112217</t>
  </si>
  <si>
    <t>-1513686553</t>
  </si>
  <si>
    <t>Montáž pojízdných věží trubkových/dílcových š do 1,6 m dl do 3,2 m v přes 6,6 do 7,6 m</t>
  </si>
  <si>
    <t>946112117</t>
  </si>
  <si>
    <t>1491192111</t>
  </si>
  <si>
    <t>fig98*30</t>
  </si>
  <si>
    <t>1237791459</t>
  </si>
  <si>
    <t>-1722330911</t>
  </si>
  <si>
    <t>-2021949758</t>
  </si>
  <si>
    <t>fig99*30*5</t>
  </si>
  <si>
    <t>1713219846</t>
  </si>
  <si>
    <t>-1846443536</t>
  </si>
  <si>
    <t>1743532242</t>
  </si>
  <si>
    <t>zárubeň dvoukřídlá ocelová pro zdění tl stěny 110-150mm rozměru 1600/1970, 2100mm</t>
  </si>
  <si>
    <t>55331748</t>
  </si>
  <si>
    <t>-939826128</t>
  </si>
  <si>
    <t>Osazování ocelových zárubní dodatečné pl přes 2,5 m2</t>
  </si>
  <si>
    <t>642944221</t>
  </si>
  <si>
    <t>-1707814138</t>
  </si>
  <si>
    <t>zárubeň jednokřídlá ocelová pro zdění tl stěny 110-150mm rozměru 1000/1970, 2100mm</t>
  </si>
  <si>
    <t>553314891</t>
  </si>
  <si>
    <t>27492826</t>
  </si>
  <si>
    <t>zárubeň jednokřídlá ocelová pro zdění tl stěny 110-150mm rozměru 1100/1970, 2100mm</t>
  </si>
  <si>
    <t>55331489</t>
  </si>
  <si>
    <t>-961513323</t>
  </si>
  <si>
    <t>zárubeň jednokřídlá ocelová pro zdění tl stěny 110-150mm rozměru 900/1970, 2100mm</t>
  </si>
  <si>
    <t>55331488</t>
  </si>
  <si>
    <t>1576527129</t>
  </si>
  <si>
    <t>zárubeň jednokřídlá ocelová pro zdění tl stěny 110-150mm rozměru 800/1970, 2100mm</t>
  </si>
  <si>
    <t>55331487</t>
  </si>
  <si>
    <t>1244500653</t>
  </si>
  <si>
    <t>zárubeň jednokřídlá ocelová pro zdění tl stěny 110-150mm rozměru 700/1970, 2100mm</t>
  </si>
  <si>
    <t>55331486</t>
  </si>
  <si>
    <t>-1688117626</t>
  </si>
  <si>
    <t>Osazování ocelových zárubní dodatečné pl do 2,5 m2</t>
  </si>
  <si>
    <t>642944121</t>
  </si>
  <si>
    <t>-1912373231</t>
  </si>
  <si>
    <t>P14*0,105</t>
  </si>
  <si>
    <t>(P07+P08+P11+P12+P13)*0,070</t>
  </si>
  <si>
    <t>P10*0,055</t>
  </si>
  <si>
    <t>(P05+P06)*0,085</t>
  </si>
  <si>
    <t>(P02+P04)*0,08</t>
  </si>
  <si>
    <t>229458979</t>
  </si>
  <si>
    <t>P16*0,06</t>
  </si>
  <si>
    <t>-939438918</t>
  </si>
  <si>
    <t>68616266</t>
  </si>
  <si>
    <t>-102117456</t>
  </si>
  <si>
    <t>941130853</t>
  </si>
  <si>
    <t>-1074120556</t>
  </si>
  <si>
    <t>Očištění vnějších ploch tlakovou vodou</t>
  </si>
  <si>
    <t>629995101</t>
  </si>
  <si>
    <t>1701628166</t>
  </si>
  <si>
    <t>2135826871</t>
  </si>
  <si>
    <t>fig25*0,20</t>
  </si>
  <si>
    <t>689981390</t>
  </si>
  <si>
    <t>fig25*1,05</t>
  </si>
  <si>
    <t>-1610589995</t>
  </si>
  <si>
    <t>fig28*1,05</t>
  </si>
  <si>
    <t>1308689419</t>
  </si>
  <si>
    <t>Mezisoučet                        "okenní a parapetní lišty"</t>
  </si>
  <si>
    <t>-1109386134</t>
  </si>
  <si>
    <t>fig27*1,05</t>
  </si>
  <si>
    <t>-809839095</t>
  </si>
  <si>
    <t>-1647235203</t>
  </si>
  <si>
    <t>-1423410016</t>
  </si>
  <si>
    <t>1005662181</t>
  </si>
  <si>
    <t>fig25*0,20*1,1</t>
  </si>
  <si>
    <t>-788130107</t>
  </si>
  <si>
    <t>-629715591</t>
  </si>
  <si>
    <t>fig24*1,05</t>
  </si>
  <si>
    <t>-103932529</t>
  </si>
  <si>
    <t>144142131</t>
  </si>
  <si>
    <t>fig23*1,05</t>
  </si>
  <si>
    <t>fig22*1,05</t>
  </si>
  <si>
    <t>953837604</t>
  </si>
  <si>
    <t>-311229350</t>
  </si>
  <si>
    <t>1404184318</t>
  </si>
  <si>
    <t>-1356587192</t>
  </si>
  <si>
    <t>806349504</t>
  </si>
  <si>
    <t>fig21*1,05</t>
  </si>
  <si>
    <t>1585323855</t>
  </si>
  <si>
    <t>-588427427</t>
  </si>
  <si>
    <t>-277731581</t>
  </si>
  <si>
    <t>-825686550</t>
  </si>
  <si>
    <t>Mezisoučet                                              "SO 03"</t>
  </si>
  <si>
    <t>857889949</t>
  </si>
  <si>
    <t>735553825</t>
  </si>
  <si>
    <t>Mezisoučet                                                    "SO 01 - zazdívky"</t>
  </si>
  <si>
    <t>1951987663</t>
  </si>
  <si>
    <t>Mezisoučet                                    "SO 01"</t>
  </si>
  <si>
    <t>-1734979425</t>
  </si>
  <si>
    <t>Oprava vnitřní vápenocementové štukové omítky stěn v rozsahu plochy přes 10 do 30 %</t>
  </si>
  <si>
    <t>612325422</t>
  </si>
  <si>
    <t>1354059955</t>
  </si>
  <si>
    <t>-2069020018</t>
  </si>
  <si>
    <t>1632703012</t>
  </si>
  <si>
    <t>1275841210</t>
  </si>
  <si>
    <t>Mezisoučet            "2201-2204,2206-2219"</t>
  </si>
  <si>
    <t>Mezisoučet             "2101-2116,2118-2125"</t>
  </si>
  <si>
    <t>-643050779</t>
  </si>
  <si>
    <t>Ubroušení výstupků betonu vnitřních neomítaných stropů po odbednění</t>
  </si>
  <si>
    <t>611111001</t>
  </si>
  <si>
    <t>Úpravy povrchů, podlahy a osazování výplní</t>
  </si>
  <si>
    <t>355,0*1,1                               "D 1.2.06"</t>
  </si>
  <si>
    <t>-1394546948</t>
  </si>
  <si>
    <t>plech trapézový T130 PES 25µm tl 1,15 mm</t>
  </si>
  <si>
    <t>154843521</t>
  </si>
  <si>
    <t>355,0                               "D 1.2.06"</t>
  </si>
  <si>
    <t>-1612215801</t>
  </si>
  <si>
    <t>Montáž krytiny ocelových střech z tvarovaných ocelových plechů šroubovaných budov v přes 6 do 12 m</t>
  </si>
  <si>
    <t>444171112</t>
  </si>
  <si>
    <t>-896527600</t>
  </si>
  <si>
    <t>Odstranění bednění stupňů přímočarých schodišť</t>
  </si>
  <si>
    <t>434351142</t>
  </si>
  <si>
    <t>Mezisoučet                                        "SO 02"</t>
  </si>
  <si>
    <t>1,25*(7+8+7)*0,5</t>
  </si>
  <si>
    <t>1390851089</t>
  </si>
  <si>
    <t>Zřízení bednění stupňů přímočarých schodišť</t>
  </si>
  <si>
    <t>434351141</t>
  </si>
  <si>
    <t>1,25*(7+8+7)</t>
  </si>
  <si>
    <t>1360688916</t>
  </si>
  <si>
    <t>Schodišťové stupně dusané na terén z betonu tř. C 20/25 bez potěru</t>
  </si>
  <si>
    <t>434311115</t>
  </si>
  <si>
    <t>6                                             "D 1.2.14"</t>
  </si>
  <si>
    <t>-1880095977</t>
  </si>
  <si>
    <t>Schodišťový stupeň pórobetonový základní v 150 mm š 300 mm světlost schodiště přes 900 do 1200 mm</t>
  </si>
  <si>
    <t>434141213</t>
  </si>
  <si>
    <t>1096270964</t>
  </si>
  <si>
    <t>Odstranění bednění podest schodišť a ramp přímočarých v do 4 m</t>
  </si>
  <si>
    <t>431351122</t>
  </si>
  <si>
    <t>Mezisoučet                                     "SO 02"</t>
  </si>
  <si>
    <t>(2,45+1,11+2,79+1,35+2,15+0,29)*1,25</t>
  </si>
  <si>
    <t>353433751</t>
  </si>
  <si>
    <t>Zřízení bednění podest schodišť a ramp přímočarých v do 4 m</t>
  </si>
  <si>
    <t>431351121</t>
  </si>
  <si>
    <t>Mezisoučet                                 "SO 02"</t>
  </si>
  <si>
    <t>655,4*0,001                             "D 1.2.10"</t>
  </si>
  <si>
    <t>-180509994</t>
  </si>
  <si>
    <t>Výztuž schodišťové konstrukce a rampy betonářskou ocelí 10 505</t>
  </si>
  <si>
    <t>430361821</t>
  </si>
  <si>
    <t>(1,665*0,33+1,25*0,30)*0,20</t>
  </si>
  <si>
    <t>(2,45+1,11+2,79+1,35+2,15+0,29)*1,25*0,20</t>
  </si>
  <si>
    <t>-1871937678</t>
  </si>
  <si>
    <t>Schodišťová konstrukce a rampa ze ŽB tř. C 25/30</t>
  </si>
  <si>
    <t>430321414</t>
  </si>
  <si>
    <t>884608235</t>
  </si>
  <si>
    <t>Odstranění bednění ztužujících věnců</t>
  </si>
  <si>
    <t>417351116</t>
  </si>
  <si>
    <t>Mezisoučet                                              "SO 01"</t>
  </si>
  <si>
    <t xml:space="preserve">(5,547+28,528+6,226)*2*0,30                "řez A,E"           </t>
  </si>
  <si>
    <t>Mezisoučet                                            "SO 02"</t>
  </si>
  <si>
    <t>21,76*2*0,2                                           "V1"</t>
  </si>
  <si>
    <t>(1,55+5,34+1,075)*2*0,15              "V5"</t>
  </si>
  <si>
    <t>15,51*2*0,165                                      "V4"</t>
  </si>
  <si>
    <t>(1,5+18,03+21,01+8,82)*2*0,165   "V3"</t>
  </si>
  <si>
    <t>1,55*2*0,245                                        "V2"</t>
  </si>
  <si>
    <t>(1,55+5,34)*2*0,165                         "V1"</t>
  </si>
  <si>
    <t>527454602</t>
  </si>
  <si>
    <t>Zřízení bednění ztužujících věnců</t>
  </si>
  <si>
    <t>417351115</t>
  </si>
  <si>
    <t xml:space="preserve">(5,547+28,528+6,226)*0,35*0,30                "řez A,E"           </t>
  </si>
  <si>
    <t>21,76*0,3*0,2                                          "V1"</t>
  </si>
  <si>
    <t>(1,55+5,34+1,075)*0,3*0,15              "V5"</t>
  </si>
  <si>
    <t>15,51*0,3*0,165                                      "V4"</t>
  </si>
  <si>
    <t>(1,5+18,03+21,01+8,82)*0,3*0,165   "V3"</t>
  </si>
  <si>
    <t>1,55*0,3*0,245                                        "V2"</t>
  </si>
  <si>
    <t>(1,55+5,34)*0,3*0,165                         "V1"</t>
  </si>
  <si>
    <t>903788994</t>
  </si>
  <si>
    <t>Ztužující pásy a věnce ze ŽB tř. C 25/30</t>
  </si>
  <si>
    <t>417321515</t>
  </si>
  <si>
    <t>1713299206</t>
  </si>
  <si>
    <t>Odstranění podpěrné konstrukce nosníků výšky podepření přes 6 do 9 m pro nosník výšky do 100 cm</t>
  </si>
  <si>
    <t>4133522121</t>
  </si>
  <si>
    <t>Mezisoučet                                                            "SO 02"</t>
  </si>
  <si>
    <t>(0,15*2+2,08*2+3,478*5)*0,25           "sportovní hala"</t>
  </si>
  <si>
    <t>2099199810</t>
  </si>
  <si>
    <t>Zřízení podpěrné konstrukce nosníků výšky podepření přes 6 do 9 m pro nosník výšky do 100 cm</t>
  </si>
  <si>
    <t>4133522111</t>
  </si>
  <si>
    <t>1567563782</t>
  </si>
  <si>
    <t>Příplatek k cenám bednění nosníků za pohledový beton</t>
  </si>
  <si>
    <t>413351191</t>
  </si>
  <si>
    <t>46848937</t>
  </si>
  <si>
    <t>Odstranění bednění nosníků a průvlaků bez podpěrné kce výšky do 100 cm</t>
  </si>
  <si>
    <t>413351112</t>
  </si>
  <si>
    <t>(0,15*2+2,08*2+3,478*5)*(0,25+2*0,40)         "sportovní hala"</t>
  </si>
  <si>
    <t>568893983</t>
  </si>
  <si>
    <t>Zřízení bednění nosníků a průvlaků bez podpěrné kce výšky do 100 cm</t>
  </si>
  <si>
    <t>413351111</t>
  </si>
  <si>
    <t>(0,15*2+2,08*2+3,478*5)*0,25*0,40           "sportovní hala"</t>
  </si>
  <si>
    <t>1081506506</t>
  </si>
  <si>
    <t>Nosníky ze ŽB pohledového tř. C 25/30</t>
  </si>
  <si>
    <t>413322424</t>
  </si>
  <si>
    <t>21,76*2,3*4,44*0,001*1,30         "strop pod ochozem - 6/100 x 6/100"</t>
  </si>
  <si>
    <t>133,2*0,001                                     "D 1.2.14"</t>
  </si>
  <si>
    <t>-1454942038</t>
  </si>
  <si>
    <t>97,9*0,001                                     "D 1.2.14"</t>
  </si>
  <si>
    <t>7071,3*0,001                                "D 1.2.08"</t>
  </si>
  <si>
    <t>7827,4*0,001                                "D 1.2.07"</t>
  </si>
  <si>
    <t>-1904319860</t>
  </si>
  <si>
    <t>Výztuž stropů betonářskou ocelí 10 505</t>
  </si>
  <si>
    <t>411361821</t>
  </si>
  <si>
    <t>-1134370806</t>
  </si>
  <si>
    <t>Odstranění podpěrné konstrukce stropů výšky do 4 m tl přes 15 do 25 cm</t>
  </si>
  <si>
    <t>411354314</t>
  </si>
  <si>
    <t>Mezisoučet                             "strop nad 2.n.p."</t>
  </si>
  <si>
    <t>-4,34*1,1                                       "schodiště"</t>
  </si>
  <si>
    <t>15,67*18,03+5,34*8,87</t>
  </si>
  <si>
    <t>Mezisoučet                            "strop nad 1.n.p."</t>
  </si>
  <si>
    <t>5,43*0,33                                   "průvlak P3"</t>
  </si>
  <si>
    <t>5,43*0,20                                   "průvlak P2"</t>
  </si>
  <si>
    <t>6,65*0,20                                   "průvlak P1"</t>
  </si>
  <si>
    <t>-4,8*3,3                                         "schodiště"</t>
  </si>
  <si>
    <t>1643271720</t>
  </si>
  <si>
    <t>Zřízení podpěrné konstrukce stropů výšky do 4 m tl přes 15 do 25 cm</t>
  </si>
  <si>
    <t>411354313</t>
  </si>
  <si>
    <t>Mezisoučet                                          "SO 01"</t>
  </si>
  <si>
    <t>1,15*1,75                         "podlaha v 1208"</t>
  </si>
  <si>
    <t xml:space="preserve">(3,716+2,762)/2*6,25-1,35*1,4       "podlaha v 1204,1205" </t>
  </si>
  <si>
    <t>-768906523</t>
  </si>
  <si>
    <t>Bednění stropů ztracené z hraněných trapézových vln v 130 mm plech pozinkovaný tl 0,80 mm</t>
  </si>
  <si>
    <t>4113542541</t>
  </si>
  <si>
    <t>21,76*2,3                             "strop pod ochozem"</t>
  </si>
  <si>
    <t>-899880227</t>
  </si>
  <si>
    <t>Bednění stropů ztracené z hraněných trapézových vln v 60 mm plech pozinkovaný tl 0,75 mm</t>
  </si>
  <si>
    <t>411354245</t>
  </si>
  <si>
    <t>5,34*1,6                        "strop nad schodištěm"</t>
  </si>
  <si>
    <t>-1818905848</t>
  </si>
  <si>
    <t>Bednění stropů ztracené z hraněných trapézových vln v 40 mm plech pozinkovaný tl 0,75 mm</t>
  </si>
  <si>
    <t>411354233</t>
  </si>
  <si>
    <t>1203053024</t>
  </si>
  <si>
    <t>(0,25+1,1+0,25+1,94+0,25)*2*0,10        "zvýšení stropu nad schody"</t>
  </si>
  <si>
    <t>5,43*(0,33+2*0,20)                                   "průvlak P3"</t>
  </si>
  <si>
    <t>5,43*(0,20+2*0,30)                                   "průvlak P2"</t>
  </si>
  <si>
    <t>6,65*(0,20+2*0,30)                                   "průvlak P1"</t>
  </si>
  <si>
    <t>(4,17+1,84+1,8+0,53)*2*0,25                          "nabetonávka zdí"</t>
  </si>
  <si>
    <t>(12,93*3+0,83+6,0)*2*0,25                              "nabetonávka zdí"</t>
  </si>
  <si>
    <t>(18,03+21,01-4,8-0,3+5,77-3,38-0,25)*2*0,25          "nabetonávka zdí"</t>
  </si>
  <si>
    <t>-1626200054</t>
  </si>
  <si>
    <t>1,15*1,75*(0,13+0,07)                         "podlaha v 1208"</t>
  </si>
  <si>
    <t xml:space="preserve">(3,716+2,762)/2*6,25*(0,13+0,07)       "podlaha v 1204,1205" </t>
  </si>
  <si>
    <t>Mezisoučet                                          "SO 02"</t>
  </si>
  <si>
    <t>21,76*2,3*(0,06+0,06)                      "strop pod ochozem"</t>
  </si>
  <si>
    <t>5,34*1,6*(0,04+0,04)                      "strop nad schodištěm"</t>
  </si>
  <si>
    <t>1561001519</t>
  </si>
  <si>
    <t>Stropy trámové nebo kazetové ze ŽB tř. C 25/30</t>
  </si>
  <si>
    <t>411322424</t>
  </si>
  <si>
    <t>Mezisoučet                             "strop nad 2.n.p. - SO 02"</t>
  </si>
  <si>
    <t>(0,25+1,1+0,25+1,94+0,25)*0,25*0,10        "zvýšení stropu nad schody"</t>
  </si>
  <si>
    <t>-4,34*1,1*0,20                                       "schodiště"</t>
  </si>
  <si>
    <t>(15,67*18,03+5,34*8,87)*0,20</t>
  </si>
  <si>
    <t>Mezisoučet                            "strop nad 1.n.p. - SO 02"</t>
  </si>
  <si>
    <t>5,43*0,33*0,20                                   "průvlak P3"</t>
  </si>
  <si>
    <t>5,43*0,20*0,30                                   "průvlak P2"</t>
  </si>
  <si>
    <t>6,65*0,20*0,30                                   "průvlak P1"</t>
  </si>
  <si>
    <t>(4,17+1,84+1,8+0,53)*0,25*0,25                          "nabetonávka zdí"</t>
  </si>
  <si>
    <t>(12,93*3+0,83+6,0)*0,30*0,25                              "nabetonávka zdí"</t>
  </si>
  <si>
    <t>(18,03+21,01-4,8-0,3+5,77-3,38-0,25)*0,30*0,25          "nabetonávka zdí"</t>
  </si>
  <si>
    <t>-4,8*3,3*0,20                                         "schodiště"</t>
  </si>
  <si>
    <t>-1896276394</t>
  </si>
  <si>
    <t>Stropy deskové ze ŽB tř. C 25/30</t>
  </si>
  <si>
    <t>411321414</t>
  </si>
  <si>
    <t>Mezisoučet                                      "SO 02"</t>
  </si>
  <si>
    <t>(2,58+4,58)*2*1,85                "molitanová jáma"</t>
  </si>
  <si>
    <t>383800687</t>
  </si>
  <si>
    <t>Přizdívka z pórobetonových tvárnic tl 50 mm</t>
  </si>
  <si>
    <t>346272216</t>
  </si>
  <si>
    <t>Mezisoučet                                                   "SO 03"</t>
  </si>
  <si>
    <t>1,0*2,46+1,39*0,96                              "1.p.p. - řez G"</t>
  </si>
  <si>
    <t>1,5*1,91+1,0*2,0                                  "1.p.p. - řez G"</t>
  </si>
  <si>
    <t>Mezisoučet                                             "2.n.p. - SO 02"</t>
  </si>
  <si>
    <t>-(0,8*2,02+0,9*2,02)</t>
  </si>
  <si>
    <t>(3,09-0,25+1,1+1,94*2)*3,05</t>
  </si>
  <si>
    <t>-(0,8*2,02*1+0,9*2,02*5+1,7*2,02+1,5*2,4)</t>
  </si>
  <si>
    <t>(10,33+0,15+4,88+3,18*4+0,4+0,56+2,65+3,39+1,5)*3,05</t>
  </si>
  <si>
    <t>-(0,9*2,02*4+1,84*2,4)</t>
  </si>
  <si>
    <t>(4,88+1,75*4+(1,9+0,1+4,1)*3+2,85+3,05+3,0+3,05+1,84)*3,05</t>
  </si>
  <si>
    <t>Mezisoučet                                           "1.n.p. - SO 02"</t>
  </si>
  <si>
    <t>(0,545+0,275+0,5)*3,41</t>
  </si>
  <si>
    <t>0,82*2,94</t>
  </si>
  <si>
    <t>-1,76*2,5</t>
  </si>
  <si>
    <t>-(0,9*2,02*4+1,0*2,02*2)</t>
  </si>
  <si>
    <t>(4,71+2,0+3,25*2+2,65+3,39+1,335+1,29+1,485)*3,41</t>
  </si>
  <si>
    <t>-0,9*2,02*2</t>
  </si>
  <si>
    <t>(6,0*2+1,73+0,1+1,8)*3,41</t>
  </si>
  <si>
    <t>-(0,9*2,02*2+1,0*2,02*2)</t>
  </si>
  <si>
    <t>(4,77*3+2,4+2,4)*3,41</t>
  </si>
  <si>
    <t>2,1*3,24*2</t>
  </si>
  <si>
    <t>-1,7*2,02</t>
  </si>
  <si>
    <t>4,77*3,41</t>
  </si>
  <si>
    <t>-685754225</t>
  </si>
  <si>
    <t xml:space="preserve">Součet                                           </t>
  </si>
  <si>
    <t>Mezisoučet                                     "2.n.p. - SO 02"</t>
  </si>
  <si>
    <t>0,9*8*2,65                                   "2207,2209,2211,2213"</t>
  </si>
  <si>
    <t>Mezisoučet                                    "1.n.p. - SO 02"</t>
  </si>
  <si>
    <t>(1,062*4+1,42*2)*2,74            "2113,2115,2122,2125"</t>
  </si>
  <si>
    <t>-1,1*2,02*1</t>
  </si>
  <si>
    <t>2,54*3,41                                                 "2105"</t>
  </si>
  <si>
    <t>-(0,9*2,02*2+1,7*2,02*2)</t>
  </si>
  <si>
    <t>2,07*2,91*8+1,98*2,91*2+1,93*2,91           "2105"</t>
  </si>
  <si>
    <t>-830882417</t>
  </si>
  <si>
    <t>Příčka z pórobetonových hladkých tvárnic na tenkovrstvou maltu tl 100 mm</t>
  </si>
  <si>
    <t>342272225</t>
  </si>
  <si>
    <t>Mezisoučet                                                       "SO 02"</t>
  </si>
  <si>
    <t>(0,25+0,3+0,25)*4,3*2                                   "2205"</t>
  </si>
  <si>
    <t>(0,25+0,3+0,25)*3,3*2                                   "2105"</t>
  </si>
  <si>
    <t>Mezisoučet                                      "SO 01"</t>
  </si>
  <si>
    <t>(1,4+2,99+0,3)*2,4                       "1110"</t>
  </si>
  <si>
    <t>(1,555+0,42)*(2,44+2,86)/2         "1105"</t>
  </si>
  <si>
    <t>1366730610</t>
  </si>
  <si>
    <t>Příčka z pórobetonových hladkých tvárnic na tenkovrstvou maltu tl 50 mm</t>
  </si>
  <si>
    <t>342272205</t>
  </si>
  <si>
    <t xml:space="preserve">(5,85+10,54)*2,30*1,05                            "SO 02" </t>
  </si>
  <si>
    <t>(6,05+28,5)*3,45*1,05                             "SO 01"</t>
  </si>
  <si>
    <t>1394498027</t>
  </si>
  <si>
    <t>panel sendvičový stěnový vnější, izolace minerální vlna, tl 100mm - včetně otvorů, lemování hran a nároží systémovými prvky a lištami</t>
  </si>
  <si>
    <t>553247601</t>
  </si>
  <si>
    <t xml:space="preserve">(5,85+10,54)*2,30                            "SO 02" </t>
  </si>
  <si>
    <t>(6,05+28,5)*3,45                             "SO 01"</t>
  </si>
  <si>
    <t>1294907252</t>
  </si>
  <si>
    <t>Montáž opláštění stěn ocelových kcí ze sendvičových panelů šroubovaných budov v do 6 m</t>
  </si>
  <si>
    <t>342151111</t>
  </si>
  <si>
    <t>Mezisoučet           "spojení hutních profilů pásovinou"</t>
  </si>
  <si>
    <t>(15+2+3+3+43+6)*2*2*0,05          "D1.2.09"</t>
  </si>
  <si>
    <t>1297368532</t>
  </si>
  <si>
    <t>(47,3+63,4)*0,001             "D 1.2.07, D 1.2.08"</t>
  </si>
  <si>
    <t>2311*0,001                            "D 1.2.06"</t>
  </si>
  <si>
    <t>-346593270</t>
  </si>
  <si>
    <t>Výztuž sloupů hranatých betonářskou ocelí 10 505</t>
  </si>
  <si>
    <t>331361821</t>
  </si>
  <si>
    <t>-842068179</t>
  </si>
  <si>
    <t>Příplatek k cenám bednění čtyřúhelníkových sloupů za pohledový beton</t>
  </si>
  <si>
    <t>331351911</t>
  </si>
  <si>
    <t>-1471655949</t>
  </si>
  <si>
    <t>Odstranění bednění čtyřúhelníkových sloupů v přes 6 do 9 m průřezu přes 0,04 do 0,08 m2</t>
  </si>
  <si>
    <t>3313513161</t>
  </si>
  <si>
    <t>Mezisoučet                                                                          "SO 02"</t>
  </si>
  <si>
    <t>(0,25+0,25)*2*(6,5+0,16)                                                       "u schodiště"</t>
  </si>
  <si>
    <t>(4,6+4,0*2)*(0,3+0,25)*2*6                                                 "sportovní hala"</t>
  </si>
  <si>
    <t>(8,25+0,08)*(0,3+0,25)*2*2                                                  "sportovní hala"</t>
  </si>
  <si>
    <t>-79016671</t>
  </si>
  <si>
    <t>Zřízení bednění čtyřúhelníkových sloupů v přes 6 do 9 m průřezu přes 0,04 do 0,08 m2</t>
  </si>
  <si>
    <t>3313513151</t>
  </si>
  <si>
    <t>0,25*0,25*(6,5+0,16)                                                       "u schodiště"</t>
  </si>
  <si>
    <t>(4,6+4,0*2)*0,3*0,25*6                                                 "sportovní hala"</t>
  </si>
  <si>
    <t>(8,25+0,08)*0,3*0,25*2                                                  "sportovní hala"</t>
  </si>
  <si>
    <t>345077963</t>
  </si>
  <si>
    <t>Sloupy nebo pilíře z betonu pohledového tř. C 25/30 bez výztuže</t>
  </si>
  <si>
    <t>330321511</t>
  </si>
  <si>
    <t>Mezisoučet           "ocelové překlady nad bouranými otvory"</t>
  </si>
  <si>
    <t>185,36*0,001                                              "D 1.2.03"</t>
  </si>
  <si>
    <t>(1427,06+462,16)*0,001                         "D 1.2.09"</t>
  </si>
  <si>
    <t>1904290259</t>
  </si>
  <si>
    <t>11                            "g"</t>
  </si>
  <si>
    <t>1                              "g"</t>
  </si>
  <si>
    <t>194393755</t>
  </si>
  <si>
    <t>Překlad nosný z pórobetonu ve zdech tl 300 mm dl do 1300 mm</t>
  </si>
  <si>
    <t>317143451</t>
  </si>
  <si>
    <t>1                                                "f"</t>
  </si>
  <si>
    <t>1734080696</t>
  </si>
  <si>
    <t>Překlad nosný z pórobetonu ve zdech tl 250 mm dl přes 2100 do 2400 mm</t>
  </si>
  <si>
    <t>317143445</t>
  </si>
  <si>
    <t>2                                               "e"</t>
  </si>
  <si>
    <t>2125335494</t>
  </si>
  <si>
    <t>Překlad nosný z pórobetonu ve zdech tl 250 mm dl přes 1800 do 2100 mm</t>
  </si>
  <si>
    <t>317143444</t>
  </si>
  <si>
    <t>6                                           "d"</t>
  </si>
  <si>
    <t>-111715795</t>
  </si>
  <si>
    <t>Překlad nosný z pórobetonu ve zdech tl 250 mm dl přes 1300 do 1500 mm</t>
  </si>
  <si>
    <t>317143442</t>
  </si>
  <si>
    <t>1                                                "i"</t>
  </si>
  <si>
    <t>888019152</t>
  </si>
  <si>
    <t>Překlad nosný z pórobetonu ve zdech tl 250 mm dl do 1300 mm</t>
  </si>
  <si>
    <t>317143441</t>
  </si>
  <si>
    <t>1                                                 "j"</t>
  </si>
  <si>
    <t>10                                               "h"</t>
  </si>
  <si>
    <t>1062220184</t>
  </si>
  <si>
    <t>Překlad nosný z pórobetonu ve zdech tl 200 mm dl do 1300 mm</t>
  </si>
  <si>
    <t>317143431</t>
  </si>
  <si>
    <t>4                                           "b"</t>
  </si>
  <si>
    <t>3                                           "b"</t>
  </si>
  <si>
    <t>1                                           "b"</t>
  </si>
  <si>
    <t>386285324</t>
  </si>
  <si>
    <t>Překlad nenosný pórobetonový š 150 mm v do 250 mm na tenkovrstvou maltu dl přes 1000 do 1250 mm</t>
  </si>
  <si>
    <t>317142442</t>
  </si>
  <si>
    <t>2                                                "ch"</t>
  </si>
  <si>
    <t>1568308149</t>
  </si>
  <si>
    <t>Překlad nenosný pórobetonový š 100 mm v do 250 mm na tenkovrstvou maltu dl přes 2000 do 2500 mm</t>
  </si>
  <si>
    <t>317142428</t>
  </si>
  <si>
    <t>2                                                 "a"</t>
  </si>
  <si>
    <t>2051429080</t>
  </si>
  <si>
    <t>Překlad nenosný pórobetonový š 100 mm v do 250 mm na tenkovrstvou maltu dl přes 1000 do 1250 mm</t>
  </si>
  <si>
    <t>317142422</t>
  </si>
  <si>
    <t>3                                        "C"</t>
  </si>
  <si>
    <t>2                                        "C"</t>
  </si>
  <si>
    <t>908923571</t>
  </si>
  <si>
    <t>Překlad plochý z pórobetonu š 150 mm dl přes 2300 do 2500 mm</t>
  </si>
  <si>
    <t>317141447</t>
  </si>
  <si>
    <t>1*2                                           "k"</t>
  </si>
  <si>
    <t>10*2                                           "k"</t>
  </si>
  <si>
    <t>8*2                                           "k"</t>
  </si>
  <si>
    <t>938798885</t>
  </si>
  <si>
    <t>Překlad plochý z pórobetonu š 150 mm dl přes 1200 do 1300 mm</t>
  </si>
  <si>
    <t>317141442</t>
  </si>
  <si>
    <t>Mezisoučet                                       "SO 03"</t>
  </si>
  <si>
    <t>1,17*0,92                                               "1.p.p. - řez G"</t>
  </si>
  <si>
    <t>15,51*(8,075-6,7)                                                       "atika pod V4"</t>
  </si>
  <si>
    <t>(18,03+21,01+8,82)*(7,2-6,7)                                "atika pod V3"</t>
  </si>
  <si>
    <t>1,55*(11,305-10,945)                                                 "atika pod V2"</t>
  </si>
  <si>
    <t>(1,55+5,34)*(10,78-9,93)                                         "atika pod V1"</t>
  </si>
  <si>
    <t>(17,73-4,6+0,3+16,86+5,22-0,9*11)*(6,45-3,45)                  "2.n.p."</t>
  </si>
  <si>
    <t xml:space="preserve">(5,22-0,9)*(3,09+0,16)                                                                    "1.n.p." </t>
  </si>
  <si>
    <t>(15,18-0,68-1,61-0,9*5)*(3,04-1,6)                                            "1.n.p."</t>
  </si>
  <si>
    <t>(13,09-0,98-0,9*5)*(3,04-0,9)                                                      "1.n.p."</t>
  </si>
  <si>
    <t>-(2,07*2,67*5+1,98*2,67*2)</t>
  </si>
  <si>
    <t>(21,76-1,07*3-1,14-1,09)*(3,18+0,16)                                      "1.n.p."</t>
  </si>
  <si>
    <t>-1775091992</t>
  </si>
  <si>
    <t>Mezisoučet                                                                      "SO 02"</t>
  </si>
  <si>
    <t>-(1,1*2,1-1,1*2,35)</t>
  </si>
  <si>
    <t>(0,09+0,15+4,8+1,69+0,15+1,7)*(6,45-3,45)           "2.n.p."</t>
  </si>
  <si>
    <t>-(1,5*2,4+1,05*2,1*4)</t>
  </si>
  <si>
    <t>(0,15+14,25+0,15+3,18+8,4-0,25-1,75+12,75+0,15+8,4-0,25+1,0*2+1,1*5+1,15)*(6,45-3,45)    "2.n.p."</t>
  </si>
  <si>
    <t>(6,0+4,77)*(3,25+0,16)                                                "1.n.p."</t>
  </si>
  <si>
    <t>(3,6+3,38)*(1,2+0,1)                                                    "parapet u schodiště"</t>
  </si>
  <si>
    <t>-73453990</t>
  </si>
  <si>
    <t>Mezisoučet                                                                   "SO 02"</t>
  </si>
  <si>
    <t>(0,3+4,445)*(9,7-6,7)                                                "zastřešení schodiště"</t>
  </si>
  <si>
    <t>4,6*(6,5-3,45)                                                               "nad průvlakem P2"</t>
  </si>
  <si>
    <t>-0,9*2,1</t>
  </si>
  <si>
    <t>(3,69+0,9+0,155)*(6,42-3,45)                                 "2.n.p."</t>
  </si>
  <si>
    <t>0,9*11*1,05                                                                    "2.n.p."</t>
  </si>
  <si>
    <t>0,9*11*0,21                                                                    "1.n.p."</t>
  </si>
  <si>
    <t>(0,91+1,27)*1,145                                                   "podpora schodišťové mezipodesty"</t>
  </si>
  <si>
    <t>-574978515</t>
  </si>
  <si>
    <t>Zdivo z pórobetonových tvárnic hladkých přes P2 do P4 přes 450 do 600 kg/m3 na tenkovrstvou maltu tl 200 mm</t>
  </si>
  <si>
    <t>311272031</t>
  </si>
  <si>
    <t>Mezisoučet                          "SO 02"</t>
  </si>
  <si>
    <t>(5,0+3,6+5,0)*1,5                "řez 4"</t>
  </si>
  <si>
    <t>22,15*0,75                              "řez 2"</t>
  </si>
  <si>
    <t>(2,6+1,8)*2*0,85                 "řez 1"</t>
  </si>
  <si>
    <t>-2066419098</t>
  </si>
  <si>
    <t>Základová zeď tl přes 250 do 300 mm z tvárnic ztraceného bednění včetně výplně z betonu tř. C 20/25</t>
  </si>
  <si>
    <t>279113144</t>
  </si>
  <si>
    <t>(3,0+2,4)*2*0,85                 "řez 1"</t>
  </si>
  <si>
    <t>596181024</t>
  </si>
  <si>
    <t>Základová zeď tl přes 150 do 200 mm z tvárnic ztraceného bednění včetně výplně z betonu tř. C 20/25</t>
  </si>
  <si>
    <t>279113142</t>
  </si>
  <si>
    <t>Mezisoučet            "obetonování ocelových sloupů pod terénem"</t>
  </si>
  <si>
    <t>0,3*30*7*0,62*0,001               "R10"</t>
  </si>
  <si>
    <t>-298456224</t>
  </si>
  <si>
    <t>Výztuž základových patek betonářskou ocelí 10 505 (R)</t>
  </si>
  <si>
    <t>275361821</t>
  </si>
  <si>
    <t>1102883524</t>
  </si>
  <si>
    <t>Odstranění bednění základových patek</t>
  </si>
  <si>
    <t>275351122</t>
  </si>
  <si>
    <t>(0,45+2*0,35)*1,5*7</t>
  </si>
  <si>
    <t>-807736728</t>
  </si>
  <si>
    <t>Zřízení bednění základových patek</t>
  </si>
  <si>
    <t>275351121</t>
  </si>
  <si>
    <t>0,45*0,35*1,5*7</t>
  </si>
  <si>
    <t>1975560892</t>
  </si>
  <si>
    <t>Základové patky z betonu tř. C 16/20</t>
  </si>
  <si>
    <t>275313611</t>
  </si>
  <si>
    <t>106,5*0,001                        "D1.2.16 - SO 01"</t>
  </si>
  <si>
    <t>432,0*0,001                        "D1.2.16 - SO 02"</t>
  </si>
  <si>
    <t>3629,4*0,001                        "D1.2.03"</t>
  </si>
  <si>
    <t>-1957921200</t>
  </si>
  <si>
    <t>Výztuž základových pasů betonářskou ocelí 10 505 (R)</t>
  </si>
  <si>
    <t>274361821</t>
  </si>
  <si>
    <t>1302651943</t>
  </si>
  <si>
    <t>Bednění kotevních otvorů v základových pásech průřezu přes 0,02 do 0,05 m2 hl přes 0,5 do 1 m</t>
  </si>
  <si>
    <t>274353122</t>
  </si>
  <si>
    <t>-1327173912</t>
  </si>
  <si>
    <t>Odstranění bednění základových pasů rovného</t>
  </si>
  <si>
    <t>274351122</t>
  </si>
  <si>
    <t>Mezisoučet                              "exteriérové konstrukce"</t>
  </si>
  <si>
    <t>(5,287+1,985-0,25*2)*2*2*0,50                           "D 1.2.16 - rampa SO 01"</t>
  </si>
  <si>
    <t>(13,15-0,66+1,65-0,25*2)*2*2*0,50                             "D 1.2.16 - rampa SO 02"</t>
  </si>
  <si>
    <t>Mezisoučet                                                              "SO 02"</t>
  </si>
  <si>
    <t>(0,15*2+2,08*2+3,478*5)*2*0,30              "sportovní hala"</t>
  </si>
  <si>
    <t>22,15*2*0,5                                                        "sportovní hala"</t>
  </si>
  <si>
    <t>1821810535</t>
  </si>
  <si>
    <t>Zřízení bednění základových pasů rovného</t>
  </si>
  <si>
    <t>274351121</t>
  </si>
  <si>
    <t>(0,15*2+2,08*2+3,478*5)*0,25*0,30               "sportovní hala"</t>
  </si>
  <si>
    <t>2032438232</t>
  </si>
  <si>
    <t>Základové pasy ze ŽB bez zvýšených nároků na prostředí tř. C 25/30</t>
  </si>
  <si>
    <t>274321511</t>
  </si>
  <si>
    <t>(5,287+1,985-0,25*2)*2*0,20*0,50                           "D 1.2.16 - rampa SO 01"</t>
  </si>
  <si>
    <t>(13,15-0,66+1,65-0,25*2)*2*0,20*0,50                             "D 1.2.16 - rampa SO 02"</t>
  </si>
  <si>
    <t>22,15*0,7*0,5                                                   "sportovní hala"</t>
  </si>
  <si>
    <t>-852843537</t>
  </si>
  <si>
    <t>Základové pasy ze ŽB bez zvýšených nároků na prostředí tř. C 20/25</t>
  </si>
  <si>
    <t>274321411</t>
  </si>
  <si>
    <t>(5,287+1,985-0,25*2)*2*0,25*0,55                           "D 1.2.16 - rampa SO 01"</t>
  </si>
  <si>
    <t>(13,15-0,66+1,65-0,25*2)*2*0,25*0,55                             "D 1.2.16 - rampa SO 02"</t>
  </si>
  <si>
    <t>Mezisoučet                              "SO 02"</t>
  </si>
  <si>
    <t>5,44*0,8*0,6</t>
  </si>
  <si>
    <t>2,805*0,5*0,6</t>
  </si>
  <si>
    <t>0,915*0,8*0,6</t>
  </si>
  <si>
    <t>(1,05+0,95)*0,3*0,45</t>
  </si>
  <si>
    <t>1,25*0,5*0,45</t>
  </si>
  <si>
    <t>4,8*0,8*0,45</t>
  </si>
  <si>
    <t>6,0*0,8*0,45</t>
  </si>
  <si>
    <t>(4,9+3,8+4,9)*0,5*0,35</t>
  </si>
  <si>
    <t>-283733791</t>
  </si>
  <si>
    <t>Základové pásy z betonu tř. C 16/20</t>
  </si>
  <si>
    <t>274313611</t>
  </si>
  <si>
    <t>91,2*0,001                            "D1.2.16 - rampa SO 01"</t>
  </si>
  <si>
    <t>161,95*0,001                        "D1.2.16 - rampa SO 02"</t>
  </si>
  <si>
    <t>3829,92*0,001                        "D1.2.03"</t>
  </si>
  <si>
    <t>1924239332</t>
  </si>
  <si>
    <t>Výztuž základových desek svařovanými sítěmi Kari</t>
  </si>
  <si>
    <t>273362021</t>
  </si>
  <si>
    <t>1329281318</t>
  </si>
  <si>
    <t>(5,287+1,985)*2*0,15                       "D 1.2.16 - rampa SO 01"</t>
  </si>
  <si>
    <t>(1,65+13,15-0,66)*2*0,20               "D 1.2.16 - rampa SO 02"</t>
  </si>
  <si>
    <t>((15,18+4,014+5,1)*2+(1,7+1,45)*2)*0,15               "horní deska 150 mm"</t>
  </si>
  <si>
    <t>(4,99+0,46+0,25+3,24+0,25)*2*0,15                "horní deska 150 mm"</t>
  </si>
  <si>
    <t>((0,25+13,26+0,33+1,83+21,76+3,1+0,1+8,83+0,1+0,8)*2+(3,0+5,0)*2)*0,15     "horní deska 150 mm"</t>
  </si>
  <si>
    <t>(3,8+5,4)*2*0,20                       "deska doskočiště řez 4"</t>
  </si>
  <si>
    <t>(3,0+2,8)*2*0,20                    "deska výtahové šachty řez 1"</t>
  </si>
  <si>
    <t>106671174</t>
  </si>
  <si>
    <t>((15,18+4,014)*5,1-1,7*1,45)*0,15               "horní deska 150 mm"</t>
  </si>
  <si>
    <t>(4,99+0,46)*(0,25+3,24+0,25)*0,15                "horní deska 150 mm"</t>
  </si>
  <si>
    <t>((0,25+13,26+0,33+1,83)*(21,76+3,1+0,1+8,83+0,1+0,8)-3,0*5,0)*0,15     "horní deska 150 mm"</t>
  </si>
  <si>
    <t>3,8*5,4*0,20                       "deska doskočiště řez 4"</t>
  </si>
  <si>
    <t>3,0*2,8*0,20                    "deska výtahové šachty řez 1"</t>
  </si>
  <si>
    <t>-1824728677</t>
  </si>
  <si>
    <t>Základové desky ze ŽB bez zvýšených nároků na prostředí tř. C 25/30</t>
  </si>
  <si>
    <t>273321511</t>
  </si>
  <si>
    <t>5,287*1,985*0,15                                        "D 1.2.16 - rampa SO 01"</t>
  </si>
  <si>
    <t>1,65*(13,15-0,66)*0,20                            "D 1.2.16 - rampa SO 02"</t>
  </si>
  <si>
    <t>-132920243</t>
  </si>
  <si>
    <t>Základové desky ze ŽB bez zvýšených nároků na prostředí tř. C 20/25</t>
  </si>
  <si>
    <t>273321411</t>
  </si>
  <si>
    <t>Mezisoučet                               "SO 02"</t>
  </si>
  <si>
    <t>3,0*2,8*0,1                     "podkladní beton řez 1"</t>
  </si>
  <si>
    <t>22,15*0,7*0,1                  "podkladní beton řez 2"</t>
  </si>
  <si>
    <t>1989943200</t>
  </si>
  <si>
    <t>Základové desky z betonu tř. C 12/15</t>
  </si>
  <si>
    <t>273313511</t>
  </si>
  <si>
    <t>HZS - Hodinové zúčtovací sazby</t>
  </si>
  <si>
    <t xml:space="preserve">    33-M - Montáže dopr.zaříz.,sklad. zař. a váh</t>
  </si>
  <si>
    <t xml:space="preserve">    799 - Ostatní</t>
  </si>
  <si>
    <t xml:space="preserve">    789 - Povrchové úpravy ocelových konstrukcí a technologických zařízení</t>
  </si>
  <si>
    <t xml:space="preserve">    786 - Dokončovací práce - čalounické úpravy</t>
  </si>
  <si>
    <t xml:space="preserve">    784 - Dokončovací práce - malby a tapety</t>
  </si>
  <si>
    <t xml:space="preserve">    783 - Dokončovací práce - nátěry</t>
  </si>
  <si>
    <t xml:space="preserve">    781 - Dokončovací práce - obklady</t>
  </si>
  <si>
    <t xml:space="preserve">    777 - Podlahy lité</t>
  </si>
  <si>
    <t xml:space="preserve">    776 - Podlahy povlakové</t>
  </si>
  <si>
    <t xml:space="preserve">    775 - Podlahy skládané</t>
  </si>
  <si>
    <t xml:space="preserve">    771 - Podlahy z dlaždic</t>
  </si>
  <si>
    <t xml:space="preserve">    767 - Konstrukce zámečnické</t>
  </si>
  <si>
    <t xml:space="preserve">    766 - Konstrukce truhlářské</t>
  </si>
  <si>
    <t xml:space="preserve">    764 - Konstrukce klempířské</t>
  </si>
  <si>
    <t xml:space="preserve">    763 - Konstrukce suché výstavby</t>
  </si>
  <si>
    <t xml:space="preserve">    762 - Konstrukce tesařské</t>
  </si>
  <si>
    <t xml:space="preserve">    714 - Akustická a protiotřesová opatření</t>
  </si>
  <si>
    <t xml:space="preserve">    6 - Úpravy povrchů, podlahy a osazování výplní</t>
  </si>
  <si>
    <t>27,5</t>
  </si>
  <si>
    <t>271,636</t>
  </si>
  <si>
    <t>59,37</t>
  </si>
  <si>
    <t>11,816</t>
  </si>
  <si>
    <t>68,25</t>
  </si>
  <si>
    <t>130,16</t>
  </si>
  <si>
    <t>64,74</t>
  </si>
  <si>
    <t>144,58</t>
  </si>
  <si>
    <t>64,18</t>
  </si>
  <si>
    <t>93,18</t>
  </si>
  <si>
    <t>114,07</t>
  </si>
  <si>
    <t>325,03</t>
  </si>
  <si>
    <t>39,17</t>
  </si>
  <si>
    <t>1795,743</t>
  </si>
  <si>
    <t>1078,282</t>
  </si>
  <si>
    <t>339,745</t>
  </si>
  <si>
    <t>1416,43</t>
  </si>
  <si>
    <t>61,65</t>
  </si>
  <si>
    <t>1333,2</t>
  </si>
  <si>
    <t>2512,9</t>
  </si>
  <si>
    <t>4,515</t>
  </si>
  <si>
    <t>3,992</t>
  </si>
  <si>
    <t>208,002</t>
  </si>
  <si>
    <t>11,149</t>
  </si>
  <si>
    <t>297,846</t>
  </si>
  <si>
    <t>574,5</t>
  </si>
  <si>
    <t>472,168</t>
  </si>
  <si>
    <t>3502,51</t>
  </si>
  <si>
    <t>513,072</t>
  </si>
  <si>
    <t>428,692</t>
  </si>
  <si>
    <t>71,976</t>
  </si>
  <si>
    <t>98,802</t>
  </si>
  <si>
    <t>178,451</t>
  </si>
  <si>
    <t>214,346</t>
  </si>
  <si>
    <t>6,889</t>
  </si>
  <si>
    <t>303,446</t>
  </si>
  <si>
    <t>338,174</t>
  </si>
  <si>
    <t>159,929</t>
  </si>
  <si>
    <t>30,759</t>
  </si>
  <si>
    <t>184,05</t>
  </si>
  <si>
    <t>1383,3</t>
  </si>
  <si>
    <t>2631,037</t>
  </si>
  <si>
    <t>43,546</t>
  </si>
  <si>
    <t>1669,001</t>
  </si>
  <si>
    <t>597,536</t>
  </si>
  <si>
    <t>386,703</t>
  </si>
  <si>
    <t>32,7</t>
  </si>
  <si>
    <t>669,634</t>
  </si>
  <si>
    <t>91,875</t>
  </si>
  <si>
    <t>260,34</t>
  </si>
  <si>
    <t>279,056</t>
  </si>
  <si>
    <t>403,28</t>
  </si>
  <si>
    <t>1301,366</t>
  </si>
  <si>
    <t>76,563</t>
  </si>
  <si>
    <t>159,559</t>
  </si>
  <si>
    <t>10,914</t>
  </si>
  <si>
    <t>214,406</t>
  </si>
  <si>
    <t>2886,538</t>
  </si>
  <si>
    <t>83,44</t>
  </si>
  <si>
    <t>206,52</t>
  </si>
  <si>
    <t>15,78</t>
  </si>
  <si>
    <t>2,19</t>
  </si>
  <si>
    <t>190,385</t>
  </si>
  <si>
    <t>2 - SO 01,02,03</t>
  </si>
  <si>
    <t>137,432</t>
  </si>
  <si>
    <t>285,832</t>
  </si>
  <si>
    <t>27,31</t>
  </si>
  <si>
    <t>119,11</t>
  </si>
  <si>
    <t>22,525</t>
  </si>
  <si>
    <t>53,156</t>
  </si>
  <si>
    <t>1632,732</t>
  </si>
  <si>
    <t>{3c538b4e-2dc0-4008-a700-8ae3aaca5a01}</t>
  </si>
  <si>
    <t>10                        "odpojení objektu od elektřiny"</t>
  </si>
  <si>
    <t>-90013183</t>
  </si>
  <si>
    <t>Hodinová zúčtovací sazba elektrikář</t>
  </si>
  <si>
    <t>HZS2231</t>
  </si>
  <si>
    <t>10                        "odpojení objektu od plynu"</t>
  </si>
  <si>
    <t>10                        "odpojení objektu od vody"</t>
  </si>
  <si>
    <t>1385493043</t>
  </si>
  <si>
    <t>Hodinová zúčtovací sazba instalatér</t>
  </si>
  <si>
    <t>HZS2211</t>
  </si>
  <si>
    <t>300                      "práce vyklízecí neobsažené v cenících URS"</t>
  </si>
  <si>
    <t>-1193462893</t>
  </si>
  <si>
    <t>Mezisoučet                  "hlavní ocelové sloupy pod terénem"</t>
  </si>
  <si>
    <t>1,5*0,35*4*7</t>
  </si>
  <si>
    <t>1,5*(0,25+0,15)/2*2*7</t>
  </si>
  <si>
    <t>-1081012038</t>
  </si>
  <si>
    <t>Otryskání abrazivem ze strusky ocelových kcí třídy III stupeň zarezavění A stupeň přípravy Sa 2 1/2</t>
  </si>
  <si>
    <t>789223512</t>
  </si>
  <si>
    <t>-1167526957</t>
  </si>
  <si>
    <t>-1582506486</t>
  </si>
  <si>
    <t>-1255249808</t>
  </si>
  <si>
    <t>Mezisoučet                         "SO 01"</t>
  </si>
  <si>
    <t xml:space="preserve">19,34*2,0                    "zrcadla v 1106"                                      </t>
  </si>
  <si>
    <t>-648681486</t>
  </si>
  <si>
    <t>Vysklívání stěn, příček, balkónového zábradlí, výtahových šachet pl přes 1 do 3 m2 skla plochého</t>
  </si>
  <si>
    <t>787100802</t>
  </si>
  <si>
    <t>Dokončovací práce - zasklívání</t>
  </si>
  <si>
    <t>787</t>
  </si>
  <si>
    <t>10,26+2,82                                   "1302,1303"</t>
  </si>
  <si>
    <t>2,92+4,81+10,24+1,84+12,66        "1204,1205,1206,1208,1210"</t>
  </si>
  <si>
    <t>886308531</t>
  </si>
  <si>
    <t>Odstranění soklíků a lišt pryžových nebo plastových</t>
  </si>
  <si>
    <t>776410811</t>
  </si>
  <si>
    <t>754874403</t>
  </si>
  <si>
    <t>Demontáž lepených povlakových podlah bez podložky ručně</t>
  </si>
  <si>
    <t>776201811</t>
  </si>
  <si>
    <t>1,56+4,48                                "1114,1115"</t>
  </si>
  <si>
    <t>5,01*3,44                                    "1112"</t>
  </si>
  <si>
    <t>-1731166034</t>
  </si>
  <si>
    <t>Demontáž podlah vlysových lepených s lištami lepenými do suti</t>
  </si>
  <si>
    <t>775511800</t>
  </si>
  <si>
    <t>500,0                           "ocelová lávka v hale"</t>
  </si>
  <si>
    <t>-1338168354</t>
  </si>
  <si>
    <t>Demontáž atypických zámečnických konstrukcí rozebráním hm jednotlivých dílů přes 250 do 500 kg</t>
  </si>
  <si>
    <t>767996804</t>
  </si>
  <si>
    <t>2*100,0                       "nerezové komíny délky do 6 m"</t>
  </si>
  <si>
    <t>715301270</t>
  </si>
  <si>
    <t>Demontáž atypických zámečnických konstrukcí rozebráním hm jednotlivých dílů přes 50 do 100 kg</t>
  </si>
  <si>
    <t>767996802</t>
  </si>
  <si>
    <t>Mezisoučet                       "SO 01"</t>
  </si>
  <si>
    <t>25,0*23                       "servisní lávka"</t>
  </si>
  <si>
    <t>-1032975422</t>
  </si>
  <si>
    <t>Demontáž atypických zámečnických konstrukcí řezáním hm jednotlivých dílů přes 500 kg</t>
  </si>
  <si>
    <t>767996705</t>
  </si>
  <si>
    <t>500,0                           "ocelové schodiště 1205"</t>
  </si>
  <si>
    <t>500,0                          "ocelové schodiště nad SO 02"</t>
  </si>
  <si>
    <t>-671780102</t>
  </si>
  <si>
    <t>Demontáž atypických zámečnických konstrukcí řezáním hm jednotlivých dílů přes 250 do 500 kg</t>
  </si>
  <si>
    <t>767996704</t>
  </si>
  <si>
    <t>Mezisoučet                    "SO 01"</t>
  </si>
  <si>
    <t>3,0+2,0                                   "řez B, pohled Z"</t>
  </si>
  <si>
    <t>-650281436</t>
  </si>
  <si>
    <t>Demontáž venkovních požárních žebříků bez ochranného koše</t>
  </si>
  <si>
    <t>767832802</t>
  </si>
  <si>
    <t>5,0                                   "pohled Z"</t>
  </si>
  <si>
    <t>433557731</t>
  </si>
  <si>
    <t>Demontáž venkovních požárních žebříků se ochranným košem</t>
  </si>
  <si>
    <t>767832801</t>
  </si>
  <si>
    <t>4,6*3,4-2,0*1,2+1,1*2,0                              "SO 02"</t>
  </si>
  <si>
    <t>-953481969</t>
  </si>
  <si>
    <t>Demontáž mříží pevných nebo otevíravých</t>
  </si>
  <si>
    <t>767661811</t>
  </si>
  <si>
    <t xml:space="preserve">32,49*3,25                              "1202"   </t>
  </si>
  <si>
    <t>(39,6+38,088)/2*6,6            "1201"</t>
  </si>
  <si>
    <t>44,8*24,0                                "1101"</t>
  </si>
  <si>
    <t>-789749403</t>
  </si>
  <si>
    <t>Demontáž roštu podhledu</t>
  </si>
  <si>
    <t>767582800</t>
  </si>
  <si>
    <t>-1222897886</t>
  </si>
  <si>
    <t>Demontáž podhledu lamel</t>
  </si>
  <si>
    <t>767581802</t>
  </si>
  <si>
    <t>(2,49+1,128+0,1+2,195)/2*(2,45+0,1+3,7)            "1204,1205,1206 - strop"</t>
  </si>
  <si>
    <t>-953662634</t>
  </si>
  <si>
    <t>Demontáž krytin střech z plechů přistřelovaných do suti</t>
  </si>
  <si>
    <t>767392803</t>
  </si>
  <si>
    <t>2                                      "tréninkové koše"</t>
  </si>
  <si>
    <t>1724245073</t>
  </si>
  <si>
    <t>Demontáž tréninkového basketbalového koše</t>
  </si>
  <si>
    <t>7671938012</t>
  </si>
  <si>
    <t>2                                        "světelné tabule"</t>
  </si>
  <si>
    <t>-2051582763</t>
  </si>
  <si>
    <t>Demontáž světelné tabule</t>
  </si>
  <si>
    <t>7671938011</t>
  </si>
  <si>
    <t>Mezisoučet                        "SO 01"</t>
  </si>
  <si>
    <t>0,9*1,5*17                     "1106,1112"</t>
  </si>
  <si>
    <t>1587186722</t>
  </si>
  <si>
    <t>Demontáž rámu zdvojených oken dřevěných nebo plastových přes 1 do 2 m2 k opětovnému použití</t>
  </si>
  <si>
    <t>766622832</t>
  </si>
  <si>
    <t>2+2+2                                                      "SO 01"</t>
  </si>
  <si>
    <t>16+40                                                     "SO 02"</t>
  </si>
  <si>
    <t>1904912137</t>
  </si>
  <si>
    <t>Demontáž parapetních desek dřevěných nebo plastových šířky do 30 cm délky přes 1,0 m</t>
  </si>
  <si>
    <t>766441821</t>
  </si>
  <si>
    <t>17+2                                     "SO 01"</t>
  </si>
  <si>
    <t>12                                          "SO 02"</t>
  </si>
  <si>
    <t>-890718950</t>
  </si>
  <si>
    <t>Demontáž parapetních desek dřevěných nebo plastových šířky do 30 cm délky do 1,0 m</t>
  </si>
  <si>
    <t>766441811</t>
  </si>
  <si>
    <t>Mezisoučet                             "SO 01"</t>
  </si>
  <si>
    <t xml:space="preserve">(24,0+4,3+4,3+24,0)*8,0-7,0*3,6-2,7*2,7      "1101"  </t>
  </si>
  <si>
    <t>(2,6+2,1+2,0+2,6)*2,02+39,6*1,15                                      "1101"</t>
  </si>
  <si>
    <t>44,8*(2,25+0,35)                                                     "1101"</t>
  </si>
  <si>
    <t>334302049</t>
  </si>
  <si>
    <t>Demontáž truhlářského obložení stěn podkladových roštů</t>
  </si>
  <si>
    <t>766411822</t>
  </si>
  <si>
    <t xml:space="preserve">(24,0+4,3+4,3+24,0)*8,0-7,0*3,6-2,7*2,7                      "1101"  </t>
  </si>
  <si>
    <t>(2,6+2,1+2,0+2,6)*2,02+39,6*1,15                                                   "1101"</t>
  </si>
  <si>
    <t>44,8*(2,25+0,35)                                                                    "1101"</t>
  </si>
  <si>
    <t>(24,0+24,0-2,7-7,0)*2,8                                                       "1101"</t>
  </si>
  <si>
    <t>-1406512403</t>
  </si>
  <si>
    <t>Demontáž truhlářského obložení stěn z panelů plochy přes 1,5 m2</t>
  </si>
  <si>
    <t>766411812</t>
  </si>
  <si>
    <t>Mezisoučet                                 "SO 01"</t>
  </si>
  <si>
    <t>(1,25+1,75+1,0)*2,8                 "1212"</t>
  </si>
  <si>
    <t>(5,25+2,45)*3,29                      "1112"</t>
  </si>
  <si>
    <t>-1553148134</t>
  </si>
  <si>
    <t>Demontáž truhlářských stěn dřevěných plných</t>
  </si>
  <si>
    <t>766111820</t>
  </si>
  <si>
    <t>3,0                                 "střecha nástavby"</t>
  </si>
  <si>
    <t xml:space="preserve">                                    "S6-S"</t>
  </si>
  <si>
    <t>4,0*2+3,0                                    "S5-S"</t>
  </si>
  <si>
    <t>1,0*2                                    "S4-S"</t>
  </si>
  <si>
    <t xml:space="preserve">                                    "S3-S"</t>
  </si>
  <si>
    <t>8,0*2                               "S2-S"</t>
  </si>
  <si>
    <t>2,0*3+7,0+10,0                             "S1-S"</t>
  </si>
  <si>
    <t>-272421569</t>
  </si>
  <si>
    <t>Demontáž svodu do suti</t>
  </si>
  <si>
    <t>764004861</t>
  </si>
  <si>
    <t>2,8                                 "střecha nástavby"</t>
  </si>
  <si>
    <t>3,1                                    "S3-S"</t>
  </si>
  <si>
    <t>45,64                               "S2-S"</t>
  </si>
  <si>
    <t>45,0*2                             "S1-S"</t>
  </si>
  <si>
    <t>1009518394</t>
  </si>
  <si>
    <t>Demontáž podokapního žlabu do suti</t>
  </si>
  <si>
    <t>764004801</t>
  </si>
  <si>
    <t>1,83+6,14+1,04+40,17+19,72+8,85  "S5-S"</t>
  </si>
  <si>
    <t>(6,16+34,79)*2                                 "S6-S"</t>
  </si>
  <si>
    <t>6,415+27,948+5,391                       "S4-S"</t>
  </si>
  <si>
    <t>1934752454</t>
  </si>
  <si>
    <t>Demontáž oplechování horních ploch zdí a nadezdívek do suti</t>
  </si>
  <si>
    <t>764002841</t>
  </si>
  <si>
    <t>14486397</t>
  </si>
  <si>
    <t>(2,7+3,9)/2*6,6             "1208,1209,1210 - strop"</t>
  </si>
  <si>
    <t>(2,7+3,7)/2*6,6             "1301,1302,1303 - strop"</t>
  </si>
  <si>
    <t>-1485719761</t>
  </si>
  <si>
    <t>Odstranění tepelné izolace stropů volně kladené z vláknitých materiálů suchých tl do 100 mm</t>
  </si>
  <si>
    <t>713110811</t>
  </si>
  <si>
    <t>Mezisoučet                                                    "SO 02"</t>
  </si>
  <si>
    <t>(19,72+39,67+34,79)*2*0,2                           "S5-S - svislá"</t>
  </si>
  <si>
    <t>(6,16+34,29)*2*(0,1+0,3)/2                            "S6-S - svislá"</t>
  </si>
  <si>
    <t>15,67*40,17+(20,22-15,67)*8,85                      "S5-S,S6-S - vodorovná"</t>
  </si>
  <si>
    <t>Mezisoučet                                                   "SO 01"</t>
  </si>
  <si>
    <t>(6,057+27,94+5,391+27,948)*(0,29+0,365)/2          "S4-S - svislá"</t>
  </si>
  <si>
    <t>(6,415+5,733)/2*28,59                                             "S4-S - vodorovná"</t>
  </si>
  <si>
    <t>-749988334</t>
  </si>
  <si>
    <t>Mezisoučet                 "izolační přizdívka"</t>
  </si>
  <si>
    <t>(8,85+20,22)*0,85           "řez D"</t>
  </si>
  <si>
    <t>47,505*1,365                    "řez C"</t>
  </si>
  <si>
    <t xml:space="preserve">26,11*1,35                        "řez C"  </t>
  </si>
  <si>
    <t>3,3*2,53                             "řez B"</t>
  </si>
  <si>
    <t>1992344551</t>
  </si>
  <si>
    <t>Odstranění izolace proti zemní vlhkosti svislé</t>
  </si>
  <si>
    <t>711131821</t>
  </si>
  <si>
    <t>Mezisoučet                                       "SO 02"</t>
  </si>
  <si>
    <t>577,13                                               " celé SO 02"</t>
  </si>
  <si>
    <t>-1688038470</t>
  </si>
  <si>
    <t>171975715</t>
  </si>
  <si>
    <t>1636205719</t>
  </si>
  <si>
    <t>Poplatek za uložení stavebního odpadu na recyklační skládce (skládkovné) zeminy a kamení zatříděného do Katalogu odpadů pod kódem 17 05 04</t>
  </si>
  <si>
    <t>997013873</t>
  </si>
  <si>
    <t>1633316180</t>
  </si>
  <si>
    <t>Poplatek za uložení stavebního odpadu na recyklační skládce (skládkovné) cihelného kód odpadu  17 01 02</t>
  </si>
  <si>
    <t>997013863</t>
  </si>
  <si>
    <t>1804972307</t>
  </si>
  <si>
    <t>Poplatek za uložení stavebního odpadu na recyklační skládce (skládkovné) z armovaného betonu kód odpadu  17 01 01</t>
  </si>
  <si>
    <t>997013862</t>
  </si>
  <si>
    <t>724606746</t>
  </si>
  <si>
    <t>-703443840</t>
  </si>
  <si>
    <t>Poplatek za uložení na skládce (skládkovné) stavebního odpadu izolací kód odpadu 17 06 04</t>
  </si>
  <si>
    <t>997013814</t>
  </si>
  <si>
    <t>-1789588984</t>
  </si>
  <si>
    <t>Poplatek za uložení na skládce (skládkovné) stavebního odpadu z plastických hmot kód odpadu 17 02 03</t>
  </si>
  <si>
    <t>997013813</t>
  </si>
  <si>
    <t>1037350608</t>
  </si>
  <si>
    <t>Poplatek za uložení na skládce (skládkovné) stavebního odpadu dřevěného kód odpadu 17 02 01</t>
  </si>
  <si>
    <t>997013811</t>
  </si>
  <si>
    <t>-2115944454</t>
  </si>
  <si>
    <t>Poplatek za uložení na skládce (skládkovné) stavebního odpadu ze skla kód odpadu 17 02 02</t>
  </si>
  <si>
    <t>997013804</t>
  </si>
  <si>
    <t>39202119</t>
  </si>
  <si>
    <t>997013645</t>
  </si>
  <si>
    <t>1673,239*14 'Přepočtené koeficientem množství</t>
  </si>
  <si>
    <t>398693299</t>
  </si>
  <si>
    <t>1587759254</t>
  </si>
  <si>
    <t>271973508</t>
  </si>
  <si>
    <t>(4,6+4,6)*2,03                                   "3006"</t>
  </si>
  <si>
    <t>(3,76+3,26)*2*2,95                          "3005"</t>
  </si>
  <si>
    <t>(1,93+1,85)*2*2,46                          "3004"</t>
  </si>
  <si>
    <t>(5,77+3,7)*2*2,46                             "3003"</t>
  </si>
  <si>
    <t>(3,404+2,14+0,13+3,5+2,5+3,5+2,5)*2,46       "3002"</t>
  </si>
  <si>
    <t>(3,58+2,3+5,7)*2*2,46                    "3001"</t>
  </si>
  <si>
    <t>262656824</t>
  </si>
  <si>
    <t>Otlučení (osekání) vnitřní vápenné nebo vápenocementové omítky stěn v rozsahu přes 50 do 100 %</t>
  </si>
  <si>
    <t>978013191</t>
  </si>
  <si>
    <t>29,24+8,75+20,49+4,55+12,08+7,44   "3001 - 3006"</t>
  </si>
  <si>
    <t>1543319550</t>
  </si>
  <si>
    <t>Otlučení (osekání) vnitřní vápenné nebo vápenocementové omítky stropů v rozsahu přes 50 do 100 %</t>
  </si>
  <si>
    <t>978011191</t>
  </si>
  <si>
    <t>0,16                                   "1208"</t>
  </si>
  <si>
    <t>0,16                                   "1210"</t>
  </si>
  <si>
    <t>744685892</t>
  </si>
  <si>
    <t>Jádrové vrty diamantovými korunkami do stavebních materiálů D přes 225 do 250 mm</t>
  </si>
  <si>
    <t>977151127</t>
  </si>
  <si>
    <t>1,6                                    "1112"</t>
  </si>
  <si>
    <t>-696472434</t>
  </si>
  <si>
    <t>Vysekání rýh v dlažbě betonové nebo jiné monolitické hl do 200 mm š do 200 mm</t>
  </si>
  <si>
    <t>974042575</t>
  </si>
  <si>
    <t>0,65*0,65*0,3                        "1105"</t>
  </si>
  <si>
    <t>563235204</t>
  </si>
  <si>
    <t>Vysekání výklenků ve zdivu cihelném na MV nebo MVC pl přes 0,25 m2</t>
  </si>
  <si>
    <t>973031151</t>
  </si>
  <si>
    <t>Mezisoučet                           "SO 01"</t>
  </si>
  <si>
    <t xml:space="preserve">1,6*1,45*0,32                          "1101"      </t>
  </si>
  <si>
    <t xml:space="preserve">1,2*1,2*0,32*2                          "1101"      </t>
  </si>
  <si>
    <t xml:space="preserve">1,1*2,1*0,32                          "1101"      </t>
  </si>
  <si>
    <t xml:space="preserve">0,9*2,02*0,33                          "1101"      </t>
  </si>
  <si>
    <t>(2,3+1,818)*0,82*0,25         "1302"</t>
  </si>
  <si>
    <t>1,0*2,1*0,32                              "1206"</t>
  </si>
  <si>
    <t>(2,09+2,1)*0,44*0,25           "1210 - parapet"</t>
  </si>
  <si>
    <t>1,0*2,03*0,33*2                    "1111"</t>
  </si>
  <si>
    <t>1,2*2,03*0,32                        "1101"</t>
  </si>
  <si>
    <t>1,8*2,1*0,32                         "1101"</t>
  </si>
  <si>
    <t>-31794310</t>
  </si>
  <si>
    <t>Vybourání otvorů ve zdivu cihelném pl do 4 m2 na MVC nebo MV tl do 300 mm</t>
  </si>
  <si>
    <t>971033641</t>
  </si>
  <si>
    <t>Mezisoučet                                "SO 03"</t>
  </si>
  <si>
    <t xml:space="preserve">1,0*2,03                                       "3003" </t>
  </si>
  <si>
    <t>Mezisoučet                               "SO 01"</t>
  </si>
  <si>
    <t>0,9*1,5*2                                   "1210"</t>
  </si>
  <si>
    <t>1,0*2,03                     "1106"</t>
  </si>
  <si>
    <t>1139534853</t>
  </si>
  <si>
    <t>Vybourání otvorů ve zdivu cihelném pl do 4 m2 na MVC nebo MV tl do 150 mm</t>
  </si>
  <si>
    <t>971033631</t>
  </si>
  <si>
    <t>Mezisoučet                            "SO 01"</t>
  </si>
  <si>
    <t>1,35*0,5*0,35                        "1001"</t>
  </si>
  <si>
    <t>-650909907</t>
  </si>
  <si>
    <t>Vybourání otvorů ve zdivu cihelném pl do 1 m2 na MVC nebo MV tl do 600 mm</t>
  </si>
  <si>
    <t>971033561</t>
  </si>
  <si>
    <t>0,3*2,0*0,3                                         "1113"</t>
  </si>
  <si>
    <t>59036647</t>
  </si>
  <si>
    <t>Vybourání otvorů ve zdivu cihelném pl do 1 m2 na MVC nebo MV tl do 300 mm</t>
  </si>
  <si>
    <t>971033541</t>
  </si>
  <si>
    <t>0,3*2,0*2                                 "1106"</t>
  </si>
  <si>
    <t>1287571450</t>
  </si>
  <si>
    <t>Vybourání otvorů ve zdivu cihelném pl do 1 m2 na MVC nebo MV tl do 150 mm</t>
  </si>
  <si>
    <t>971033531</t>
  </si>
  <si>
    <t>2                                      "1102,1103"</t>
  </si>
  <si>
    <t>-1763575152</t>
  </si>
  <si>
    <t>Vybourání otvorů ve zdivu cihelném pl do 0,25 m2 na MVC nebo MV tl do 600 mm</t>
  </si>
  <si>
    <t>971033461</t>
  </si>
  <si>
    <t>2                                      "1102"</t>
  </si>
  <si>
    <t>-1328420677</t>
  </si>
  <si>
    <t>Vybourání otvorů ve zdivu cihelném pl do 0,25 m2 na MVC nebo MV tl do 300 mm</t>
  </si>
  <si>
    <t>971033441</t>
  </si>
  <si>
    <t>Mezisoučet                             "SO 03"</t>
  </si>
  <si>
    <t>1+1                             "pro VZT a plyn 3001"</t>
  </si>
  <si>
    <t>-293672478</t>
  </si>
  <si>
    <t>Vybourání otvorů ve zdivu cihelném pl do 0,09 m2 na MVC nebo MV tl do 900 mm</t>
  </si>
  <si>
    <t>971033381</t>
  </si>
  <si>
    <t>Mezisoučet                              "SO 03"</t>
  </si>
  <si>
    <t>4+1                           "pro VZT a plyn - 3002,3001"</t>
  </si>
  <si>
    <t>-1777646834</t>
  </si>
  <si>
    <t>Vybourání otvorů ve zdivu cihelném pl do 0,09 m2 na MVC nebo MV tl do 150 mm</t>
  </si>
  <si>
    <t>971033331</t>
  </si>
  <si>
    <t>2,7*2,7*1                        "1102"</t>
  </si>
  <si>
    <t>714172227</t>
  </si>
  <si>
    <t>Vybourání kovových vrat pl přes 5 m2</t>
  </si>
  <si>
    <t>968072559</t>
  </si>
  <si>
    <t xml:space="preserve">Mezisoučet                                           "SO 01" </t>
  </si>
  <si>
    <t>1,55*2,5*2                                              "1207"</t>
  </si>
  <si>
    <t>1,55*2,5*2                                              "1203"</t>
  </si>
  <si>
    <t>3,15*2,5                                                   "1108"</t>
  </si>
  <si>
    <t>1,6*1,97*2                                              "1110,1111"</t>
  </si>
  <si>
    <t>1,6*1,97*3                                              "1101"</t>
  </si>
  <si>
    <t>1,75*2,2*1                                             "2109"</t>
  </si>
  <si>
    <t>2,98*2,7*2                                             "2130"</t>
  </si>
  <si>
    <t>1,5*3,04*1                                              "2109"</t>
  </si>
  <si>
    <t xml:space="preserve">1,45*1,97*3                                          "2131,2124"  </t>
  </si>
  <si>
    <t>1,6*1,97*2                                              "2102"</t>
  </si>
  <si>
    <t>952230139</t>
  </si>
  <si>
    <t>Vybourání kovových dveřních zárubní pl přes 2 m2</t>
  </si>
  <si>
    <t>968072456</t>
  </si>
  <si>
    <t>Mezisoučet                                  "SO 03"</t>
  </si>
  <si>
    <t>0,8*1,97*1                                          "3004"</t>
  </si>
  <si>
    <t>0,9*2,1*1                                          "3003"</t>
  </si>
  <si>
    <t>0,7*1,97*1                                      "1303"</t>
  </si>
  <si>
    <t>0,9*1,97*1                                      "1301"</t>
  </si>
  <si>
    <t>0,8*1,97*1                                      "1212"</t>
  </si>
  <si>
    <t>0,8*1,5*1                                      "1204"</t>
  </si>
  <si>
    <t>0,8*1,97*2                                      "1204"</t>
  </si>
  <si>
    <t>0,6*1,97*1                                      "1205"</t>
  </si>
  <si>
    <t>0,9*1,97*1                                       "1111"</t>
  </si>
  <si>
    <t>0,8*1,97*2                                  "1112,1113"</t>
  </si>
  <si>
    <t>0,6*1,97*2                                     "1114"</t>
  </si>
  <si>
    <t>Mezisoučet                                "SO 02"</t>
  </si>
  <si>
    <t>0,8*1,97*32                                   "1.n.p."</t>
  </si>
  <si>
    <t>0,6*1,97*12                               "2105,2106,2107"</t>
  </si>
  <si>
    <t>-1402279102</t>
  </si>
  <si>
    <t>Vybourání kovových dveřních zárubní pl do 2 m2</t>
  </si>
  <si>
    <t>968072455</t>
  </si>
  <si>
    <t xml:space="preserve">25,3*3,38                                    "1202"  </t>
  </si>
  <si>
    <t>5,85*5,65*6                               "1101"</t>
  </si>
  <si>
    <t>-1139511260</t>
  </si>
  <si>
    <t>Vybourání kovových rámů oken zdvojených včetně křídel pl do 4 m2</t>
  </si>
  <si>
    <t>968072356</t>
  </si>
  <si>
    <t>Mezisoučet                               "SO 03"</t>
  </si>
  <si>
    <t>1,0*0,53*2                            "3002,3003"</t>
  </si>
  <si>
    <t>412144316</t>
  </si>
  <si>
    <t>Vybourání kovových rámů oken jednoduchých včetně křídel pl do 1 m2</t>
  </si>
  <si>
    <t>968072244</t>
  </si>
  <si>
    <t>1,9*1,54                     "1302"</t>
  </si>
  <si>
    <t>2,09*1,54                     "1302"</t>
  </si>
  <si>
    <t>2,0*1,53                      "1210"</t>
  </si>
  <si>
    <t>2,09*1,53                    "1210"</t>
  </si>
  <si>
    <t>1,9*2,28                      "1206"</t>
  </si>
  <si>
    <t>2,09*2,28                      "1206"</t>
  </si>
  <si>
    <t>837255785</t>
  </si>
  <si>
    <t>Vybourání dřevěných rámů oken zdvojených včetně křídel pl do 4 m2</t>
  </si>
  <si>
    <t>968062376</t>
  </si>
  <si>
    <t>1,2*1,8*16                                               "1.n.p."</t>
  </si>
  <si>
    <t>89277896</t>
  </si>
  <si>
    <t>Vybourání dřevěných rámů oken zdvojených včetně křídel pl do 2 m2</t>
  </si>
  <si>
    <t>968062375</t>
  </si>
  <si>
    <t>Mezisoučet                                 "SO 03"</t>
  </si>
  <si>
    <t>1,2*0,6*2                                    "3007,3008"</t>
  </si>
  <si>
    <t>Mezisoučet                                "SO 01"</t>
  </si>
  <si>
    <t>0,9*0,9*3                                      "1302,1303"</t>
  </si>
  <si>
    <t>0,9*0,9*2                                      "1210"</t>
  </si>
  <si>
    <t>0,9*0,9*2                                      "1206"</t>
  </si>
  <si>
    <t>1,2*0,6*40                                    "2.n.p."</t>
  </si>
  <si>
    <t>0,9*0,9*12                                     "1.n.p."</t>
  </si>
  <si>
    <t>163620429</t>
  </si>
  <si>
    <t>Vybourání dřevěných rámů oken zdvojených včetně křídel pl do 1 m2</t>
  </si>
  <si>
    <t>968062374</t>
  </si>
  <si>
    <t>45,0*2                                         "S1-S"</t>
  </si>
  <si>
    <t>-218149113</t>
  </si>
  <si>
    <t>Vybourání částí ŽB říms vyložených do 250 mm</t>
  </si>
  <si>
    <t>966053121</t>
  </si>
  <si>
    <t>Mezisoučet                                                         "střecha"</t>
  </si>
  <si>
    <t>S6*(0,05+0,45)/2</t>
  </si>
  <si>
    <t>-589313954</t>
  </si>
  <si>
    <t>Mezisoučet                                "podlaha"</t>
  </si>
  <si>
    <t>577,13*0,11                                  "SO 02"</t>
  </si>
  <si>
    <t>504269470</t>
  </si>
  <si>
    <t>Mezisoučet                                                       "střecha"</t>
  </si>
  <si>
    <t>S5*(0,05+0,20)/2</t>
  </si>
  <si>
    <t>-1189084000</t>
  </si>
  <si>
    <t>Mezisoučet                                                           "střecha"</t>
  </si>
  <si>
    <t>S4*(0,03+0,15)/2</t>
  </si>
  <si>
    <t>1648392062</t>
  </si>
  <si>
    <t>105,77+16,3+2,58+4,35   "1202,1207,1209,1212"</t>
  </si>
  <si>
    <t>32,42                                     "1110"</t>
  </si>
  <si>
    <t>1,87*3,2                               "1111"</t>
  </si>
  <si>
    <t>960190991</t>
  </si>
  <si>
    <t>Bourání podlah z dlaždic keramických nebo xylolitových tl do 10 mm plochy přes 1 m2</t>
  </si>
  <si>
    <t>965081213</t>
  </si>
  <si>
    <t>577,13*0,10                                  "SO 02"</t>
  </si>
  <si>
    <t>-2052520882</t>
  </si>
  <si>
    <t>Bourání podkladů pod dlažby betonových s potěrem nebo teracem tl do 100 mm pl přes 4 m2</t>
  </si>
  <si>
    <t>965043341</t>
  </si>
  <si>
    <t>(3,3*1,22+3,95*0,7)*0,12           "3001"</t>
  </si>
  <si>
    <t>(2,18+3,95)*0,37*0,27                 "3001"</t>
  </si>
  <si>
    <t>-1426729435</t>
  </si>
  <si>
    <t>(2,49+1,128+0,1+2,195)/2*(2,45+0,1+3,7)*(0,08+0,04)            "1301,1302,1303"</t>
  </si>
  <si>
    <t>1279849635</t>
  </si>
  <si>
    <t>S6*0,04</t>
  </si>
  <si>
    <t>S5*0,04</t>
  </si>
  <si>
    <t>S4*(0,04+0,04)</t>
  </si>
  <si>
    <t>1598632915</t>
  </si>
  <si>
    <t>Mezisoučet                                             "SO 01"</t>
  </si>
  <si>
    <t>15,4*0,30                                                  "1110"</t>
  </si>
  <si>
    <t>1,32*2,1*0,15                        "střecha přístřešku u 1108"</t>
  </si>
  <si>
    <t>Mezisoučet                                               "SO 02"</t>
  </si>
  <si>
    <t>(40,17*15,67+8,85*(20,22-15,67)-(6,16-0,05*2)*(34,29-0,05*2))*0,20               "S5-S"</t>
  </si>
  <si>
    <t>6,66*34,79*0,20                     "S6-S"</t>
  </si>
  <si>
    <t>-476804600</t>
  </si>
  <si>
    <t>3,15*3                                     "1108"</t>
  </si>
  <si>
    <t>Mezisoučet                         "SO 02"</t>
  </si>
  <si>
    <t>2,5*2                                        "2103"</t>
  </si>
  <si>
    <t>2,98*4                                     "2130"</t>
  </si>
  <si>
    <t>1,75*4                                     "2109"</t>
  </si>
  <si>
    <t>1,74*8                                    "u 2110"</t>
  </si>
  <si>
    <t>176314274</t>
  </si>
  <si>
    <t>Bourání schodišťových stupňů betonových zhotovených na místě</t>
  </si>
  <si>
    <t>963042819</t>
  </si>
  <si>
    <t>(2,3+2,1)*1,53           "1210"</t>
  </si>
  <si>
    <t>(2,3+2,0)*2,28            "1206"</t>
  </si>
  <si>
    <t>-1238883269</t>
  </si>
  <si>
    <t>Bourání příček deskových sádrových typu rabicka tl do 50 mm</t>
  </si>
  <si>
    <t>962084121</t>
  </si>
  <si>
    <t>1,17*0,92                                           "3001"</t>
  </si>
  <si>
    <t>Mezisoučet                                     "SO 01"</t>
  </si>
  <si>
    <t>1,4*1,4                                               "1103"</t>
  </si>
  <si>
    <t>Mezisoučet                                    "SO 02"</t>
  </si>
  <si>
    <t>1,0*0,8*1                                          "2103"</t>
  </si>
  <si>
    <t>1,2*0,8*3                                          "2105,2106,2107"</t>
  </si>
  <si>
    <t>-836510261</t>
  </si>
  <si>
    <t>Bourání příček ze skleněných tvárnic tl do 150 mm</t>
  </si>
  <si>
    <t>962081141</t>
  </si>
  <si>
    <t>Mezisoučet                                                        "SO 02"</t>
  </si>
  <si>
    <t>1,0*0,6*6                                                      "pozn.6"</t>
  </si>
  <si>
    <t>1,2*0,6*3                                                      "pozn.5"</t>
  </si>
  <si>
    <t>2,0*0,6*13                                                       "2108"</t>
  </si>
  <si>
    <t>69616490</t>
  </si>
  <si>
    <t>Bourání příček ze skleněných tvárnic tl do 100 mm</t>
  </si>
  <si>
    <t>962081131</t>
  </si>
  <si>
    <t>2,0*0,58*0,6                                       "3001"</t>
  </si>
  <si>
    <t>Mezisoučet                                        "SO01"</t>
  </si>
  <si>
    <t>(1,32+1,75)*1,5*0,3                         "přístřešek u 1108"</t>
  </si>
  <si>
    <t>(5,733+27,948)*0,15*0,35               "atika +5,020"</t>
  </si>
  <si>
    <t>6,415*0,48*0,3                                   "atika +5,020"</t>
  </si>
  <si>
    <t>-2,0*2,1*0,33</t>
  </si>
  <si>
    <t>-0,9*0,9*13*0,33</t>
  </si>
  <si>
    <t>-1,75*2,2*0,33</t>
  </si>
  <si>
    <t>(4,77+18,08+8,85+4,77+3,24)*3,06*0,33                  "1.n.p."</t>
  </si>
  <si>
    <t>-1,6*2,1*1*0,33</t>
  </si>
  <si>
    <t>-1,09*2,1*6*0,33</t>
  </si>
  <si>
    <t>-2,1*2,75*2*0,33</t>
  </si>
  <si>
    <t>-2,98*2,7*2*0,33</t>
  </si>
  <si>
    <t>-1,2*1,8*16*0,33</t>
  </si>
  <si>
    <t>(1,04+35,07+4,77*3+36,06-1,37)*0,33*3,14             "1.n.p."</t>
  </si>
  <si>
    <t>-1,09*2,1*9*0,33</t>
  </si>
  <si>
    <t>-2,07*2,75*11*0,33</t>
  </si>
  <si>
    <t>(36,06-1,37+6,0+0,25+34,41)*0,33*3,14              "1.n.p."</t>
  </si>
  <si>
    <t>(7,18+0,25+40,17+20,22+8,85)*0,25*0,36         "atika +3,600"</t>
  </si>
  <si>
    <t>0,28*0,45*4,82*11                       "pilíře"</t>
  </si>
  <si>
    <t>-1,2*0,6*40*0,33</t>
  </si>
  <si>
    <t>(0,25+34,54+6,0+34,54+0,25)*0,33*(2,43-0,88)  "2.n.p."</t>
  </si>
  <si>
    <t>(0,25+34,54+6,0+34,54+0,25)*0,25*0,68             "atika +5,600"</t>
  </si>
  <si>
    <t>606163830</t>
  </si>
  <si>
    <t>Mezisoučet                                                        "SO 03"</t>
  </si>
  <si>
    <t>2,5*2,46                                                                 "3002"</t>
  </si>
  <si>
    <t>Mezisoučet                                                       "SO 01"</t>
  </si>
  <si>
    <t>(1,87+0,15+1,45+3,2+0,73)*3,29                   "1111"</t>
  </si>
  <si>
    <t>(4,77*3+4,7+0,1+5,53+1,4)*3,14                 "1.n.p."</t>
  </si>
  <si>
    <t>1015062522</t>
  </si>
  <si>
    <t>Bourání příček z cihel pálených na MVC tl do 150 mm</t>
  </si>
  <si>
    <t>962031133</t>
  </si>
  <si>
    <t xml:space="preserve">Mezisoučet                                 "izolační přizdívka"     </t>
  </si>
  <si>
    <t>Mezisoučet                                         "SO 01"</t>
  </si>
  <si>
    <t>(3,055+2,45)*2,15                              "1301,1303"</t>
  </si>
  <si>
    <t>(3,05+2,45+1,2)*3,0                         "1204,1205"</t>
  </si>
  <si>
    <t>(1,56+1,58+1,68+4,1)*2,85            "1114,1115"</t>
  </si>
  <si>
    <t>2,45*3,14                                                "2102"</t>
  </si>
  <si>
    <t>(3,25*2+1,35*6)*2,25                      "2105,2106,2107"</t>
  </si>
  <si>
    <t>3,25*2*3,14                                         "2105,2106,2107"</t>
  </si>
  <si>
    <t>4,77*3,14                                               "2132"</t>
  </si>
  <si>
    <t>(3,05*5+1,0+1,0*4)*2,25     "2112,2114,2116,2120,2123"</t>
  </si>
  <si>
    <t>(6,0*11+2,84)*4,82                          "1. a 2.n.p."</t>
  </si>
  <si>
    <t>-967667915</t>
  </si>
  <si>
    <t>Bourání příček z cihel pálených na MVC tl do 100 mm</t>
  </si>
  <si>
    <t>962031132</t>
  </si>
  <si>
    <t>(4,9+0,5)*0,6*1,7</t>
  </si>
  <si>
    <t>0,8*0,5*1,7*3</t>
  </si>
  <si>
    <t>-67976918</t>
  </si>
  <si>
    <t>Bourání základů ze ŽB</t>
  </si>
  <si>
    <t>961055111</t>
  </si>
  <si>
    <t>(1,75+1,35)*2,0*0,35              "základy přístřešku v 1001"</t>
  </si>
  <si>
    <t>3,15*0,65*0,8                           "vstupní schodiště"</t>
  </si>
  <si>
    <t>2,98*1,2*0,6                               "schody u 2130"</t>
  </si>
  <si>
    <t>1,74*2,4*0,6                               "schody u 2110"</t>
  </si>
  <si>
    <t>2,2*0,8*0,15                         "vstupní schodiště"</t>
  </si>
  <si>
    <t>2,8*1,1*0,8                            "vstupní schodiště"</t>
  </si>
  <si>
    <t>22,15*0,5*1,625                  "základový pás řez A"</t>
  </si>
  <si>
    <t>927177894</t>
  </si>
  <si>
    <t>6,0*(34,54-0,33+0,15)         "2111 - 2125"</t>
  </si>
  <si>
    <t>11,03                                             "1002"</t>
  </si>
  <si>
    <t>(5,903+5,735)/2*16,23        "1102,1103"</t>
  </si>
  <si>
    <t>(8,5+3,685)*3,25                "1203,1207"</t>
  </si>
  <si>
    <t>32,49*3,75                    "demontáž podhledu nad 1202"</t>
  </si>
  <si>
    <t>2028098627</t>
  </si>
  <si>
    <t>17,41                                            "1101"</t>
  </si>
  <si>
    <t>31,33+93,14+4,8+11,42          "1105 - 1108"</t>
  </si>
  <si>
    <t>32,42+5,96+71,48+5,68+1,56+4,48  "1110 - 1115"</t>
  </si>
  <si>
    <t>3,98*3,24                          "2102,2103"</t>
  </si>
  <si>
    <t>(2,14+2,63+4,7+0,1+5,53+0,15+3,98)*4,8   "2104 - 2110"</t>
  </si>
  <si>
    <t>(4,77+1,75+1,83)*(36,06-1,37-0,33*3)     "2108,2126-2132"</t>
  </si>
  <si>
    <t>1220600285</t>
  </si>
  <si>
    <t>2                                       "1101 - demontáž podhledu haly 1080 m2"</t>
  </si>
  <si>
    <t>1259463736</t>
  </si>
  <si>
    <t>2*30              "1101 - demontáž podhledu haly 1080 m2"</t>
  </si>
  <si>
    <t>-925021691</t>
  </si>
  <si>
    <t>848573208</t>
  </si>
  <si>
    <t>-285544158</t>
  </si>
  <si>
    <t>fig98*15</t>
  </si>
  <si>
    <t>1652251726</t>
  </si>
  <si>
    <t>-1100817241</t>
  </si>
  <si>
    <t>437364334</t>
  </si>
  <si>
    <t>fig99*30</t>
  </si>
  <si>
    <t>785435150</t>
  </si>
  <si>
    <t>-558838819</t>
  </si>
  <si>
    <t>45,0*24,0                                "1101"</t>
  </si>
  <si>
    <t>1915027580</t>
  </si>
  <si>
    <t>Ochrana konstrukcí nebo samostatných prvků obalením geotextilií</t>
  </si>
  <si>
    <t>619996145</t>
  </si>
  <si>
    <t>-1439434385</t>
  </si>
  <si>
    <t>Ochrana podlahy obedněním z OSB desek</t>
  </si>
  <si>
    <t>619996117</t>
  </si>
  <si>
    <t>1                             "nástavba nad SO 02"</t>
  </si>
  <si>
    <t>-30657843</t>
  </si>
  <si>
    <t>Demontáž univerzálních mobilních buněk samostatně stojících</t>
  </si>
  <si>
    <t>3811810011</t>
  </si>
  <si>
    <t>-792817644</t>
  </si>
  <si>
    <t>Ochrana kmene průměru do 300 mm bedněním výšky přes 2 do 3 m</t>
  </si>
  <si>
    <t>184818241</t>
  </si>
  <si>
    <t>-268064722</t>
  </si>
  <si>
    <t>Ochrana kmene průměru do 300 mm bedněním výšky do 2 m</t>
  </si>
  <si>
    <t>184818231</t>
  </si>
  <si>
    <t>211797469</t>
  </si>
  <si>
    <t>-1413348877</t>
  </si>
  <si>
    <t>147195895</t>
  </si>
  <si>
    <t>1605816942</t>
  </si>
  <si>
    <t>-1173501263</t>
  </si>
  <si>
    <t>-120589507</t>
  </si>
  <si>
    <t>-1903937653</t>
  </si>
  <si>
    <t>-411689827</t>
  </si>
  <si>
    <t>-1580909065</t>
  </si>
  <si>
    <t>-1637891341</t>
  </si>
  <si>
    <t>-2104147646</t>
  </si>
  <si>
    <t>851059154</t>
  </si>
  <si>
    <t>-1419296859</t>
  </si>
  <si>
    <t>Pojezdový ocelový plech pro zabezpečení výkopu odstranění</t>
  </si>
  <si>
    <t>119002412</t>
  </si>
  <si>
    <t>1583465753</t>
  </si>
  <si>
    <t>Pojezdový ocelový plech pro zabezpečení výkopu zřízení</t>
  </si>
  <si>
    <t>119002411</t>
  </si>
  <si>
    <t>-1996043534</t>
  </si>
  <si>
    <t>Přechodová lávka délky do 2 m včetně zábradlí pro zabezpečení výkopu odstranění</t>
  </si>
  <si>
    <t>119002122</t>
  </si>
  <si>
    <t>-490516719</t>
  </si>
  <si>
    <t>Přechodová lávka délky do 2 m včetně zábradlí pro zabezpečení výkopu zřízení</t>
  </si>
  <si>
    <t>119002121</t>
  </si>
  <si>
    <t>2065517587</t>
  </si>
  <si>
    <t>Dočasné zajištění kabelů a kabelových tratí ze 3 volně ložených kabelů</t>
  </si>
  <si>
    <t>119001421</t>
  </si>
  <si>
    <t>2100433464</t>
  </si>
  <si>
    <t>Dočasné zajištění potrubí betonového, ŽB nebo kameninového DN do 200 mm</t>
  </si>
  <si>
    <t>119001411</t>
  </si>
  <si>
    <t>1887104183</t>
  </si>
  <si>
    <t>Dočasné zajištění potrubí z PE DN do 200 mm</t>
  </si>
  <si>
    <t>119001405</t>
  </si>
  <si>
    <t>-1417989182</t>
  </si>
  <si>
    <t>Dočasné zajištění potrubí ocelového nebo litinového DN do 200 mm</t>
  </si>
  <si>
    <t>119001401</t>
  </si>
  <si>
    <t xml:space="preserve">    787 - Dokončovací práce - zasklívání</t>
  </si>
  <si>
    <t>211,226</t>
  </si>
  <si>
    <t>416,99</t>
  </si>
  <si>
    <t>159,974</t>
  </si>
  <si>
    <t>1126,838</t>
  </si>
  <si>
    <t>1 - SO 01,02,03 - bourání</t>
  </si>
  <si>
    <t>164,719</t>
  </si>
  <si>
    <t>36,251</t>
  </si>
  <si>
    <t>2,021</t>
  </si>
  <si>
    <t>5,891</t>
  </si>
  <si>
    <t>47,049</t>
  </si>
  <si>
    <t>{46863e0e-72ff-4369-84d8-e260e2be376d}</t>
  </si>
  <si>
    <t>31. 3. 2022</t>
  </si>
  <si>
    <t>41a</t>
  </si>
  <si>
    <t>41b</t>
  </si>
  <si>
    <t>41c</t>
  </si>
  <si>
    <t xml:space="preserve">Vytápění </t>
  </si>
  <si>
    <t>Vzduchotechnika</t>
  </si>
  <si>
    <t>Měření a regulace</t>
  </si>
  <si>
    <t>Elektrická požární signalizace</t>
  </si>
  <si>
    <t>FVE</t>
  </si>
  <si>
    <t>Areálový rozvod splaškové kanalizace</t>
  </si>
  <si>
    <t>Areálový rozvod děšťové kanalizace</t>
  </si>
  <si>
    <t>Areálový rozvod vodovodu</t>
  </si>
  <si>
    <t>Areálový rozvod ÚT</t>
  </si>
  <si>
    <t>Přístavba a rekonstrukce sportovní haly Chrudim, I. etapa</t>
  </si>
  <si>
    <t>41a - Zařizovací předměty</t>
  </si>
  <si>
    <t>41b - Vodovod</t>
  </si>
  <si>
    <t xml:space="preserve">41c - Kanalizace </t>
  </si>
  <si>
    <t>42 - Rozvody plynu</t>
  </si>
  <si>
    <t xml:space="preserve">43 - Vytápění </t>
  </si>
  <si>
    <t>D1 - Ústřední vytápění</t>
  </si>
  <si>
    <t>44 - Vzduchotechnika</t>
  </si>
  <si>
    <t>45 - Silnoproud materiál a montáž</t>
  </si>
  <si>
    <t>46 - Slaboproud materiál a montáž</t>
  </si>
  <si>
    <t>47 - Měření a regulace</t>
  </si>
  <si>
    <t>48 - EPS - elektrická požární signalizace</t>
  </si>
  <si>
    <t>49 - FV instalace</t>
  </si>
  <si>
    <t xml:space="preserve">51 - Areálový rozvod splaškové kanalizace </t>
  </si>
  <si>
    <t xml:space="preserve">52 - Areálový rozvod dešťové kanalizace  </t>
  </si>
  <si>
    <t>53 - Areálový rozvod vodovodu</t>
  </si>
  <si>
    <t>54 - Areálový rozvod út</t>
  </si>
  <si>
    <t>7 - Přípojka vodovodu</t>
  </si>
  <si>
    <t>6 - Akumulační nádrž</t>
  </si>
  <si>
    <t>8 - Vedlejší náklady</t>
  </si>
  <si>
    <t xml:space="preserve">D8 - 7. Rozvody ÚT - Tepelné izolace uvitř objektu  </t>
  </si>
  <si>
    <t xml:space="preserve">D9 - 8. Rozvody ÚT - Stavební přípomoce </t>
  </si>
  <si>
    <t xml:space="preserve">D10 - 9. Ostatní </t>
  </si>
  <si>
    <t xml:space="preserve">7. Rozvody ÚT - Tepelné izolace uvitř objektu  </t>
  </si>
  <si>
    <t xml:space="preserve">8. Rozvody ÚT - Stavební přípomoce </t>
  </si>
  <si>
    <t xml:space="preserve">9. Ostatní </t>
  </si>
  <si>
    <t xml:space="preserve">3.  Kanalizační tvarovky, systémové prvky, izolace a příslušenství </t>
  </si>
  <si>
    <t xml:space="preserve">4. Stavební přípomoce </t>
  </si>
  <si>
    <t xml:space="preserve">5. Ocelové doplňkové konstrukce </t>
  </si>
  <si>
    <t xml:space="preserve">6. Ostatní </t>
  </si>
  <si>
    <t>Činnost geotechnika při výstavbě</t>
  </si>
  <si>
    <t>Činnost statika při výstavbě</t>
  </si>
  <si>
    <t>Činnost geologa a hydrogeologa při výstavbě</t>
  </si>
  <si>
    <t>Montáž svodné potrubí PE, svařovaný systém, včetně tvarovek  (kolena, odbočky, redukce, čistící tvarovky), montáže, kotvících prvků - PE potrubí DN110</t>
  </si>
  <si>
    <t>Dodávka svodné potrubí PE, svařovaný systém, včetně tvarovek  (kolena, odbočky, redukce, čistící tvarovky), montáže, kotvících prvků - PE potrubí DN110</t>
  </si>
  <si>
    <t>Montážní nosníky</t>
  </si>
  <si>
    <t>041903000R</t>
  </si>
  <si>
    <t>Potrubní objímky s gumovou vložkou, do DN125 dle potrubí,</t>
  </si>
  <si>
    <t>akce: PŘÍSTAVBA A REKONSTRUKCE SPORTOVNÍ HALY CHRUDIM - I.ETAPA</t>
  </si>
  <si>
    <t xml:space="preserve">název objektu:  D.1.4.f.  SLABOPROUDÉ ELEKTROINSTALACE - PŘÍLOHA  č.1 </t>
  </si>
  <si>
    <t>materiál</t>
  </si>
  <si>
    <t>č.</t>
  </si>
  <si>
    <t>Kód položky</t>
  </si>
  <si>
    <t>Název</t>
  </si>
  <si>
    <t>počet</t>
  </si>
  <si>
    <t xml:space="preserve">cena </t>
  </si>
  <si>
    <t>celkem</t>
  </si>
  <si>
    <t xml:space="preserve">   </t>
  </si>
  <si>
    <t xml:space="preserve">PŘÍLOHA  č.1 - DODÁVKA OZVUČENÍ </t>
  </si>
  <si>
    <t>Společná ústředna</t>
  </si>
  <si>
    <t>R-položka</t>
  </si>
  <si>
    <t>Digitální audio mixážní a distribuční systém, 8x symetrický stereo vstup Mic/Line s volitelným phantomovým napájením 48V (Euro Block), 4x nesymetrický stereo vstup (RCA), 2x symetrický prioritní vstup Line s ovládacím kontaktem (Euro Block), 10x RJ45 port pro připojení nástěnných ovládacích panelů a dalších periferních zařízení, 8x logický řídicí vstup, 8x symetrický stereo výstup (Euro Block), 8x logický řídicí výstup s relé NO/NC. 1x slot pro paměťovou kartu SD pro přehrávání uložených zvukových souborů. Integrovaný DSP procesor s možností nastavení frekvenčních filtrů pro audio vstupy i výstupy, automatické regulace úrovně, eliminace zpětné vazby, zpoždění. Možnost uložení jednotlivých nastavení do uživatelských presetů. Integrovaný časovač umožňuje uložit až 256 přednastavených časových událostí. Možnost připojení digitálních mikrofonních stanic řady APM pro adresné hlášení s volbou zón a ovládání systému. Možnost ovládání z PC nebo mobilních zařízení prostřednictvím integrovaného webového rozhraní a bezplatné aplikace AUDAC Touch™. Rozhraní TCP/IP a RS232 pro integraci s externími systémy. Možnost instalace volitelného 7" barevného dotykového displeje pro intuitivní uživatelské ovládání z čelního panelu (zvl. přísl. M2DIS). Možnost instalace volitelné desky výkonových zesilovačů 16x60W pro přímé připojení reproduktorů bez nutnosti externích zesilovačů (zvl. přísl. POW2). Možnost instalace volitelného modulu síťového rozhraní pro propojení více jednotek M2/R2 optickým kabelem s multikanálovým přenosem audia (zvl. přísl. OPT2). Napájení 100-240VAC @ 50/60Hz + redundantní napájení 24VDC. Rozměry (ŠxVxH) 482x132x350mm (19"/3HU), hmotnost 8,85kg.</t>
  </si>
  <si>
    <t>Modulární přijímač bezdrátových mikrofonů pro instalaci 1-2 zásuvných modulů tuneru, možnost současného provozu se dvěma nezávislými vysílači, diverzitní systém, možnost připojení externích antén, integrovaná anténní distributor/splitter s možností kaskádového zapojení 2 jednotek WT-4820, možnost plně odděleného provozu obou vysílačů s nezávislými audio výstupy + separátní mix audio vstup a výstup pro možnost kaskádového zapojení 2 jednotek WT-4820 na společnou audio sběrnici</t>
  </si>
  <si>
    <t>19" montážní úchyt pro 2 přijímače</t>
  </si>
  <si>
    <t>Konektorová redukce Mono Jack 6,3mm - XLR(M), pozlacené kontakty, tělo z 2prvkového odolného plastu pro ochranu proti mechanickému poškození a pohodlnou manipulaci</t>
  </si>
  <si>
    <t>Propojovací kabel 2x XLR(F) - 2x Euroblock, průřez 26 AWG, spirálové stínění, bezkyslíkatá měď, konektory Procab s pozlacenými kontakty, délka 1,5m</t>
  </si>
  <si>
    <t>Modul tuneru pro WT-4820, diverzitní systém, 16 volitelných kanálů v pásmu 606-636MHz</t>
  </si>
  <si>
    <t>Ruční bezdrátový dynamický mikrofon, směrový, 64 volitelných kanálů v pásmu 606-636MHz, vypínač, 2x LED kontrolka zapnutí a stavu baterie + přenos informace o stavu baterie do přijímače, napájení z 1ks běžné alkalické AA baterie s dobou provozu 10 hodin nebo z originálního akumulátoru WB-2000 s dobou provozu 13 hodin. Možnost dobíjení akumulátorů originálním nabíječem přímo ve vysílači bez nutnosti jejich vyjmutí.</t>
  </si>
  <si>
    <t>Kapesní vysílač bezdrátového mikrofonu, 64 volitelných kanálů v pásmu 606-636MHz, vypínač, 2x LED, regulace výstupní úrovně, přenos informace o stavu baterie do přijímače, napájení z 1ks běžné alkalické AA baterie s dobou provozu 10 hodin nebo z originálního akumulátoru WB-2000 s dobou provozu 13 hodin. Možnost dobíjení akumulátorů originálním nabíječem přímo ve vysílači bez nutnosti jejich vyjmutí.</t>
  </si>
  <si>
    <t>Pružný opasek s pouzdrem na kapesní vysílač</t>
  </si>
  <si>
    <t>Náhlavní mikrofon směrový</t>
  </si>
  <si>
    <t>Koncový zesilovač 4x750W @ 4Ohm / 2x1500W @ 8Ohm (RMS), digitální topologie Class-D s vysokou účinností přes 80%, spínaný zdroj, integrovaný plně nastavitelný DSP procesor WaveDynamics™, barevný grafický 2,5" LCD displej + otočný enkodér pro nastavení parametrů a stavové informace, USB port s možností přenosu nastavení mezi zesilovači, 4stupňová LED indikace stavu + tlačítko MUTE pro nezávisle každý kanál, 2 přístupové úrovně s možnosti ochrany heslem nebo HW USB klíčem, rozhraní RS232 pro externí řízení, slot pro osazení volitelného modulu Dante, výška 2HU, hmotnost 8,6kg.</t>
  </si>
  <si>
    <t>Koncový zesilovač 4x240W @ 100V (RMS), digitální topologie Class-D s vysokou účinností přes 80%, spínaný zdroj, teplotně řízená aktivní ventilace, integrovaná procesorem řízená ochrana proti zkratu, přetížení, přehřátí a DC napětí. Frekvenční rozsah 50Hz-22kHz @ ±3dB, odstup S/N &gt;100dB, THD+N &lt;0,3%. Na čelním panelu  4stupňová LED indikace vybuzení a stavu nezávisle pro každý kanál, na zadním panelu regulace úrovně a přepínač volitelného Hi-Pass filtru nezávisle pro každý kanál. Vstupní konektory 4x XLR IN + 4x XLR LINK, výstupní konektory 4x  Euroblock 4pin pro možnost připojení zdvojeného výstupního vedení ke každému kanálu. Výška 2HU, hmotnost 8,35kg.</t>
  </si>
  <si>
    <t>Koncový zesilovač 2x240W @ 100V (RMS), digitální topologie Class-D s vysokou účinností přes 80%, spínaný zdroj, teplotně řízená aktivní ventilace, integrovaná procesorem řízená ochrana proti zkratu, přetížení, přehřátí a DC napětí. Frekvenční rozsah 50Hz-22kHz @ ±3dB, odstup S/N &gt;100dB, THD+N &lt;0,3%. Na čelním panelu  4stupňová LED indikace vybuzení a stavu nezávisle pro každý kanál, na zadním panelu regulace úrovně a přepínač volitelného Hi-Pass filtru nezávisle pro každý kanál. Vstupní konektory 2x XLR IN + 2x XLR LINK, výstupní konektory 2x  Euroblock 4pin pro možnost připojení zdvojeného výstupního vedení ke každému kanálu. Výška 2HU, hmotnost 7,2kg.</t>
  </si>
  <si>
    <t>Napájecí zdroj na DIN lištu, 230VAC/24VDC, 4A</t>
  </si>
  <si>
    <t>19" rozvaděč 27U dle ANSI/EIA RS-310D, DIN41491 a IEC60297, 600x600mm (ŠxH), barva černá RAL9004. Přední dveře s temperovaným sklem, přední i zadní dveře se zámkem a zavěšením na pantech s možností změny orientace, odnímatelné bočnice pro snadný přístup ze strany. Hloubkově posuvné přední i zadní 19" profily s číslováním pozic pro rychlou orientaci, nastavitelná vzdálenost až 540mm. Pevná svařovaná konstrukce ze za studena válcované oceli tl. 2mm (rám) / 1,2mm (plechy), max. zatížení 800kg stat. (na nohách) / 400kg dyn. (na kolečkách). Dodávka v kompletně sestaveném stavu, součástí dodávky 50mm transportní kolečka, stavitelné nohy a sada montážního materálu pro 19" zařízení.</t>
  </si>
  <si>
    <t>Ventilační jednotka do stropu pro rozváděče řady SPR6xx, hlučnost &lt; 51dB</t>
  </si>
  <si>
    <t>Termospínač 230VAC pro ventilační jednotky</t>
  </si>
  <si>
    <t>Sada nosných ližin pro SPR6xx a OPR3xxA</t>
  </si>
  <si>
    <t>19" rozvodný panel 1U dle ANSI/EIA RS-310D, DIN41491 a IEC60297. 9x zásuvka 230VAC (Type E), 1x podsvětlený kolébkový vypínač s odnímatelnou průsvitnou krytkou proti nechtěnému přepnutí. Flexibilní 2,5m přívodní kabel o průřezu 3x2,5mm2 zakončený 3kolíkovou vidlicí. Max. 250VAC / 16A / 4000W. Kovové tělo s integrovaným zemnicím šroubem, 19" úchyty s možností otočení.</t>
  </si>
  <si>
    <t>19" montážní panel 3U se zapuštěnou DIN lištou, odnímatelný kovový kryt, příprava pro vyvázání kabeláže k DIN přístrojům nahoře i dole, dodávka vč. Záslepek</t>
  </si>
  <si>
    <t>Velká hala</t>
  </si>
  <si>
    <t xml:space="preserve"> </t>
  </si>
  <si>
    <t>Reprosoustava 2-pásmová s vysokým výkonem pro profesionální audio instalace, osazení 12" woofer s 2,5" cívkou + 1" driver s 1,7" cívkou. Výkonová zatížitelnost 1600W (peak) / 400W (RMS) @ 8 Ohm, citlivost 99dB @ 1W/1m, max. SPL 125dB @ 1m (RMS). Frekvenční rozsah 58Hz-20kHz @ ±3dB, vyzařovací úhel 90°x70° s možností otočení HF zvukovodu o 90°. Skříň z 12mm překližky s odolnou polyurethanovou povrchovou úpravou, čelní mřížka práškově lakovaná ocel + akustická pěna, odolnost proti úderu míčem. Možnost instalace pomocí volitelné montážní konzoly MBK a univerzálního montážního držáku Powerdrive 100 (127x70mm), 10x integrovaný závěsný bod se závitem M10 pro zavěšení, 35mm adaptér pro umístění na stativ, integrovaný transportní úchyt. Příprava pro instalaci volitelného modulu 100V transformátoru. Rozměry (ŠxVxH) 369x610x390mm, hmotnost 22,4kg. Barva bílá.</t>
  </si>
  <si>
    <t>Montážní úchyt pro VEXO112, bílý</t>
  </si>
  <si>
    <t>Kabelový konektor reproduktorový 4pin, šroubovací kontakty, průřez vodiče až 4mm². Kusový prodej.</t>
  </si>
  <si>
    <t>Směrový závěsný reproduktor pro ozvučení prostorů s dlouhou dobou dozvuku a/nebo vysokým stropem, velkoformátový zvukovod 500x500mm / 90°x90° zajišťující směrové vyzařování již od 200Hz, přímo vyzařující výkonný koaxiální 2-pásmový woofer 8" s vysokou účinností. Jmenovitý šumový výkon 30W @ 100V, citlivost 100dB @ 1W/1m, max. úroveň akustického tlaku 115dB @ 1m, frekvenční charakteristika 50Hz-20kHz, úhel pokrytí 100°/90°/85° @ 0,5/1/2kHz. Tělo MDF + kov, úchyty pro zavěšení, barva bílá. K dispozici data pro akustický simulační SW EASE ověřená nezávislou autoritou. Rozměry (ŠxVxH) 500x500x300mm, hmotnost 19kg.</t>
  </si>
  <si>
    <t>Stropní reproduktor 2-pásmový koaxiální 8"+1" s bezrámečkovým designem, 80/40W @ 8 Ohm / 24/12/6W @ 100V, citlivost 89dB @ 1W/1m, frekvenční rozsah 40Hz-20kHz @ ±3dB / 33Hz-20kHz @ -10dB, vyzařovací úhel 140°, polypropylenová membrána, krycí mřížka TwistFix™ s bajonetovým uchycením, svorkovnice FastCon™ pro rychlé připojení k vedení. Rozměry (ØxV) 270x82mm, hmotnost 1,75kg, bílý</t>
  </si>
  <si>
    <t>Regulátor hlasitosti 100W @ 100V, transformátorový, relé NP, pro 2-/4drátový rozvod</t>
  </si>
  <si>
    <t>Vestavný 7kanálový panelový mixážní předzesilovač, 4x mono vstup Mic (combo XLR / Jack 6,3mm), 1x stereo vstup Jack 3,5mm, 1x stereo vstup RCA, 1x slot pro volitelný modul hudebního přehrávače, 1x symetrický výstup Line, 3x funkční tlačítko pro vzdálené ovládání rozhlasové ústředny aj.</t>
  </si>
  <si>
    <t xml:space="preserve">Krabice pro povrchovou instalaci </t>
  </si>
  <si>
    <t>Nástěnný ovládací panel pro volbu zdroje a regulaci hlasitosti, 4 tlačítka, 7segmentový LED displej, rozměr panelu 45x45mm, bez obvodového rámečku, bílý</t>
  </si>
  <si>
    <t>Aktivní nástěnná dipólová anténa s předzesilovačem, nastavitelný atenuátor pro omezení interferencí a rušení</t>
  </si>
  <si>
    <t>Malá hala</t>
  </si>
  <si>
    <t>Dynamický mikrofon ruční s vypínačem, směrová charakteristika super-cardioid. Frekvenční rozsah 50Hz-16kHz, citlivost -73dB ±3dB @ 1kHz (0dB=1V/Pa). Celokovové provedení s integrovaným shock-mount zavěšením vložky, zakončení XLR3. Barva černá. Součástí dodávky mikrofonní klipsna s redukcí 5/8"-3/8".</t>
  </si>
  <si>
    <t>Microphone table stand Black</t>
  </si>
  <si>
    <t>Propojovací mikrofonní kabel XLR(F) - XLR(M), průřez 2 x 0,23 mm² / 24 AWG, kroucené laněné vodiče z bezkyslíkaté mědi, spirálové měděné stínění, flexibilní PVC plášť, vnější průměr kabelu 6mm, konektory Procab, délka 5m</t>
  </si>
  <si>
    <t xml:space="preserve">CELKEM - DODÁVKA OZVUČENÍ  - PŘÍLOHA  č.1 </t>
  </si>
  <si>
    <t xml:space="preserve">název objektu:  D.1.4.f.  SLABOPROUDÉ ELEKTROINSTALACE - PŘÍLOHA  č.2 </t>
  </si>
  <si>
    <t>PŘÍLOHA  č.2 - DODÁVKA BEZDRÁTOVÉ INDUKČNÍ SMYČKY</t>
  </si>
  <si>
    <t>Stacionární vysílač pro distribuci audio signálu, digitální přenos, 32 volitelných kanálů ve volném UHF pásmu 863-865MHz, OLED displej, Bluetooth.</t>
  </si>
  <si>
    <t>Převodník úrovně audio signálu s galvanickým oddělením. Vstupy 100/70/50/33V + symetrický linkový (Euroblock), výstup symetrický linkový (XLR-M). Kompaktní provedení kompatibilní s instalačními úchyty Audac S-Box.</t>
  </si>
  <si>
    <t>Propojovací mikrofonní kabel XLR(F) - XLR(M), průřez 28 AWG, stínění opletením, bezkyslíkatá měď, konektory Procab s pozlacenými kontakty a tělem z 2prvkového odolného plastu pro ochranu proti mechanickému poškození a pohodlnou manipulaci, flexibilní PVC plášť, vnější průměr kabelu 6mm, délka 1,5m</t>
  </si>
  <si>
    <t>Kapesní přijímač pro distribuci audio signálu, digitální přenos, 32 volitelných kanálů ve volném UHF pásmu 863-865MHz, LCD displej, včetně akumulátoru pro až 15 hodin provozu, hmotnost pouze 70g vč. akumulátoru</t>
  </si>
  <si>
    <t>Osobní indukční smyčka na krk, 55cm, konektor Jack 3,5mm</t>
  </si>
  <si>
    <t>Nabíjecí stanice pro 5 přijímačů/vysílačů Digi RS</t>
  </si>
  <si>
    <t>CELKEM - DODÁVKA BEZDRÁTOVÉ INDUKČNÍ SMYČKY</t>
  </si>
  <si>
    <t>1                                               "D08"</t>
  </si>
  <si>
    <t>1                                               "D09"</t>
  </si>
  <si>
    <t>3                                               "D10"</t>
  </si>
  <si>
    <t>1                                               "D11"</t>
  </si>
  <si>
    <t>1                                               "D12"</t>
  </si>
  <si>
    <t>1                                               "D31"</t>
  </si>
  <si>
    <t>1                                               "D32"</t>
  </si>
  <si>
    <t>1                                               "D33"</t>
  </si>
  <si>
    <t>532</t>
  </si>
  <si>
    <t>553314892</t>
  </si>
  <si>
    <t>zárubeň jednokřídlá ocelová pro zdění tl stěny 110-150mm rozměru 850/2190 mm - D31</t>
  </si>
  <si>
    <t>912263188</t>
  </si>
  <si>
    <t>1                                               "D05"</t>
  </si>
  <si>
    <t>2                                               "D06"</t>
  </si>
  <si>
    <t>1                                               "D07"</t>
  </si>
  <si>
    <t>533</t>
  </si>
  <si>
    <t>553317481</t>
  </si>
  <si>
    <t>zárubeň dvoukřídlá ocelová pro zdění tl stěny 110-150mm rozměru 1900/1970 mm - D05</t>
  </si>
  <si>
    <t>1269026099</t>
  </si>
  <si>
    <t>534</t>
  </si>
  <si>
    <t>553317482</t>
  </si>
  <si>
    <t>zárubeň dvoukřídlá ocelová pro zdění tl stěny 110-150mm rozměru 1700/1970 mm - D06</t>
  </si>
  <si>
    <t>-1166610016</t>
  </si>
  <si>
    <t>535</t>
  </si>
  <si>
    <t>553317483</t>
  </si>
  <si>
    <t>zárubeň dvoukřídlá ocelová pro zdění tl stěny 110-150mm rozměru 1680/1970 mm - D07</t>
  </si>
  <si>
    <t>-1576323042</t>
  </si>
  <si>
    <t>520</t>
  </si>
  <si>
    <t>766660021</t>
  </si>
  <si>
    <t>Montáž dveřních křídel otvíravých jednokřídlových š do 0,8 m požárních do ocelové zárubně</t>
  </si>
  <si>
    <t>1481323235</t>
  </si>
  <si>
    <t>3                                    "D10"</t>
  </si>
  <si>
    <t>1                                    "D11"</t>
  </si>
  <si>
    <t>1                                    "D12"</t>
  </si>
  <si>
    <t>521</t>
  </si>
  <si>
    <t>611620981</t>
  </si>
  <si>
    <t>dveře jednokřídlé dřevotřískové protipožární EI (EW) 30 D3 povrch laminátový plné 800x1970-2100mm - D10,D12</t>
  </si>
  <si>
    <t>1453524051</t>
  </si>
  <si>
    <t>522</t>
  </si>
  <si>
    <t>611620982</t>
  </si>
  <si>
    <t>dveře jednokřídlé dřevotřískové protipožární EI (EW) 30 D3 povrch laminátový plné 800x1970-2100mm - D11</t>
  </si>
  <si>
    <t>370829721</t>
  </si>
  <si>
    <t>523</t>
  </si>
  <si>
    <t>766660022</t>
  </si>
  <si>
    <t>Montáž dveřních křídel otvíravých jednokřídlových š přes 0,8 m požárních do ocelové zárubně</t>
  </si>
  <si>
    <t>1421197823</t>
  </si>
  <si>
    <t>1                                    "D08"</t>
  </si>
  <si>
    <t>1                                    "D09"</t>
  </si>
  <si>
    <t>1                                    "D31"</t>
  </si>
  <si>
    <t>1                                    "D32"</t>
  </si>
  <si>
    <t>524</t>
  </si>
  <si>
    <t>611653141</t>
  </si>
  <si>
    <t>dveře jednokřídlé dřevotřískové protipožární EI (EW) 30 D3 povrch laminátový plné 900x1970-2100mm - D09</t>
  </si>
  <si>
    <t>-1691459857</t>
  </si>
  <si>
    <t>525</t>
  </si>
  <si>
    <t>611653142</t>
  </si>
  <si>
    <t>dveře jednokřídlé dřevotřískové protipožární EI (EW) 30 D3 povrch laminátový plné 850x2190mm - D31</t>
  </si>
  <si>
    <t>206616741</t>
  </si>
  <si>
    <t>526</t>
  </si>
  <si>
    <t>611621001</t>
  </si>
  <si>
    <t>dveře jednokřídlé dřevotřískové protipožární EI (EW) 30 D3 povrch laminátový plné 1000x1970-2100mm - D08</t>
  </si>
  <si>
    <t>-1980911299</t>
  </si>
  <si>
    <t>527</t>
  </si>
  <si>
    <t>611621002</t>
  </si>
  <si>
    <t>dveře jednokřídlé dřevotřískové protipožární EI (EW) 30 D3 povrch laminátový plné 1000x1970-2100mm - D32</t>
  </si>
  <si>
    <t>1757316071</t>
  </si>
  <si>
    <t>528</t>
  </si>
  <si>
    <t>766660031</t>
  </si>
  <si>
    <t>Montáž dveřních křídel otvíravých dvoukřídlových požárních do ocelové zárubně</t>
  </si>
  <si>
    <t>1509167236</t>
  </si>
  <si>
    <t>1                                          "D05"</t>
  </si>
  <si>
    <t>2                                          "D06"</t>
  </si>
  <si>
    <t>1                                          "D07"</t>
  </si>
  <si>
    <t>529</t>
  </si>
  <si>
    <t>611610581</t>
  </si>
  <si>
    <t>dveře dvoukřídlé dřevotřískové protipožární EI (EW) 30 D3 povrch lakovaný plné 1900x1970 mm včetně samozavírače, kování a zámku - D05</t>
  </si>
  <si>
    <t>-458635938</t>
  </si>
  <si>
    <t>530</t>
  </si>
  <si>
    <t>611610582</t>
  </si>
  <si>
    <t>dveře dvoukřídlé dřevotřískové protipožární EI (EW) 30 D3 povrch lakovaný plné 1700x1970 mm včetně samozavírače, kování a zámku - D06</t>
  </si>
  <si>
    <t>1071469897</t>
  </si>
  <si>
    <t>531</t>
  </si>
  <si>
    <t>611610583</t>
  </si>
  <si>
    <t>dveře dvoukřídlé dřevotřískové protipožární EI (EW) 30 D3 povrch lakovaný plné 1680x1970 mm včetně samozavírače, kování a zámku - D07</t>
  </si>
  <si>
    <t>884922380</t>
  </si>
  <si>
    <t>dveře dvoukřídlé Al plné max rozměru otvoru 4,84m2 - D35</t>
  </si>
  <si>
    <t>dveře jednokřídlé ocelové interierové protipožární EW 15, 30, 45 D1 speciální zárubeň 900x2100mm - D33</t>
  </si>
  <si>
    <t>Dodávka a montáž tepelné izolace vodovodního potrubí teplé vody a cirkulace - termoizolační trubice z pěnového PE o tl. 40mm (ve dvou vrstvách 2x20mm)  na potrubí - Tep. iz. na potrubí ø32mm</t>
  </si>
  <si>
    <t>Dodávka a montáž tepelné izolace vodovodního potrubí teplé vody a cirkulace - termoizolační trubice z pěnového PE o tl. 50mm (ve dvou vrstvách 2x25mm) na potrubí - Tep. iz. na potrubí ø40mm</t>
  </si>
  <si>
    <t>Dodávka a montáž tepelné izolace vodovodního potrubí teplé vody a cirkulace - termoizolační trubice z pěnového PE o tl. 50mm (ve dvou vrstvách 2x25mm)  na potrubí - Tep. iz. na potrubí ø63mm</t>
  </si>
  <si>
    <t>Dodávka a montáž tepelné izolace vodovodního potrubí teplé vody a cirkulace - termoizolační trubice z pěnového PE o tl. 50mm (ve dvou vrstvách 2x25mm) na potrubí - Tep. iz. na potrubí ø90mm</t>
  </si>
  <si>
    <t>"S1c" - vyspádované sprchové stání (dodávka stavby);
tlačný samouzavírací ventil sprchový do zdi, na studenou/smíchanou vodu včetně krycí růžice, převlečných matic a instalační krabice, odolné/vandaluvzdorné provedení, použité materiály odolné proti korozi a vodnímu kameni; 
samočisticí mechanismus bez použití plastových komponentů,výrobce i dodavatel certifikován ISO9001, doba výtoku 30 sec (± 5) - včetně sprchového setu (sprchová hlavice, hadice, držák); 
podlahový žlab z nerezové oceli, s nerezovým roštem, I=750mm včetně sifonu se svislým odtokem DN50</t>
  </si>
  <si>
    <t>"S1a" - vyspádované sprchové stání (dodávka stavby); 
tlačný samouzavírací ventil sprchový do zdi, na studenou/smíchanou vodu včetně krycí růžice, převlečných matic a instalační krabice, odolné/vandaluvzdorné provedení, použité materiály odolné proti korozi a vodnímu kameni;
samočistící mechanismus bez použití plastových komponentů,výrobce i dodavatel certifikován ISO9001, doba výtoku 30 sec (± 5)  vč. sprchového setu (sprchová hlavice, hadice, držák);
podlahový žlab z nerezové oceli s nerezovým roštem, I=850mm, včetně sifonu s vodorovným odtokem DN50</t>
  </si>
  <si>
    <t xml:space="preserve">Grafická centrála pro 50 000 datových bodů, kompaktibilní s vizualizací od firmy Markon Pardubice, které funguje na webovém rozhraní a na součástkách firmy Teco Kolín </t>
  </si>
  <si>
    <t>D5 - 4. Tepelná izolace uvnitř objektu a ostatní</t>
  </si>
  <si>
    <t>1905967051</t>
  </si>
  <si>
    <t>61,4*0,001                                           "D.1.2.17"</t>
  </si>
  <si>
    <t>94,8*0,001                                           "D.1.2.17"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</si>
</sst>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 _K_č_-;\-* #,##0.00\ _K_č_-;_-* &quot;-&quot;??\ _K_č_-;_-@_-"/>
    <numFmt numFmtId="165" formatCode="#,##0.00%"/>
    <numFmt numFmtId="166" formatCode="dd\.mm\.yyyy"/>
    <numFmt numFmtId="167" formatCode="#,##0.00000"/>
    <numFmt numFmtId="168" formatCode="#,##0.000"/>
    <numFmt numFmtId="169" formatCode="0.000"/>
  </numFmts>
  <fonts count="103">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amily val="1"/>
      <charset val="2"/>
    </font>
    <font>
      <sz val="10"/>
      <color rgb="FF3366FF"/>
      <name val="Arial CE"/>
    </font>
    <font>
      <b/>
      <sz val="12"/>
      <color rgb="FF800000"/>
      <name val="Arial CE"/>
    </font>
    <font>
      <sz val="8"/>
      <color rgb="FF960000"/>
      <name val="Arial CE"/>
    </font>
    <font>
      <b/>
      <sz val="8"/>
      <name val="Arial CE"/>
    </font>
    <font>
      <sz val="7"/>
      <color rgb="FF969696"/>
      <name val="Arial CE"/>
    </font>
    <font>
      <i/>
      <sz val="9"/>
      <color rgb="FF0000FF"/>
      <name val="Arial CE"/>
    </font>
    <font>
      <i/>
      <sz val="8"/>
      <color rgb="FF0000FF"/>
      <name val="Arial CE"/>
    </font>
    <font>
      <u/>
      <sz val="11"/>
      <color theme="10"/>
      <name val="Calibri"/>
      <family val="2"/>
      <charset val="238"/>
      <scheme val="minor"/>
    </font>
    <font>
      <b/>
      <i/>
      <sz val="9"/>
      <color rgb="FF0000FF"/>
      <name val="Arial CE"/>
      <charset val="238"/>
    </font>
    <font>
      <b/>
      <sz val="8"/>
      <color rgb="FF505050"/>
      <name val="Arial CE"/>
      <charset val="238"/>
    </font>
    <font>
      <i/>
      <sz val="9"/>
      <color rgb="FF0000FF"/>
      <name val="Arial CE"/>
      <charset val="238"/>
    </font>
    <font>
      <sz val="8"/>
      <color rgb="FF505050"/>
      <name val="Arial CE"/>
      <charset val="238"/>
    </font>
    <font>
      <sz val="7"/>
      <color rgb="FF969696"/>
      <name val="Arial CE"/>
      <charset val="238"/>
    </font>
    <font>
      <sz val="10"/>
      <color rgb="FF505050"/>
      <name val="Arial CE"/>
      <charset val="238"/>
    </font>
    <font>
      <sz val="10"/>
      <name val="Calibri"/>
      <family val="2"/>
      <charset val="238"/>
      <scheme val="minor"/>
    </font>
    <font>
      <sz val="8"/>
      <name val="Arial CE"/>
    </font>
    <font>
      <sz val="9"/>
      <name val="Arial CE"/>
      <charset val="238"/>
    </font>
    <font>
      <sz val="10"/>
      <name val="Arial CE"/>
      <charset val="238"/>
    </font>
    <font>
      <sz val="8"/>
      <name val="Arial CE"/>
      <family val="2"/>
    </font>
    <font>
      <sz val="10"/>
      <color theme="1"/>
      <name val="Calibri"/>
      <family val="2"/>
      <charset val="238"/>
      <scheme val="minor"/>
    </font>
    <font>
      <sz val="10"/>
      <name val="Arial"/>
      <family val="2"/>
      <charset val="238"/>
    </font>
    <font>
      <sz val="8"/>
      <name val="Arial CE"/>
      <charset val="238"/>
    </font>
    <font>
      <i/>
      <sz val="9"/>
      <color rgb="FF0000FF"/>
      <name val="Arial"/>
      <family val="2"/>
      <charset val="238"/>
    </font>
    <font>
      <sz val="9"/>
      <color rgb="FF0000FF"/>
      <name val="Arial"/>
      <family val="2"/>
      <charset val="238"/>
    </font>
    <font>
      <sz val="8"/>
      <color theme="0" tint="-0.34998626667073579"/>
      <name val="Arial CE"/>
      <charset val="238"/>
    </font>
    <font>
      <i/>
      <sz val="7"/>
      <color theme="0" tint="-0.34998626667073579"/>
      <name val="Arial CE"/>
      <charset val="238"/>
    </font>
    <font>
      <i/>
      <sz val="7"/>
      <color theme="0" tint="-0.34998626667073579"/>
      <name val="Arial CE"/>
    </font>
    <font>
      <sz val="9"/>
      <color rgb="FF0000FF"/>
      <name val="Arial CE"/>
    </font>
    <font>
      <sz val="7"/>
      <color theme="0" tint="-0.34998626667073579"/>
      <name val="Arial CE"/>
      <family val="2"/>
    </font>
    <font>
      <sz val="7"/>
      <color theme="0" tint="-0.34998626667073579"/>
      <name val="Arial CE"/>
      <charset val="238"/>
    </font>
    <font>
      <sz val="8"/>
      <name val="Arial"/>
      <family val="2"/>
      <charset val="238"/>
    </font>
    <font>
      <i/>
      <sz val="8"/>
      <name val="Arial"/>
      <family val="2"/>
      <charset val="238"/>
    </font>
    <font>
      <i/>
      <sz val="9"/>
      <name val="Arial"/>
      <family val="2"/>
      <charset val="238"/>
    </font>
    <font>
      <sz val="7"/>
      <color theme="0" tint="-0.34998626667073579"/>
      <name val="Arial"/>
      <family val="2"/>
      <charset val="238"/>
    </font>
    <font>
      <i/>
      <sz val="9"/>
      <color rgb="FF0000FF"/>
      <name val="Arial "/>
      <charset val="238"/>
    </font>
    <font>
      <i/>
      <sz val="10"/>
      <color rgb="FF0000FF"/>
      <name val="Arial "/>
      <charset val="238"/>
    </font>
    <font>
      <sz val="8"/>
      <name val="Arial "/>
      <charset val="238"/>
    </font>
    <font>
      <sz val="9"/>
      <color rgb="FF0000FF"/>
      <name val="Arial CE"/>
      <charset val="238"/>
    </font>
    <font>
      <sz val="9"/>
      <name val="Arial"/>
      <family val="2"/>
      <charset val="238"/>
    </font>
    <font>
      <sz val="11"/>
      <name val="Calibri"/>
      <family val="2"/>
      <charset val="238"/>
      <scheme val="minor"/>
    </font>
    <font>
      <sz val="10"/>
      <name val="Arial CE"/>
      <family val="2"/>
      <charset val="238"/>
    </font>
    <font>
      <b/>
      <sz val="9"/>
      <name val="Arial"/>
      <family val="2"/>
      <charset val="238"/>
    </font>
    <font>
      <i/>
      <sz val="9"/>
      <name val="Arial "/>
      <charset val="238"/>
    </font>
    <font>
      <sz val="12"/>
      <name val="Arial"/>
      <family val="2"/>
      <charset val="238"/>
    </font>
    <font>
      <sz val="10"/>
      <color rgb="FF505050"/>
      <name val="Arial CE"/>
    </font>
    <font>
      <i/>
      <sz val="9"/>
      <name val="Arial CE"/>
    </font>
    <font>
      <sz val="8"/>
      <color theme="0" tint="-0.499984740745262"/>
      <name val="Arial"/>
      <family val="2"/>
      <charset val="238"/>
    </font>
    <font>
      <i/>
      <sz val="7"/>
      <name val="Arial CE"/>
      <charset val="238"/>
    </font>
    <font>
      <sz val="8"/>
      <color theme="0" tint="-0.499984740745262"/>
      <name val="Arial CE"/>
      <charset val="238"/>
    </font>
    <font>
      <sz val="9"/>
      <color theme="0" tint="-0.499984740745262"/>
      <name val="Arial"/>
      <family val="2"/>
      <charset val="238"/>
    </font>
    <font>
      <i/>
      <sz val="9"/>
      <color theme="0" tint="-0.499984740745262"/>
      <name val="Arial"/>
      <family val="2"/>
      <charset val="238"/>
    </font>
    <font>
      <i/>
      <sz val="8"/>
      <color theme="0" tint="-0.499984740745262"/>
      <name val="Arial"/>
      <family val="2"/>
      <charset val="238"/>
    </font>
    <font>
      <sz val="8"/>
      <color theme="0" tint="-0.499984740745262"/>
      <name val="Arial CE"/>
    </font>
    <font>
      <sz val="8"/>
      <color theme="0" tint="-0.499984740745262"/>
      <name val="Arial CE"/>
      <family val="2"/>
    </font>
    <font>
      <sz val="8"/>
      <color theme="0" tint="-0.499984740745262"/>
      <name val="Arial "/>
      <charset val="238"/>
    </font>
    <font>
      <i/>
      <sz val="8"/>
      <color theme="0" tint="-0.499984740745262"/>
      <name val="Arial "/>
      <charset val="238"/>
    </font>
    <font>
      <sz val="8"/>
      <color theme="1" tint="0.34998626667073579"/>
      <name val="Arial CE"/>
    </font>
    <font>
      <b/>
      <sz val="8"/>
      <color rgb="FF003366"/>
      <name val="Arial CE"/>
      <charset val="238"/>
    </font>
    <font>
      <b/>
      <sz val="9"/>
      <name val="Arial CE"/>
    </font>
    <font>
      <sz val="8"/>
      <color rgb="FF0000A8"/>
      <name val="Arial CE"/>
    </font>
    <font>
      <sz val="8"/>
      <color rgb="FFFF0000"/>
      <name val="Arial CE"/>
    </font>
    <font>
      <sz val="8"/>
      <color rgb="FF000000"/>
      <name val="Arial CE"/>
    </font>
    <font>
      <sz val="8"/>
      <color rgb="FF800080"/>
      <name val="Arial CE"/>
    </font>
    <font>
      <b/>
      <sz val="12"/>
      <name val="Arial CE"/>
      <family val="2"/>
      <charset val="238"/>
    </font>
    <font>
      <sz val="12"/>
      <name val="Arial CE"/>
      <family val="2"/>
      <charset val="238"/>
    </font>
    <font>
      <b/>
      <sz val="8"/>
      <name val="Arial CE"/>
      <charset val="238"/>
    </font>
    <font>
      <sz val="9"/>
      <name val="Arial CE"/>
      <family val="2"/>
      <charset val="238"/>
    </font>
    <font>
      <sz val="8"/>
      <name val="Arial CE"/>
      <family val="2"/>
      <charset val="238"/>
    </font>
    <font>
      <b/>
      <sz val="10"/>
      <name val="Arial CE"/>
      <family val="2"/>
      <charset val="238"/>
    </font>
    <font>
      <i/>
      <sz val="10"/>
      <name val="Arial CE"/>
      <family val="2"/>
      <charset val="238"/>
    </font>
    <font>
      <sz val="8"/>
      <color indexed="12"/>
      <name val="Arial"/>
      <family val="2"/>
      <charset val="238"/>
    </font>
    <font>
      <b/>
      <u/>
      <sz val="10"/>
      <color rgb="FF0000FF"/>
      <name val="Arial"/>
      <family val="2"/>
      <charset val="238"/>
    </font>
    <font>
      <b/>
      <u/>
      <sz val="8"/>
      <color rgb="FF0000FF"/>
      <name val="Arial"/>
      <family val="2"/>
      <charset val="238"/>
    </font>
    <font>
      <b/>
      <sz val="10"/>
      <name val="Arial"/>
      <family val="2"/>
      <charset val="238"/>
    </font>
    <font>
      <b/>
      <sz val="8"/>
      <name val="Arial"/>
      <family val="2"/>
      <charset val="238"/>
    </font>
  </fonts>
  <fills count="11">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
      <patternFill patternType="solid">
        <fgColor theme="0"/>
        <bgColor indexed="64"/>
      </patternFill>
    </fill>
    <fill>
      <patternFill patternType="solid">
        <fgColor rgb="FFFFFFCC"/>
        <bgColor indexed="64"/>
      </patternFill>
    </fill>
    <fill>
      <patternFill patternType="solid">
        <fgColor theme="4" tint="0.39997558519241921"/>
        <bgColor indexed="64"/>
      </patternFill>
    </fill>
    <fill>
      <patternFill patternType="solid">
        <fgColor theme="9" tint="0.59999389629810485"/>
        <bgColor indexed="64"/>
      </patternFill>
    </fill>
    <fill>
      <patternFill patternType="solid">
        <fgColor rgb="FFFFFF00"/>
        <bgColor indexed="64"/>
      </patternFill>
    </fill>
  </fills>
  <borders count="92">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hair">
        <color indexed="64"/>
      </left>
      <right style="hair">
        <color indexed="64"/>
      </right>
      <top style="hair">
        <color indexed="64"/>
      </top>
      <bottom style="hair">
        <color indexed="64"/>
      </bottom>
      <diagonal/>
    </border>
    <border>
      <left/>
      <right/>
      <top style="hair">
        <color rgb="FF969696"/>
      </top>
      <bottom style="hair">
        <color indexed="64"/>
      </bottom>
      <diagonal/>
    </border>
    <border>
      <left/>
      <right/>
      <top style="hair">
        <color indexed="64"/>
      </top>
      <bottom style="hair">
        <color indexed="64"/>
      </bottom>
      <diagonal/>
    </border>
    <border>
      <left/>
      <right style="hair">
        <color rgb="FF969696"/>
      </right>
      <top style="hair">
        <color indexed="64"/>
      </top>
      <bottom style="hair">
        <color rgb="FF969696"/>
      </bottom>
      <diagonal/>
    </border>
    <border>
      <left style="hair">
        <color rgb="FF969696"/>
      </left>
      <right style="hair">
        <color rgb="FF969696"/>
      </right>
      <top style="hair">
        <color rgb="FF969696"/>
      </top>
      <bottom style="hair">
        <color indexed="64"/>
      </bottom>
      <diagonal/>
    </border>
    <border>
      <left style="hair">
        <color rgb="FF969696"/>
      </left>
      <right style="hair">
        <color rgb="FF969696"/>
      </right>
      <top style="hair">
        <color indexed="64"/>
      </top>
      <bottom style="hair">
        <color rgb="FF969696"/>
      </bottom>
      <diagonal/>
    </border>
    <border>
      <left style="hair">
        <color rgb="FF969696"/>
      </left>
      <right style="thin">
        <color indexed="64"/>
      </right>
      <top style="hair">
        <color rgb="FF969696"/>
      </top>
      <bottom style="hair">
        <color rgb="FF969696"/>
      </bottom>
      <diagonal/>
    </border>
    <border>
      <left/>
      <right style="thin">
        <color indexed="64"/>
      </right>
      <top/>
      <bottom/>
      <diagonal/>
    </border>
    <border>
      <left style="hair">
        <color rgb="FF969696"/>
      </left>
      <right style="hair">
        <color rgb="FF969696"/>
      </right>
      <top style="hair">
        <color rgb="FF969696"/>
      </top>
      <bottom/>
      <diagonal/>
    </border>
    <border>
      <left style="hair">
        <color indexed="64"/>
      </left>
      <right style="hair">
        <color indexed="64"/>
      </right>
      <top style="hair">
        <color indexed="64"/>
      </top>
      <bottom/>
      <diagonal/>
    </border>
    <border>
      <left style="hair">
        <color rgb="FF969696"/>
      </left>
      <right style="thin">
        <color indexed="64"/>
      </right>
      <top style="hair">
        <color rgb="FF969696"/>
      </top>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rgb="FF969696"/>
      </top>
      <bottom/>
      <diagonal/>
    </border>
    <border>
      <left style="hair">
        <color indexed="64"/>
      </left>
      <right style="hair">
        <color indexed="64"/>
      </right>
      <top style="hair">
        <color rgb="FF969696"/>
      </top>
      <bottom style="hair">
        <color indexed="64"/>
      </bottom>
      <diagonal/>
    </border>
    <border>
      <left style="thin">
        <color indexed="64"/>
      </left>
      <right/>
      <top/>
      <bottom/>
      <diagonal/>
    </border>
    <border>
      <left/>
      <right/>
      <top style="hair">
        <color indexed="64"/>
      </top>
      <bottom/>
      <diagonal/>
    </border>
    <border>
      <left/>
      <right style="thin">
        <color indexed="64"/>
      </right>
      <top style="hair">
        <color indexed="64"/>
      </top>
      <bottom/>
      <diagonal/>
    </border>
    <border>
      <left style="hair">
        <color rgb="FF969696"/>
      </left>
      <right style="hair">
        <color indexed="64"/>
      </right>
      <top style="hair">
        <color indexed="64"/>
      </top>
      <bottom style="hair">
        <color rgb="FF969696"/>
      </bottom>
      <diagonal/>
    </border>
    <border>
      <left style="hair">
        <color indexed="64"/>
      </left>
      <right style="hair">
        <color rgb="FF969696"/>
      </right>
      <top style="hair">
        <color rgb="FF969696"/>
      </top>
      <bottom style="hair">
        <color indexed="64"/>
      </bottom>
      <diagonal/>
    </border>
    <border>
      <left style="hair">
        <color indexed="64"/>
      </left>
      <right style="hair">
        <color rgb="FF969696"/>
      </right>
      <top style="hair">
        <color indexed="64"/>
      </top>
      <bottom/>
      <diagonal/>
    </border>
    <border>
      <left style="hair">
        <color indexed="64"/>
      </left>
      <right style="thin">
        <color indexed="64"/>
      </right>
      <top style="hair">
        <color indexed="64"/>
      </top>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right style="thin">
        <color indexed="64"/>
      </right>
      <top style="hair">
        <color indexed="64"/>
      </top>
      <bottom style="hair">
        <color indexed="64"/>
      </bottom>
      <diagonal/>
    </border>
    <border>
      <left style="hair">
        <color indexed="64"/>
      </left>
      <right/>
      <top style="hair">
        <color indexed="64"/>
      </top>
      <bottom/>
      <diagonal/>
    </border>
    <border>
      <left/>
      <right style="hair">
        <color rgb="FF969696"/>
      </right>
      <top style="hair">
        <color indexed="64"/>
      </top>
      <bottom/>
      <diagonal/>
    </border>
    <border>
      <left/>
      <right style="hair">
        <color indexed="64"/>
      </right>
      <top style="hair">
        <color indexed="64"/>
      </top>
      <bottom style="hair">
        <color indexed="64"/>
      </bottom>
      <diagonal/>
    </border>
    <border>
      <left/>
      <right/>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top/>
      <bottom style="thin">
        <color indexed="64"/>
      </bottom>
      <diagonal/>
    </border>
    <border>
      <left/>
      <right/>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style="hair">
        <color rgb="FF000000"/>
      </top>
      <bottom/>
      <diagonal/>
    </border>
    <border>
      <left/>
      <right style="thin">
        <color indexed="64"/>
      </right>
      <top/>
      <bottom style="hair">
        <color rgb="FF000000"/>
      </bottom>
      <diagonal/>
    </border>
    <border>
      <left/>
      <right style="thin">
        <color indexed="64"/>
      </right>
      <top/>
      <bottom style="thin">
        <color rgb="FF000000"/>
      </bottom>
      <diagonal/>
    </border>
    <border>
      <left/>
      <right style="thin">
        <color indexed="64"/>
      </right>
      <top style="thin">
        <color rgb="FF000000"/>
      </top>
      <bottom/>
      <diagonal/>
    </border>
    <border>
      <left/>
      <right style="thin">
        <color indexed="64"/>
      </right>
      <top style="hair">
        <color rgb="FF969696"/>
      </top>
      <bottom style="hair">
        <color rgb="FF969696"/>
      </bottom>
      <diagonal/>
    </border>
    <border>
      <left/>
      <right style="hair">
        <color indexed="64"/>
      </right>
      <top style="hair">
        <color indexed="64"/>
      </top>
      <bottom/>
      <diagonal/>
    </border>
    <border>
      <left style="thin">
        <color indexed="64"/>
      </left>
      <right style="hair">
        <color indexed="64"/>
      </right>
      <top style="hair">
        <color indexed="64"/>
      </top>
      <bottom/>
      <diagonal/>
    </border>
    <border>
      <left style="thin">
        <color indexed="64"/>
      </left>
      <right/>
      <top style="thin">
        <color indexed="64"/>
      </top>
      <bottom/>
      <diagonal/>
    </border>
    <border>
      <left style="hair">
        <color theme="0" tint="-0.499984740745262"/>
      </left>
      <right/>
      <top style="hair">
        <color theme="0" tint="-0.499984740745262"/>
      </top>
      <bottom style="hair">
        <color theme="0" tint="-0.499984740745262"/>
      </bottom>
      <diagonal/>
    </border>
    <border>
      <left/>
      <right/>
      <top style="hair">
        <color theme="0" tint="-0.499984740745262"/>
      </top>
      <bottom style="hair">
        <color theme="0" tint="-0.499984740745262"/>
      </bottom>
      <diagonal/>
    </border>
    <border>
      <left/>
      <right/>
      <top style="hair">
        <color rgb="FF969696"/>
      </top>
      <bottom style="hair">
        <color theme="0" tint="-0.499984740745262"/>
      </bottom>
      <diagonal/>
    </border>
    <border>
      <left style="hair">
        <color rgb="FF969696"/>
      </left>
      <right style="hair">
        <color rgb="FF969696"/>
      </right>
      <top/>
      <bottom style="hair">
        <color rgb="FF969696"/>
      </bottom>
      <diagonal/>
    </border>
    <border>
      <left/>
      <right style="thin">
        <color rgb="FF000000"/>
      </right>
      <top/>
      <bottom style="hair">
        <color theme="0" tint="-0.499984740745262"/>
      </bottom>
      <diagonal/>
    </border>
    <border>
      <left style="hair">
        <color rgb="FF969696"/>
      </left>
      <right style="hair">
        <color rgb="FF969696"/>
      </right>
      <top style="hair">
        <color theme="0" tint="-0.499984740745262"/>
      </top>
      <bottom style="hair">
        <color rgb="FF969696"/>
      </bottom>
      <diagonal/>
    </border>
    <border>
      <left/>
      <right/>
      <top/>
      <bottom style="hair">
        <color theme="0" tint="-0.499984740745262"/>
      </bottom>
      <diagonal/>
    </border>
    <border>
      <left style="hair">
        <color rgb="FF969696"/>
      </left>
      <right style="thin">
        <color rgb="FF000000"/>
      </right>
      <top style="hair">
        <color rgb="FF969696"/>
      </top>
      <bottom style="hair">
        <color theme="0" tint="-0.499984740745262"/>
      </bottom>
      <diagonal/>
    </border>
    <border>
      <left style="hair">
        <color rgb="FF969696"/>
      </left>
      <right style="hair">
        <color rgb="FF969696"/>
      </right>
      <top style="hair">
        <color rgb="FF969696"/>
      </top>
      <bottom style="hair">
        <color theme="0" tint="-0.499984740745262"/>
      </bottom>
      <diagonal/>
    </border>
    <border>
      <left style="hair">
        <color theme="0" tint="-0.499984740745262"/>
      </left>
      <right style="hair">
        <color theme="0" tint="-0.499984740745262"/>
      </right>
      <top style="hair">
        <color theme="0" tint="-0.499984740745262"/>
      </top>
      <bottom style="hair">
        <color theme="0" tint="-0.499984740745262"/>
      </bottom>
      <diagonal/>
    </border>
    <border>
      <left/>
      <right style="thin">
        <color indexed="64"/>
      </right>
      <top style="hair">
        <color rgb="FF969696"/>
      </top>
      <bottom/>
      <diagonal/>
    </border>
    <border>
      <left style="thin">
        <color rgb="FF000000"/>
      </left>
      <right/>
      <top/>
      <bottom style="thin">
        <color indexed="64"/>
      </bottom>
      <diagonal/>
    </border>
    <border>
      <left/>
      <right style="thin">
        <color rgb="FF000000"/>
      </right>
      <top/>
      <bottom style="thin">
        <color indexed="64"/>
      </bottom>
      <diagonal/>
    </border>
    <border>
      <left style="hair">
        <color indexed="64"/>
      </left>
      <right style="hair">
        <color rgb="FF969696"/>
      </right>
      <top style="hair">
        <color indexed="64"/>
      </top>
      <bottom style="thin">
        <color indexed="64"/>
      </bottom>
      <diagonal/>
    </border>
    <border>
      <left/>
      <right style="thin">
        <color indexed="64"/>
      </right>
      <top/>
      <bottom style="thin">
        <color indexed="64"/>
      </bottom>
      <diagonal/>
    </border>
    <border>
      <left style="hair">
        <color rgb="FF969696"/>
      </left>
      <right style="hair">
        <color rgb="FF969696"/>
      </right>
      <top style="hair">
        <color rgb="FF969696"/>
      </top>
      <bottom style="thin">
        <color indexed="64"/>
      </bottom>
      <diagonal/>
    </border>
    <border>
      <left/>
      <right/>
      <top style="hair">
        <color rgb="FF969696"/>
      </top>
      <bottom style="thin">
        <color indexed="64"/>
      </bottom>
      <diagonal/>
    </border>
    <border>
      <left style="hair">
        <color theme="0" tint="-0.499984740745262"/>
      </left>
      <right style="thin">
        <color indexed="64"/>
      </right>
      <top style="hair">
        <color theme="0" tint="-0.499984740745262"/>
      </top>
      <bottom style="hair">
        <color theme="0" tint="-0.499984740745262"/>
      </bottom>
      <diagonal/>
    </border>
    <border>
      <left/>
      <right style="thin">
        <color indexed="64"/>
      </right>
      <top style="hair">
        <color theme="0" tint="-0.499984740745262"/>
      </top>
      <bottom style="thin">
        <color indexed="64"/>
      </bottom>
      <diagonal/>
    </border>
    <border>
      <left style="thin">
        <color indexed="64"/>
      </left>
      <right/>
      <top style="thin">
        <color rgb="FF000000"/>
      </top>
      <bottom style="thin">
        <color indexed="64"/>
      </bottom>
      <diagonal/>
    </border>
    <border>
      <left/>
      <right style="thin">
        <color indexed="64"/>
      </right>
      <top style="hair">
        <color theme="0" tint="-0.499984740745262"/>
      </top>
      <bottom/>
      <diagonal/>
    </border>
    <border>
      <left/>
      <right style="thin">
        <color rgb="FF000000"/>
      </right>
      <top style="hair">
        <color rgb="FF000000"/>
      </top>
      <bottom style="thin">
        <color indexed="64"/>
      </bottom>
      <diagonal/>
    </border>
    <border>
      <left/>
      <right style="thin">
        <color rgb="FF000000"/>
      </right>
      <top style="thin">
        <color indexed="64"/>
      </top>
      <bottom/>
      <diagonal/>
    </border>
    <border>
      <left/>
      <right/>
      <top/>
      <bottom style="double">
        <color indexed="64"/>
      </bottom>
      <diagonal/>
    </border>
  </borders>
  <cellStyleXfs count="9">
    <xf numFmtId="0" fontId="0" fillId="0" borderId="0"/>
    <xf numFmtId="0" fontId="35" fillId="0" borderId="0" applyNumberFormat="0" applyFill="0" applyBorder="0" applyAlignment="0" applyProtection="0"/>
    <xf numFmtId="164" fontId="46" fillId="0" borderId="0" applyFont="0" applyFill="0" applyBorder="0" applyAlignment="0" applyProtection="0"/>
    <xf numFmtId="0" fontId="47" fillId="0" borderId="0"/>
    <xf numFmtId="0" fontId="48" fillId="0" borderId="0" applyAlignment="0">
      <alignment vertical="top" wrapText="1"/>
      <protection locked="0"/>
    </xf>
    <xf numFmtId="0" fontId="48" fillId="0" borderId="0" applyAlignment="0">
      <alignment vertical="top" wrapText="1"/>
      <protection locked="0"/>
    </xf>
    <xf numFmtId="0" fontId="68" fillId="0" borderId="0"/>
    <xf numFmtId="0" fontId="71" fillId="0" borderId="0"/>
    <xf numFmtId="0" fontId="45" fillId="0" borderId="0" applyProtection="0"/>
  </cellStyleXfs>
  <cellXfs count="821">
    <xf numFmtId="0" fontId="0" fillId="0" borderId="0" xfId="0"/>
    <xf numFmtId="0" fontId="0" fillId="0" borderId="0" xfId="0"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horizontal="left" vertical="center"/>
    </xf>
    <xf numFmtId="0" fontId="0" fillId="0" borderId="0" xfId="0" applyAlignment="1">
      <alignment horizontal="left" vertical="center"/>
    </xf>
    <xf numFmtId="0" fontId="0" fillId="0" borderId="1" xfId="0" applyBorder="1"/>
    <xf numFmtId="0" fontId="0" fillId="0" borderId="2" xfId="0" applyBorder="1"/>
    <xf numFmtId="0" fontId="0" fillId="0" borderId="3" xfId="0" applyBorder="1"/>
    <xf numFmtId="0" fontId="12" fillId="0" borderId="0" xfId="0" applyFont="1" applyAlignment="1">
      <alignment horizontal="left" vertical="center"/>
    </xf>
    <xf numFmtId="0" fontId="11" fillId="0" borderId="0" xfId="0" applyFont="1" applyAlignment="1">
      <alignment horizontal="left" vertical="center"/>
    </xf>
    <xf numFmtId="0" fontId="13" fillId="0" borderId="0" xfId="0" applyFont="1" applyAlignment="1">
      <alignment horizontal="left" vertical="center"/>
    </xf>
    <xf numFmtId="0" fontId="1" fillId="0" borderId="0" xfId="0" applyFont="1" applyAlignment="1">
      <alignment horizontal="left" vertical="top"/>
    </xf>
    <xf numFmtId="0" fontId="3" fillId="0" borderId="0" xfId="0" applyFont="1" applyAlignment="1">
      <alignment horizontal="left" vertical="top"/>
    </xf>
    <xf numFmtId="0" fontId="0" fillId="0" borderId="4" xfId="0" applyBorder="1"/>
    <xf numFmtId="0" fontId="0" fillId="0" borderId="3" xfId="0" applyBorder="1" applyAlignment="1">
      <alignment vertical="center"/>
    </xf>
    <xf numFmtId="0" fontId="15" fillId="0" borderId="5" xfId="0" applyFont="1" applyBorder="1" applyAlignment="1">
      <alignment horizontal="left" vertical="center"/>
    </xf>
    <xf numFmtId="0" fontId="1" fillId="0" borderId="3" xfId="0" applyFont="1" applyBorder="1" applyAlignment="1">
      <alignment vertical="center"/>
    </xf>
    <xf numFmtId="0" fontId="0" fillId="4" borderId="0" xfId="0" applyFill="1" applyAlignment="1">
      <alignment vertical="center"/>
    </xf>
    <xf numFmtId="0" fontId="4" fillId="4" borderId="6" xfId="0" applyFont="1" applyFill="1" applyBorder="1" applyAlignment="1">
      <alignment horizontal="left" vertical="center"/>
    </xf>
    <xf numFmtId="0" fontId="4" fillId="4" borderId="7" xfId="0" applyFont="1" applyFill="1" applyBorder="1" applyAlignment="1">
      <alignment horizontal="center" vertical="center"/>
    </xf>
    <xf numFmtId="0" fontId="17"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9" xfId="0" applyBorder="1" applyAlignment="1">
      <alignment vertical="center"/>
    </xf>
    <xf numFmtId="0" fontId="0" fillId="0" borderId="10" xfId="0" applyBorder="1" applyAlignment="1">
      <alignment vertical="center"/>
    </xf>
    <xf numFmtId="0" fontId="0" fillId="0" borderId="1" xfId="0" applyBorder="1" applyAlignment="1">
      <alignment vertical="center"/>
    </xf>
    <xf numFmtId="0" fontId="0" fillId="0" borderId="2" xfId="0"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15" fillId="0" borderId="0" xfId="0" applyFont="1" applyAlignment="1">
      <alignment vertical="center"/>
    </xf>
    <xf numFmtId="0" fontId="0" fillId="0" borderId="12" xfId="0" applyBorder="1" applyAlignment="1">
      <alignment vertical="center"/>
    </xf>
    <xf numFmtId="0" fontId="0" fillId="0" borderId="13" xfId="0" applyBorder="1" applyAlignment="1">
      <alignment vertical="center"/>
    </xf>
    <xf numFmtId="0" fontId="0" fillId="0" borderId="15" xfId="0" applyBorder="1" applyAlignment="1">
      <alignment vertical="center"/>
    </xf>
    <xf numFmtId="0" fontId="0" fillId="5" borderId="7" xfId="0" applyFill="1" applyBorder="1" applyAlignment="1">
      <alignment vertical="center"/>
    </xf>
    <xf numFmtId="0" fontId="20" fillId="5" borderId="0" xfId="0" applyFont="1" applyFill="1" applyAlignment="1">
      <alignment horizontal="center" vertical="center"/>
    </xf>
    <xf numFmtId="0" fontId="21" fillId="0" borderId="16" xfId="0" applyFont="1" applyBorder="1" applyAlignment="1">
      <alignment horizontal="center" vertical="center" wrapText="1"/>
    </xf>
    <xf numFmtId="0" fontId="21" fillId="0" borderId="17" xfId="0" applyFont="1" applyBorder="1" applyAlignment="1">
      <alignment horizontal="center" vertical="center" wrapText="1"/>
    </xf>
    <xf numFmtId="0" fontId="21" fillId="0" borderId="18" xfId="0" applyFont="1" applyBorder="1" applyAlignment="1">
      <alignment horizontal="center" vertical="center" wrapText="1"/>
    </xf>
    <xf numFmtId="0" fontId="0" fillId="0" borderId="11" xfId="0" applyBorder="1" applyAlignment="1">
      <alignment vertical="center"/>
    </xf>
    <xf numFmtId="0" fontId="4" fillId="0" borderId="3" xfId="0" applyFont="1" applyBorder="1" applyAlignment="1">
      <alignment vertical="center"/>
    </xf>
    <xf numFmtId="0" fontId="22" fillId="0" borderId="0" xfId="0" applyFont="1" applyAlignment="1">
      <alignment horizontal="left" vertical="center"/>
    </xf>
    <xf numFmtId="0" fontId="22" fillId="0" borderId="0" xfId="0" applyFont="1" applyAlignment="1">
      <alignment vertical="center"/>
    </xf>
    <xf numFmtId="0" fontId="4" fillId="0" borderId="0" xfId="0" applyFont="1" applyAlignment="1">
      <alignment horizontal="center" vertical="center"/>
    </xf>
    <xf numFmtId="4" fontId="18" fillId="0" borderId="14" xfId="0" applyNumberFormat="1" applyFont="1" applyBorder="1" applyAlignment="1">
      <alignment vertical="center"/>
    </xf>
    <xf numFmtId="4" fontId="18" fillId="0" borderId="0" xfId="0" applyNumberFormat="1" applyFont="1" applyAlignment="1">
      <alignment vertical="center"/>
    </xf>
    <xf numFmtId="167" fontId="18" fillId="0" borderId="0" xfId="0" applyNumberFormat="1" applyFont="1" applyAlignment="1">
      <alignment vertical="center"/>
    </xf>
    <xf numFmtId="4" fontId="18" fillId="0" borderId="15" xfId="0" applyNumberFormat="1" applyFont="1" applyBorder="1" applyAlignment="1">
      <alignment vertical="center"/>
    </xf>
    <xf numFmtId="0" fontId="4" fillId="0" borderId="0" xfId="0" applyFont="1" applyAlignment="1">
      <alignment horizontal="left" vertical="center"/>
    </xf>
    <xf numFmtId="0" fontId="23" fillId="0" borderId="0" xfId="0" applyFont="1" applyAlignment="1">
      <alignment horizontal="left" vertical="center"/>
    </xf>
    <xf numFmtId="0" fontId="5" fillId="0" borderId="3" xfId="0" applyFont="1" applyBorder="1" applyAlignment="1">
      <alignment vertical="center"/>
    </xf>
    <xf numFmtId="0" fontId="24" fillId="0" borderId="0" xfId="0" applyFont="1" applyAlignment="1">
      <alignment vertical="center"/>
    </xf>
    <xf numFmtId="0" fontId="3" fillId="0" borderId="0" xfId="0" applyFont="1" applyAlignment="1">
      <alignment horizontal="center" vertical="center"/>
    </xf>
    <xf numFmtId="4" fontId="26" fillId="0" borderId="14" xfId="0" applyNumberFormat="1" applyFont="1" applyBorder="1" applyAlignment="1">
      <alignment vertical="center"/>
    </xf>
    <xf numFmtId="4" fontId="26" fillId="0" borderId="0" xfId="0" applyNumberFormat="1" applyFont="1" applyAlignment="1">
      <alignment vertical="center"/>
    </xf>
    <xf numFmtId="167" fontId="26" fillId="0" borderId="0" xfId="0" applyNumberFormat="1" applyFont="1" applyAlignment="1">
      <alignment vertical="center"/>
    </xf>
    <xf numFmtId="4" fontId="26" fillId="0" borderId="15" xfId="0" applyNumberFormat="1" applyFont="1" applyBorder="1" applyAlignment="1">
      <alignment vertical="center"/>
    </xf>
    <xf numFmtId="0" fontId="5" fillId="0" borderId="0" xfId="0" applyFont="1" applyAlignment="1">
      <alignment horizontal="left" vertical="center"/>
    </xf>
    <xf numFmtId="0" fontId="27" fillId="0" borderId="0" xfId="1" applyFont="1" applyAlignment="1">
      <alignment horizontal="center" vertical="center"/>
    </xf>
    <xf numFmtId="4" fontId="26" fillId="0" borderId="19" xfId="0" applyNumberFormat="1" applyFont="1" applyBorder="1" applyAlignment="1">
      <alignment vertical="center"/>
    </xf>
    <xf numFmtId="4" fontId="26" fillId="0" borderId="20" xfId="0" applyNumberFormat="1" applyFont="1" applyBorder="1" applyAlignment="1">
      <alignment vertical="center"/>
    </xf>
    <xf numFmtId="167" fontId="26" fillId="0" borderId="20" xfId="0" applyNumberFormat="1" applyFont="1" applyBorder="1" applyAlignment="1">
      <alignment vertical="center"/>
    </xf>
    <xf numFmtId="4" fontId="26" fillId="0" borderId="21" xfId="0" applyNumberFormat="1" applyFont="1" applyBorder="1" applyAlignment="1">
      <alignment vertical="center"/>
    </xf>
    <xf numFmtId="0" fontId="28" fillId="0" borderId="0" xfId="0" applyFont="1" applyAlignment="1">
      <alignment horizontal="left" vertical="center"/>
    </xf>
    <xf numFmtId="0" fontId="0" fillId="0" borderId="3" xfId="0" applyBorder="1" applyAlignment="1">
      <alignment vertical="center" wrapText="1"/>
    </xf>
    <xf numFmtId="0" fontId="6" fillId="0" borderId="3" xfId="0" applyFont="1" applyBorder="1" applyAlignment="1">
      <alignment vertical="center"/>
    </xf>
    <xf numFmtId="0" fontId="7" fillId="0" borderId="3" xfId="0" applyFont="1" applyBorder="1" applyAlignment="1">
      <alignment vertical="center"/>
    </xf>
    <xf numFmtId="0" fontId="0" fillId="0" borderId="3" xfId="0" applyBorder="1" applyAlignment="1">
      <alignment horizontal="center" vertical="center" wrapText="1"/>
    </xf>
    <xf numFmtId="4" fontId="31" fillId="0" borderId="0" xfId="0" applyNumberFormat="1" applyFont="1" applyAlignment="1">
      <alignment vertical="center"/>
    </xf>
    <xf numFmtId="0" fontId="8" fillId="0" borderId="3" xfId="0" applyFont="1" applyBorder="1"/>
    <xf numFmtId="0" fontId="8" fillId="0" borderId="0" xfId="0" applyFont="1" applyAlignment="1">
      <alignment horizontal="left"/>
    </xf>
    <xf numFmtId="0" fontId="8" fillId="0" borderId="0" xfId="0" applyFont="1" applyProtection="1">
      <protection locked="0"/>
    </xf>
    <xf numFmtId="167" fontId="8" fillId="0" borderId="0" xfId="0" applyNumberFormat="1" applyFont="1"/>
    <xf numFmtId="167" fontId="8" fillId="0" borderId="15"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167" fontId="21" fillId="0" borderId="0" xfId="0" applyNumberFormat="1" applyFont="1" applyAlignment="1">
      <alignment vertical="center"/>
    </xf>
    <xf numFmtId="167" fontId="21" fillId="0" borderId="15" xfId="0" applyNumberFormat="1" applyFont="1" applyBorder="1" applyAlignment="1">
      <alignment vertical="center"/>
    </xf>
    <xf numFmtId="0" fontId="20" fillId="0" borderId="0" xfId="0" applyFont="1" applyAlignment="1">
      <alignment horizontal="left" vertical="center"/>
    </xf>
    <xf numFmtId="4" fontId="0" fillId="0" borderId="0" xfId="0" applyNumberFormat="1" applyAlignment="1">
      <alignment vertical="center"/>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15" xfId="0" applyFont="1" applyBorder="1" applyAlignment="1">
      <alignment vertical="center"/>
    </xf>
    <xf numFmtId="4" fontId="33" fillId="3" borderId="22" xfId="0" applyNumberFormat="1" applyFont="1" applyFill="1" applyBorder="1" applyAlignment="1" applyProtection="1">
      <alignment vertical="center"/>
      <protection locked="0"/>
    </xf>
    <xf numFmtId="0" fontId="34" fillId="0" borderId="3" xfId="0" applyFont="1" applyBorder="1" applyAlignment="1">
      <alignment vertical="center"/>
    </xf>
    <xf numFmtId="0" fontId="33" fillId="3" borderId="14" xfId="0" applyFont="1" applyFill="1" applyBorder="1" applyAlignment="1" applyProtection="1">
      <alignment horizontal="left" vertical="center"/>
      <protection locked="0"/>
    </xf>
    <xf numFmtId="4" fontId="36" fillId="3" borderId="22" xfId="0" applyNumberFormat="1" applyFont="1" applyFill="1" applyBorder="1" applyAlignment="1" applyProtection="1">
      <alignment vertical="center"/>
      <protection locked="0"/>
    </xf>
    <xf numFmtId="0" fontId="37" fillId="0" borderId="0" xfId="0" applyFont="1" applyAlignment="1" applyProtection="1">
      <alignment vertical="center"/>
      <protection locked="0"/>
    </xf>
    <xf numFmtId="4" fontId="33" fillId="6" borderId="0" xfId="0" applyNumberFormat="1" applyFont="1" applyFill="1" applyAlignment="1" applyProtection="1">
      <alignment vertical="center"/>
      <protection locked="0"/>
    </xf>
    <xf numFmtId="4" fontId="36" fillId="6" borderId="0" xfId="0" applyNumberFormat="1" applyFont="1" applyFill="1" applyAlignment="1" applyProtection="1">
      <alignment vertical="center"/>
      <protection locked="0"/>
    </xf>
    <xf numFmtId="0" fontId="25" fillId="0" borderId="0" xfId="0" applyFont="1" applyAlignment="1">
      <alignment vertical="center"/>
    </xf>
    <xf numFmtId="0" fontId="1" fillId="0" borderId="0" xfId="0" applyFont="1" applyAlignment="1">
      <alignment vertical="center"/>
    </xf>
    <xf numFmtId="0" fontId="0" fillId="4" borderId="7" xfId="0" applyFill="1" applyBorder="1" applyAlignment="1">
      <alignment vertical="center"/>
    </xf>
    <xf numFmtId="0" fontId="2" fillId="0" borderId="0" xfId="0" applyFont="1" applyAlignment="1">
      <alignment vertical="center"/>
    </xf>
    <xf numFmtId="0" fontId="2" fillId="0" borderId="0" xfId="0" applyFont="1" applyAlignment="1">
      <alignment horizontal="left" vertical="center"/>
    </xf>
    <xf numFmtId="49" fontId="2" fillId="3" borderId="0" xfId="0" applyNumberFormat="1" applyFont="1" applyFill="1" applyAlignment="1" applyProtection="1">
      <alignment horizontal="left" vertical="center"/>
      <protection locked="0"/>
    </xf>
    <xf numFmtId="0" fontId="0" fillId="0" borderId="5" xfId="0" applyBorder="1" applyAlignment="1">
      <alignment vertical="center"/>
    </xf>
    <xf numFmtId="0" fontId="3" fillId="0" borderId="0" xfId="0" applyFont="1" applyAlignment="1">
      <alignment vertical="center"/>
    </xf>
    <xf numFmtId="0" fontId="1" fillId="0" borderId="0" xfId="0" applyFont="1" applyAlignment="1">
      <alignment horizontal="left" vertical="center"/>
    </xf>
    <xf numFmtId="0" fontId="11" fillId="2" borderId="0" xfId="0" applyFont="1" applyFill="1" applyAlignment="1">
      <alignment horizontal="center" vertical="center"/>
    </xf>
    <xf numFmtId="167" fontId="30" fillId="0" borderId="12" xfId="0" applyNumberFormat="1" applyFont="1" applyBorder="1"/>
    <xf numFmtId="167" fontId="30" fillId="0" borderId="13" xfId="0" applyNumberFormat="1" applyFont="1" applyBorder="1"/>
    <xf numFmtId="0" fontId="8" fillId="0" borderId="14" xfId="0" applyFont="1" applyBorder="1"/>
    <xf numFmtId="4" fontId="8" fillId="0" borderId="0" xfId="0" applyNumberFormat="1" applyFont="1" applyProtection="1">
      <protection locked="0"/>
    </xf>
    <xf numFmtId="0" fontId="0" fillId="0" borderId="3" xfId="0" applyBorder="1" applyAlignment="1" applyProtection="1">
      <alignment vertical="center"/>
      <protection locked="0"/>
    </xf>
    <xf numFmtId="4" fontId="33" fillId="7" borderId="23" xfId="0" applyNumberFormat="1" applyFont="1" applyFill="1" applyBorder="1" applyAlignment="1" applyProtection="1">
      <alignment vertical="center"/>
      <protection locked="0"/>
    </xf>
    <xf numFmtId="0" fontId="33" fillId="0" borderId="0" xfId="0" applyFont="1" applyAlignment="1">
      <alignment horizontal="center" vertical="center"/>
    </xf>
    <xf numFmtId="0" fontId="9" fillId="0" borderId="23" xfId="0" applyFont="1" applyBorder="1" applyAlignment="1" applyProtection="1">
      <alignment vertical="center"/>
      <protection locked="0"/>
    </xf>
    <xf numFmtId="4" fontId="36" fillId="7" borderId="23" xfId="0" applyNumberFormat="1" applyFont="1" applyFill="1" applyBorder="1" applyAlignment="1" applyProtection="1">
      <alignment vertical="center"/>
      <protection locked="0"/>
    </xf>
    <xf numFmtId="4" fontId="36" fillId="0" borderId="23" xfId="0" applyNumberFormat="1" applyFont="1" applyBorder="1" applyAlignment="1" applyProtection="1">
      <alignment vertical="center"/>
      <protection locked="0"/>
    </xf>
    <xf numFmtId="0" fontId="37" fillId="0" borderId="23" xfId="0" applyFont="1" applyBorder="1" applyAlignment="1" applyProtection="1">
      <alignment vertical="center"/>
      <protection locked="0"/>
    </xf>
    <xf numFmtId="4" fontId="37" fillId="0" borderId="0" xfId="0" applyNumberFormat="1" applyFont="1" applyAlignment="1" applyProtection="1">
      <alignment vertical="center"/>
      <protection locked="0"/>
    </xf>
    <xf numFmtId="4" fontId="36" fillId="7" borderId="22" xfId="0" applyNumberFormat="1" applyFont="1" applyFill="1" applyBorder="1" applyAlignment="1" applyProtection="1">
      <alignment vertical="center"/>
      <protection locked="0"/>
    </xf>
    <xf numFmtId="169" fontId="33" fillId="3" borderId="22" xfId="0" applyNumberFormat="1" applyFont="1" applyFill="1" applyBorder="1" applyAlignment="1" applyProtection="1">
      <alignment vertical="center"/>
      <protection locked="0"/>
    </xf>
    <xf numFmtId="0" fontId="34" fillId="0" borderId="0" xfId="0" applyFont="1" applyAlignment="1">
      <alignment vertical="center"/>
    </xf>
    <xf numFmtId="0" fontId="0" fillId="0" borderId="30" xfId="0" applyBorder="1" applyAlignment="1">
      <alignment vertical="center"/>
    </xf>
    <xf numFmtId="0" fontId="0" fillId="0" borderId="0" xfId="0" applyAlignment="1" applyProtection="1">
      <alignment vertical="center"/>
      <protection locked="0"/>
    </xf>
    <xf numFmtId="169" fontId="33" fillId="7" borderId="31" xfId="0" applyNumberFormat="1" applyFont="1" applyFill="1" applyBorder="1" applyAlignment="1" applyProtection="1">
      <alignment vertical="center"/>
      <protection locked="0"/>
    </xf>
    <xf numFmtId="0" fontId="0" fillId="0" borderId="30" xfId="0" applyBorder="1"/>
    <xf numFmtId="169" fontId="33" fillId="7" borderId="35" xfId="0" applyNumberFormat="1" applyFont="1" applyFill="1" applyBorder="1" applyAlignment="1" applyProtection="1">
      <alignment vertical="center"/>
      <protection locked="0"/>
    </xf>
    <xf numFmtId="0" fontId="0" fillId="0" borderId="37" xfId="0" applyBorder="1"/>
    <xf numFmtId="169" fontId="33" fillId="6" borderId="38" xfId="0" applyNumberFormat="1" applyFont="1" applyFill="1" applyBorder="1" applyAlignment="1" applyProtection="1">
      <alignment vertical="center"/>
      <protection locked="0"/>
    </xf>
    <xf numFmtId="4" fontId="33" fillId="7" borderId="31" xfId="0" applyNumberFormat="1" applyFont="1" applyFill="1" applyBorder="1" applyAlignment="1" applyProtection="1">
      <alignment vertical="center"/>
      <protection locked="0"/>
    </xf>
    <xf numFmtId="4" fontId="33" fillId="0" borderId="31" xfId="0" applyNumberFormat="1" applyFont="1" applyBorder="1" applyAlignment="1" applyProtection="1">
      <alignment vertical="center"/>
      <protection locked="0"/>
    </xf>
    <xf numFmtId="4" fontId="33" fillId="7" borderId="41" xfId="0" applyNumberFormat="1" applyFont="1" applyFill="1" applyBorder="1" applyAlignment="1" applyProtection="1">
      <alignment vertical="center"/>
      <protection locked="0"/>
    </xf>
    <xf numFmtId="4" fontId="33" fillId="7" borderId="42" xfId="0" applyNumberFormat="1" applyFont="1" applyFill="1" applyBorder="1" applyAlignment="1" applyProtection="1">
      <alignment vertical="center"/>
      <protection locked="0"/>
    </xf>
    <xf numFmtId="4" fontId="33" fillId="7" borderId="36" xfId="0" applyNumberFormat="1" applyFont="1" applyFill="1" applyBorder="1" applyAlignment="1" applyProtection="1">
      <alignment vertical="center"/>
      <protection locked="0"/>
    </xf>
    <xf numFmtId="4" fontId="33" fillId="0" borderId="12" xfId="0" applyNumberFormat="1" applyFont="1" applyBorder="1" applyAlignment="1" applyProtection="1">
      <alignment vertical="center"/>
      <protection locked="0"/>
    </xf>
    <xf numFmtId="4" fontId="33" fillId="7" borderId="35" xfId="0" applyNumberFormat="1" applyFont="1" applyFill="1" applyBorder="1" applyAlignment="1" applyProtection="1">
      <alignment vertical="center"/>
      <protection locked="0"/>
    </xf>
    <xf numFmtId="0" fontId="0" fillId="6" borderId="0" xfId="0" applyFill="1"/>
    <xf numFmtId="0" fontId="0" fillId="6" borderId="37" xfId="0" applyFill="1" applyBorder="1"/>
    <xf numFmtId="4" fontId="33" fillId="0" borderId="23" xfId="0" applyNumberFormat="1" applyFont="1" applyBorder="1" applyAlignment="1" applyProtection="1">
      <alignment vertical="center"/>
      <protection locked="0"/>
    </xf>
    <xf numFmtId="4" fontId="38" fillId="0" borderId="23" xfId="0" applyNumberFormat="1" applyFont="1" applyBorder="1" applyAlignment="1" applyProtection="1">
      <alignment vertical="center"/>
      <protection locked="0"/>
    </xf>
    <xf numFmtId="4" fontId="33" fillId="0" borderId="15" xfId="0" applyNumberFormat="1" applyFont="1" applyBorder="1" applyAlignment="1" applyProtection="1">
      <alignment vertical="center"/>
      <protection locked="0"/>
    </xf>
    <xf numFmtId="4" fontId="33" fillId="7" borderId="49" xfId="0" applyNumberFormat="1" applyFont="1" applyFill="1" applyBorder="1" applyAlignment="1" applyProtection="1">
      <alignment vertical="center"/>
      <protection locked="0"/>
    </xf>
    <xf numFmtId="0" fontId="0" fillId="0" borderId="54" xfId="0" applyBorder="1"/>
    <xf numFmtId="0" fontId="0" fillId="0" borderId="56" xfId="0" applyBorder="1"/>
    <xf numFmtId="4" fontId="36" fillId="3" borderId="23" xfId="0" applyNumberFormat="1" applyFont="1" applyFill="1" applyBorder="1" applyAlignment="1" applyProtection="1">
      <alignment vertical="center"/>
      <protection locked="0"/>
    </xf>
    <xf numFmtId="4" fontId="37" fillId="7" borderId="23" xfId="0" applyNumberFormat="1" applyFont="1" applyFill="1" applyBorder="1" applyAlignment="1" applyProtection="1">
      <alignment vertical="center"/>
      <protection locked="0"/>
    </xf>
    <xf numFmtId="4" fontId="37" fillId="0" borderId="23" xfId="0" applyNumberFormat="1" applyFont="1" applyBorder="1" applyAlignment="1" applyProtection="1">
      <alignment vertical="center"/>
      <protection locked="0"/>
    </xf>
    <xf numFmtId="4" fontId="33" fillId="3" borderId="23" xfId="0" applyNumberFormat="1" applyFont="1" applyFill="1" applyBorder="1" applyAlignment="1" applyProtection="1">
      <alignment vertical="center"/>
      <protection locked="0"/>
    </xf>
    <xf numFmtId="4" fontId="38" fillId="0" borderId="32" xfId="0" applyNumberFormat="1" applyFont="1" applyBorder="1" applyAlignment="1" applyProtection="1">
      <alignment vertical="center"/>
      <protection locked="0"/>
    </xf>
    <xf numFmtId="0" fontId="8" fillId="0" borderId="37" xfId="0" applyFont="1" applyBorder="1"/>
    <xf numFmtId="4" fontId="8" fillId="0" borderId="23" xfId="0" applyNumberFormat="1" applyFont="1" applyBorder="1" applyProtection="1">
      <protection locked="0"/>
    </xf>
    <xf numFmtId="0" fontId="33" fillId="0" borderId="0" xfId="0" applyFont="1" applyAlignment="1" applyProtection="1">
      <alignment horizontal="left" vertical="center" wrapText="1"/>
      <protection locked="0"/>
    </xf>
    <xf numFmtId="4" fontId="33" fillId="0" borderId="0" xfId="0" applyNumberFormat="1" applyFont="1" applyAlignment="1" applyProtection="1">
      <alignment vertical="center"/>
      <protection locked="0"/>
    </xf>
    <xf numFmtId="0" fontId="0" fillId="0" borderId="0" xfId="0" applyAlignment="1">
      <alignment horizontal="right" vertical="center"/>
    </xf>
    <xf numFmtId="0" fontId="9" fillId="0" borderId="0" xfId="0" applyFont="1" applyAlignment="1" applyProtection="1">
      <alignment horizontal="right" vertical="center"/>
      <protection locked="0"/>
    </xf>
    <xf numFmtId="0" fontId="34" fillId="0" borderId="3" xfId="0" applyFont="1" applyBorder="1" applyAlignment="1">
      <alignment horizontal="right" vertical="center"/>
    </xf>
    <xf numFmtId="0" fontId="20" fillId="0" borderId="0" xfId="0" applyFont="1" applyAlignment="1">
      <alignment horizontal="right" vertical="center"/>
    </xf>
    <xf numFmtId="4" fontId="0" fillId="0" borderId="0" xfId="0" applyNumberFormat="1" applyAlignment="1">
      <alignment horizontal="right" vertical="center"/>
    </xf>
    <xf numFmtId="14" fontId="2" fillId="3" borderId="0" xfId="0" applyNumberFormat="1" applyFont="1" applyFill="1" applyAlignment="1" applyProtection="1">
      <alignment horizontal="left" vertical="center"/>
      <protection locked="0"/>
    </xf>
    <xf numFmtId="4" fontId="20" fillId="3" borderId="22" xfId="0" applyNumberFormat="1" applyFont="1" applyFill="1" applyBorder="1" applyAlignment="1" applyProtection="1">
      <alignment vertical="center"/>
      <protection locked="0"/>
    </xf>
    <xf numFmtId="0" fontId="21" fillId="3" borderId="14" xfId="0" applyFont="1" applyFill="1" applyBorder="1" applyAlignment="1" applyProtection="1">
      <alignment horizontal="left" vertical="center"/>
      <protection locked="0"/>
    </xf>
    <xf numFmtId="0" fontId="21" fillId="0" borderId="0" xfId="0" applyFont="1" applyAlignment="1">
      <alignment horizontal="center" vertical="center"/>
    </xf>
    <xf numFmtId="0" fontId="21" fillId="0" borderId="14" xfId="0" applyFont="1" applyBorder="1" applyAlignment="1" applyProtection="1">
      <alignment horizontal="left" vertical="center"/>
      <protection locked="0"/>
    </xf>
    <xf numFmtId="4" fontId="38" fillId="3" borderId="22" xfId="0" applyNumberFormat="1" applyFont="1" applyFill="1" applyBorder="1" applyAlignment="1" applyProtection="1">
      <alignment vertical="center"/>
      <protection locked="0"/>
    </xf>
    <xf numFmtId="0" fontId="39" fillId="0" borderId="0" xfId="0" applyFont="1" applyAlignment="1" applyProtection="1">
      <alignment vertical="center"/>
      <protection locked="0"/>
    </xf>
    <xf numFmtId="4" fontId="33" fillId="6" borderId="23" xfId="0" applyNumberFormat="1" applyFont="1" applyFill="1" applyBorder="1" applyAlignment="1" applyProtection="1">
      <alignment vertical="center"/>
      <protection locked="0"/>
    </xf>
    <xf numFmtId="4" fontId="36" fillId="0" borderId="0" xfId="0" applyNumberFormat="1" applyFont="1" applyAlignment="1" applyProtection="1">
      <alignment vertical="center"/>
      <protection locked="0"/>
    </xf>
    <xf numFmtId="4" fontId="36" fillId="0" borderId="22" xfId="0" applyNumberFormat="1" applyFont="1" applyBorder="1" applyAlignment="1" applyProtection="1">
      <alignment vertical="center"/>
      <protection locked="0"/>
    </xf>
    <xf numFmtId="4" fontId="33" fillId="0" borderId="22" xfId="0" applyNumberFormat="1" applyFont="1" applyBorder="1" applyAlignment="1" applyProtection="1">
      <alignment vertical="center"/>
      <protection locked="0"/>
    </xf>
    <xf numFmtId="0" fontId="85" fillId="0" borderId="0" xfId="0" applyFont="1" applyProtection="1">
      <protection locked="0"/>
    </xf>
    <xf numFmtId="4" fontId="33" fillId="3" borderId="16" xfId="0" applyNumberFormat="1" applyFont="1" applyFill="1" applyBorder="1" applyAlignment="1" applyProtection="1">
      <alignment vertical="center"/>
      <protection locked="0"/>
    </xf>
    <xf numFmtId="4" fontId="33" fillId="3" borderId="31" xfId="0" applyNumberFormat="1" applyFont="1" applyFill="1" applyBorder="1" applyAlignment="1" applyProtection="1">
      <alignment vertical="center"/>
      <protection locked="0"/>
    </xf>
    <xf numFmtId="4" fontId="33" fillId="3" borderId="77" xfId="0" applyNumberFormat="1" applyFont="1" applyFill="1" applyBorder="1" applyAlignment="1" applyProtection="1">
      <alignment vertical="center"/>
      <protection locked="0"/>
    </xf>
    <xf numFmtId="4" fontId="33" fillId="3" borderId="71" xfId="0" applyNumberFormat="1" applyFont="1" applyFill="1" applyBorder="1" applyAlignment="1" applyProtection="1">
      <alignment vertical="center"/>
      <protection locked="0"/>
    </xf>
    <xf numFmtId="4" fontId="33" fillId="0" borderId="74" xfId="0" applyNumberFormat="1" applyFont="1" applyBorder="1" applyAlignment="1" applyProtection="1">
      <alignment vertical="center"/>
      <protection locked="0"/>
    </xf>
    <xf numFmtId="0" fontId="9" fillId="0" borderId="54" xfId="0" applyFont="1" applyBorder="1" applyAlignment="1" applyProtection="1">
      <alignment vertical="center"/>
      <protection locked="0"/>
    </xf>
    <xf numFmtId="0" fontId="21" fillId="0" borderId="0" xfId="0" applyFont="1" applyAlignment="1">
      <alignment horizontal="center" vertical="center" wrapText="1"/>
    </xf>
    <xf numFmtId="4" fontId="20" fillId="0" borderId="0" xfId="0" applyNumberFormat="1" applyFont="1" applyAlignment="1" applyProtection="1">
      <alignment vertical="center"/>
      <protection locked="0"/>
    </xf>
    <xf numFmtId="4" fontId="33" fillId="0" borderId="54" xfId="0" applyNumberFormat="1" applyFont="1" applyBorder="1" applyAlignment="1" applyProtection="1">
      <alignment vertical="center"/>
      <protection locked="0"/>
    </xf>
    <xf numFmtId="167" fontId="30" fillId="0" borderId="0" xfId="0" applyNumberFormat="1" applyFont="1"/>
    <xf numFmtId="0" fontId="33" fillId="0" borderId="0" xfId="0" applyFont="1" applyAlignment="1" applyProtection="1">
      <alignment horizontal="left" vertical="center"/>
      <protection locked="0"/>
    </xf>
    <xf numFmtId="0" fontId="9" fillId="0" borderId="37" xfId="0" applyFont="1" applyBorder="1" applyAlignment="1">
      <alignment vertical="center"/>
    </xf>
    <xf numFmtId="0" fontId="21" fillId="0" borderId="0" xfId="0" applyFont="1" applyAlignment="1" applyProtection="1">
      <alignment horizontal="left" vertical="center"/>
      <protection locked="0"/>
    </xf>
    <xf numFmtId="0" fontId="33" fillId="0" borderId="0" xfId="0" applyFont="1" applyAlignment="1" applyProtection="1">
      <alignment horizontal="right" vertical="center"/>
      <protection locked="0"/>
    </xf>
    <xf numFmtId="0" fontId="33" fillId="0" borderId="0" xfId="0" applyFont="1" applyAlignment="1">
      <alignment horizontal="right" vertical="center"/>
    </xf>
    <xf numFmtId="167" fontId="21" fillId="0" borderId="0" xfId="0" applyNumberFormat="1" applyFont="1" applyAlignment="1">
      <alignment horizontal="right" vertical="center"/>
    </xf>
    <xf numFmtId="0" fontId="24" fillId="0" borderId="0" xfId="0" applyFont="1" applyAlignment="1">
      <alignment horizontal="left" vertical="center" wrapText="1"/>
    </xf>
    <xf numFmtId="167" fontId="21" fillId="0" borderId="21" xfId="0" applyNumberFormat="1" applyFont="1" applyBorder="1" applyAlignment="1">
      <alignment vertical="center"/>
    </xf>
    <xf numFmtId="167" fontId="21" fillId="0" borderId="20" xfId="0" applyNumberFormat="1" applyFont="1" applyBorder="1" applyAlignment="1">
      <alignment vertical="center"/>
    </xf>
    <xf numFmtId="0" fontId="21" fillId="0" borderId="20" xfId="0" applyFont="1" applyBorder="1" applyAlignment="1">
      <alignment horizontal="center" vertical="center"/>
    </xf>
    <xf numFmtId="0" fontId="21" fillId="0" borderId="19" xfId="0" applyFont="1" applyBorder="1" applyAlignment="1">
      <alignment horizontal="left" vertical="center"/>
    </xf>
    <xf numFmtId="0" fontId="21" fillId="0" borderId="14" xfId="0" applyFont="1" applyBorder="1" applyAlignment="1">
      <alignment horizontal="left" vertical="center"/>
    </xf>
    <xf numFmtId="0" fontId="0" fillId="0" borderId="20" xfId="0" applyBorder="1" applyAlignment="1">
      <alignment vertical="center"/>
    </xf>
    <xf numFmtId="0" fontId="21" fillId="3" borderId="19" xfId="0" applyFont="1" applyFill="1" applyBorder="1" applyAlignment="1" applyProtection="1">
      <alignment horizontal="left" vertical="center"/>
      <protection locked="0"/>
    </xf>
    <xf numFmtId="0" fontId="87" fillId="0" borderId="0" xfId="0" applyFont="1" applyAlignment="1">
      <alignment vertical="center"/>
    </xf>
    <xf numFmtId="0" fontId="87" fillId="0" borderId="0" xfId="0" applyFont="1" applyAlignment="1">
      <alignment horizontal="left" vertical="center"/>
    </xf>
    <xf numFmtId="0" fontId="87" fillId="0" borderId="15" xfId="0" applyFont="1" applyBorder="1" applyAlignment="1">
      <alignment vertical="center"/>
    </xf>
    <xf numFmtId="0" fontId="87" fillId="0" borderId="14" xfId="0" applyFont="1" applyBorder="1" applyAlignment="1">
      <alignment vertical="center"/>
    </xf>
    <xf numFmtId="0" fontId="87" fillId="0" borderId="3" xfId="0" applyFont="1" applyBorder="1" applyAlignment="1">
      <alignment vertical="center"/>
    </xf>
    <xf numFmtId="0" fontId="87" fillId="0" borderId="0" xfId="0" applyFont="1" applyAlignment="1" applyProtection="1">
      <alignment vertical="center"/>
      <protection locked="0"/>
    </xf>
    <xf numFmtId="0" fontId="88" fillId="0" borderId="0" xfId="0" applyFont="1" applyAlignment="1">
      <alignment vertical="center"/>
    </xf>
    <xf numFmtId="0" fontId="88" fillId="0" borderId="0" xfId="0" applyFont="1" applyAlignment="1">
      <alignment horizontal="left" vertical="center"/>
    </xf>
    <xf numFmtId="0" fontId="88" fillId="0" borderId="15" xfId="0" applyFont="1" applyBorder="1" applyAlignment="1">
      <alignment vertical="center"/>
    </xf>
    <xf numFmtId="0" fontId="88" fillId="0" borderId="14" xfId="0" applyFont="1" applyBorder="1" applyAlignment="1">
      <alignment vertical="center"/>
    </xf>
    <xf numFmtId="0" fontId="88" fillId="0" borderId="3" xfId="0" applyFont="1" applyBorder="1" applyAlignment="1">
      <alignment vertical="center"/>
    </xf>
    <xf numFmtId="0" fontId="88" fillId="0" borderId="0" xfId="0" applyFont="1" applyAlignment="1" applyProtection="1">
      <alignment vertical="center"/>
      <protection locked="0"/>
    </xf>
    <xf numFmtId="0" fontId="89" fillId="0" borderId="0" xfId="0" applyFont="1" applyAlignment="1">
      <alignment horizontal="left" vertical="center"/>
    </xf>
    <xf numFmtId="0" fontId="9" fillId="0" borderId="21" xfId="0" applyFont="1" applyBorder="1" applyAlignment="1">
      <alignment vertical="center"/>
    </xf>
    <xf numFmtId="0" fontId="9" fillId="0" borderId="20" xfId="0" applyFont="1" applyBorder="1" applyAlignment="1">
      <alignment vertical="center"/>
    </xf>
    <xf numFmtId="0" fontId="9" fillId="0" borderId="19" xfId="0" applyFont="1" applyBorder="1" applyAlignment="1">
      <alignment vertical="center"/>
    </xf>
    <xf numFmtId="0" fontId="89" fillId="0" borderId="0" xfId="0" applyFont="1" applyAlignment="1">
      <alignment horizontal="left" vertical="center" wrapText="1"/>
    </xf>
    <xf numFmtId="0" fontId="90" fillId="0" borderId="0" xfId="0" applyFont="1" applyAlignment="1">
      <alignment vertical="center"/>
    </xf>
    <xf numFmtId="0" fontId="90" fillId="0" borderId="0" xfId="0" applyFont="1" applyAlignment="1">
      <alignment horizontal="left" vertical="center"/>
    </xf>
    <xf numFmtId="0" fontId="90" fillId="0" borderId="15" xfId="0" applyFont="1" applyBorder="1" applyAlignment="1">
      <alignment vertical="center"/>
    </xf>
    <xf numFmtId="0" fontId="90" fillId="0" borderId="14" xfId="0" applyFont="1" applyBorder="1" applyAlignment="1">
      <alignment vertical="center"/>
    </xf>
    <xf numFmtId="0" fontId="90" fillId="0" borderId="3" xfId="0" applyFont="1" applyBorder="1" applyAlignment="1">
      <alignment vertical="center"/>
    </xf>
    <xf numFmtId="0" fontId="90" fillId="0" borderId="0" xfId="0" applyFont="1" applyAlignment="1" applyProtection="1">
      <alignment vertical="center"/>
      <protection locked="0"/>
    </xf>
    <xf numFmtId="0" fontId="0" fillId="0" borderId="37" xfId="0" applyBorder="1" applyAlignment="1">
      <alignment vertical="center"/>
    </xf>
    <xf numFmtId="0" fontId="25" fillId="0" borderId="54" xfId="0" applyFont="1" applyBorder="1" applyAlignment="1">
      <alignment vertical="center"/>
    </xf>
    <xf numFmtId="4" fontId="9" fillId="0" borderId="0" xfId="0" applyNumberFormat="1" applyFont="1" applyAlignment="1" applyProtection="1">
      <alignment vertical="center"/>
      <protection locked="0"/>
    </xf>
    <xf numFmtId="4" fontId="38" fillId="3" borderId="23" xfId="0" applyNumberFormat="1" applyFont="1" applyFill="1" applyBorder="1" applyAlignment="1" applyProtection="1">
      <alignment vertical="center"/>
      <protection locked="0"/>
    </xf>
    <xf numFmtId="4" fontId="38" fillId="7" borderId="23" xfId="0" applyNumberFormat="1" applyFont="1" applyFill="1" applyBorder="1" applyAlignment="1" applyProtection="1">
      <alignment vertical="center"/>
      <protection locked="0"/>
    </xf>
    <xf numFmtId="4" fontId="9" fillId="0" borderId="54" xfId="0" applyNumberFormat="1" applyFont="1" applyBorder="1" applyAlignment="1" applyProtection="1">
      <alignment vertical="center"/>
      <protection locked="0"/>
    </xf>
    <xf numFmtId="4" fontId="33" fillId="0" borderId="22" xfId="0" applyNumberFormat="1" applyFont="1" applyBorder="1" applyAlignment="1">
      <alignment vertical="center"/>
    </xf>
    <xf numFmtId="4" fontId="20" fillId="0" borderId="22" xfId="0" applyNumberFormat="1" applyFont="1" applyBorder="1" applyAlignment="1">
      <alignment vertical="center"/>
    </xf>
    <xf numFmtId="0" fontId="45" fillId="0" borderId="0" xfId="8"/>
    <xf numFmtId="49" fontId="45" fillId="0" borderId="0" xfId="8" applyNumberFormat="1" applyAlignment="1" applyProtection="1">
      <alignment wrapText="1" shrinkToFit="1"/>
      <protection locked="0"/>
    </xf>
    <xf numFmtId="0" fontId="68" fillId="0" borderId="0" xfId="8" applyFont="1"/>
    <xf numFmtId="0" fontId="94" fillId="0" borderId="91" xfId="8" applyFont="1" applyBorder="1" applyAlignment="1">
      <alignment horizontal="center" vertical="center"/>
    </xf>
    <xf numFmtId="49" fontId="94" fillId="0" borderId="91" xfId="8" applyNumberFormat="1" applyFont="1" applyBorder="1" applyAlignment="1">
      <alignment vertical="center"/>
    </xf>
    <xf numFmtId="0" fontId="95" fillId="0" borderId="91" xfId="8" applyFont="1" applyBorder="1" applyAlignment="1">
      <alignment vertical="center"/>
    </xf>
    <xf numFmtId="0" fontId="94" fillId="0" borderId="91" xfId="8" applyFont="1" applyBorder="1" applyAlignment="1">
      <alignment horizontal="right" vertical="center" wrapText="1" shrinkToFit="1"/>
    </xf>
    <xf numFmtId="0" fontId="94" fillId="0" borderId="0" xfId="8" applyFont="1" applyAlignment="1">
      <alignment horizontal="center" vertical="center"/>
    </xf>
    <xf numFmtId="49" fontId="94" fillId="0" borderId="0" xfId="8" applyNumberFormat="1" applyFont="1" applyAlignment="1">
      <alignment vertical="center"/>
    </xf>
    <xf numFmtId="0" fontId="95" fillId="0" borderId="0" xfId="8" applyFont="1" applyAlignment="1">
      <alignment vertical="center"/>
    </xf>
    <xf numFmtId="0" fontId="94" fillId="0" borderId="0" xfId="8" applyFont="1" applyAlignment="1">
      <alignment horizontal="right" vertical="center" wrapText="1" shrinkToFit="1"/>
    </xf>
    <xf numFmtId="0" fontId="95" fillId="0" borderId="0" xfId="8" applyFont="1" applyAlignment="1">
      <alignment horizontal="center" vertical="center" wrapText="1" shrinkToFit="1"/>
    </xf>
    <xf numFmtId="49" fontId="95" fillId="0" borderId="0" xfId="8" applyNumberFormat="1" applyFont="1" applyAlignment="1">
      <alignment horizontal="left" vertical="justify" wrapText="1" shrinkToFit="1"/>
    </xf>
    <xf numFmtId="0" fontId="96" fillId="0" borderId="0" xfId="8" applyFont="1" applyAlignment="1">
      <alignment vertical="center" wrapText="1" shrinkToFit="1"/>
    </xf>
    <xf numFmtId="4" fontId="95" fillId="0" borderId="0" xfId="8" applyNumberFormat="1" applyFont="1" applyAlignment="1">
      <alignment vertical="center" shrinkToFit="1"/>
    </xf>
    <xf numFmtId="0" fontId="97" fillId="0" borderId="0" xfId="8" applyFont="1" applyAlignment="1">
      <alignment vertical="center" wrapText="1" shrinkToFit="1"/>
    </xf>
    <xf numFmtId="0" fontId="58" fillId="0" borderId="0" xfId="8" applyFont="1" applyAlignment="1">
      <alignment horizontal="center" vertical="center"/>
    </xf>
    <xf numFmtId="1" fontId="68" fillId="0" borderId="0" xfId="8" applyNumberFormat="1" applyFont="1"/>
    <xf numFmtId="1" fontId="95" fillId="0" borderId="0" xfId="8" applyNumberFormat="1" applyFont="1" applyAlignment="1">
      <alignment vertical="center" shrinkToFit="1"/>
    </xf>
    <xf numFmtId="0" fontId="58" fillId="0" borderId="0" xfId="8" applyFont="1" applyAlignment="1">
      <alignment horizontal="center" vertical="center" wrapText="1"/>
    </xf>
    <xf numFmtId="4" fontId="58" fillId="0" borderId="0" xfId="8" applyNumberFormat="1" applyFont="1" applyAlignment="1">
      <alignment horizontal="left" vertical="center" wrapText="1"/>
    </xf>
    <xf numFmtId="0" fontId="58" fillId="0" borderId="0" xfId="8" applyFont="1" applyAlignment="1">
      <alignment horizontal="right" vertical="center"/>
    </xf>
    <xf numFmtId="164" fontId="58" fillId="0" borderId="0" xfId="8" applyNumberFormat="1" applyFont="1" applyAlignment="1">
      <alignment horizontal="right" vertical="center" wrapText="1"/>
    </xf>
    <xf numFmtId="0" fontId="58" fillId="0" borderId="54" xfId="8" applyFont="1" applyBorder="1" applyAlignment="1">
      <alignment horizontal="center" vertical="center" wrapText="1"/>
    </xf>
    <xf numFmtId="0" fontId="58" fillId="0" borderId="54" xfId="8" applyFont="1" applyBorder="1" applyAlignment="1">
      <alignment horizontal="center" vertical="center"/>
    </xf>
    <xf numFmtId="4" fontId="58" fillId="0" borderId="54" xfId="8" applyNumberFormat="1" applyFont="1" applyBorder="1" applyAlignment="1">
      <alignment horizontal="left" vertical="center" wrapText="1"/>
    </xf>
    <xf numFmtId="0" fontId="58" fillId="0" borderId="54" xfId="8" applyFont="1" applyBorder="1" applyAlignment="1">
      <alignment horizontal="right" vertical="center"/>
    </xf>
    <xf numFmtId="164" fontId="58" fillId="0" borderId="54" xfId="8" applyNumberFormat="1" applyFont="1" applyBorder="1" applyAlignment="1">
      <alignment horizontal="right" vertical="center" wrapText="1"/>
    </xf>
    <xf numFmtId="0" fontId="58" fillId="0" borderId="0" xfId="8" applyFont="1" applyAlignment="1">
      <alignment vertical="top" wrapText="1"/>
    </xf>
    <xf numFmtId="0" fontId="58" fillId="0" borderId="0" xfId="8" applyFont="1" applyAlignment="1">
      <alignment horizontal="left" vertical="center"/>
    </xf>
    <xf numFmtId="4" fontId="101" fillId="0" borderId="0" xfId="8" applyNumberFormat="1" applyFont="1" applyAlignment="1">
      <alignment horizontal="left" vertical="center" wrapText="1"/>
    </xf>
    <xf numFmtId="164" fontId="102" fillId="0" borderId="0" xfId="8" applyNumberFormat="1" applyFont="1" applyAlignment="1">
      <alignment horizontal="right" vertical="center" wrapText="1"/>
    </xf>
    <xf numFmtId="0" fontId="95" fillId="0" borderId="0" xfId="8" applyFont="1" applyAlignment="1">
      <alignment vertical="center" wrapText="1" shrinkToFit="1"/>
    </xf>
    <xf numFmtId="49" fontId="45" fillId="0" borderId="0" xfId="8" applyNumberFormat="1"/>
    <xf numFmtId="1" fontId="68" fillId="0" borderId="54" xfId="8" applyNumberFormat="1" applyFont="1" applyBorder="1"/>
    <xf numFmtId="1" fontId="95" fillId="0" borderId="54" xfId="8" applyNumberFormat="1" applyFont="1" applyBorder="1" applyAlignment="1">
      <alignment vertical="center" shrinkToFit="1"/>
    </xf>
    <xf numFmtId="0" fontId="68" fillId="0" borderId="54" xfId="8" applyFont="1" applyBorder="1"/>
    <xf numFmtId="0" fontId="0" fillId="0" borderId="0" xfId="0" applyProtection="1">
      <protection locked="0"/>
    </xf>
    <xf numFmtId="0" fontId="0" fillId="0" borderId="2" xfId="0" applyBorder="1" applyProtection="1">
      <protection locked="0"/>
    </xf>
    <xf numFmtId="0" fontId="1" fillId="0" borderId="0" xfId="0" applyFont="1" applyAlignment="1" applyProtection="1">
      <alignment horizontal="left" vertical="center"/>
      <protection locked="0"/>
    </xf>
    <xf numFmtId="0" fontId="0" fillId="0" borderId="0" xfId="0" applyAlignment="1" applyProtection="1">
      <alignment vertical="center" wrapText="1"/>
      <protection locked="0"/>
    </xf>
    <xf numFmtId="0" fontId="0" fillId="0" borderId="12" xfId="0" applyBorder="1" applyAlignment="1" applyProtection="1">
      <alignment vertical="center"/>
      <protection locked="0"/>
    </xf>
    <xf numFmtId="0" fontId="1" fillId="0" borderId="0" xfId="0" applyFont="1" applyAlignment="1" applyProtection="1">
      <alignment horizontal="right" vertical="center"/>
      <protection locked="0"/>
    </xf>
    <xf numFmtId="165" fontId="1" fillId="0" borderId="0" xfId="0" applyNumberFormat="1" applyFont="1" applyAlignment="1" applyProtection="1">
      <alignment horizontal="right" vertical="center"/>
      <protection locked="0"/>
    </xf>
    <xf numFmtId="0" fontId="0" fillId="5" borderId="7" xfId="0" applyFill="1" applyBorder="1" applyAlignment="1" applyProtection="1">
      <alignment vertical="center"/>
      <protection locked="0"/>
    </xf>
    <xf numFmtId="0" fontId="0" fillId="0" borderId="4" xfId="0" applyBorder="1" applyAlignment="1" applyProtection="1">
      <alignment vertical="center"/>
      <protection locked="0"/>
    </xf>
    <xf numFmtId="0" fontId="0" fillId="0" borderId="5" xfId="0" applyBorder="1" applyAlignment="1" applyProtection="1">
      <alignment vertical="center"/>
      <protection locked="0"/>
    </xf>
    <xf numFmtId="0" fontId="0" fillId="0" borderId="10" xfId="0" applyBorder="1" applyAlignment="1" applyProtection="1">
      <alignment vertical="center"/>
      <protection locked="0"/>
    </xf>
    <xf numFmtId="0" fontId="0" fillId="0" borderId="2" xfId="0" applyBorder="1" applyAlignment="1" applyProtection="1">
      <alignment vertical="center"/>
      <protection locked="0"/>
    </xf>
    <xf numFmtId="0" fontId="0" fillId="5" borderId="0" xfId="0" applyFill="1" applyAlignment="1" applyProtection="1">
      <alignment vertical="center"/>
      <protection locked="0"/>
    </xf>
    <xf numFmtId="0" fontId="6" fillId="0" borderId="20" xfId="0" applyFont="1" applyBorder="1" applyAlignment="1" applyProtection="1">
      <alignment vertical="center"/>
      <protection locked="0"/>
    </xf>
    <xf numFmtId="0" fontId="7" fillId="0" borderId="20" xfId="0" applyFont="1" applyBorder="1" applyAlignment="1" applyProtection="1">
      <alignment vertical="center"/>
      <protection locked="0"/>
    </xf>
    <xf numFmtId="0" fontId="20" fillId="5" borderId="17" xfId="0" applyFont="1" applyFill="1" applyBorder="1" applyAlignment="1" applyProtection="1">
      <alignment horizontal="center" vertical="center" wrapText="1"/>
      <protection locked="0"/>
    </xf>
    <xf numFmtId="0" fontId="7" fillId="0" borderId="0" xfId="0" applyFont="1" applyAlignment="1" applyProtection="1">
      <alignment vertical="center"/>
      <protection locked="0"/>
    </xf>
    <xf numFmtId="4" fontId="0" fillId="0" borderId="0" xfId="0" applyNumberFormat="1" applyProtection="1">
      <protection locked="0"/>
    </xf>
    <xf numFmtId="4" fontId="0" fillId="0" borderId="2" xfId="0" applyNumberFormat="1" applyBorder="1" applyProtection="1">
      <protection locked="0"/>
    </xf>
    <xf numFmtId="4" fontId="0" fillId="0" borderId="0" xfId="0" applyNumberFormat="1" applyAlignment="1" applyProtection="1">
      <alignment vertical="center"/>
      <protection locked="0"/>
    </xf>
    <xf numFmtId="4" fontId="1" fillId="0" borderId="0" xfId="0" applyNumberFormat="1" applyFont="1" applyAlignment="1" applyProtection="1">
      <alignment horizontal="left" vertical="center"/>
      <protection locked="0"/>
    </xf>
    <xf numFmtId="4" fontId="0" fillId="0" borderId="0" xfId="0" applyNumberFormat="1" applyAlignment="1" applyProtection="1">
      <alignment vertical="center" wrapText="1"/>
      <protection locked="0"/>
    </xf>
    <xf numFmtId="4" fontId="0" fillId="0" borderId="12" xfId="0" applyNumberFormat="1" applyBorder="1" applyAlignment="1" applyProtection="1">
      <alignment vertical="center"/>
      <protection locked="0"/>
    </xf>
    <xf numFmtId="4" fontId="1" fillId="0" borderId="0" xfId="0" applyNumberFormat="1" applyFont="1" applyAlignment="1" applyProtection="1">
      <alignment horizontal="right" vertical="center"/>
      <protection locked="0"/>
    </xf>
    <xf numFmtId="4" fontId="0" fillId="5" borderId="7" xfId="0" applyNumberFormat="1" applyFill="1" applyBorder="1" applyAlignment="1" applyProtection="1">
      <alignment vertical="center"/>
      <protection locked="0"/>
    </xf>
    <xf numFmtId="4" fontId="0" fillId="0" borderId="4" xfId="0" applyNumberFormat="1" applyBorder="1" applyAlignment="1" applyProtection="1">
      <alignment vertical="center"/>
      <protection locked="0"/>
    </xf>
    <xf numFmtId="4" fontId="0" fillId="0" borderId="5" xfId="0" applyNumberFormat="1" applyBorder="1" applyAlignment="1" applyProtection="1">
      <alignment vertical="center"/>
      <protection locked="0"/>
    </xf>
    <xf numFmtId="4" fontId="0" fillId="0" borderId="10" xfId="0" applyNumberFormat="1" applyBorder="1" applyAlignment="1" applyProtection="1">
      <alignment vertical="center"/>
      <protection locked="0"/>
    </xf>
    <xf numFmtId="4" fontId="0" fillId="0" borderId="2" xfId="0" applyNumberFormat="1" applyBorder="1" applyAlignment="1" applyProtection="1">
      <alignment vertical="center"/>
      <protection locked="0"/>
    </xf>
    <xf numFmtId="4" fontId="0" fillId="5" borderId="0" xfId="0" applyNumberFormat="1" applyFill="1" applyAlignment="1" applyProtection="1">
      <alignment vertical="center"/>
      <protection locked="0"/>
    </xf>
    <xf numFmtId="4" fontId="6" fillId="0" borderId="20" xfId="0" applyNumberFormat="1" applyFont="1" applyBorder="1" applyAlignment="1" applyProtection="1">
      <alignment vertical="center"/>
      <protection locked="0"/>
    </xf>
    <xf numFmtId="4" fontId="7" fillId="0" borderId="20" xfId="0" applyNumberFormat="1" applyFont="1" applyBorder="1" applyAlignment="1" applyProtection="1">
      <alignment vertical="center"/>
      <protection locked="0"/>
    </xf>
    <xf numFmtId="4" fontId="20" fillId="5" borderId="17" xfId="0" applyNumberFormat="1" applyFont="1" applyFill="1" applyBorder="1" applyAlignment="1" applyProtection="1">
      <alignment horizontal="center" vertical="center" wrapText="1"/>
      <protection locked="0"/>
    </xf>
    <xf numFmtId="4" fontId="7" fillId="0" borderId="0" xfId="0" applyNumberFormat="1" applyFont="1" applyAlignment="1" applyProtection="1">
      <alignment vertical="center"/>
      <protection locked="0"/>
    </xf>
    <xf numFmtId="4" fontId="0" fillId="0" borderId="54" xfId="0" applyNumberFormat="1" applyBorder="1" applyProtection="1">
      <protection locked="0"/>
    </xf>
    <xf numFmtId="4" fontId="7" fillId="0" borderId="24" xfId="0" applyNumberFormat="1" applyFont="1" applyBorder="1" applyAlignment="1" applyProtection="1">
      <alignment vertical="center"/>
      <protection locked="0"/>
    </xf>
    <xf numFmtId="4" fontId="7" fillId="0" borderId="25" xfId="0" applyNumberFormat="1" applyFont="1" applyBorder="1" applyAlignment="1" applyProtection="1">
      <alignment vertical="center"/>
      <protection locked="0"/>
    </xf>
    <xf numFmtId="4" fontId="50" fillId="7" borderId="23" xfId="0" applyNumberFormat="1" applyFont="1" applyFill="1" applyBorder="1" applyAlignment="1" applyProtection="1">
      <alignment horizontal="center" vertical="center" wrapText="1"/>
      <protection locked="0"/>
    </xf>
    <xf numFmtId="4" fontId="50" fillId="6" borderId="23" xfId="0" applyNumberFormat="1" applyFont="1" applyFill="1" applyBorder="1" applyAlignment="1" applyProtection="1">
      <alignment horizontal="center" vertical="center" wrapText="1"/>
      <protection locked="0"/>
    </xf>
    <xf numFmtId="4" fontId="50" fillId="0" borderId="23" xfId="0" applyNumberFormat="1" applyFont="1" applyBorder="1" applyAlignment="1" applyProtection="1">
      <alignment horizontal="center" vertical="center" wrapText="1"/>
      <protection locked="0"/>
    </xf>
    <xf numFmtId="4" fontId="67" fillId="0" borderId="0" xfId="0" applyNumberFormat="1" applyFont="1" applyAlignment="1" applyProtection="1">
      <alignment horizontal="center" vertical="center" wrapText="1"/>
      <protection locked="0"/>
    </xf>
    <xf numFmtId="4" fontId="0" fillId="7" borderId="23" xfId="0" applyNumberFormat="1" applyFill="1" applyBorder="1" applyProtection="1">
      <protection locked="0"/>
    </xf>
    <xf numFmtId="4" fontId="0" fillId="0" borderId="23" xfId="0" applyNumberFormat="1" applyBorder="1" applyProtection="1">
      <protection locked="0"/>
    </xf>
    <xf numFmtId="4" fontId="0" fillId="7" borderId="23" xfId="0" applyNumberFormat="1" applyFill="1" applyBorder="1" applyAlignment="1" applyProtection="1">
      <alignment vertical="center"/>
      <protection locked="0"/>
    </xf>
    <xf numFmtId="4" fontId="0" fillId="6" borderId="23" xfId="0" applyNumberFormat="1" applyFill="1" applyBorder="1" applyProtection="1">
      <protection locked="0"/>
    </xf>
    <xf numFmtId="4" fontId="51" fillId="7" borderId="23" xfId="0" applyNumberFormat="1" applyFont="1" applyFill="1" applyBorder="1" applyProtection="1">
      <protection locked="0"/>
    </xf>
    <xf numFmtId="4" fontId="51" fillId="0" borderId="23" xfId="0" applyNumberFormat="1" applyFont="1" applyBorder="1" applyProtection="1">
      <protection locked="0"/>
    </xf>
    <xf numFmtId="4" fontId="0" fillId="0" borderId="45" xfId="0" applyNumberFormat="1" applyBorder="1" applyProtection="1">
      <protection locked="0"/>
    </xf>
    <xf numFmtId="4" fontId="0" fillId="7" borderId="50" xfId="0" applyNumberFormat="1" applyFill="1" applyBorder="1" applyProtection="1">
      <protection locked="0"/>
    </xf>
    <xf numFmtId="4" fontId="0" fillId="0" borderId="50" xfId="0" applyNumberFormat="1" applyBorder="1" applyProtection="1">
      <protection locked="0"/>
    </xf>
    <xf numFmtId="4" fontId="0" fillId="0" borderId="59" xfId="0" applyNumberFormat="1" applyBorder="1" applyProtection="1">
      <protection locked="0"/>
    </xf>
    <xf numFmtId="0" fontId="7" fillId="0" borderId="69" xfId="0" applyFont="1" applyBorder="1" applyAlignment="1" applyProtection="1">
      <alignment vertical="center"/>
      <protection locked="0"/>
    </xf>
    <xf numFmtId="0" fontId="0" fillId="0" borderId="81" xfId="0" applyBorder="1" applyProtection="1">
      <protection locked="0"/>
    </xf>
    <xf numFmtId="0" fontId="0" fillId="0" borderId="54" xfId="0" applyBorder="1" applyProtection="1">
      <protection locked="0"/>
    </xf>
    <xf numFmtId="0" fontId="0" fillId="0" borderId="0" xfId="0" applyAlignment="1" applyProtection="1">
      <alignment horizontal="center" vertical="center" wrapText="1"/>
      <protection locked="0"/>
    </xf>
    <xf numFmtId="164" fontId="58" fillId="0" borderId="0" xfId="8" applyNumberFormat="1" applyFont="1" applyAlignment="1" applyProtection="1">
      <alignment horizontal="right" vertical="center" wrapText="1"/>
      <protection locked="0"/>
    </xf>
    <xf numFmtId="164" fontId="58" fillId="0" borderId="54" xfId="8" applyNumberFormat="1" applyFont="1" applyBorder="1" applyAlignment="1" applyProtection="1">
      <alignment horizontal="right" vertical="center" wrapText="1"/>
      <protection locked="0"/>
    </xf>
    <xf numFmtId="164" fontId="58" fillId="0" borderId="0" xfId="8" applyNumberFormat="1" applyFont="1" applyAlignment="1" applyProtection="1">
      <alignment vertical="center" wrapText="1"/>
      <protection locked="0"/>
    </xf>
    <xf numFmtId="0" fontId="15" fillId="0" borderId="0" xfId="0" applyFont="1" applyAlignment="1">
      <alignment horizontal="left" vertical="center"/>
    </xf>
    <xf numFmtId="0" fontId="1" fillId="0" borderId="0" xfId="0" applyFont="1" applyAlignment="1">
      <alignment horizontal="right" vertical="center"/>
    </xf>
    <xf numFmtId="0" fontId="19" fillId="0" borderId="0" xfId="0" applyFont="1" applyAlignment="1">
      <alignment horizontal="left" vertical="center"/>
    </xf>
    <xf numFmtId="4" fontId="1" fillId="0" borderId="0" xfId="0" applyNumberFormat="1" applyFont="1" applyAlignment="1">
      <alignment vertical="center"/>
    </xf>
    <xf numFmtId="0" fontId="0" fillId="5" borderId="0" xfId="0"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0" fontId="1" fillId="0" borderId="5" xfId="0" applyFont="1" applyBorder="1" applyAlignment="1">
      <alignment horizontal="center" vertical="center"/>
    </xf>
    <xf numFmtId="0" fontId="20" fillId="5" borderId="0" xfId="0" applyFont="1" applyFill="1" applyAlignment="1">
      <alignment horizontal="left" vertical="center"/>
    </xf>
    <xf numFmtId="0" fontId="29" fillId="0" borderId="0" xfId="0" applyFont="1" applyAlignment="1">
      <alignment horizontal="left" vertical="center"/>
    </xf>
    <xf numFmtId="0" fontId="6" fillId="0" borderId="20" xfId="0" applyFont="1" applyBorder="1" applyAlignment="1">
      <alignment horizontal="left" vertical="center"/>
    </xf>
    <xf numFmtId="0" fontId="6" fillId="0" borderId="20"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0" fontId="20" fillId="5" borderId="16" xfId="0" applyFont="1" applyFill="1" applyBorder="1" applyAlignment="1">
      <alignment horizontal="center" vertical="center" wrapText="1"/>
    </xf>
    <xf numFmtId="0" fontId="20" fillId="5" borderId="17" xfId="0" applyFont="1" applyFill="1" applyBorder="1" applyAlignment="1">
      <alignment horizontal="center" vertical="center" wrapText="1"/>
    </xf>
    <xf numFmtId="0" fontId="6" fillId="0" borderId="0" xfId="0" applyFont="1" applyAlignment="1">
      <alignment horizontal="left"/>
    </xf>
    <xf numFmtId="0" fontId="7" fillId="0" borderId="0" xfId="0" applyFont="1" applyAlignment="1">
      <alignment horizontal="left"/>
    </xf>
    <xf numFmtId="0" fontId="33" fillId="0" borderId="22" xfId="0" applyFont="1" applyBorder="1" applyAlignment="1">
      <alignment horizontal="center" vertical="center"/>
    </xf>
    <xf numFmtId="49" fontId="33" fillId="0" borderId="22" xfId="0" applyNumberFormat="1" applyFont="1" applyBorder="1" applyAlignment="1">
      <alignment horizontal="center" vertical="center" wrapText="1"/>
    </xf>
    <xf numFmtId="0" fontId="33" fillId="0" borderId="22" xfId="0" applyFont="1" applyBorder="1" applyAlignment="1">
      <alignment horizontal="left" vertical="center" wrapText="1"/>
    </xf>
    <xf numFmtId="0" fontId="33" fillId="0" borderId="22" xfId="0" applyFont="1" applyBorder="1" applyAlignment="1">
      <alignment horizontal="center" vertical="center" wrapText="1"/>
    </xf>
    <xf numFmtId="168" fontId="33" fillId="0" borderId="22" xfId="0" applyNumberFormat="1" applyFont="1" applyBorder="1" applyAlignment="1">
      <alignment vertical="center"/>
    </xf>
    <xf numFmtId="0" fontId="32" fillId="0" borderId="0" xfId="0" applyFont="1" applyAlignment="1">
      <alignment horizontal="left" vertical="center"/>
    </xf>
    <xf numFmtId="0" fontId="9" fillId="0" borderId="0" xfId="0" applyFont="1" applyAlignment="1">
      <alignment horizontal="center" vertical="center"/>
    </xf>
    <xf numFmtId="0" fontId="9" fillId="0" borderId="0" xfId="0" applyFont="1" applyAlignment="1">
      <alignment horizontal="left" vertical="center" wrapText="1"/>
    </xf>
    <xf numFmtId="168" fontId="9" fillId="0" borderId="0" xfId="0" applyNumberFormat="1" applyFont="1" applyAlignment="1">
      <alignment vertical="center"/>
    </xf>
    <xf numFmtId="0" fontId="20" fillId="0" borderId="22" xfId="0" applyFont="1" applyBorder="1" applyAlignment="1">
      <alignment horizontal="center" vertical="center"/>
    </xf>
    <xf numFmtId="166" fontId="2" fillId="0" borderId="0" xfId="0" applyNumberFormat="1" applyFont="1" applyAlignment="1">
      <alignment horizontal="left" vertical="center"/>
    </xf>
    <xf numFmtId="49" fontId="2" fillId="3" borderId="0" xfId="0" applyNumberFormat="1" applyFont="1" applyFill="1" applyAlignment="1">
      <alignment horizontal="left" vertical="center"/>
    </xf>
    <xf numFmtId="4" fontId="22" fillId="0" borderId="0" xfId="0" applyNumberFormat="1" applyFont="1" applyAlignment="1">
      <alignment vertical="center"/>
    </xf>
    <xf numFmtId="4" fontId="4" fillId="5" borderId="7" xfId="0" applyNumberFormat="1" applyFont="1" applyFill="1" applyBorder="1" applyAlignment="1">
      <alignment vertical="center"/>
    </xf>
    <xf numFmtId="0" fontId="0" fillId="5" borderId="8" xfId="0" applyFill="1" applyBorder="1" applyAlignment="1">
      <alignment vertical="center"/>
    </xf>
    <xf numFmtId="0" fontId="1" fillId="0" borderId="5" xfId="0" applyFont="1" applyBorder="1" applyAlignment="1">
      <alignment horizontal="right" vertical="center"/>
    </xf>
    <xf numFmtId="0" fontId="2" fillId="0" borderId="0" xfId="0" applyFont="1" applyAlignment="1">
      <alignment horizontal="left" vertical="center" wrapText="1"/>
    </xf>
    <xf numFmtId="0" fontId="20" fillId="5" borderId="0" xfId="0" applyFont="1" applyFill="1" applyAlignment="1">
      <alignment horizontal="right" vertical="center"/>
    </xf>
    <xf numFmtId="4" fontId="6" fillId="0" borderId="20" xfId="0" applyNumberFormat="1" applyFont="1" applyBorder="1" applyAlignment="1">
      <alignment vertical="center"/>
    </xf>
    <xf numFmtId="4" fontId="7" fillId="0" borderId="20" xfId="0" applyNumberFormat="1" applyFont="1" applyBorder="1" applyAlignment="1">
      <alignment vertical="center"/>
    </xf>
    <xf numFmtId="0" fontId="20" fillId="5" borderId="18" xfId="0" applyFont="1" applyFill="1" applyBorder="1" applyAlignment="1">
      <alignment horizontal="center" vertical="center" wrapText="1"/>
    </xf>
    <xf numFmtId="4" fontId="22" fillId="0" borderId="0" xfId="0" applyNumberFormat="1" applyFont="1"/>
    <xf numFmtId="4" fontId="6" fillId="0" borderId="0" xfId="0" applyNumberFormat="1" applyFont="1"/>
    <xf numFmtId="4" fontId="7" fillId="0" borderId="0" xfId="0" applyNumberFormat="1" applyFont="1"/>
    <xf numFmtId="0" fontId="8" fillId="0" borderId="64" xfId="0" applyFont="1" applyBorder="1"/>
    <xf numFmtId="0" fontId="20" fillId="0" borderId="22" xfId="0" applyFont="1" applyBorder="1" applyAlignment="1">
      <alignment horizontal="left" vertical="center" wrapText="1"/>
    </xf>
    <xf numFmtId="49" fontId="20" fillId="0" borderId="22" xfId="0" applyNumberFormat="1" applyFont="1" applyBorder="1" applyAlignment="1">
      <alignment horizontal="left" vertical="center" wrapText="1"/>
    </xf>
    <xf numFmtId="0" fontId="20" fillId="0" borderId="22" xfId="0" applyFont="1" applyBorder="1" applyAlignment="1">
      <alignment horizontal="center" vertical="center" wrapText="1"/>
    </xf>
    <xf numFmtId="168" fontId="20" fillId="0" borderId="22" xfId="0" applyNumberFormat="1" applyFont="1" applyBorder="1" applyAlignment="1">
      <alignment vertical="center"/>
    </xf>
    <xf numFmtId="0" fontId="87" fillId="0" borderId="0" xfId="0" applyFont="1" applyAlignment="1">
      <alignment horizontal="left" vertical="center" wrapText="1"/>
    </xf>
    <xf numFmtId="168" fontId="87" fillId="0" borderId="0" xfId="0" applyNumberFormat="1" applyFont="1" applyAlignment="1">
      <alignment vertical="center"/>
    </xf>
    <xf numFmtId="0" fontId="88" fillId="0" borderId="0" xfId="0" applyFont="1" applyAlignment="1">
      <alignment horizontal="left" vertical="center" wrapText="1"/>
    </xf>
    <xf numFmtId="168" fontId="88" fillId="0" borderId="0" xfId="0" applyNumberFormat="1" applyFont="1" applyAlignment="1">
      <alignment vertical="center"/>
    </xf>
    <xf numFmtId="0" fontId="90" fillId="0" borderId="0" xfId="0" applyFont="1" applyAlignment="1">
      <alignment horizontal="left" vertical="center" wrapText="1"/>
    </xf>
    <xf numFmtId="0" fontId="7" fillId="0" borderId="0" xfId="0" applyFont="1" applyAlignment="1">
      <alignment horizontal="left" vertical="center"/>
    </xf>
    <xf numFmtId="49" fontId="33" fillId="0" borderId="22" xfId="0" applyNumberFormat="1" applyFont="1" applyBorder="1" applyAlignment="1">
      <alignment horizontal="left" vertical="center" wrapText="1"/>
    </xf>
    <xf numFmtId="169" fontId="33" fillId="0" borderId="73" xfId="0" applyNumberFormat="1" applyFont="1" applyBorder="1" applyAlignment="1">
      <alignment horizontal="left" vertical="center" wrapText="1"/>
    </xf>
    <xf numFmtId="169" fontId="33" fillId="0" borderId="22" xfId="0" applyNumberFormat="1" applyFont="1" applyBorder="1" applyAlignment="1">
      <alignment horizontal="left" vertical="center" wrapText="1"/>
    </xf>
    <xf numFmtId="169" fontId="9" fillId="0" borderId="0" xfId="0" applyNumberFormat="1" applyFont="1" applyAlignment="1">
      <alignment horizontal="left" vertical="center" wrapText="1"/>
    </xf>
    <xf numFmtId="0" fontId="38" fillId="0" borderId="22" xfId="0" applyFont="1" applyBorder="1" applyAlignment="1">
      <alignment horizontal="center" vertical="center"/>
    </xf>
    <xf numFmtId="49" fontId="36" fillId="0" borderId="22" xfId="0" applyNumberFormat="1" applyFont="1" applyBorder="1" applyAlignment="1">
      <alignment horizontal="left" vertical="center" wrapText="1"/>
    </xf>
    <xf numFmtId="0" fontId="38" fillId="0" borderId="22" xfId="0" applyFont="1" applyBorder="1" applyAlignment="1">
      <alignment horizontal="center" vertical="center" wrapText="1"/>
    </xf>
    <xf numFmtId="168" fontId="38" fillId="0" borderId="22" xfId="0" applyNumberFormat="1" applyFont="1" applyBorder="1" applyAlignment="1">
      <alignment vertical="center"/>
    </xf>
    <xf numFmtId="169" fontId="84" fillId="0" borderId="0" xfId="0" applyNumberFormat="1" applyFont="1" applyAlignment="1">
      <alignment horizontal="left" vertical="center" wrapText="1"/>
    </xf>
    <xf numFmtId="169" fontId="38" fillId="0" borderId="22" xfId="0" applyNumberFormat="1" applyFont="1" applyBorder="1" applyAlignment="1">
      <alignment horizontal="left" vertical="center" wrapText="1"/>
    </xf>
    <xf numFmtId="0" fontId="38" fillId="0" borderId="0" xfId="0" applyFont="1" applyAlignment="1">
      <alignment horizontal="center" vertical="center"/>
    </xf>
    <xf numFmtId="49" fontId="36" fillId="0" borderId="0" xfId="0" applyNumberFormat="1" applyFont="1" applyAlignment="1">
      <alignment horizontal="left" vertical="center" wrapText="1"/>
    </xf>
    <xf numFmtId="169" fontId="38" fillId="0" borderId="0" xfId="0" applyNumberFormat="1" applyFont="1" applyAlignment="1">
      <alignment horizontal="left" vertical="center" wrapText="1"/>
    </xf>
    <xf numFmtId="0" fontId="38" fillId="0" borderId="0" xfId="0" applyFont="1" applyAlignment="1">
      <alignment horizontal="center" vertical="center" wrapText="1"/>
    </xf>
    <xf numFmtId="168" fontId="38" fillId="0" borderId="0" xfId="0" applyNumberFormat="1" applyFont="1" applyAlignment="1">
      <alignment vertical="center"/>
    </xf>
    <xf numFmtId="0" fontId="39" fillId="0" borderId="0" xfId="0" applyFont="1" applyAlignment="1">
      <alignment vertical="center"/>
    </xf>
    <xf numFmtId="0" fontId="40" fillId="0" borderId="0" xfId="0" applyFont="1" applyAlignment="1">
      <alignment horizontal="left" vertical="center"/>
    </xf>
    <xf numFmtId="0" fontId="37" fillId="0" borderId="0" xfId="0" applyFont="1" applyAlignment="1">
      <alignment horizontal="left" vertical="center"/>
    </xf>
    <xf numFmtId="168" fontId="39" fillId="0" borderId="0" xfId="0" applyNumberFormat="1" applyFont="1" applyAlignment="1">
      <alignment vertical="center"/>
    </xf>
    <xf numFmtId="0" fontId="39" fillId="0" borderId="74" xfId="0" applyFont="1" applyBorder="1" applyAlignment="1">
      <alignment vertical="center"/>
    </xf>
    <xf numFmtId="168" fontId="39" fillId="0" borderId="74" xfId="0" applyNumberFormat="1" applyFont="1" applyBorder="1" applyAlignment="1">
      <alignment vertical="center"/>
    </xf>
    <xf numFmtId="169" fontId="38" fillId="0" borderId="71" xfId="0" applyNumberFormat="1" applyFont="1" applyBorder="1" applyAlignment="1">
      <alignment horizontal="left" vertical="center" wrapText="1"/>
    </xf>
    <xf numFmtId="0" fontId="33" fillId="0" borderId="71" xfId="0" applyFont="1" applyBorder="1" applyAlignment="1">
      <alignment horizontal="center" vertical="center" wrapText="1"/>
    </xf>
    <xf numFmtId="168" fontId="33" fillId="0" borderId="71" xfId="0" applyNumberFormat="1" applyFont="1" applyBorder="1" applyAlignment="1">
      <alignment vertical="center"/>
    </xf>
    <xf numFmtId="49" fontId="33" fillId="0" borderId="0" xfId="0" applyNumberFormat="1" applyFont="1" applyAlignment="1">
      <alignment horizontal="left" vertical="center" wrapText="1"/>
    </xf>
    <xf numFmtId="0" fontId="33" fillId="0" borderId="0" xfId="0" applyFont="1" applyAlignment="1">
      <alignment horizontal="center" vertical="center" wrapText="1"/>
    </xf>
    <xf numFmtId="168" fontId="33" fillId="0" borderId="0" xfId="0" applyNumberFormat="1" applyFont="1" applyAlignment="1">
      <alignment vertical="center"/>
    </xf>
    <xf numFmtId="0" fontId="33" fillId="0" borderId="71" xfId="0" applyFont="1" applyBorder="1" applyAlignment="1">
      <alignment horizontal="left" vertical="center" wrapText="1"/>
    </xf>
    <xf numFmtId="0" fontId="33" fillId="0" borderId="0" xfId="0" applyFont="1" applyAlignment="1">
      <alignment horizontal="left" vertical="center" wrapText="1"/>
    </xf>
    <xf numFmtId="0" fontId="33" fillId="0" borderId="31" xfId="0" applyFont="1" applyBorder="1" applyAlignment="1">
      <alignment horizontal="center" vertical="center"/>
    </xf>
    <xf numFmtId="49" fontId="33" fillId="0" borderId="31" xfId="0" applyNumberFormat="1" applyFont="1" applyBorder="1" applyAlignment="1">
      <alignment horizontal="left" vertical="center" wrapText="1"/>
    </xf>
    <xf numFmtId="0" fontId="33" fillId="0" borderId="31" xfId="0" applyFont="1" applyBorder="1" applyAlignment="1">
      <alignment horizontal="left" vertical="center" wrapText="1"/>
    </xf>
    <xf numFmtId="0" fontId="33" fillId="0" borderId="31" xfId="0" applyFont="1" applyBorder="1" applyAlignment="1">
      <alignment horizontal="center" vertical="center" wrapText="1"/>
    </xf>
    <xf numFmtId="168" fontId="33" fillId="0" borderId="31" xfId="0" applyNumberFormat="1" applyFont="1" applyBorder="1" applyAlignment="1">
      <alignment vertical="center"/>
    </xf>
    <xf numFmtId="0" fontId="33" fillId="0" borderId="77" xfId="0" applyFont="1" applyBorder="1" applyAlignment="1">
      <alignment horizontal="center" vertical="center"/>
    </xf>
    <xf numFmtId="49" fontId="33" fillId="0" borderId="77" xfId="0" applyNumberFormat="1" applyFont="1" applyBorder="1" applyAlignment="1">
      <alignment horizontal="left" vertical="center" wrapText="1"/>
    </xf>
    <xf numFmtId="0" fontId="33" fillId="0" borderId="77" xfId="0" applyFont="1" applyBorder="1" applyAlignment="1">
      <alignment horizontal="left" vertical="center" wrapText="1"/>
    </xf>
    <xf numFmtId="0" fontId="33" fillId="0" borderId="77" xfId="0" applyFont="1" applyBorder="1" applyAlignment="1">
      <alignment horizontal="center" vertical="center" wrapText="1"/>
    </xf>
    <xf numFmtId="168" fontId="33" fillId="0" borderId="77" xfId="0" applyNumberFormat="1" applyFont="1" applyBorder="1" applyAlignment="1">
      <alignment vertical="center"/>
    </xf>
    <xf numFmtId="0" fontId="9" fillId="0" borderId="87" xfId="0" applyFont="1" applyBorder="1" applyAlignment="1">
      <alignment vertical="center"/>
    </xf>
    <xf numFmtId="0" fontId="33" fillId="0" borderId="54" xfId="0" applyFont="1" applyBorder="1" applyAlignment="1">
      <alignment horizontal="center" vertical="center"/>
    </xf>
    <xf numFmtId="49" fontId="33" fillId="0" borderId="54" xfId="0" applyNumberFormat="1" applyFont="1" applyBorder="1" applyAlignment="1">
      <alignment horizontal="left" vertical="center" wrapText="1"/>
    </xf>
    <xf numFmtId="0" fontId="33" fillId="0" borderId="54" xfId="0" applyFont="1" applyBorder="1" applyAlignment="1">
      <alignment horizontal="left" vertical="center" wrapText="1"/>
    </xf>
    <xf numFmtId="0" fontId="33" fillId="0" borderId="54" xfId="0" applyFont="1" applyBorder="1" applyAlignment="1">
      <alignment horizontal="center" vertical="center" wrapText="1"/>
    </xf>
    <xf numFmtId="168" fontId="33" fillId="0" borderId="54" xfId="0" applyNumberFormat="1" applyFont="1" applyBorder="1" applyAlignment="1">
      <alignment vertical="center"/>
    </xf>
    <xf numFmtId="4" fontId="7" fillId="0" borderId="0" xfId="0" applyNumberFormat="1" applyFont="1" applyAlignment="1">
      <alignment vertical="center"/>
    </xf>
    <xf numFmtId="4" fontId="38" fillId="0" borderId="22" xfId="0" applyNumberFormat="1" applyFont="1" applyBorder="1" applyAlignment="1">
      <alignment vertical="center"/>
    </xf>
    <xf numFmtId="0" fontId="36" fillId="0" borderId="22" xfId="0" applyFont="1" applyBorder="1" applyAlignment="1">
      <alignment horizontal="left" vertical="center" wrapText="1"/>
    </xf>
    <xf numFmtId="4" fontId="38" fillId="0" borderId="0" xfId="0" applyNumberFormat="1" applyFont="1" applyAlignment="1">
      <alignment vertical="center"/>
    </xf>
    <xf numFmtId="0" fontId="36" fillId="0" borderId="0" xfId="0" applyFont="1" applyAlignment="1">
      <alignment horizontal="left" vertical="center" wrapText="1"/>
    </xf>
    <xf numFmtId="0" fontId="37" fillId="0" borderId="0" xfId="0" applyFont="1" applyAlignment="1">
      <alignment vertical="center"/>
    </xf>
    <xf numFmtId="4" fontId="33" fillId="0" borderId="31" xfId="0" applyNumberFormat="1" applyFont="1" applyBorder="1" applyAlignment="1">
      <alignment vertical="center"/>
    </xf>
    <xf numFmtId="4" fontId="33" fillId="0" borderId="69" xfId="0" applyNumberFormat="1" applyFont="1" applyBorder="1" applyAlignment="1">
      <alignment vertical="center"/>
    </xf>
    <xf numFmtId="0" fontId="33" fillId="0" borderId="69" xfId="0" applyFont="1" applyBorder="1" applyAlignment="1">
      <alignment horizontal="left" vertical="center" wrapText="1"/>
    </xf>
    <xf numFmtId="4" fontId="33" fillId="0" borderId="71" xfId="0" applyNumberFormat="1" applyFont="1" applyBorder="1" applyAlignment="1">
      <alignment vertical="center"/>
    </xf>
    <xf numFmtId="4" fontId="33" fillId="0" borderId="76" xfId="0" applyNumberFormat="1" applyFont="1" applyBorder="1" applyAlignment="1">
      <alignment vertical="center"/>
    </xf>
    <xf numFmtId="0" fontId="33" fillId="0" borderId="75" xfId="0" applyFont="1" applyBorder="1" applyAlignment="1">
      <alignment horizontal="left" vertical="center" wrapText="1"/>
    </xf>
    <xf numFmtId="4" fontId="33" fillId="0" borderId="0" xfId="0" applyNumberFormat="1" applyFont="1" applyAlignment="1">
      <alignment vertical="center"/>
    </xf>
    <xf numFmtId="4" fontId="7" fillId="0" borderId="74" xfId="0" applyNumberFormat="1" applyFont="1" applyBorder="1"/>
    <xf numFmtId="0" fontId="33" fillId="0" borderId="88" xfId="0" applyFont="1" applyBorder="1" applyAlignment="1">
      <alignment horizontal="left" vertical="center" wrapText="1"/>
    </xf>
    <xf numFmtId="0" fontId="33" fillId="0" borderId="30" xfId="0" applyFont="1" applyBorder="1" applyAlignment="1">
      <alignment horizontal="left" vertical="center" wrapText="1"/>
    </xf>
    <xf numFmtId="4" fontId="33" fillId="0" borderId="77" xfId="0" applyNumberFormat="1" applyFont="1" applyBorder="1" applyAlignment="1">
      <alignment vertical="center"/>
    </xf>
    <xf numFmtId="0" fontId="33" fillId="0" borderId="85" xfId="0" applyFont="1" applyBorder="1" applyAlignment="1">
      <alignment horizontal="left" vertical="center" wrapText="1"/>
    </xf>
    <xf numFmtId="4" fontId="33" fillId="0" borderId="54" xfId="0" applyNumberFormat="1" applyFont="1" applyBorder="1" applyAlignment="1">
      <alignment vertical="center"/>
    </xf>
    <xf numFmtId="0" fontId="33" fillId="0" borderId="86" xfId="0" applyFont="1" applyBorder="1" applyAlignment="1">
      <alignment horizontal="left" vertical="center" wrapText="1"/>
    </xf>
    <xf numFmtId="0" fontId="73" fillId="8" borderId="22" xfId="0" applyFont="1" applyFill="1" applyBorder="1" applyAlignment="1">
      <alignment horizontal="center" vertical="center" wrapText="1"/>
    </xf>
    <xf numFmtId="0" fontId="9" fillId="0" borderId="79" xfId="0" applyFont="1" applyBorder="1" applyAlignment="1">
      <alignment vertical="center"/>
    </xf>
    <xf numFmtId="169" fontId="33" fillId="0" borderId="54" xfId="0" applyNumberFormat="1" applyFont="1" applyBorder="1" applyAlignment="1">
      <alignment horizontal="left" vertical="center" wrapText="1"/>
    </xf>
    <xf numFmtId="4" fontId="33" fillId="0" borderId="16" xfId="0" applyNumberFormat="1" applyFont="1" applyBorder="1" applyAlignment="1">
      <alignment vertical="center"/>
    </xf>
    <xf numFmtId="0" fontId="9" fillId="0" borderId="85" xfId="0" applyFont="1" applyBorder="1" applyAlignment="1">
      <alignment vertical="center"/>
    </xf>
    <xf numFmtId="0" fontId="9" fillId="0" borderId="86" xfId="0" applyFont="1" applyBorder="1" applyAlignment="1">
      <alignment vertical="center"/>
    </xf>
    <xf numFmtId="169" fontId="39" fillId="0" borderId="0" xfId="0" applyNumberFormat="1" applyFont="1" applyAlignment="1">
      <alignment horizontal="left" vertical="center" wrapText="1"/>
    </xf>
    <xf numFmtId="169" fontId="43" fillId="0" borderId="0" xfId="0" applyNumberFormat="1" applyFont="1" applyAlignment="1">
      <alignment horizontal="left" wrapText="1"/>
    </xf>
    <xf numFmtId="0" fontId="44" fillId="0" borderId="0" xfId="0" applyFont="1" applyAlignment="1">
      <alignment horizontal="center" vertical="center"/>
    </xf>
    <xf numFmtId="169" fontId="33" fillId="0" borderId="0" xfId="0" applyNumberFormat="1" applyFont="1" applyAlignment="1">
      <alignment horizontal="left" vertical="center" wrapText="1"/>
    </xf>
    <xf numFmtId="49" fontId="45" fillId="0" borderId="0" xfId="0" applyNumberFormat="1" applyFont="1" applyAlignment="1">
      <alignment horizontal="left" vertical="center" wrapText="1"/>
    </xf>
    <xf numFmtId="0" fontId="0" fillId="0" borderId="82" xfId="0" applyBorder="1"/>
    <xf numFmtId="0" fontId="7" fillId="0" borderId="24" xfId="0" applyFont="1" applyBorder="1" applyAlignment="1">
      <alignment horizontal="left" vertical="center"/>
    </xf>
    <xf numFmtId="0" fontId="7" fillId="0" borderId="24" xfId="0" applyFont="1" applyBorder="1" applyAlignment="1">
      <alignment vertical="center"/>
    </xf>
    <xf numFmtId="0" fontId="7" fillId="0" borderId="25" xfId="0" applyFont="1" applyBorder="1" applyAlignment="1">
      <alignment horizontal="left" vertical="center"/>
    </xf>
    <xf numFmtId="0" fontId="7" fillId="0" borderId="25" xfId="0" applyFont="1" applyBorder="1" applyAlignment="1">
      <alignment vertical="center"/>
    </xf>
    <xf numFmtId="2" fontId="39" fillId="0" borderId="0" xfId="0" applyNumberFormat="1" applyFont="1" applyAlignment="1">
      <alignment horizontal="left" vertical="center" wrapText="1"/>
    </xf>
    <xf numFmtId="4" fontId="7" fillId="0" borderId="24" xfId="0" applyNumberFormat="1" applyFont="1" applyBorder="1" applyAlignment="1">
      <alignment vertical="center"/>
    </xf>
    <xf numFmtId="4" fontId="7" fillId="0" borderId="25" xfId="0" applyNumberFormat="1" applyFont="1" applyBorder="1" applyAlignment="1">
      <alignment vertical="center"/>
    </xf>
    <xf numFmtId="0" fontId="38" fillId="0" borderId="22" xfId="0" applyFont="1" applyBorder="1" applyAlignment="1">
      <alignment horizontal="left" vertical="center" wrapText="1"/>
    </xf>
    <xf numFmtId="0" fontId="0" fillId="0" borderId="90" xfId="0" applyBorder="1"/>
    <xf numFmtId="0" fontId="0" fillId="0" borderId="89" xfId="0" applyBorder="1" applyAlignment="1">
      <alignment vertical="center"/>
    </xf>
    <xf numFmtId="0" fontId="0" fillId="0" borderId="90" xfId="0" applyBorder="1" applyAlignment="1">
      <alignment vertical="center"/>
    </xf>
    <xf numFmtId="0" fontId="0" fillId="0" borderId="80" xfId="0" applyBorder="1" applyAlignment="1">
      <alignment vertical="center"/>
    </xf>
    <xf numFmtId="169" fontId="80" fillId="0" borderId="0" xfId="0" applyNumberFormat="1" applyFont="1" applyAlignment="1">
      <alignment horizontal="left" vertical="center" wrapText="1"/>
    </xf>
    <xf numFmtId="16" fontId="9" fillId="0" borderId="0" xfId="0" applyNumberFormat="1" applyFont="1" applyAlignment="1">
      <alignment horizontal="left" vertical="center" wrapText="1"/>
    </xf>
    <xf numFmtId="49" fontId="9" fillId="0" borderId="0" xfId="0" applyNumberFormat="1" applyFont="1" applyAlignment="1">
      <alignment horizontal="left" vertical="center" wrapText="1"/>
    </xf>
    <xf numFmtId="14" fontId="9" fillId="0" borderId="0" xfId="0" applyNumberFormat="1" applyFont="1" applyAlignment="1">
      <alignment horizontal="left" vertical="center" wrapText="1"/>
    </xf>
    <xf numFmtId="17" fontId="9" fillId="0" borderId="0" xfId="0" applyNumberFormat="1" applyFont="1" applyAlignment="1">
      <alignment horizontal="left" vertical="center" wrapText="1"/>
    </xf>
    <xf numFmtId="4" fontId="45" fillId="0" borderId="22" xfId="0" applyNumberFormat="1" applyFont="1" applyBorder="1" applyAlignment="1">
      <alignment vertical="center"/>
    </xf>
    <xf numFmtId="0" fontId="33" fillId="0" borderId="83" xfId="0" applyFont="1" applyBorder="1" applyAlignment="1">
      <alignment horizontal="left" vertical="center" wrapText="1"/>
    </xf>
    <xf numFmtId="0" fontId="20" fillId="0" borderId="29" xfId="0" applyFont="1" applyBorder="1" applyAlignment="1">
      <alignment horizontal="left" vertical="center" wrapText="1"/>
    </xf>
    <xf numFmtId="0" fontId="9" fillId="0" borderId="64" xfId="0" applyFont="1" applyBorder="1" applyAlignment="1">
      <alignment vertical="center"/>
    </xf>
    <xf numFmtId="0" fontId="20" fillId="0" borderId="0" xfId="0" applyFont="1" applyAlignment="1">
      <alignment horizontal="center" vertical="center"/>
    </xf>
    <xf numFmtId="49" fontId="33" fillId="0" borderId="22" xfId="0" applyNumberFormat="1" applyFont="1" applyBorder="1" applyAlignment="1">
      <alignment horizontal="center" vertical="center"/>
    </xf>
    <xf numFmtId="0" fontId="9" fillId="0" borderId="54" xfId="0" applyFont="1" applyBorder="1" applyAlignment="1">
      <alignment vertical="center"/>
    </xf>
    <xf numFmtId="0" fontId="32" fillId="0" borderId="54" xfId="0" applyFont="1" applyBorder="1" applyAlignment="1">
      <alignment horizontal="left" vertical="center"/>
    </xf>
    <xf numFmtId="0" fontId="9" fillId="0" borderId="54" xfId="0" applyFont="1" applyBorder="1" applyAlignment="1">
      <alignment horizontal="center" vertical="center"/>
    </xf>
    <xf numFmtId="0" fontId="9" fillId="0" borderId="84" xfId="0" applyFont="1" applyBorder="1" applyAlignment="1">
      <alignment horizontal="left" vertical="center" wrapText="1"/>
    </xf>
    <xf numFmtId="168" fontId="9" fillId="0" borderId="54" xfId="0" applyNumberFormat="1" applyFont="1" applyBorder="1" applyAlignment="1">
      <alignment vertical="center"/>
    </xf>
    <xf numFmtId="49" fontId="20" fillId="0" borderId="0" xfId="0" applyNumberFormat="1" applyFont="1" applyAlignment="1">
      <alignment horizontal="center" vertical="center"/>
    </xf>
    <xf numFmtId="49" fontId="33" fillId="0" borderId="0" xfId="0" applyNumberFormat="1" applyFont="1" applyAlignment="1">
      <alignment horizontal="center" vertical="center" wrapText="1"/>
    </xf>
    <xf numFmtId="0" fontId="8" fillId="0" borderId="30" xfId="0" applyFont="1" applyBorder="1"/>
    <xf numFmtId="0" fontId="9" fillId="0" borderId="80" xfId="0" applyFont="1" applyBorder="1" applyAlignment="1">
      <alignment vertical="center"/>
    </xf>
    <xf numFmtId="4" fontId="20" fillId="0" borderId="0" xfId="0" applyNumberFormat="1" applyFont="1" applyAlignment="1">
      <alignment vertical="center"/>
    </xf>
    <xf numFmtId="0" fontId="20" fillId="0" borderId="0" xfId="0" applyFont="1" applyAlignment="1">
      <alignment horizontal="left" vertical="center" wrapText="1"/>
    </xf>
    <xf numFmtId="0" fontId="7" fillId="0" borderId="12" xfId="0" applyFont="1" applyBorder="1" applyAlignment="1">
      <alignment horizontal="left" vertical="center"/>
    </xf>
    <xf numFmtId="0" fontId="7" fillId="0" borderId="51" xfId="0" applyFont="1" applyBorder="1" applyAlignment="1">
      <alignment horizontal="left" vertical="center"/>
    </xf>
    <xf numFmtId="0" fontId="38" fillId="0" borderId="23" xfId="0" applyFont="1" applyBorder="1" applyAlignment="1">
      <alignment horizontal="center" vertical="center"/>
    </xf>
    <xf numFmtId="49" fontId="75" fillId="0" borderId="23" xfId="2" applyNumberFormat="1" applyFont="1" applyBorder="1" applyAlignment="1" applyProtection="1">
      <alignment horizontal="center" vertical="center"/>
    </xf>
    <xf numFmtId="49" fontId="36" fillId="0" borderId="23" xfId="0" applyNumberFormat="1" applyFont="1" applyBorder="1" applyAlignment="1">
      <alignment horizontal="left" vertical="center" wrapText="1"/>
    </xf>
    <xf numFmtId="0" fontId="50" fillId="0" borderId="23" xfId="0" applyFont="1" applyBorder="1" applyAlignment="1">
      <alignment horizontal="left" vertical="top" wrapText="1"/>
    </xf>
    <xf numFmtId="0" fontId="50" fillId="0" borderId="23" xfId="0" applyFont="1" applyBorder="1" applyAlignment="1">
      <alignment horizontal="center" vertical="center" wrapText="1"/>
    </xf>
    <xf numFmtId="169" fontId="50" fillId="0" borderId="23" xfId="0" applyNumberFormat="1" applyFont="1" applyBorder="1" applyAlignment="1">
      <alignment horizontal="right" vertical="center" wrapText="1"/>
    </xf>
    <xf numFmtId="0" fontId="53" fillId="0" borderId="23" xfId="0" applyFont="1" applyBorder="1" applyAlignment="1">
      <alignment horizontal="center" vertical="center"/>
    </xf>
    <xf numFmtId="0" fontId="74" fillId="0" borderId="23" xfId="0" applyFont="1" applyBorder="1" applyAlignment="1">
      <alignment horizontal="left" vertical="top" wrapText="1"/>
    </xf>
    <xf numFmtId="169" fontId="77" fillId="0" borderId="23" xfId="0" applyNumberFormat="1" applyFont="1" applyBorder="1" applyAlignment="1">
      <alignment horizontal="right" vertical="center" wrapText="1"/>
    </xf>
    <xf numFmtId="49" fontId="50" fillId="0" borderId="23" xfId="0" applyNumberFormat="1" applyFont="1" applyBorder="1" applyAlignment="1">
      <alignment vertical="center" wrapText="1"/>
    </xf>
    <xf numFmtId="0" fontId="74" fillId="0" borderId="23" xfId="0" applyFont="1" applyBorder="1" applyAlignment="1">
      <alignment horizontal="left" vertical="center" wrapText="1"/>
    </xf>
    <xf numFmtId="0" fontId="65" fillId="0" borderId="23" xfId="0" applyFont="1" applyBorder="1" applyAlignment="1">
      <alignment horizontal="center" vertical="center"/>
    </xf>
    <xf numFmtId="0" fontId="37" fillId="0" borderId="23" xfId="0" applyFont="1" applyBorder="1" applyAlignment="1">
      <alignment horizontal="left" vertical="center"/>
    </xf>
    <xf numFmtId="0" fontId="57" fillId="0" borderId="23" xfId="0" applyFont="1" applyBorder="1" applyAlignment="1">
      <alignment horizontal="center" vertical="center"/>
    </xf>
    <xf numFmtId="49" fontId="33" fillId="0" borderId="23" xfId="0" applyNumberFormat="1" applyFont="1" applyBorder="1" applyAlignment="1">
      <alignment horizontal="left" vertical="center" wrapText="1"/>
    </xf>
    <xf numFmtId="49" fontId="74" fillId="0" borderId="23" xfId="0" applyNumberFormat="1" applyFont="1" applyBorder="1" applyAlignment="1">
      <alignment vertical="center" wrapText="1"/>
    </xf>
    <xf numFmtId="0" fontId="66" fillId="0" borderId="23" xfId="0" applyFont="1" applyBorder="1" applyAlignment="1">
      <alignment horizontal="center" vertical="center" wrapText="1"/>
    </xf>
    <xf numFmtId="169" fontId="74" fillId="0" borderId="23" xfId="0" applyNumberFormat="1" applyFont="1" applyBorder="1" applyAlignment="1">
      <alignment horizontal="right" vertical="center" wrapText="1"/>
    </xf>
    <xf numFmtId="0" fontId="58" fillId="0" borderId="23" xfId="0" applyFont="1" applyBorder="1" applyAlignment="1">
      <alignment horizontal="center" vertical="center" wrapText="1"/>
    </xf>
    <xf numFmtId="49" fontId="38" fillId="0" borderId="23" xfId="0" applyNumberFormat="1" applyFont="1" applyBorder="1" applyAlignment="1">
      <alignment vertical="center" wrapText="1"/>
    </xf>
    <xf numFmtId="0" fontId="38" fillId="0" borderId="23" xfId="0" applyFont="1" applyBorder="1" applyAlignment="1">
      <alignment horizontal="center" vertical="center" wrapText="1"/>
    </xf>
    <xf numFmtId="169" fontId="38" fillId="0" borderId="23" xfId="0" applyNumberFormat="1" applyFont="1" applyBorder="1" applyAlignment="1">
      <alignment horizontal="right" vertical="center" wrapText="1"/>
    </xf>
    <xf numFmtId="0" fontId="0" fillId="0" borderId="46" xfId="0" applyBorder="1" applyAlignment="1">
      <alignment vertical="center"/>
    </xf>
    <xf numFmtId="49" fontId="76" fillId="0" borderId="23" xfId="0" applyNumberFormat="1" applyFont="1" applyBorder="1" applyAlignment="1">
      <alignment vertical="center" wrapText="1"/>
    </xf>
    <xf numFmtId="0" fontId="49" fillId="0" borderId="23" xfId="0" applyFont="1" applyBorder="1" applyAlignment="1">
      <alignment horizontal="center" vertical="center" wrapText="1"/>
    </xf>
    <xf numFmtId="169" fontId="76" fillId="0" borderId="23" xfId="0" applyNumberFormat="1" applyFont="1" applyBorder="1" applyAlignment="1">
      <alignment horizontal="right" vertical="center" wrapText="1"/>
    </xf>
    <xf numFmtId="0" fontId="57" fillId="0" borderId="23" xfId="0" applyFont="1" applyBorder="1" applyAlignment="1">
      <alignment horizontal="center"/>
    </xf>
    <xf numFmtId="0" fontId="0" fillId="0" borderId="23" xfId="0" applyBorder="1"/>
    <xf numFmtId="0" fontId="0" fillId="0" borderId="32" xfId="0" applyBorder="1"/>
    <xf numFmtId="49" fontId="76" fillId="0" borderId="32" xfId="0" applyNumberFormat="1" applyFont="1" applyBorder="1" applyAlignment="1">
      <alignment vertical="center" wrapText="1"/>
    </xf>
    <xf numFmtId="0" fontId="49" fillId="0" borderId="32" xfId="0" applyFont="1" applyBorder="1" applyAlignment="1">
      <alignment horizontal="center" vertical="center" wrapText="1"/>
    </xf>
    <xf numFmtId="169" fontId="76" fillId="0" borderId="32" xfId="0" applyNumberFormat="1" applyFont="1" applyBorder="1" applyAlignment="1">
      <alignment horizontal="right" vertical="center" wrapText="1"/>
    </xf>
    <xf numFmtId="49" fontId="74" fillId="6" borderId="23" xfId="6" applyNumberFormat="1" applyFont="1" applyFill="1" applyBorder="1" applyAlignment="1">
      <alignment horizontal="left" vertical="top" wrapText="1"/>
    </xf>
    <xf numFmtId="0" fontId="65" fillId="0" borderId="45" xfId="0" applyFont="1" applyBorder="1" applyAlignment="1">
      <alignment horizontal="center" vertical="center"/>
    </xf>
    <xf numFmtId="0" fontId="57" fillId="0" borderId="45" xfId="0" applyFont="1" applyBorder="1" applyAlignment="1">
      <alignment horizontal="center"/>
    </xf>
    <xf numFmtId="0" fontId="65" fillId="0" borderId="0" xfId="0" applyFont="1" applyAlignment="1">
      <alignment horizontal="center" vertical="center"/>
    </xf>
    <xf numFmtId="0" fontId="57" fillId="0" borderId="0" xfId="0" applyFont="1" applyAlignment="1">
      <alignment horizontal="center"/>
    </xf>
    <xf numFmtId="49" fontId="67" fillId="0" borderId="0" xfId="0" applyNumberFormat="1" applyFont="1" applyAlignment="1">
      <alignment vertical="center" wrapText="1"/>
    </xf>
    <xf numFmtId="0" fontId="67" fillId="0" borderId="0" xfId="0" applyFont="1" applyAlignment="1">
      <alignment horizontal="center" vertical="center" wrapText="1"/>
    </xf>
    <xf numFmtId="169" fontId="67" fillId="0" borderId="0" xfId="0" applyNumberFormat="1" applyFont="1" applyAlignment="1">
      <alignment horizontal="right" vertical="center" wrapText="1"/>
    </xf>
    <xf numFmtId="169" fontId="39" fillId="0" borderId="0" xfId="0" applyNumberFormat="1" applyFont="1" applyAlignment="1">
      <alignment horizontal="right" vertical="center"/>
    </xf>
    <xf numFmtId="0" fontId="75" fillId="0" borderId="23" xfId="0" applyFont="1" applyBorder="1" applyAlignment="1">
      <alignment horizontal="center"/>
    </xf>
    <xf numFmtId="0" fontId="38" fillId="0" borderId="23" xfId="0" applyFont="1" applyBorder="1"/>
    <xf numFmtId="0" fontId="53" fillId="0" borderId="23" xfId="0" applyFont="1" applyBorder="1" applyAlignment="1">
      <alignment horizontal="center"/>
    </xf>
    <xf numFmtId="49" fontId="51" fillId="0" borderId="23" xfId="0" applyNumberFormat="1" applyFont="1" applyBorder="1" applyAlignment="1">
      <alignment vertical="center" wrapText="1"/>
    </xf>
    <xf numFmtId="0" fontId="51" fillId="0" borderId="23" xfId="0" applyFont="1" applyBorder="1" applyAlignment="1">
      <alignment horizontal="center" vertical="center" wrapText="1"/>
    </xf>
    <xf numFmtId="169" fontId="51" fillId="0" borderId="23" xfId="0" applyNumberFormat="1" applyFont="1" applyBorder="1" applyAlignment="1">
      <alignment horizontal="right" vertical="center" wrapText="1"/>
    </xf>
    <xf numFmtId="0" fontId="0" fillId="0" borderId="46" xfId="0" applyBorder="1"/>
    <xf numFmtId="0" fontId="9" fillId="0" borderId="46" xfId="0" applyFont="1" applyBorder="1" applyAlignment="1">
      <alignment vertical="center"/>
    </xf>
    <xf numFmtId="0" fontId="51" fillId="0" borderId="23" xfId="0" applyFont="1" applyBorder="1" applyAlignment="1">
      <alignment horizontal="center"/>
    </xf>
    <xf numFmtId="49" fontId="69" fillId="6" borderId="23" xfId="6" applyNumberFormat="1" applyFont="1" applyFill="1" applyBorder="1" applyAlignment="1">
      <alignment horizontal="left" vertical="center" wrapText="1"/>
    </xf>
    <xf numFmtId="0" fontId="67" fillId="0" borderId="23" xfId="0" applyFont="1" applyBorder="1" applyAlignment="1">
      <alignment horizontal="center" vertical="center" wrapText="1"/>
    </xf>
    <xf numFmtId="169" fontId="67" fillId="0" borderId="23" xfId="0" applyNumberFormat="1" applyFont="1" applyBorder="1" applyAlignment="1">
      <alignment horizontal="right" vertical="center" wrapText="1"/>
    </xf>
    <xf numFmtId="0" fontId="39" fillId="0" borderId="23" xfId="0" applyFont="1" applyBorder="1" applyAlignment="1">
      <alignment vertical="center"/>
    </xf>
    <xf numFmtId="169" fontId="39" fillId="0" borderId="23" xfId="0" applyNumberFormat="1" applyFont="1" applyBorder="1" applyAlignment="1">
      <alignment horizontal="right" vertical="center"/>
    </xf>
    <xf numFmtId="0" fontId="65" fillId="0" borderId="32" xfId="0" applyFont="1" applyBorder="1" applyAlignment="1">
      <alignment horizontal="center" vertical="center"/>
    </xf>
    <xf numFmtId="0" fontId="57" fillId="0" borderId="48" xfId="0" applyFont="1" applyBorder="1" applyAlignment="1">
      <alignment horizontal="center"/>
    </xf>
    <xf numFmtId="0" fontId="65" fillId="0" borderId="65" xfId="0" applyFont="1" applyBorder="1" applyAlignment="1">
      <alignment horizontal="center" vertical="center"/>
    </xf>
    <xf numFmtId="0" fontId="65" fillId="0" borderId="38" xfId="0" applyFont="1" applyBorder="1" applyAlignment="1">
      <alignment horizontal="center" vertical="center"/>
    </xf>
    <xf numFmtId="0" fontId="0" fillId="0" borderId="66" xfId="0" applyBorder="1"/>
    <xf numFmtId="0" fontId="65" fillId="0" borderId="48" xfId="0" applyFont="1" applyBorder="1" applyAlignment="1">
      <alignment horizontal="center" vertical="center"/>
    </xf>
    <xf numFmtId="0" fontId="57" fillId="0" borderId="44" xfId="0" applyFont="1" applyBorder="1" applyAlignment="1">
      <alignment horizontal="center"/>
    </xf>
    <xf numFmtId="0" fontId="50" fillId="0" borderId="23" xfId="3" applyFont="1" applyBorder="1" applyAlignment="1">
      <alignment horizontal="left" vertical="center" wrapText="1"/>
    </xf>
    <xf numFmtId="0" fontId="50" fillId="0" borderId="23" xfId="3" applyFont="1" applyBorder="1" applyAlignment="1">
      <alignment horizontal="center" vertical="center" wrapText="1"/>
    </xf>
    <xf numFmtId="169" fontId="50" fillId="0" borderId="23" xfId="3" applyNumberFormat="1" applyFont="1" applyBorder="1" applyAlignment="1">
      <alignment horizontal="right" vertical="center" wrapText="1"/>
    </xf>
    <xf numFmtId="0" fontId="0" fillId="0" borderId="67" xfId="0" applyBorder="1"/>
    <xf numFmtId="0" fontId="60" fillId="0" borderId="23" xfId="0" applyFont="1" applyBorder="1" applyAlignment="1">
      <alignment horizontal="center" vertical="center" wrapText="1"/>
    </xf>
    <xf numFmtId="0" fontId="0" fillId="0" borderId="44" xfId="0" applyBorder="1"/>
    <xf numFmtId="169" fontId="51" fillId="0" borderId="23" xfId="0" applyNumberFormat="1" applyFont="1" applyBorder="1" applyAlignment="1">
      <alignment horizontal="right"/>
    </xf>
    <xf numFmtId="0" fontId="7" fillId="0" borderId="44" xfId="0" applyFont="1" applyBorder="1" applyAlignment="1">
      <alignment horizontal="left"/>
    </xf>
    <xf numFmtId="0" fontId="8" fillId="0" borderId="23" xfId="0" applyFont="1" applyBorder="1"/>
    <xf numFmtId="169" fontId="8" fillId="0" borderId="23" xfId="0" applyNumberFormat="1" applyFont="1" applyBorder="1" applyAlignment="1">
      <alignment horizontal="right"/>
    </xf>
    <xf numFmtId="49" fontId="67" fillId="0" borderId="23" xfId="0" applyNumberFormat="1" applyFont="1" applyBorder="1" applyAlignment="1">
      <alignment vertical="center" wrapText="1"/>
    </xf>
    <xf numFmtId="0" fontId="63" fillId="6" borderId="23" xfId="3" applyFont="1" applyFill="1" applyBorder="1" applyAlignment="1">
      <alignment horizontal="center" vertical="center" wrapText="1"/>
    </xf>
    <xf numFmtId="169" fontId="70" fillId="6" borderId="23" xfId="3" applyNumberFormat="1" applyFont="1" applyFill="1" applyBorder="1" applyAlignment="1">
      <alignment horizontal="right" vertical="center" wrapText="1"/>
    </xf>
    <xf numFmtId="0" fontId="63" fillId="6" borderId="23" xfId="3" applyFont="1" applyFill="1" applyBorder="1" applyAlignment="1">
      <alignment horizontal="left" vertical="center" wrapText="1"/>
    </xf>
    <xf numFmtId="169" fontId="63" fillId="6" borderId="23" xfId="3" applyNumberFormat="1" applyFont="1" applyFill="1" applyBorder="1" applyAlignment="1">
      <alignment horizontal="right" vertical="center" wrapText="1"/>
    </xf>
    <xf numFmtId="169" fontId="0" fillId="0" borderId="23" xfId="0" applyNumberFormat="1" applyBorder="1" applyAlignment="1">
      <alignment horizontal="right"/>
    </xf>
    <xf numFmtId="49" fontId="79" fillId="0" borderId="23" xfId="0" applyNumberFormat="1" applyFont="1" applyBorder="1" applyAlignment="1">
      <alignment vertical="center" wrapText="1"/>
    </xf>
    <xf numFmtId="169" fontId="79" fillId="0" borderId="23" xfId="0" applyNumberFormat="1" applyFont="1" applyBorder="1" applyAlignment="1">
      <alignment horizontal="right" vertical="center" wrapText="1"/>
    </xf>
    <xf numFmtId="0" fontId="0" fillId="0" borderId="45" xfId="0" applyBorder="1"/>
    <xf numFmtId="169" fontId="0" fillId="0" borderId="45" xfId="0" applyNumberFormat="1" applyBorder="1" applyAlignment="1">
      <alignment horizontal="right"/>
    </xf>
    <xf numFmtId="169" fontId="0" fillId="0" borderId="32" xfId="0" applyNumberFormat="1" applyBorder="1" applyAlignment="1">
      <alignment horizontal="right"/>
    </xf>
    <xf numFmtId="0" fontId="50" fillId="0" borderId="23" xfId="7" applyFont="1" applyBorder="1" applyAlignment="1">
      <alignment horizontal="left" vertical="top" wrapText="1"/>
    </xf>
    <xf numFmtId="0" fontId="74" fillId="0" borderId="23" xfId="7" applyFont="1" applyBorder="1" applyAlignment="1">
      <alignment horizontal="left" vertical="top" wrapText="1"/>
    </xf>
    <xf numFmtId="0" fontId="79" fillId="0" borderId="23" xfId="7" applyFont="1" applyBorder="1" applyAlignment="1">
      <alignment horizontal="left" vertical="top" wrapText="1"/>
    </xf>
    <xf numFmtId="0" fontId="59" fillId="0" borderId="23" xfId="0" applyFont="1" applyBorder="1" applyAlignment="1">
      <alignment horizontal="center" vertical="center" wrapText="1"/>
    </xf>
    <xf numFmtId="169" fontId="0" fillId="0" borderId="0" xfId="0" applyNumberFormat="1" applyAlignment="1">
      <alignment horizontal="right"/>
    </xf>
    <xf numFmtId="0" fontId="0" fillId="0" borderId="59" xfId="0" applyBorder="1"/>
    <xf numFmtId="0" fontId="0" fillId="0" borderId="60" xfId="0" applyBorder="1" applyAlignment="1">
      <alignment vertical="center"/>
    </xf>
    <xf numFmtId="0" fontId="0" fillId="0" borderId="61" xfId="0" applyBorder="1" applyAlignment="1">
      <alignment vertical="center"/>
    </xf>
    <xf numFmtId="0" fontId="0" fillId="0" borderId="62" xfId="0" applyBorder="1" applyAlignment="1">
      <alignment vertical="center"/>
    </xf>
    <xf numFmtId="0" fontId="0" fillId="0" borderId="63" xfId="0" applyBorder="1" applyAlignment="1">
      <alignment vertical="center"/>
    </xf>
    <xf numFmtId="0" fontId="0" fillId="5" borderId="30" xfId="0" applyFill="1" applyBorder="1" applyAlignment="1">
      <alignment vertical="center"/>
    </xf>
    <xf numFmtId="0" fontId="6" fillId="0" borderId="30" xfId="0" applyFont="1" applyBorder="1" applyAlignment="1">
      <alignment vertical="center"/>
    </xf>
    <xf numFmtId="0" fontId="7" fillId="0" borderId="30" xfId="0" applyFont="1" applyBorder="1" applyAlignment="1">
      <alignment vertical="center"/>
    </xf>
    <xf numFmtId="0" fontId="20" fillId="5" borderId="64" xfId="0" applyFont="1" applyFill="1" applyBorder="1" applyAlignment="1">
      <alignment horizontal="center" vertical="center" wrapText="1"/>
    </xf>
    <xf numFmtId="4" fontId="38" fillId="0" borderId="23" xfId="0" applyNumberFormat="1" applyFont="1" applyBorder="1" applyAlignment="1">
      <alignment vertical="center"/>
    </xf>
    <xf numFmtId="0" fontId="36" fillId="0" borderId="34" xfId="0" applyFont="1" applyBorder="1" applyAlignment="1">
      <alignment horizontal="left" vertical="center" wrapText="1"/>
    </xf>
    <xf numFmtId="4" fontId="38" fillId="0" borderId="44" xfId="0" applyNumberFormat="1" applyFont="1" applyBorder="1" applyAlignment="1">
      <alignment vertical="center"/>
    </xf>
    <xf numFmtId="0" fontId="36" fillId="0" borderId="47" xfId="0" applyFont="1" applyBorder="1" applyAlignment="1">
      <alignment horizontal="left" vertical="center" wrapText="1"/>
    </xf>
    <xf numFmtId="0" fontId="37" fillId="0" borderId="34" xfId="0" applyFont="1" applyBorder="1" applyAlignment="1">
      <alignment vertical="center"/>
    </xf>
    <xf numFmtId="0" fontId="33" fillId="0" borderId="34" xfId="0" applyFont="1" applyBorder="1" applyAlignment="1">
      <alignment horizontal="left" vertical="center" wrapText="1"/>
    </xf>
    <xf numFmtId="0" fontId="0" fillId="0" borderId="34" xfId="0" applyBorder="1"/>
    <xf numFmtId="4" fontId="38" fillId="0" borderId="32" xfId="0" applyNumberFormat="1" applyFont="1" applyBorder="1" applyAlignment="1">
      <alignment vertical="center"/>
    </xf>
    <xf numFmtId="0" fontId="0" fillId="0" borderId="43" xfId="0" applyBorder="1"/>
    <xf numFmtId="0" fontId="0" fillId="0" borderId="47" xfId="0" applyBorder="1"/>
    <xf numFmtId="0" fontId="37" fillId="0" borderId="47" xfId="0" applyFont="1" applyBorder="1" applyAlignment="1">
      <alignment vertical="center"/>
    </xf>
    <xf numFmtId="0" fontId="0" fillId="0" borderId="39" xfId="0" applyBorder="1"/>
    <xf numFmtId="0" fontId="8" fillId="0" borderId="34" xfId="0" applyFont="1" applyBorder="1"/>
    <xf numFmtId="4" fontId="50" fillId="0" borderId="23" xfId="0" applyNumberFormat="1" applyFont="1" applyBorder="1" applyAlignment="1">
      <alignment vertical="center"/>
    </xf>
    <xf numFmtId="0" fontId="7" fillId="0" borderId="68" xfId="0" applyFont="1" applyBorder="1" applyAlignment="1">
      <alignment horizontal="left" vertical="center"/>
    </xf>
    <xf numFmtId="0" fontId="7" fillId="0" borderId="69" xfId="0" applyFont="1" applyBorder="1" applyAlignment="1">
      <alignment vertical="center"/>
    </xf>
    <xf numFmtId="0" fontId="50" fillId="0" borderId="22" xfId="0" applyFont="1" applyBorder="1" applyAlignment="1">
      <alignment horizontal="center" vertical="center"/>
    </xf>
    <xf numFmtId="168" fontId="33" fillId="0" borderId="16" xfId="0" applyNumberFormat="1" applyFont="1" applyBorder="1" applyAlignment="1">
      <alignment vertical="center"/>
    </xf>
    <xf numFmtId="0" fontId="51" fillId="0" borderId="0" xfId="0" applyFont="1" applyAlignment="1">
      <alignment horizontal="center" vertical="center"/>
    </xf>
    <xf numFmtId="2" fontId="9" fillId="0" borderId="0" xfId="0" applyNumberFormat="1" applyFont="1" applyAlignment="1">
      <alignment horizontal="left" vertical="center" wrapText="1"/>
    </xf>
    <xf numFmtId="0" fontId="9" fillId="0" borderId="70" xfId="0" applyFont="1" applyBorder="1" applyAlignment="1">
      <alignment vertical="center"/>
    </xf>
    <xf numFmtId="0" fontId="50" fillId="0" borderId="0" xfId="0" applyFont="1" applyAlignment="1">
      <alignment horizontal="center" vertical="center"/>
    </xf>
    <xf numFmtId="168" fontId="38" fillId="0" borderId="16" xfId="0" applyNumberFormat="1" applyFont="1" applyBorder="1" applyAlignment="1">
      <alignment vertical="center"/>
    </xf>
    <xf numFmtId="0" fontId="52" fillId="0" borderId="22" xfId="0" applyFont="1" applyBorder="1" applyAlignment="1">
      <alignment horizontal="center" vertical="center"/>
    </xf>
    <xf numFmtId="168" fontId="9" fillId="0" borderId="0" xfId="0" applyNumberFormat="1" applyFont="1" applyAlignment="1">
      <alignment horizontal="left" vertical="center"/>
    </xf>
    <xf numFmtId="0" fontId="53" fillId="0" borderId="22" xfId="0" applyFont="1" applyBorder="1" applyAlignment="1">
      <alignment horizontal="center" vertical="center"/>
    </xf>
    <xf numFmtId="0" fontId="54" fillId="0" borderId="22" xfId="0" applyFont="1" applyBorder="1" applyAlignment="1">
      <alignment horizontal="center" vertical="center"/>
    </xf>
    <xf numFmtId="169" fontId="33" fillId="0" borderId="22" xfId="0" applyNumberFormat="1" applyFont="1" applyBorder="1" applyAlignment="1">
      <alignment vertical="center"/>
    </xf>
    <xf numFmtId="169" fontId="55" fillId="0" borderId="22" xfId="0" applyNumberFormat="1" applyFont="1" applyBorder="1" applyAlignment="1">
      <alignment vertical="center"/>
    </xf>
    <xf numFmtId="0" fontId="38" fillId="0" borderId="23" xfId="3" applyFont="1" applyBorder="1" applyAlignment="1">
      <alignment horizontal="left" vertical="center" wrapText="1"/>
    </xf>
    <xf numFmtId="0" fontId="50" fillId="0" borderId="31" xfId="0" applyFont="1" applyBorder="1" applyAlignment="1">
      <alignment horizontal="center" vertical="center"/>
    </xf>
    <xf numFmtId="0" fontId="54" fillId="0" borderId="31" xfId="0" applyFont="1" applyBorder="1" applyAlignment="1">
      <alignment horizontal="center" vertical="center"/>
    </xf>
    <xf numFmtId="0" fontId="38" fillId="0" borderId="32" xfId="3" applyFont="1" applyBorder="1" applyAlignment="1">
      <alignment horizontal="left" vertical="center" wrapText="1"/>
    </xf>
    <xf numFmtId="169" fontId="55" fillId="0" borderId="31" xfId="0" applyNumberFormat="1" applyFont="1" applyBorder="1" applyAlignment="1">
      <alignment vertical="center"/>
    </xf>
    <xf numFmtId="0" fontId="51" fillId="0" borderId="23" xfId="0" applyFont="1" applyBorder="1" applyAlignment="1">
      <alignment horizontal="center" vertical="center"/>
    </xf>
    <xf numFmtId="0" fontId="56" fillId="0" borderId="23" xfId="0" applyFont="1" applyBorder="1" applyAlignment="1">
      <alignment horizontal="center"/>
    </xf>
    <xf numFmtId="169" fontId="55" fillId="0" borderId="23" xfId="0" applyNumberFormat="1" applyFont="1" applyBorder="1"/>
    <xf numFmtId="0" fontId="38" fillId="6" borderId="23" xfId="3" applyFont="1" applyFill="1" applyBorder="1" applyAlignment="1">
      <alignment horizontal="left" vertical="center" wrapText="1"/>
    </xf>
    <xf numFmtId="0" fontId="56" fillId="0" borderId="0" xfId="0" applyFont="1" applyAlignment="1">
      <alignment horizontal="center"/>
    </xf>
    <xf numFmtId="0" fontId="38" fillId="0" borderId="0" xfId="3" applyFont="1" applyAlignment="1">
      <alignment horizontal="left" vertical="center" wrapText="1"/>
    </xf>
    <xf numFmtId="169" fontId="55" fillId="0" borderId="0" xfId="0" applyNumberFormat="1" applyFont="1"/>
    <xf numFmtId="0" fontId="57" fillId="0" borderId="0" xfId="0" applyFont="1" applyAlignment="1">
      <alignment horizontal="center" vertical="center"/>
    </xf>
    <xf numFmtId="0" fontId="50" fillId="0" borderId="23" xfId="0" applyFont="1" applyBorder="1" applyAlignment="1">
      <alignment horizontal="center" vertical="center"/>
    </xf>
    <xf numFmtId="169" fontId="38" fillId="0" borderId="23" xfId="0" applyNumberFormat="1" applyFont="1" applyBorder="1"/>
    <xf numFmtId="169" fontId="81" fillId="0" borderId="23" xfId="0" applyNumberFormat="1" applyFont="1" applyBorder="1" applyAlignment="1">
      <alignment horizontal="left"/>
    </xf>
    <xf numFmtId="169" fontId="81" fillId="0" borderId="23" xfId="0" applyNumberFormat="1" applyFont="1" applyBorder="1"/>
    <xf numFmtId="169" fontId="45" fillId="0" borderId="0" xfId="0" applyNumberFormat="1" applyFont="1" applyAlignment="1">
      <alignment horizontal="left" vertical="center" wrapText="1"/>
    </xf>
    <xf numFmtId="169" fontId="39" fillId="0" borderId="0" xfId="0" applyNumberFormat="1" applyFont="1" applyAlignment="1">
      <alignment vertical="center"/>
    </xf>
    <xf numFmtId="0" fontId="50" fillId="6" borderId="23" xfId="3" applyFont="1" applyFill="1" applyBorder="1" applyAlignment="1">
      <alignment horizontal="left" vertical="center" wrapText="1" shrinkToFit="1"/>
    </xf>
    <xf numFmtId="0" fontId="50" fillId="6" borderId="23" xfId="3" applyFont="1" applyFill="1" applyBorder="1" applyAlignment="1">
      <alignment horizontal="center" vertical="center" wrapText="1"/>
    </xf>
    <xf numFmtId="169" fontId="50" fillId="6" borderId="23" xfId="3" applyNumberFormat="1" applyFont="1" applyFill="1" applyBorder="1" applyAlignment="1">
      <alignment horizontal="right" vertical="center" wrapText="1"/>
    </xf>
    <xf numFmtId="169" fontId="74" fillId="6" borderId="23" xfId="3" applyNumberFormat="1" applyFont="1" applyFill="1" applyBorder="1" applyAlignment="1">
      <alignment horizontal="left" vertical="center" wrapText="1" shrinkToFit="1"/>
    </xf>
    <xf numFmtId="169" fontId="74" fillId="6" borderId="23" xfId="3" applyNumberFormat="1" applyFont="1" applyFill="1" applyBorder="1" applyAlignment="1">
      <alignment horizontal="right" vertical="center" wrapText="1" shrinkToFit="1"/>
    </xf>
    <xf numFmtId="0" fontId="50" fillId="6" borderId="23" xfId="3" applyFont="1" applyFill="1" applyBorder="1" applyAlignment="1">
      <alignment horizontal="left" vertical="center" wrapText="1"/>
    </xf>
    <xf numFmtId="169" fontId="74" fillId="6" borderId="23" xfId="3" applyNumberFormat="1" applyFont="1" applyFill="1" applyBorder="1" applyAlignment="1">
      <alignment horizontal="left" vertical="center" wrapText="1"/>
    </xf>
    <xf numFmtId="169" fontId="74" fillId="6" borderId="23" xfId="3" applyNumberFormat="1" applyFont="1" applyFill="1" applyBorder="1" applyAlignment="1">
      <alignment horizontal="right" vertical="center" wrapText="1"/>
    </xf>
    <xf numFmtId="0" fontId="74" fillId="0" borderId="23" xfId="3" applyFont="1" applyBorder="1" applyAlignment="1">
      <alignment horizontal="left" vertical="center" wrapText="1"/>
    </xf>
    <xf numFmtId="169" fontId="79" fillId="0" borderId="23" xfId="3" applyNumberFormat="1" applyFont="1" applyBorder="1" applyAlignment="1">
      <alignment horizontal="right" vertical="center" wrapText="1"/>
    </xf>
    <xf numFmtId="169" fontId="78" fillId="0" borderId="23" xfId="3" applyNumberFormat="1" applyFont="1" applyBorder="1" applyAlignment="1">
      <alignment horizontal="right" vertical="center" wrapText="1"/>
    </xf>
    <xf numFmtId="0" fontId="50" fillId="0" borderId="32" xfId="0" applyFont="1" applyBorder="1" applyAlignment="1">
      <alignment horizontal="center" vertical="center"/>
    </xf>
    <xf numFmtId="0" fontId="56" fillId="0" borderId="32" xfId="0" applyFont="1" applyBorder="1" applyAlignment="1">
      <alignment horizontal="center"/>
    </xf>
    <xf numFmtId="0" fontId="50" fillId="0" borderId="32" xfId="3" applyFont="1" applyBorder="1" applyAlignment="1">
      <alignment horizontal="left" vertical="center" wrapText="1"/>
    </xf>
    <xf numFmtId="0" fontId="50" fillId="0" borderId="32" xfId="3" applyFont="1" applyBorder="1" applyAlignment="1">
      <alignment horizontal="center" vertical="center" wrapText="1"/>
    </xf>
    <xf numFmtId="169" fontId="50" fillId="0" borderId="32" xfId="3" applyNumberFormat="1" applyFont="1" applyBorder="1" applyAlignment="1">
      <alignment horizontal="right" vertical="center" wrapText="1"/>
    </xf>
    <xf numFmtId="0" fontId="50" fillId="6" borderId="23" xfId="0" applyFont="1" applyFill="1" applyBorder="1" applyAlignment="1">
      <alignment horizontal="center" vertical="center"/>
    </xf>
    <xf numFmtId="0" fontId="56" fillId="6" borderId="23" xfId="0" applyFont="1" applyFill="1" applyBorder="1" applyAlignment="1">
      <alignment horizontal="center"/>
    </xf>
    <xf numFmtId="0" fontId="0" fillId="6" borderId="23" xfId="0" applyFill="1" applyBorder="1"/>
    <xf numFmtId="169" fontId="79" fillId="6" borderId="23" xfId="3" applyNumberFormat="1" applyFont="1" applyFill="1" applyBorder="1" applyAlignment="1">
      <alignment horizontal="right" vertical="center" wrapText="1"/>
    </xf>
    <xf numFmtId="0" fontId="50" fillId="0" borderId="0" xfId="3" applyFont="1" applyAlignment="1">
      <alignment horizontal="left" vertical="center" wrapText="1"/>
    </xf>
    <xf numFmtId="0" fontId="50" fillId="0" borderId="0" xfId="3" applyFont="1" applyAlignment="1">
      <alignment horizontal="center" vertical="center" wrapText="1"/>
    </xf>
    <xf numFmtId="169" fontId="50" fillId="0" borderId="0" xfId="3" applyNumberFormat="1" applyFont="1" applyAlignment="1">
      <alignment horizontal="right" vertical="center" wrapText="1"/>
    </xf>
    <xf numFmtId="0" fontId="61" fillId="0" borderId="23" xfId="0" applyFont="1" applyBorder="1" applyAlignment="1">
      <alignment horizontal="center"/>
    </xf>
    <xf numFmtId="0" fontId="51" fillId="0" borderId="23" xfId="3" applyFont="1" applyBorder="1" applyAlignment="1">
      <alignment horizontal="left" vertical="center" wrapText="1"/>
    </xf>
    <xf numFmtId="169" fontId="51" fillId="0" borderId="23" xfId="0" applyNumberFormat="1" applyFont="1" applyBorder="1" applyAlignment="1">
      <alignment horizontal="right" vertical="center"/>
    </xf>
    <xf numFmtId="169" fontId="74" fillId="0" borderId="23" xfId="0" applyNumberFormat="1" applyFont="1" applyBorder="1" applyAlignment="1">
      <alignment horizontal="left"/>
    </xf>
    <xf numFmtId="169" fontId="74" fillId="0" borderId="23" xfId="0" applyNumberFormat="1" applyFont="1" applyBorder="1" applyAlignment="1">
      <alignment horizontal="right"/>
    </xf>
    <xf numFmtId="0" fontId="61" fillId="0" borderId="0" xfId="0" applyFont="1" applyAlignment="1">
      <alignment horizontal="center"/>
    </xf>
    <xf numFmtId="0" fontId="51" fillId="0" borderId="0" xfId="0" applyFont="1" applyAlignment="1">
      <alignment horizontal="center"/>
    </xf>
    <xf numFmtId="0" fontId="51" fillId="0" borderId="0" xfId="3" applyFont="1" applyAlignment="1">
      <alignment horizontal="left" vertical="center" wrapText="1"/>
    </xf>
    <xf numFmtId="169" fontId="51" fillId="0" borderId="0" xfId="0" applyNumberFormat="1" applyFont="1" applyAlignment="1">
      <alignment horizontal="right"/>
    </xf>
    <xf numFmtId="0" fontId="62" fillId="6" borderId="23" xfId="3" applyFont="1" applyFill="1" applyBorder="1" applyAlignment="1">
      <alignment horizontal="left" vertical="center" wrapText="1"/>
    </xf>
    <xf numFmtId="169" fontId="82" fillId="6" borderId="23" xfId="3" applyNumberFormat="1" applyFont="1" applyFill="1" applyBorder="1" applyAlignment="1">
      <alignment horizontal="left" vertical="center" wrapText="1"/>
    </xf>
    <xf numFmtId="169" fontId="82" fillId="6" borderId="23" xfId="3" applyNumberFormat="1" applyFont="1" applyFill="1" applyBorder="1" applyAlignment="1">
      <alignment horizontal="right" vertical="center" wrapText="1"/>
    </xf>
    <xf numFmtId="169" fontId="83" fillId="6" borderId="23" xfId="3" applyNumberFormat="1" applyFont="1" applyFill="1" applyBorder="1" applyAlignment="1">
      <alignment horizontal="right" vertical="center" wrapText="1"/>
    </xf>
    <xf numFmtId="0" fontId="62" fillId="6" borderId="32" xfId="3" applyFont="1" applyFill="1" applyBorder="1" applyAlignment="1">
      <alignment horizontal="left" vertical="center" wrapText="1"/>
    </xf>
    <xf numFmtId="0" fontId="63" fillId="6" borderId="32" xfId="3" applyFont="1" applyFill="1" applyBorder="1" applyAlignment="1">
      <alignment horizontal="center" vertical="center" wrapText="1"/>
    </xf>
    <xf numFmtId="169" fontId="63" fillId="6" borderId="32" xfId="3" applyNumberFormat="1" applyFont="1" applyFill="1" applyBorder="1" applyAlignment="1">
      <alignment horizontal="right" vertical="center" wrapText="1"/>
    </xf>
    <xf numFmtId="0" fontId="51" fillId="0" borderId="32" xfId="0" applyFont="1" applyBorder="1" applyAlignment="1">
      <alignment horizontal="center" vertical="center"/>
    </xf>
    <xf numFmtId="0" fontId="56" fillId="0" borderId="48" xfId="0" applyFont="1" applyBorder="1" applyAlignment="1">
      <alignment horizontal="center"/>
    </xf>
    <xf numFmtId="169" fontId="82" fillId="6" borderId="32" xfId="3" applyNumberFormat="1" applyFont="1" applyFill="1" applyBorder="1" applyAlignment="1">
      <alignment horizontal="left" vertical="center" wrapText="1"/>
    </xf>
    <xf numFmtId="169" fontId="82" fillId="6" borderId="32" xfId="3" applyNumberFormat="1" applyFont="1" applyFill="1" applyBorder="1" applyAlignment="1">
      <alignment horizontal="right" vertical="center" wrapText="1"/>
    </xf>
    <xf numFmtId="0" fontId="62" fillId="6" borderId="44" xfId="3" applyFont="1" applyFill="1" applyBorder="1" applyAlignment="1">
      <alignment horizontal="left" vertical="center" wrapText="1"/>
    </xf>
    <xf numFmtId="0" fontId="63" fillId="6" borderId="44" xfId="3" applyFont="1" applyFill="1" applyBorder="1" applyAlignment="1">
      <alignment horizontal="center" vertical="center" wrapText="1"/>
    </xf>
    <xf numFmtId="0" fontId="63" fillId="6" borderId="25" xfId="3" applyFont="1" applyFill="1" applyBorder="1" applyAlignment="1">
      <alignment horizontal="center" vertical="center" wrapText="1"/>
    </xf>
    <xf numFmtId="169" fontId="63" fillId="6" borderId="50" xfId="3" applyNumberFormat="1" applyFont="1" applyFill="1" applyBorder="1" applyAlignment="1">
      <alignment horizontal="right" vertical="center" wrapText="1"/>
    </xf>
    <xf numFmtId="0" fontId="51" fillId="0" borderId="52" xfId="0" applyFont="1" applyBorder="1" applyAlignment="1">
      <alignment horizontal="center"/>
    </xf>
    <xf numFmtId="0" fontId="56" fillId="0" borderId="52" xfId="0" applyFont="1" applyBorder="1" applyAlignment="1">
      <alignment horizontal="center"/>
    </xf>
    <xf numFmtId="0" fontId="82" fillId="6" borderId="53" xfId="3" applyFont="1" applyFill="1" applyBorder="1" applyAlignment="1">
      <alignment horizontal="left" vertical="center" wrapText="1"/>
    </xf>
    <xf numFmtId="0" fontId="63" fillId="6" borderId="52" xfId="3" applyFont="1" applyFill="1" applyBorder="1" applyAlignment="1">
      <alignment horizontal="center" vertical="center" wrapText="1"/>
    </xf>
    <xf numFmtId="169" fontId="82" fillId="6" borderId="52" xfId="3" applyNumberFormat="1" applyFont="1" applyFill="1" applyBorder="1" applyAlignment="1">
      <alignment horizontal="right" vertical="center" wrapText="1"/>
    </xf>
    <xf numFmtId="0" fontId="56" fillId="0" borderId="57" xfId="0" applyFont="1" applyBorder="1" applyAlignment="1">
      <alignment horizontal="center"/>
    </xf>
    <xf numFmtId="0" fontId="0" fillId="0" borderId="57" xfId="0" applyBorder="1"/>
    <xf numFmtId="0" fontId="64" fillId="6" borderId="0" xfId="3" applyFont="1" applyFill="1" applyAlignment="1">
      <alignment horizontal="left" vertical="center" wrapText="1"/>
    </xf>
    <xf numFmtId="0" fontId="63" fillId="6" borderId="57" xfId="3" applyFont="1" applyFill="1" applyBorder="1" applyAlignment="1">
      <alignment horizontal="center" vertical="center" wrapText="1"/>
    </xf>
    <xf numFmtId="169" fontId="64" fillId="6" borderId="57" xfId="3" applyNumberFormat="1" applyFont="1" applyFill="1" applyBorder="1" applyAlignment="1">
      <alignment horizontal="right" vertical="center" wrapText="1"/>
    </xf>
    <xf numFmtId="169" fontId="0" fillId="0" borderId="0" xfId="0" applyNumberFormat="1"/>
    <xf numFmtId="4" fontId="7" fillId="0" borderId="70" xfId="0" applyNumberFormat="1" applyFont="1" applyBorder="1" applyAlignment="1">
      <alignment vertical="center"/>
    </xf>
    <xf numFmtId="0" fontId="7" fillId="0" borderId="72" xfId="0" applyFont="1" applyBorder="1" applyAlignment="1">
      <alignment vertical="center"/>
    </xf>
    <xf numFmtId="4" fontId="33" fillId="0" borderId="18" xfId="0" applyNumberFormat="1" applyFont="1" applyBorder="1" applyAlignment="1">
      <alignment vertical="center"/>
    </xf>
    <xf numFmtId="0" fontId="36" fillId="6" borderId="0" xfId="0" applyFont="1" applyFill="1" applyAlignment="1">
      <alignment horizontal="left" vertical="center" wrapText="1"/>
    </xf>
    <xf numFmtId="4" fontId="33" fillId="0" borderId="26" xfId="0" applyNumberFormat="1" applyFont="1" applyBorder="1" applyAlignment="1">
      <alignment vertical="center"/>
    </xf>
    <xf numFmtId="4" fontId="38" fillId="0" borderId="18" xfId="0" applyNumberFormat="1" applyFont="1" applyBorder="1" applyAlignment="1">
      <alignment vertical="center"/>
    </xf>
    <xf numFmtId="4" fontId="38" fillId="0" borderId="27" xfId="0" applyNumberFormat="1" applyFont="1" applyBorder="1" applyAlignment="1">
      <alignment vertical="center"/>
    </xf>
    <xf numFmtId="4" fontId="38" fillId="0" borderId="28" xfId="0" applyNumberFormat="1" applyFont="1" applyBorder="1" applyAlignment="1">
      <alignment vertical="center"/>
    </xf>
    <xf numFmtId="0" fontId="33" fillId="0" borderId="29" xfId="0" applyFont="1" applyBorder="1" applyAlignment="1">
      <alignment horizontal="left" vertical="center" wrapText="1"/>
    </xf>
    <xf numFmtId="0" fontId="33" fillId="0" borderId="33" xfId="0" applyFont="1" applyBorder="1" applyAlignment="1">
      <alignment horizontal="left" vertical="center" wrapText="1"/>
    </xf>
    <xf numFmtId="4" fontId="38" fillId="0" borderId="36" xfId="0" applyNumberFormat="1" applyFont="1" applyBorder="1" applyAlignment="1">
      <alignment vertical="center"/>
    </xf>
    <xf numFmtId="4" fontId="38" fillId="0" borderId="40" xfId="0" applyNumberFormat="1" applyFont="1" applyBorder="1" applyAlignment="1">
      <alignment vertical="center"/>
    </xf>
    <xf numFmtId="0" fontId="37" fillId="0" borderId="39" xfId="0" applyFont="1" applyBorder="1" applyAlignment="1">
      <alignment vertical="center"/>
    </xf>
    <xf numFmtId="4" fontId="38" fillId="0" borderId="31" xfId="0" applyNumberFormat="1" applyFont="1" applyBorder="1" applyAlignment="1">
      <alignment vertical="center"/>
    </xf>
    <xf numFmtId="0" fontId="0" fillId="6" borderId="44" xfId="0" applyFill="1" applyBorder="1"/>
    <xf numFmtId="0" fontId="0" fillId="0" borderId="55" xfId="0" applyBorder="1"/>
    <xf numFmtId="4" fontId="38" fillId="0" borderId="57" xfId="0" applyNumberFormat="1" applyFont="1" applyBorder="1" applyAlignment="1">
      <alignment vertical="center"/>
    </xf>
    <xf numFmtId="0" fontId="0" fillId="0" borderId="58" xfId="0" applyBorder="1"/>
    <xf numFmtId="0" fontId="9" fillId="0" borderId="54" xfId="0" applyFont="1" applyBorder="1" applyAlignment="1">
      <alignment horizontal="left" vertical="center"/>
    </xf>
    <xf numFmtId="169" fontId="9" fillId="0" borderId="54" xfId="0" applyNumberFormat="1" applyFont="1" applyBorder="1" applyAlignment="1">
      <alignment horizontal="left" vertical="center" wrapText="1"/>
    </xf>
    <xf numFmtId="0" fontId="2" fillId="3" borderId="0" xfId="0" applyFont="1" applyFill="1" applyAlignment="1">
      <alignment horizontal="left" vertical="center"/>
    </xf>
    <xf numFmtId="49" fontId="38" fillId="0" borderId="22" xfId="0" applyNumberFormat="1" applyFont="1" applyBorder="1" applyAlignment="1">
      <alignment horizontal="center" vertical="center"/>
    </xf>
    <xf numFmtId="0" fontId="36" fillId="0" borderId="29" xfId="0" applyFont="1" applyBorder="1" applyAlignment="1">
      <alignment horizontal="left" vertical="center" wrapText="1"/>
    </xf>
    <xf numFmtId="0" fontId="37" fillId="0" borderId="78" xfId="0" applyFont="1" applyBorder="1" applyAlignment="1">
      <alignment vertical="center"/>
    </xf>
    <xf numFmtId="0" fontId="37" fillId="0" borderId="30" xfId="0" applyFont="1" applyBorder="1" applyAlignment="1">
      <alignment vertical="center"/>
    </xf>
    <xf numFmtId="0" fontId="36" fillId="0" borderId="30" xfId="0" applyFont="1" applyBorder="1" applyAlignment="1">
      <alignment horizontal="left" vertical="center" wrapText="1"/>
    </xf>
    <xf numFmtId="169" fontId="41" fillId="0" borderId="0" xfId="0" applyNumberFormat="1" applyFont="1" applyAlignment="1">
      <alignment horizontal="left" vertical="center" wrapText="1"/>
    </xf>
    <xf numFmtId="0" fontId="72" fillId="0" borderId="0" xfId="0" applyFont="1" applyAlignment="1">
      <alignment horizontal="left" vertical="center"/>
    </xf>
    <xf numFmtId="2" fontId="33" fillId="6" borderId="22" xfId="0" applyNumberFormat="1" applyFont="1" applyFill="1" applyBorder="1" applyAlignment="1">
      <alignment horizontal="left" vertical="center" wrapText="1"/>
    </xf>
    <xf numFmtId="0" fontId="9" fillId="0" borderId="0" xfId="0" applyFont="1" applyAlignment="1">
      <alignment horizontal="right" vertical="center" wrapText="1"/>
    </xf>
    <xf numFmtId="0" fontId="0" fillId="0" borderId="3" xfId="0" applyBorder="1" applyAlignment="1">
      <alignment horizontal="right" vertical="center"/>
    </xf>
    <xf numFmtId="0" fontId="9" fillId="0" borderId="0" xfId="0" applyFont="1" applyAlignment="1">
      <alignment horizontal="right" vertical="center"/>
    </xf>
    <xf numFmtId="0" fontId="32" fillId="0" borderId="0" xfId="0" applyFont="1" applyAlignment="1">
      <alignment horizontal="right" vertical="center"/>
    </xf>
    <xf numFmtId="168" fontId="9" fillId="0" borderId="0" xfId="0" applyNumberFormat="1" applyFont="1" applyAlignment="1">
      <alignment horizontal="right" vertical="center"/>
    </xf>
    <xf numFmtId="0" fontId="42" fillId="0" borderId="23" xfId="0" applyFont="1" applyBorder="1" applyAlignment="1">
      <alignment vertical="center" wrapText="1"/>
    </xf>
    <xf numFmtId="0" fontId="4" fillId="0" borderId="0" xfId="0" applyFont="1" applyAlignment="1">
      <alignment horizontal="left" vertical="center" wrapText="1"/>
    </xf>
    <xf numFmtId="0" fontId="86" fillId="0" borderId="16" xfId="0" applyFont="1" applyBorder="1" applyAlignment="1">
      <alignment horizontal="left" vertical="center" wrapText="1"/>
    </xf>
    <xf numFmtId="0" fontId="86" fillId="0" borderId="22" xfId="0" applyFont="1" applyBorder="1" applyAlignment="1">
      <alignment horizontal="left" vertical="center" wrapText="1"/>
    </xf>
    <xf numFmtId="0" fontId="86" fillId="0" borderId="22" xfId="0" applyFont="1" applyBorder="1" applyAlignment="1">
      <alignment horizontal="left" vertical="center"/>
    </xf>
    <xf numFmtId="168" fontId="86" fillId="0" borderId="18" xfId="0" applyNumberFormat="1" applyFont="1" applyBorder="1" applyAlignment="1">
      <alignment vertical="center"/>
    </xf>
    <xf numFmtId="0" fontId="0" fillId="0" borderId="0" xfId="0" applyAlignment="1">
      <alignment horizontal="left" vertical="center" wrapText="1"/>
    </xf>
    <xf numFmtId="168" fontId="0" fillId="0" borderId="0" xfId="0" applyNumberFormat="1" applyAlignment="1">
      <alignment vertical="center"/>
    </xf>
    <xf numFmtId="0" fontId="31" fillId="0" borderId="0" xfId="0" applyFont="1" applyAlignment="1">
      <alignment horizontal="left" vertical="center"/>
    </xf>
    <xf numFmtId="0" fontId="94" fillId="0" borderId="0" xfId="8" applyFont="1" applyAlignment="1" applyProtection="1">
      <alignment horizontal="center" vertical="center"/>
    </xf>
    <xf numFmtId="49" fontId="94" fillId="0" borderId="0" xfId="8" applyNumberFormat="1" applyFont="1" applyAlignment="1" applyProtection="1">
      <alignment vertical="center"/>
    </xf>
    <xf numFmtId="0" fontId="95" fillId="0" borderId="0" xfId="8" applyFont="1" applyAlignment="1" applyProtection="1">
      <alignment vertical="center"/>
    </xf>
    <xf numFmtId="0" fontId="95" fillId="0" borderId="0" xfId="8" applyFont="1" applyAlignment="1" applyProtection="1">
      <alignment horizontal="center" vertical="center" wrapText="1" shrinkToFit="1"/>
    </xf>
    <xf numFmtId="49" fontId="95" fillId="0" borderId="0" xfId="8" applyNumberFormat="1" applyFont="1" applyAlignment="1" applyProtection="1">
      <alignment horizontal="left" vertical="justify" wrapText="1" shrinkToFit="1"/>
    </xf>
    <xf numFmtId="0" fontId="96" fillId="0" borderId="0" xfId="8" applyFont="1" applyAlignment="1" applyProtection="1">
      <alignment vertical="center" wrapText="1" shrinkToFit="1"/>
    </xf>
    <xf numFmtId="0" fontId="97" fillId="0" borderId="0" xfId="8" applyFont="1" applyAlignment="1" applyProtection="1">
      <alignment vertical="center" wrapText="1" shrinkToFit="1"/>
    </xf>
    <xf numFmtId="0" fontId="98" fillId="0" borderId="0" xfId="8" applyFont="1" applyAlignment="1" applyProtection="1">
      <alignment horizontal="center" vertical="center" wrapText="1"/>
    </xf>
    <xf numFmtId="0" fontId="58" fillId="0" borderId="0" xfId="8" applyFont="1" applyAlignment="1" applyProtection="1">
      <alignment horizontal="center" vertical="center"/>
    </xf>
    <xf numFmtId="0" fontId="99" fillId="0" borderId="0" xfId="8" applyFont="1" applyAlignment="1" applyProtection="1">
      <alignment vertical="center" wrapText="1"/>
    </xf>
    <xf numFmtId="0" fontId="58" fillId="0" borderId="0" xfId="8" applyFont="1" applyAlignment="1" applyProtection="1">
      <alignment horizontal="center" vertical="center" wrapText="1"/>
    </xf>
    <xf numFmtId="4" fontId="58" fillId="0" borderId="0" xfId="8" applyNumberFormat="1" applyFont="1" applyAlignment="1" applyProtection="1">
      <alignment horizontal="left" vertical="center" wrapText="1"/>
    </xf>
    <xf numFmtId="0" fontId="58" fillId="0" borderId="0" xfId="8" applyFont="1" applyAlignment="1" applyProtection="1">
      <alignment horizontal="right" vertical="center"/>
    </xf>
    <xf numFmtId="0" fontId="100" fillId="0" borderId="0" xfId="8" applyFont="1" applyAlignment="1" applyProtection="1">
      <alignment vertical="center" wrapText="1"/>
    </xf>
    <xf numFmtId="0" fontId="99" fillId="0" borderId="0" xfId="8" applyFont="1" applyAlignment="1" applyProtection="1">
      <alignment horizontal="left" vertical="center" wrapText="1"/>
    </xf>
    <xf numFmtId="4" fontId="58" fillId="0" borderId="0" xfId="8" applyNumberFormat="1" applyFont="1" applyAlignment="1" applyProtection="1">
      <alignment horizontal="left" vertical="center" wrapText="1" shrinkToFit="1"/>
    </xf>
    <xf numFmtId="0" fontId="58" fillId="0" borderId="54" xfId="8" applyFont="1" applyBorder="1" applyAlignment="1" applyProtection="1">
      <alignment horizontal="center" vertical="center" wrapText="1"/>
    </xf>
    <xf numFmtId="0" fontId="58" fillId="0" borderId="54" xfId="8" applyFont="1" applyBorder="1" applyAlignment="1" applyProtection="1">
      <alignment horizontal="center" vertical="center"/>
    </xf>
    <xf numFmtId="4" fontId="58" fillId="0" borderId="54" xfId="8" applyNumberFormat="1" applyFont="1" applyBorder="1" applyAlignment="1" applyProtection="1">
      <alignment horizontal="left" vertical="center" wrapText="1"/>
    </xf>
    <xf numFmtId="0" fontId="58" fillId="0" borderId="54" xfId="8" applyFont="1" applyBorder="1" applyAlignment="1" applyProtection="1">
      <alignment horizontal="right" vertical="center"/>
    </xf>
    <xf numFmtId="0" fontId="58" fillId="0" borderId="0" xfId="8" applyFont="1" applyAlignment="1" applyProtection="1">
      <alignment vertical="top" wrapText="1"/>
    </xf>
    <xf numFmtId="0" fontId="58" fillId="0" borderId="0" xfId="8" applyFont="1" applyAlignment="1" applyProtection="1">
      <alignment horizontal="left" vertical="center"/>
    </xf>
    <xf numFmtId="4" fontId="101" fillId="0" borderId="0" xfId="8" applyNumberFormat="1" applyFont="1" applyAlignment="1" applyProtection="1">
      <alignment horizontal="left" vertical="center" wrapText="1"/>
    </xf>
    <xf numFmtId="0" fontId="33" fillId="9" borderId="22" xfId="0" applyFont="1" applyFill="1" applyBorder="1" applyAlignment="1">
      <alignment horizontal="center" vertical="center"/>
    </xf>
    <xf numFmtId="49" fontId="33" fillId="9" borderId="22" xfId="0" applyNumberFormat="1" applyFont="1" applyFill="1" applyBorder="1" applyAlignment="1">
      <alignment horizontal="left" vertical="center" wrapText="1"/>
    </xf>
    <xf numFmtId="0" fontId="20" fillId="9" borderId="22" xfId="0" applyFont="1" applyFill="1" applyBorder="1" applyAlignment="1">
      <alignment horizontal="center" vertical="center"/>
    </xf>
    <xf numFmtId="49" fontId="20" fillId="9" borderId="22" xfId="0" applyNumberFormat="1" applyFont="1" applyFill="1" applyBorder="1" applyAlignment="1">
      <alignment horizontal="left" vertical="center" wrapText="1"/>
    </xf>
    <xf numFmtId="0" fontId="33" fillId="10" borderId="22" xfId="0" applyFont="1" applyFill="1" applyBorder="1" applyAlignment="1">
      <alignment horizontal="center" vertical="center"/>
    </xf>
    <xf numFmtId="0" fontId="38" fillId="10" borderId="22" xfId="0" applyFont="1" applyFill="1" applyBorder="1" applyAlignment="1">
      <alignment horizontal="center" vertical="center"/>
    </xf>
    <xf numFmtId="0" fontId="20" fillId="10" borderId="22" xfId="0" applyFont="1" applyFill="1" applyBorder="1" applyAlignment="1">
      <alignment horizontal="center" vertical="center"/>
    </xf>
    <xf numFmtId="165" fontId="1" fillId="0" borderId="0" xfId="0" applyNumberFormat="1" applyFont="1" applyAlignment="1">
      <alignment horizontal="left" vertical="center"/>
    </xf>
    <xf numFmtId="0" fontId="1" fillId="0" borderId="0" xfId="0" applyFont="1" applyAlignment="1">
      <alignment vertical="center"/>
    </xf>
    <xf numFmtId="4" fontId="16" fillId="0" borderId="0" xfId="0" applyNumberFormat="1" applyFont="1" applyAlignment="1">
      <alignment vertical="center"/>
    </xf>
    <xf numFmtId="0" fontId="11" fillId="2" borderId="0" xfId="0" applyFont="1" applyFill="1" applyAlignment="1">
      <alignment horizontal="center" vertical="center"/>
    </xf>
    <xf numFmtId="0" fontId="0" fillId="0" borderId="0" xfId="0"/>
    <xf numFmtId="0" fontId="2" fillId="0" borderId="0" xfId="0" applyFont="1" applyAlignment="1">
      <alignment horizontal="left" vertical="center"/>
    </xf>
    <xf numFmtId="0" fontId="14" fillId="0" borderId="0" xfId="0" applyFont="1" applyAlignment="1">
      <alignment horizontal="left" vertical="top" wrapText="1"/>
    </xf>
    <xf numFmtId="0" fontId="14" fillId="0" borderId="0" xfId="0" applyFont="1" applyAlignment="1">
      <alignment horizontal="left" vertical="center"/>
    </xf>
    <xf numFmtId="0" fontId="16" fillId="0" borderId="0" xfId="0" applyFont="1" applyAlignment="1">
      <alignment horizontal="left" vertical="center"/>
    </xf>
    <xf numFmtId="0" fontId="3" fillId="0" borderId="0" xfId="0" applyFont="1" applyAlignment="1">
      <alignment horizontal="left" vertical="top" wrapText="1"/>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5" fillId="0" borderId="5" xfId="0" applyNumberFormat="1" applyFont="1" applyBorder="1" applyAlignment="1">
      <alignment vertical="center"/>
    </xf>
    <xf numFmtId="0" fontId="0" fillId="0" borderId="5" xfId="0" applyBorder="1" applyAlignment="1">
      <alignment vertical="center"/>
    </xf>
    <xf numFmtId="0" fontId="1" fillId="0" borderId="0" xfId="0" applyFont="1" applyAlignment="1">
      <alignment horizontal="right" vertical="center"/>
    </xf>
    <xf numFmtId="0" fontId="4" fillId="4" borderId="7" xfId="0" applyFont="1" applyFill="1" applyBorder="1" applyAlignment="1">
      <alignment horizontal="left" vertical="center"/>
    </xf>
    <xf numFmtId="0" fontId="0" fillId="4" borderId="7" xfId="0" applyFill="1" applyBorder="1" applyAlignment="1">
      <alignment vertical="center"/>
    </xf>
    <xf numFmtId="4" fontId="4" fillId="4" borderId="7" xfId="0" applyNumberFormat="1" applyFont="1" applyFill="1" applyBorder="1" applyAlignment="1">
      <alignment vertical="center"/>
    </xf>
    <xf numFmtId="0" fontId="0" fillId="4" borderId="8" xfId="0" applyFill="1" applyBorder="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4" fontId="22" fillId="0" borderId="0" xfId="0" applyNumberFormat="1" applyFont="1" applyAlignment="1">
      <alignment horizontal="right" vertical="center"/>
    </xf>
    <xf numFmtId="4" fontId="22" fillId="0" borderId="0" xfId="0" applyNumberFormat="1" applyFont="1" applyAlignment="1">
      <alignment vertical="center"/>
    </xf>
    <xf numFmtId="0" fontId="24" fillId="0" borderId="0" xfId="0" applyFont="1" applyAlignment="1">
      <alignment horizontal="left" vertical="center" wrapText="1"/>
    </xf>
    <xf numFmtId="4" fontId="25" fillId="0" borderId="0" xfId="0" applyNumberFormat="1" applyFont="1" applyAlignment="1">
      <alignment horizontal="right" vertical="center"/>
    </xf>
    <xf numFmtId="0" fontId="25" fillId="0" borderId="0" xfId="0" applyFont="1" applyAlignment="1">
      <alignment vertical="center"/>
    </xf>
    <xf numFmtId="4" fontId="25" fillId="0" borderId="0" xfId="0" applyNumberFormat="1" applyFont="1" applyAlignment="1">
      <alignment vertical="center"/>
    </xf>
    <xf numFmtId="166"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18" fillId="0" borderId="11" xfId="0" applyFont="1" applyBorder="1" applyAlignment="1">
      <alignment horizontal="center" vertical="center"/>
    </xf>
    <xf numFmtId="0" fontId="18" fillId="0" borderId="12" xfId="0" applyFont="1" applyBorder="1" applyAlignment="1">
      <alignment horizontal="left" vertical="center"/>
    </xf>
    <xf numFmtId="0" fontId="19" fillId="0" borderId="14" xfId="0" applyFont="1" applyBorder="1" applyAlignment="1">
      <alignment horizontal="left" vertical="center"/>
    </xf>
    <xf numFmtId="0" fontId="19" fillId="0" borderId="0" xfId="0" applyFont="1" applyAlignment="1">
      <alignment horizontal="left" vertical="center"/>
    </xf>
    <xf numFmtId="0" fontId="20" fillId="5" borderId="6" xfId="0" applyFont="1" applyFill="1" applyBorder="1" applyAlignment="1">
      <alignment horizontal="center" vertical="center"/>
    </xf>
    <xf numFmtId="0" fontId="20" fillId="5" borderId="7" xfId="0" applyFont="1" applyFill="1" applyBorder="1" applyAlignment="1">
      <alignment horizontal="left" vertical="center"/>
    </xf>
    <xf numFmtId="0" fontId="20" fillId="5" borderId="7" xfId="0" applyFont="1" applyFill="1" applyBorder="1" applyAlignment="1">
      <alignment horizontal="center" vertical="center"/>
    </xf>
    <xf numFmtId="0" fontId="20" fillId="5" borderId="7" xfId="0" applyFont="1" applyFill="1" applyBorder="1" applyAlignment="1">
      <alignment horizontal="right" vertical="center"/>
    </xf>
    <xf numFmtId="0" fontId="20" fillId="5" borderId="8" xfId="0" applyFont="1" applyFill="1" applyBorder="1" applyAlignment="1">
      <alignment horizontal="left" vertical="center"/>
    </xf>
    <xf numFmtId="0" fontId="25" fillId="0" borderId="30" xfId="0" applyFont="1" applyBorder="1" applyAlignment="1">
      <alignment vertical="center"/>
    </xf>
    <xf numFmtId="0" fontId="24" fillId="0" borderId="54" xfId="0" applyFont="1" applyBorder="1" applyAlignment="1">
      <alignment horizontal="left" vertical="center" wrapText="1"/>
    </xf>
    <xf numFmtId="4" fontId="25" fillId="0" borderId="54" xfId="0" applyNumberFormat="1" applyFont="1" applyBorder="1" applyAlignment="1">
      <alignment vertical="center"/>
    </xf>
    <xf numFmtId="0" fontId="25" fillId="0" borderId="54" xfId="0" applyFont="1" applyBorder="1" applyAlignment="1">
      <alignment vertical="center"/>
    </xf>
    <xf numFmtId="0" fontId="25" fillId="0" borderId="82" xfId="0" applyFont="1" applyBorder="1" applyAlignment="1">
      <alignment vertical="center"/>
    </xf>
    <xf numFmtId="0" fontId="0" fillId="0" borderId="0" xfId="0"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49" fontId="2" fillId="3" borderId="0" xfId="0" applyNumberFormat="1" applyFont="1" applyFill="1" applyAlignment="1">
      <alignment horizontal="left" vertical="center"/>
    </xf>
    <xf numFmtId="0" fontId="2" fillId="3" borderId="0" xfId="0" applyFont="1" applyFill="1" applyAlignment="1">
      <alignment horizontal="left" vertical="center"/>
    </xf>
    <xf numFmtId="0" fontId="11" fillId="0" borderId="0" xfId="0" applyFont="1" applyAlignment="1">
      <alignment horizontal="center" vertical="center"/>
    </xf>
    <xf numFmtId="49" fontId="91" fillId="0" borderId="0" xfId="8" applyNumberFormat="1" applyFont="1" applyAlignment="1">
      <alignment horizontal="left" vertical="center" wrapText="1"/>
    </xf>
    <xf numFmtId="0" fontId="92" fillId="0" borderId="0" xfId="8" applyFont="1" applyAlignment="1">
      <alignment wrapText="1"/>
    </xf>
    <xf numFmtId="49" fontId="93" fillId="0" borderId="0" xfId="8" applyNumberFormat="1" applyFont="1" applyAlignment="1">
      <alignment horizontal="left" vertical="center" wrapText="1"/>
    </xf>
    <xf numFmtId="0" fontId="68" fillId="0" borderId="0" xfId="8" applyFont="1" applyAlignment="1">
      <alignment horizontal="center" shrinkToFit="1"/>
    </xf>
    <xf numFmtId="0" fontId="68" fillId="0" borderId="0" xfId="8" applyFont="1" applyAlignment="1">
      <alignment horizontal="center"/>
    </xf>
  </cellXfs>
  <cellStyles count="9">
    <cellStyle name="Čárka" xfId="2" builtinId="3"/>
    <cellStyle name="Hypertextový odkaz" xfId="1" builtinId="8"/>
    <cellStyle name="Normální" xfId="0" builtinId="0" customBuiltin="1"/>
    <cellStyle name="normální 2" xfId="3" xr:uid="{00000000-0005-0000-0000-000003000000}"/>
    <cellStyle name="Normální 2 2" xfId="6" xr:uid="{5C1F2DDC-32C4-4EBB-A56B-2D9F45788743}"/>
    <cellStyle name="normální 3" xfId="4" xr:uid="{00000000-0005-0000-0000-000004000000}"/>
    <cellStyle name="normální 3 2" xfId="7" xr:uid="{D33599BC-1FAB-4C6B-8FCF-7E49D6C45353}"/>
    <cellStyle name="Normální 4" xfId="8" xr:uid="{7F9FF72C-92DA-414B-971B-2884E366A69B}"/>
    <cellStyle name="normální 8" xfId="5" xr:uid="{00000000-0005-0000-0000-00000500000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3" Type="http://schemas.openxmlformats.org/officeDocument/2006/relationships/customXml" Target="../ink/ink1.xm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 Id="rId4" Type="http://schemas.openxmlformats.org/officeDocument/2006/relationships/image" Target="../media/image2.png"/></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3" Type="http://schemas.openxmlformats.org/officeDocument/2006/relationships/customXml" Target="../ink/ink2.xml"/><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 Id="rId6" Type="http://schemas.openxmlformats.org/officeDocument/2006/relationships/image" Target="../media/image4.png"/><Relationship Id="rId5" Type="http://schemas.openxmlformats.org/officeDocument/2006/relationships/customXml" Target="../ink/ink3.xml"/><Relationship Id="rId4" Type="http://schemas.openxmlformats.org/officeDocument/2006/relationships/image" Target="../media/image3.png"/></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484C7F63-917B-478F-9A25-9B88C7A7C43F}"/>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A153BA7F-A525-41FE-8609-A958F5712DAD}"/>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CE42D231-48D8-4B95-81B9-762E4505DD8B}"/>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BFDB5633-A2ED-47F2-8B2D-8DB15CFECD1C}"/>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41A95967-D3A4-4130-A80E-6C361155BABE}"/>
            </a:ext>
          </a:extLst>
        </xdr:cNvPr>
        <xdr:cNvPicPr/>
      </xdr:nvPicPr>
      <xdr:blipFill>
        <a:blip xmlns:r="http://schemas.openxmlformats.org/officeDocument/2006/relationships" r:embed="rId2"/>
        <a:stretch>
          <a:fillRect/>
        </a:stretch>
      </xdr:blipFill>
      <xdr:spPr>
        <a:xfrm>
          <a:off x="0" y="0"/>
          <a:ext cx="286385" cy="286385"/>
        </a:xfrm>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A0739C57-C889-4B9F-B0FA-A1CAC15EB949}"/>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8434FF4F-EE3F-49C9-8CB7-3DE5038984B8}"/>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twoCellAnchor editAs="oneCell">
    <xdr:from>
      <xdr:col>5</xdr:col>
      <xdr:colOff>715200</xdr:colOff>
      <xdr:row>140</xdr:row>
      <xdr:rowOff>176482</xdr:rowOff>
    </xdr:from>
    <xdr:to>
      <xdr:col>5</xdr:col>
      <xdr:colOff>736108</xdr:colOff>
      <xdr:row>140</xdr:row>
      <xdr:rowOff>201163</xdr:rowOff>
    </xdr:to>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Rukopis 2">
              <a:extLst>
                <a:ext uri="{FF2B5EF4-FFF2-40B4-BE49-F238E27FC236}">
                  <a16:creationId xmlns:a16="http://schemas.microsoft.com/office/drawing/2014/main" id="{4712F667-9C2B-5156-D951-4AE6457304E9}"/>
                </a:ext>
              </a:extLst>
            </xdr14:cNvPr>
            <xdr14:cNvContentPartPr/>
          </xdr14:nvContentPartPr>
          <xdr14:nvPr macro=""/>
          <xdr14:xfrm>
            <a:off x="2925000" y="25889220"/>
            <a:ext cx="17280" cy="21960"/>
          </xdr14:xfrm>
        </xdr:contentPart>
      </mc:Choice>
      <mc:Fallback xmlns="">
        <xdr:pic>
          <xdr:nvPicPr>
            <xdr:cNvPr id="3" name="Rukopis 2">
              <a:extLst>
                <a:ext uri="{FF2B5EF4-FFF2-40B4-BE49-F238E27FC236}">
                  <a16:creationId xmlns:a16="http://schemas.microsoft.com/office/drawing/2014/main" id="{4712F667-9C2B-5156-D951-4AE6457304E9}"/>
                </a:ext>
              </a:extLst>
            </xdr:cNvPr>
            <xdr:cNvPicPr/>
          </xdr:nvPicPr>
          <xdr:blipFill>
            <a:blip xmlns:r="http://schemas.openxmlformats.org/officeDocument/2006/relationships" r:embed="rId4"/>
            <a:stretch>
              <a:fillRect/>
            </a:stretch>
          </xdr:blipFill>
          <xdr:spPr>
            <a:xfrm>
              <a:off x="2920680" y="25884900"/>
              <a:ext cx="25920" cy="30600"/>
            </a:xfrm>
            <a:prstGeom prst="rect">
              <a:avLst/>
            </a:prstGeom>
          </xdr:spPr>
        </xdr:pic>
      </mc:Fallback>
    </mc:AlternateContent>
    <xdr:clientData/>
  </xdr:twoCell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85EE66B6-CEEA-4AA3-9FE9-1446101B46FD}"/>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8A24651C-DBEA-4897-8F61-ED9A16E911D9}"/>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61931DDC-FD54-44CA-AB70-7586BD2F5B00}"/>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DD94E64D-D649-4B7D-99B5-19FDB933AEFB}"/>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twoCellAnchor editAs="oneCell">
    <xdr:from>
      <xdr:col>12</xdr:col>
      <xdr:colOff>506040</xdr:colOff>
      <xdr:row>768</xdr:row>
      <xdr:rowOff>237165</xdr:rowOff>
    </xdr:from>
    <xdr:to>
      <xdr:col>12</xdr:col>
      <xdr:colOff>526013</xdr:colOff>
      <xdr:row>768</xdr:row>
      <xdr:rowOff>267765</xdr:rowOff>
    </xdr:to>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Rukopis 2">
              <a:extLst>
                <a:ext uri="{FF2B5EF4-FFF2-40B4-BE49-F238E27FC236}">
                  <a16:creationId xmlns:a16="http://schemas.microsoft.com/office/drawing/2014/main" id="{91C35F43-8A31-ED14-496F-9369F09B2E96}"/>
                </a:ext>
              </a:extLst>
            </xdr14:cNvPr>
            <xdr14:cNvContentPartPr/>
          </xdr14:nvContentPartPr>
          <xdr14:nvPr macro=""/>
          <xdr14:xfrm>
            <a:off x="10488240" y="202676753"/>
            <a:ext cx="20880" cy="30600"/>
          </xdr14:xfrm>
        </xdr:contentPart>
      </mc:Choice>
      <mc:Fallback xmlns="">
        <xdr:pic>
          <xdr:nvPicPr>
            <xdr:cNvPr id="3" name="Rukopis 2">
              <a:extLst>
                <a:ext uri="{FF2B5EF4-FFF2-40B4-BE49-F238E27FC236}">
                  <a16:creationId xmlns:a16="http://schemas.microsoft.com/office/drawing/2014/main" id="{91C35F43-8A31-ED14-496F-9369F09B2E96}"/>
                </a:ext>
              </a:extLst>
            </xdr:cNvPr>
            <xdr:cNvPicPr/>
          </xdr:nvPicPr>
          <xdr:blipFill>
            <a:blip xmlns:r="http://schemas.openxmlformats.org/officeDocument/2006/relationships" r:embed="rId4"/>
            <a:stretch>
              <a:fillRect/>
            </a:stretch>
          </xdr:blipFill>
          <xdr:spPr>
            <a:xfrm>
              <a:off x="10483920" y="202672433"/>
              <a:ext cx="29520" cy="39240"/>
            </a:xfrm>
            <a:prstGeom prst="rect">
              <a:avLst/>
            </a:prstGeom>
          </xdr:spPr>
        </xdr:pic>
      </mc:Fallback>
    </mc:AlternateContent>
    <xdr:clientData/>
  </xdr:twoCellAnchor>
  <xdr:twoCellAnchor editAs="oneCell">
    <xdr:from>
      <xdr:col>12</xdr:col>
      <xdr:colOff>327480</xdr:colOff>
      <xdr:row>779</xdr:row>
      <xdr:rowOff>125708</xdr:rowOff>
    </xdr:from>
    <xdr:to>
      <xdr:col>12</xdr:col>
      <xdr:colOff>364359</xdr:colOff>
      <xdr:row>779</xdr:row>
      <xdr:rowOff>145321</xdr:rowOff>
    </xdr:to>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4" name="Rukopis 3">
              <a:extLst>
                <a:ext uri="{FF2B5EF4-FFF2-40B4-BE49-F238E27FC236}">
                  <a16:creationId xmlns:a16="http://schemas.microsoft.com/office/drawing/2014/main" id="{EADDBAAA-22AC-FE8E-28BF-EA6FA20A928E}"/>
                </a:ext>
              </a:extLst>
            </xdr14:cNvPr>
            <xdr14:cNvContentPartPr/>
          </xdr14:nvContentPartPr>
          <xdr14:nvPr macro=""/>
          <xdr14:xfrm>
            <a:off x="10309680" y="205113233"/>
            <a:ext cx="39600" cy="20520"/>
          </xdr14:xfrm>
        </xdr:contentPart>
      </mc:Choice>
      <mc:Fallback xmlns="">
        <xdr:pic>
          <xdr:nvPicPr>
            <xdr:cNvPr id="4" name="Rukopis 3">
              <a:extLst>
                <a:ext uri="{FF2B5EF4-FFF2-40B4-BE49-F238E27FC236}">
                  <a16:creationId xmlns:a16="http://schemas.microsoft.com/office/drawing/2014/main" id="{EADDBAAA-22AC-FE8E-28BF-EA6FA20A928E}"/>
                </a:ext>
              </a:extLst>
            </xdr:cNvPr>
            <xdr:cNvPicPr/>
          </xdr:nvPicPr>
          <xdr:blipFill>
            <a:blip xmlns:r="http://schemas.openxmlformats.org/officeDocument/2006/relationships" r:embed="rId6"/>
            <a:stretch>
              <a:fillRect/>
            </a:stretch>
          </xdr:blipFill>
          <xdr:spPr>
            <a:xfrm>
              <a:off x="10305360" y="205108913"/>
              <a:ext cx="48240" cy="29160"/>
            </a:xfrm>
            <a:prstGeom prst="rect">
              <a:avLst/>
            </a:prstGeom>
          </xdr:spPr>
        </xdr:pic>
      </mc:Fallback>
    </mc:AlternateContent>
    <xdr:clientData/>
  </xdr:twoCell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F922CF62-95C9-4AFB-B090-9D14C3795360}"/>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37F0D955-757E-41C1-B71D-C543E94734ED}"/>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F1287E04-EC88-4BDB-9504-4A0BBDA026C7}"/>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3ED6410F-5A8E-4A35-A0C4-3C61725B13A1}"/>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75E3E312-1D8C-419B-9FD1-FE7BC99E1A07}"/>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C1914157-E41D-474B-82B5-AD1541AA1FF6}"/>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43EA4CE0-FC0E-40B3-896C-FF2100ACBDFD}"/>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F2B94D7A-134A-4D3F-9D45-465D4811FD4D}"/>
            </a:ext>
          </a:extLst>
        </xdr:cNvPr>
        <xdr:cNvPicPr/>
      </xdr:nvPicPr>
      <xdr:blipFill>
        <a:blip xmlns:r="http://schemas.openxmlformats.org/officeDocument/2006/relationships" r:embed="rId2"/>
        <a:stretch>
          <a:fillRect/>
        </a:stretch>
      </xdr:blipFill>
      <xdr:spPr>
        <a:xfrm>
          <a:off x="0" y="0"/>
          <a:ext cx="285750" cy="285750"/>
        </a:xfrm>
        <a:prstGeom prst="rect">
          <a:avLst/>
        </a:prstGeom>
      </xdr:spPr>
    </xdr:pic>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vasak\AppData\Local\Microsoft\Windows\INetCache\Content.Outlook\LJZ8L0FT\ProjekceCZ231%20-%20P&#345;&#237;stavba%20a%20rekonstrukce%20sportovn&#237;%20haly%20Chrudim%20I.etapa%20zad&#225;n&#23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Opravy%20&#353;vehla/5.9.2022%20%20ProjekceCZ231%20-%20P&#345;&#237;stavba%20a%20rekonstrukce%20sportovn&#237;%20haly%20Chrudim%20I.etapa%20zad&#225;n&#237;%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e stavby"/>
      <sheetName val="1 - SO 01,02,03 - bourání"/>
      <sheetName val="2 - SO 01,02,03"/>
      <sheetName val="3 - Zpevněné plochy a ene..."/>
      <sheetName val="311a - Zařizovací předměty"/>
      <sheetName val="311b - Vodovod"/>
      <sheetName val="4 - Profese a IO"/>
      <sheetName val="6 - Vedlejší náklady"/>
      <sheetName val="Seznam figur"/>
    </sheetNames>
    <sheetDataSet>
      <sheetData sheetId="0">
        <row r="6">
          <cell r="K6" t="str">
            <v>Přístavba a rekonstrukce sportovní haly Chrudim, I.etapa</v>
          </cell>
        </row>
        <row r="8">
          <cell r="AN8" t="str">
            <v>25. 8. 2022</v>
          </cell>
        </row>
        <row r="13">
          <cell r="AN13" t="str">
            <v>Vyplň údaj</v>
          </cell>
        </row>
        <row r="14">
          <cell r="E14" t="str">
            <v>Vyplň údaj</v>
          </cell>
          <cell r="AN14" t="str">
            <v>Vyplň údaj</v>
          </cell>
        </row>
      </sheetData>
      <sheetData sheetId="1"/>
      <sheetData sheetId="2"/>
      <sheetData sheetId="3"/>
      <sheetData sheetId="4"/>
      <sheetData sheetId="5"/>
      <sheetData sheetId="6"/>
      <sheetData sheetId="7"/>
      <sheetData sheetId="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e stavby"/>
      <sheetName val="1 - SO 01,02,03 - bourání"/>
      <sheetName val="2 - SO 01,02,03"/>
      <sheetName val="3 - Zpevněné plochy a ene..."/>
      <sheetName val="311a - Zařizovací předměty"/>
      <sheetName val="311b - Vodovod"/>
      <sheetName val="4 - Profese a IO"/>
      <sheetName val="6 - Vedlejší náklady"/>
      <sheetName val="Seznam figur"/>
    </sheetNames>
    <sheetDataSet>
      <sheetData sheetId="0">
        <row r="6">
          <cell r="K6" t="str">
            <v>Přístavba a rekonstrukce sportovní haly Chrudim, I.etapa</v>
          </cell>
        </row>
        <row r="8">
          <cell r="AN8" t="str">
            <v>5. 9. 2022</v>
          </cell>
        </row>
        <row r="13">
          <cell r="AN13" t="str">
            <v>Vyplň údaj</v>
          </cell>
        </row>
        <row r="14">
          <cell r="E14" t="str">
            <v>Vyplň údaj</v>
          </cell>
          <cell r="AN14" t="str">
            <v>Vyplň údaj</v>
          </cell>
        </row>
      </sheetData>
      <sheetData sheetId="1"/>
      <sheetData sheetId="2"/>
      <sheetData sheetId="3"/>
      <sheetData sheetId="4"/>
      <sheetData sheetId="5"/>
      <sheetData sheetId="6"/>
      <sheetData sheetId="7"/>
      <sheetData sheetId="8"/>
    </sheetDataSet>
  </externalBook>
</externalLink>
</file>

<file path=xl/ink/ink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channel name="OA" type="integer" max="360" units="deg"/>
          <inkml:channel name="OE" type="integer" max="90" units="deg"/>
        </inkml:traceFormat>
        <inkml:channelProperties>
          <inkml:channelProperty channel="X" name="resolution" value="1000" units="1/cm"/>
          <inkml:channelProperty channel="Y" name="resolution" value="1000" units="1/cm"/>
          <inkml:channelProperty channel="F" name="resolution" value="0" units="1/dev"/>
          <inkml:channelProperty channel="OA" name="resolution" value="1000" units="1/deg"/>
          <inkml:channelProperty channel="OE" name="resolution" value="1000" units="1/deg"/>
        </inkml:channelProperties>
      </inkml:inkSource>
      <inkml:timestamp xml:id="ts0" timeString="2022-07-24T19:00:04.243"/>
    </inkml:context>
    <inkml:brush xml:id="br0">
      <inkml:brushProperty name="width" value="0.025" units="cm"/>
      <inkml:brushProperty name="height" value="0.025" units="cm"/>
      <inkml:brushProperty name="color" value="#004F8B"/>
    </inkml:brush>
  </inkml:definitions>
  <inkml:trace contextRef="#ctx0" brushRef="#br0">48 52 14975 0 0,'-18'8'664'0'0,"8"-21"136"0"0,5 2-640 0 0,-1 2-160 0 0,2 0 0 0 0,0 1 0 0 0,4-1 0 0 0,13 8-480 0 0,-1 4-696 0 0,-5-2-208 0 0,1 1-48 0 0</inkml:trace>
</inkml:ink>
</file>

<file path=xl/ink/ink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channel name="OA" type="integer" max="360" units="deg"/>
          <inkml:channel name="OE" type="integer" max="90" units="deg"/>
        </inkml:traceFormat>
        <inkml:channelProperties>
          <inkml:channelProperty channel="X" name="resolution" value="1000" units="1/cm"/>
          <inkml:channelProperty channel="Y" name="resolution" value="1000" units="1/cm"/>
          <inkml:channelProperty channel="F" name="resolution" value="0" units="1/dev"/>
          <inkml:channelProperty channel="OA" name="resolution" value="1000" units="1/deg"/>
          <inkml:channelProperty channel="OE" name="resolution" value="1000" units="1/deg"/>
        </inkml:channelProperties>
      </inkml:inkSource>
      <inkml:timestamp xml:id="ts0" timeString="2022-07-24T19:01:18.964"/>
    </inkml:context>
    <inkml:brush xml:id="br0">
      <inkml:brushProperty name="width" value="0.025" units="cm"/>
      <inkml:brushProperty name="height" value="0.025" units="cm"/>
      <inkml:brushProperty name="color" value="#004F8B"/>
    </inkml:brush>
  </inkml:definitions>
  <inkml:trace contextRef="#ctx0" brushRef="#br0">57 37 22663 0 0,'-11'-10'2016'0'0,"-1"2"-1616"0"0,-1 0-320 0 0,3 2-80 0 0,2 2-336 0 0,5 18-1624 0 0,3 4 1304 0 0,1-1-848 0 0,2 1-176 0 0,0-1-32 0 0</inkml:trace>
</inkml:ink>
</file>

<file path=xl/ink/ink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channel name="OA" type="integer" max="360" units="deg"/>
          <inkml:channel name="OE" type="integer" max="90" units="deg"/>
        </inkml:traceFormat>
        <inkml:channelProperties>
          <inkml:channelProperty channel="X" name="resolution" value="1000" units="1/cm"/>
          <inkml:channelProperty channel="Y" name="resolution" value="1000" units="1/cm"/>
          <inkml:channelProperty channel="F" name="resolution" value="0" units="1/dev"/>
          <inkml:channelProperty channel="OA" name="resolution" value="1000" units="1/deg"/>
          <inkml:channelProperty channel="OE" name="resolution" value="1000" units="1/deg"/>
        </inkml:channelProperties>
      </inkml:inkSource>
      <inkml:timestamp xml:id="ts0" timeString="2022-07-24T19:01:20.743"/>
    </inkml:context>
    <inkml:brush xml:id="br0">
      <inkml:brushProperty name="width" value="0.025" units="cm"/>
      <inkml:brushProperty name="height" value="0.025" units="cm"/>
      <inkml:brushProperty name="color" value="#004F8B"/>
    </inkml:brush>
  </inkml:definitions>
  <inkml:trace contextRef="#ctx0" brushRef="#br0">79 0 13359 0 0,'0'0'1184'0'0,"-9"0"-944"0"0,-8 0-240 0 0,2 3 0 0 0,-2 2 2016 0 0,4 1 352 0 0,5 0 2600 0 0,21 5-5848 0 0,2-3 368 0 0,4-2-608 0 0,1-1-128 0 0,1-1-32 0 0,0-2-6488 0 0</inkml:trace>
</inkm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1.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2.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3.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4.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5.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C614AB-6D62-4B08-B016-2869AF6D03FB}">
  <sheetPr>
    <pageSetUpPr fitToPage="1"/>
  </sheetPr>
  <dimension ref="A1:CM117"/>
  <sheetViews>
    <sheetView showGridLines="0" topLeftCell="A88" workbookViewId="0">
      <selection activeCell="AG98" sqref="AG98:AM98"/>
    </sheetView>
  </sheetViews>
  <sheetFormatPr defaultColWidth="9.36328125" defaultRowHeight="10.3"/>
  <cols>
    <col min="1" max="1" width="8.36328125" customWidth="1"/>
    <col min="2" max="2" width="1.6328125" customWidth="1"/>
    <col min="3" max="3" width="4.1796875" customWidth="1"/>
    <col min="4" max="33" width="2.6328125" customWidth="1"/>
    <col min="34" max="34" width="3.36328125" customWidth="1"/>
    <col min="35" max="35" width="31.6328125" customWidth="1"/>
    <col min="36" max="37" width="2.453125" customWidth="1"/>
    <col min="38" max="38" width="8.36328125" customWidth="1"/>
    <col min="39" max="39" width="3.36328125" customWidth="1"/>
    <col min="40" max="40" width="13.36328125" customWidth="1"/>
    <col min="41" max="41" width="7.453125" customWidth="1"/>
    <col min="42" max="42" width="4.1796875" customWidth="1"/>
    <col min="43" max="43" width="15.6328125" hidden="1" customWidth="1"/>
    <col min="44" max="44" width="13.6328125" customWidth="1"/>
    <col min="45" max="47" width="25.81640625" hidden="1" customWidth="1"/>
    <col min="48" max="49" width="21.6328125" hidden="1" customWidth="1"/>
    <col min="50" max="51" width="25" hidden="1" customWidth="1"/>
    <col min="52" max="52" width="21.6328125" hidden="1" customWidth="1"/>
    <col min="53" max="53" width="19.1796875" hidden="1" customWidth="1"/>
    <col min="54" max="54" width="25" hidden="1" customWidth="1"/>
    <col min="55" max="55" width="21.6328125" hidden="1" customWidth="1"/>
    <col min="56" max="56" width="19.1796875" hidden="1" customWidth="1"/>
    <col min="57" max="57" width="66.453125" customWidth="1"/>
  </cols>
  <sheetData>
    <row r="1" spans="1:74">
      <c r="A1" s="10" t="s">
        <v>0</v>
      </c>
      <c r="AZ1" s="10" t="s">
        <v>1</v>
      </c>
      <c r="BA1" s="10" t="s">
        <v>2</v>
      </c>
      <c r="BB1" s="10" t="s">
        <v>1</v>
      </c>
      <c r="BT1" s="10" t="s">
        <v>3</v>
      </c>
      <c r="BU1" s="10" t="s">
        <v>3</v>
      </c>
      <c r="BV1" s="10" t="s">
        <v>4</v>
      </c>
    </row>
    <row r="2" spans="1:74" ht="37" customHeight="1">
      <c r="AR2" s="768" t="s">
        <v>5</v>
      </c>
      <c r="AS2" s="769"/>
      <c r="AT2" s="769"/>
      <c r="AU2" s="769"/>
      <c r="AV2" s="769"/>
      <c r="AW2" s="769"/>
      <c r="AX2" s="769"/>
      <c r="AY2" s="769"/>
      <c r="AZ2" s="769"/>
      <c r="BA2" s="769"/>
      <c r="BB2" s="769"/>
      <c r="BC2" s="769"/>
      <c r="BD2" s="769"/>
      <c r="BE2" s="769"/>
      <c r="BS2" s="11" t="s">
        <v>6</v>
      </c>
      <c r="BT2" s="11" t="s">
        <v>7</v>
      </c>
    </row>
    <row r="3" spans="1:74" ht="7" customHeight="1">
      <c r="B3" s="12"/>
      <c r="C3" s="13"/>
      <c r="D3" s="13"/>
      <c r="E3" s="13"/>
      <c r="F3" s="13"/>
      <c r="G3" s="13"/>
      <c r="H3" s="13"/>
      <c r="I3" s="13"/>
      <c r="J3" s="13"/>
      <c r="K3" s="13"/>
      <c r="L3" s="13"/>
      <c r="M3" s="13"/>
      <c r="N3" s="13"/>
      <c r="O3" s="13"/>
      <c r="P3" s="13"/>
      <c r="Q3" s="1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4"/>
      <c r="BS3" s="11" t="s">
        <v>8</v>
      </c>
      <c r="BT3" s="11" t="s">
        <v>9</v>
      </c>
    </row>
    <row r="4" spans="1:74" ht="25" customHeight="1">
      <c r="B4" s="14"/>
      <c r="D4" s="15" t="s">
        <v>10</v>
      </c>
      <c r="AR4" s="14"/>
      <c r="AS4" s="16" t="s">
        <v>11</v>
      </c>
      <c r="BE4" s="17" t="s">
        <v>12</v>
      </c>
      <c r="BS4" s="11" t="s">
        <v>13</v>
      </c>
    </row>
    <row r="5" spans="1:74" ht="12" customHeight="1">
      <c r="B5" s="14"/>
      <c r="D5" s="18" t="s">
        <v>14</v>
      </c>
      <c r="K5" s="770"/>
      <c r="L5" s="769"/>
      <c r="M5" s="769"/>
      <c r="N5" s="769"/>
      <c r="O5" s="769"/>
      <c r="P5" s="769"/>
      <c r="Q5" s="769"/>
      <c r="R5" s="769"/>
      <c r="S5" s="769"/>
      <c r="T5" s="769"/>
      <c r="U5" s="769"/>
      <c r="V5" s="769"/>
      <c r="W5" s="769"/>
      <c r="X5" s="769"/>
      <c r="Y5" s="769"/>
      <c r="Z5" s="769"/>
      <c r="AA5" s="769"/>
      <c r="AB5" s="769"/>
      <c r="AC5" s="769"/>
      <c r="AD5" s="769"/>
      <c r="AE5" s="769"/>
      <c r="AF5" s="769"/>
      <c r="AG5" s="769"/>
      <c r="AH5" s="769"/>
      <c r="AI5" s="769"/>
      <c r="AJ5" s="769"/>
      <c r="AK5" s="769"/>
      <c r="AL5" s="769"/>
      <c r="AM5" s="769"/>
      <c r="AN5" s="769"/>
      <c r="AO5" s="769"/>
      <c r="AR5" s="14"/>
      <c r="BE5" s="771" t="s">
        <v>15</v>
      </c>
      <c r="BS5" s="11" t="s">
        <v>6</v>
      </c>
    </row>
    <row r="6" spans="1:74" ht="37" customHeight="1">
      <c r="B6" s="14"/>
      <c r="D6" s="19" t="s">
        <v>16</v>
      </c>
      <c r="K6" s="774" t="s">
        <v>6966</v>
      </c>
      <c r="L6" s="769"/>
      <c r="M6" s="769"/>
      <c r="N6" s="769"/>
      <c r="O6" s="769"/>
      <c r="P6" s="769"/>
      <c r="Q6" s="769"/>
      <c r="R6" s="769"/>
      <c r="S6" s="769"/>
      <c r="T6" s="769"/>
      <c r="U6" s="769"/>
      <c r="V6" s="769"/>
      <c r="W6" s="769"/>
      <c r="X6" s="769"/>
      <c r="Y6" s="769"/>
      <c r="Z6" s="769"/>
      <c r="AA6" s="769"/>
      <c r="AB6" s="769"/>
      <c r="AC6" s="769"/>
      <c r="AD6" s="769"/>
      <c r="AE6" s="769"/>
      <c r="AF6" s="769"/>
      <c r="AG6" s="769"/>
      <c r="AH6" s="769"/>
      <c r="AI6" s="769"/>
      <c r="AJ6" s="769"/>
      <c r="AK6" s="769"/>
      <c r="AL6" s="769"/>
      <c r="AM6" s="769"/>
      <c r="AN6" s="769"/>
      <c r="AO6" s="769"/>
      <c r="AR6" s="14"/>
      <c r="BE6" s="772"/>
      <c r="BS6" s="11" t="s">
        <v>6</v>
      </c>
    </row>
    <row r="7" spans="1:74" ht="12" customHeight="1">
      <c r="B7" s="14"/>
      <c r="D7" s="107" t="s">
        <v>17</v>
      </c>
      <c r="K7" s="103" t="s">
        <v>1</v>
      </c>
      <c r="AK7" s="107" t="s">
        <v>18</v>
      </c>
      <c r="AN7" s="103" t="s">
        <v>1</v>
      </c>
      <c r="AR7" s="14"/>
      <c r="BE7" s="772"/>
      <c r="BS7" s="11" t="s">
        <v>8</v>
      </c>
    </row>
    <row r="8" spans="1:74" ht="12" customHeight="1">
      <c r="B8" s="14"/>
      <c r="D8" s="107" t="s">
        <v>19</v>
      </c>
      <c r="K8" s="103" t="s">
        <v>2925</v>
      </c>
      <c r="AK8" s="107" t="s">
        <v>20</v>
      </c>
      <c r="AN8" s="160">
        <v>44757</v>
      </c>
      <c r="AR8" s="14"/>
      <c r="BE8" s="772"/>
      <c r="BS8" s="11" t="s">
        <v>8</v>
      </c>
    </row>
    <row r="9" spans="1:74" ht="14.5" customHeight="1">
      <c r="B9" s="14"/>
      <c r="AR9" s="14"/>
      <c r="BE9" s="772"/>
      <c r="BS9" s="11" t="s">
        <v>8</v>
      </c>
    </row>
    <row r="10" spans="1:74" ht="12" customHeight="1">
      <c r="B10" s="14"/>
      <c r="D10" s="107" t="s">
        <v>21</v>
      </c>
      <c r="AK10" s="107" t="s">
        <v>22</v>
      </c>
      <c r="AN10" s="103" t="s">
        <v>1</v>
      </c>
      <c r="AR10" s="14"/>
      <c r="BE10" s="772"/>
      <c r="BS10" s="11" t="s">
        <v>6</v>
      </c>
    </row>
    <row r="11" spans="1:74" ht="18.45" customHeight="1">
      <c r="B11" s="14"/>
      <c r="E11" s="103" t="s">
        <v>2924</v>
      </c>
      <c r="AK11" s="107" t="s">
        <v>23</v>
      </c>
      <c r="AN11" s="103" t="s">
        <v>1</v>
      </c>
      <c r="AR11" s="14"/>
      <c r="BE11" s="772"/>
      <c r="BS11" s="11" t="s">
        <v>6</v>
      </c>
    </row>
    <row r="12" spans="1:74" ht="7" customHeight="1">
      <c r="B12" s="14"/>
      <c r="AR12" s="14"/>
      <c r="BE12" s="772"/>
      <c r="BS12" s="11" t="s">
        <v>8</v>
      </c>
    </row>
    <row r="13" spans="1:74" ht="12" customHeight="1">
      <c r="B13" s="14"/>
      <c r="D13" s="107" t="s">
        <v>24</v>
      </c>
      <c r="AK13" s="107" t="s">
        <v>22</v>
      </c>
      <c r="AN13" s="104" t="s">
        <v>25</v>
      </c>
      <c r="AR13" s="14"/>
      <c r="BE13" s="772"/>
      <c r="BS13" s="11" t="s">
        <v>8</v>
      </c>
    </row>
    <row r="14" spans="1:74" ht="12.45">
      <c r="B14" s="14"/>
      <c r="E14" s="775" t="s">
        <v>25</v>
      </c>
      <c r="F14" s="776"/>
      <c r="G14" s="776"/>
      <c r="H14" s="776"/>
      <c r="I14" s="776"/>
      <c r="J14" s="776"/>
      <c r="K14" s="776"/>
      <c r="L14" s="776"/>
      <c r="M14" s="776"/>
      <c r="N14" s="776"/>
      <c r="O14" s="776"/>
      <c r="P14" s="776"/>
      <c r="Q14" s="776"/>
      <c r="R14" s="776"/>
      <c r="S14" s="776"/>
      <c r="T14" s="776"/>
      <c r="U14" s="776"/>
      <c r="V14" s="776"/>
      <c r="W14" s="776"/>
      <c r="X14" s="776"/>
      <c r="Y14" s="776"/>
      <c r="Z14" s="776"/>
      <c r="AA14" s="776"/>
      <c r="AB14" s="776"/>
      <c r="AC14" s="776"/>
      <c r="AD14" s="776"/>
      <c r="AE14" s="776"/>
      <c r="AF14" s="776"/>
      <c r="AG14" s="776"/>
      <c r="AH14" s="776"/>
      <c r="AI14" s="776"/>
      <c r="AJ14" s="776"/>
      <c r="AK14" s="107" t="s">
        <v>23</v>
      </c>
      <c r="AN14" s="104" t="s">
        <v>25</v>
      </c>
      <c r="AR14" s="14"/>
      <c r="BE14" s="772"/>
      <c r="BS14" s="11" t="s">
        <v>8</v>
      </c>
    </row>
    <row r="15" spans="1:74" ht="7" customHeight="1">
      <c r="B15" s="14"/>
      <c r="AR15" s="14"/>
      <c r="BE15" s="772"/>
      <c r="BS15" s="11" t="s">
        <v>3</v>
      </c>
    </row>
    <row r="16" spans="1:74" ht="12" customHeight="1">
      <c r="B16" s="14"/>
      <c r="D16" s="107" t="s">
        <v>26</v>
      </c>
      <c r="AK16" s="107" t="s">
        <v>22</v>
      </c>
      <c r="AN16" s="103" t="s">
        <v>1</v>
      </c>
      <c r="AR16" s="14"/>
      <c r="BE16" s="772"/>
      <c r="BS16" s="11" t="s">
        <v>3</v>
      </c>
    </row>
    <row r="17" spans="2:71" ht="18.45" customHeight="1">
      <c r="B17" s="14"/>
      <c r="E17" s="103" t="s">
        <v>27</v>
      </c>
      <c r="AK17" s="107" t="s">
        <v>23</v>
      </c>
      <c r="AN17" s="103" t="s">
        <v>1</v>
      </c>
      <c r="AR17" s="14"/>
      <c r="BE17" s="772"/>
      <c r="BS17" s="11" t="s">
        <v>28</v>
      </c>
    </row>
    <row r="18" spans="2:71" ht="7" customHeight="1">
      <c r="B18" s="14"/>
      <c r="AR18" s="14"/>
      <c r="BE18" s="772"/>
      <c r="BS18" s="11" t="s">
        <v>8</v>
      </c>
    </row>
    <row r="19" spans="2:71" ht="12" customHeight="1">
      <c r="B19" s="14"/>
      <c r="D19" s="107" t="s">
        <v>29</v>
      </c>
      <c r="AK19" s="107" t="s">
        <v>22</v>
      </c>
      <c r="AN19" s="103" t="s">
        <v>1</v>
      </c>
      <c r="AR19" s="14"/>
      <c r="BE19" s="772"/>
      <c r="BS19" s="11" t="s">
        <v>8</v>
      </c>
    </row>
    <row r="20" spans="2:71" ht="18.45" customHeight="1">
      <c r="B20" s="14"/>
      <c r="E20" s="103" t="s">
        <v>30</v>
      </c>
      <c r="AK20" s="107" t="s">
        <v>23</v>
      </c>
      <c r="AN20" s="103" t="s">
        <v>1</v>
      </c>
      <c r="AR20" s="14"/>
      <c r="BE20" s="772"/>
      <c r="BS20" s="11" t="s">
        <v>28</v>
      </c>
    </row>
    <row r="21" spans="2:71" ht="7" customHeight="1">
      <c r="B21" s="14"/>
      <c r="AR21" s="14"/>
      <c r="BE21" s="772"/>
    </row>
    <row r="22" spans="2:71" ht="12" customHeight="1">
      <c r="B22" s="14"/>
      <c r="D22" s="107" t="s">
        <v>31</v>
      </c>
      <c r="AR22" s="14"/>
      <c r="BE22" s="772"/>
    </row>
    <row r="23" spans="2:71" ht="16.5" customHeight="1">
      <c r="B23" s="14"/>
      <c r="E23" s="777" t="s">
        <v>1</v>
      </c>
      <c r="F23" s="777"/>
      <c r="G23" s="777"/>
      <c r="H23" s="777"/>
      <c r="I23" s="777"/>
      <c r="J23" s="777"/>
      <c r="K23" s="777"/>
      <c r="L23" s="777"/>
      <c r="M23" s="777"/>
      <c r="N23" s="777"/>
      <c r="O23" s="777"/>
      <c r="P23" s="777"/>
      <c r="Q23" s="777"/>
      <c r="R23" s="777"/>
      <c r="S23" s="777"/>
      <c r="T23" s="777"/>
      <c r="U23" s="777"/>
      <c r="V23" s="777"/>
      <c r="W23" s="777"/>
      <c r="X23" s="777"/>
      <c r="Y23" s="777"/>
      <c r="Z23" s="777"/>
      <c r="AA23" s="777"/>
      <c r="AB23" s="777"/>
      <c r="AC23" s="777"/>
      <c r="AD23" s="777"/>
      <c r="AE23" s="777"/>
      <c r="AF23" s="777"/>
      <c r="AG23" s="777"/>
      <c r="AH23" s="777"/>
      <c r="AI23" s="777"/>
      <c r="AJ23" s="777"/>
      <c r="AK23" s="777"/>
      <c r="AL23" s="777"/>
      <c r="AM23" s="777"/>
      <c r="AN23" s="777"/>
      <c r="AR23" s="14"/>
      <c r="BE23" s="772"/>
    </row>
    <row r="24" spans="2:71" ht="7" customHeight="1">
      <c r="B24" s="14"/>
      <c r="AR24" s="14"/>
      <c r="BE24" s="772"/>
    </row>
    <row r="25" spans="2:71" ht="7" customHeight="1">
      <c r="B25" s="14"/>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c r="AM25" s="20"/>
      <c r="AN25" s="20"/>
      <c r="AO25" s="20"/>
      <c r="AR25" s="14"/>
      <c r="BE25" s="772"/>
    </row>
    <row r="26" spans="2:71" s="1" customFormat="1" ht="25.95" customHeight="1">
      <c r="B26" s="21"/>
      <c r="D26" s="22" t="s">
        <v>32</v>
      </c>
      <c r="E26" s="105"/>
      <c r="F26" s="105"/>
      <c r="G26" s="105"/>
      <c r="H26" s="105"/>
      <c r="I26" s="105"/>
      <c r="J26" s="105"/>
      <c r="K26" s="105"/>
      <c r="L26" s="105"/>
      <c r="M26" s="105"/>
      <c r="N26" s="105"/>
      <c r="O26" s="105"/>
      <c r="P26" s="105"/>
      <c r="Q26" s="105"/>
      <c r="R26" s="105"/>
      <c r="S26" s="105"/>
      <c r="T26" s="105"/>
      <c r="U26" s="105"/>
      <c r="V26" s="105"/>
      <c r="W26" s="105"/>
      <c r="X26" s="105"/>
      <c r="Y26" s="105"/>
      <c r="Z26" s="105"/>
      <c r="AA26" s="105"/>
      <c r="AB26" s="105"/>
      <c r="AC26" s="105"/>
      <c r="AD26" s="105"/>
      <c r="AE26" s="105"/>
      <c r="AF26" s="105"/>
      <c r="AG26" s="105"/>
      <c r="AH26" s="105"/>
      <c r="AI26" s="105"/>
      <c r="AJ26" s="105"/>
      <c r="AK26" s="778">
        <f>ROUND(AG94,0)</f>
        <v>0</v>
      </c>
      <c r="AL26" s="779"/>
      <c r="AM26" s="779"/>
      <c r="AN26" s="779"/>
      <c r="AO26" s="779"/>
      <c r="AR26" s="21"/>
      <c r="BE26" s="772"/>
    </row>
    <row r="27" spans="2:71" s="1" customFormat="1" ht="7" customHeight="1">
      <c r="B27" s="21"/>
      <c r="AR27" s="21"/>
      <c r="BE27" s="772"/>
    </row>
    <row r="28" spans="2:71" s="1" customFormat="1" ht="12.45">
      <c r="B28" s="21"/>
      <c r="L28" s="780" t="s">
        <v>33</v>
      </c>
      <c r="M28" s="780"/>
      <c r="N28" s="780"/>
      <c r="O28" s="780"/>
      <c r="P28" s="780"/>
      <c r="W28" s="780" t="s">
        <v>34</v>
      </c>
      <c r="X28" s="780"/>
      <c r="Y28" s="780"/>
      <c r="Z28" s="780"/>
      <c r="AA28" s="780"/>
      <c r="AB28" s="780"/>
      <c r="AC28" s="780"/>
      <c r="AD28" s="780"/>
      <c r="AE28" s="780"/>
      <c r="AK28" s="780" t="s">
        <v>35</v>
      </c>
      <c r="AL28" s="780"/>
      <c r="AM28" s="780"/>
      <c r="AN28" s="780"/>
      <c r="AO28" s="780"/>
      <c r="AR28" s="21"/>
      <c r="BE28" s="772"/>
    </row>
    <row r="29" spans="2:71" s="100" customFormat="1" ht="14.5" customHeight="1">
      <c r="B29" s="23"/>
      <c r="D29" s="107" t="s">
        <v>36</v>
      </c>
      <c r="F29" s="107" t="s">
        <v>37</v>
      </c>
      <c r="L29" s="765">
        <v>0.21</v>
      </c>
      <c r="M29" s="766"/>
      <c r="N29" s="766"/>
      <c r="O29" s="766"/>
      <c r="P29" s="766"/>
      <c r="W29" s="767">
        <f>ROUND(AK26, 0)</f>
        <v>0</v>
      </c>
      <c r="X29" s="766"/>
      <c r="Y29" s="766"/>
      <c r="Z29" s="766"/>
      <c r="AA29" s="766"/>
      <c r="AB29" s="766"/>
      <c r="AC29" s="766"/>
      <c r="AD29" s="766"/>
      <c r="AE29" s="766"/>
      <c r="AK29" s="767">
        <f>ROUND(W29*L29, 0)</f>
        <v>0</v>
      </c>
      <c r="AL29" s="766"/>
      <c r="AM29" s="766"/>
      <c r="AN29" s="766"/>
      <c r="AO29" s="766"/>
      <c r="AR29" s="23"/>
      <c r="BE29" s="773"/>
    </row>
    <row r="30" spans="2:71" s="100" customFormat="1" ht="14.5" customHeight="1">
      <c r="B30" s="23"/>
      <c r="F30" s="107" t="s">
        <v>38</v>
      </c>
      <c r="L30" s="765">
        <v>0.15</v>
      </c>
      <c r="M30" s="766"/>
      <c r="N30" s="766"/>
      <c r="O30" s="766"/>
      <c r="P30" s="766"/>
      <c r="W30" s="767">
        <v>0</v>
      </c>
      <c r="X30" s="766"/>
      <c r="Y30" s="766"/>
      <c r="Z30" s="766"/>
      <c r="AA30" s="766"/>
      <c r="AB30" s="766"/>
      <c r="AC30" s="766"/>
      <c r="AD30" s="766"/>
      <c r="AE30" s="766"/>
      <c r="AK30" s="767">
        <f>ROUND(W30*L30, 0)</f>
        <v>0</v>
      </c>
      <c r="AL30" s="766"/>
      <c r="AM30" s="766"/>
      <c r="AN30" s="766"/>
      <c r="AO30" s="766"/>
      <c r="AR30" s="23"/>
      <c r="BE30" s="773"/>
    </row>
    <row r="31" spans="2:71" s="100" customFormat="1" ht="14.5" hidden="1" customHeight="1">
      <c r="B31" s="23"/>
      <c r="F31" s="107" t="s">
        <v>39</v>
      </c>
      <c r="L31" s="765">
        <v>0.21</v>
      </c>
      <c r="M31" s="766"/>
      <c r="N31" s="766"/>
      <c r="O31" s="766"/>
      <c r="P31" s="766"/>
      <c r="W31" s="767" t="e">
        <f>ROUND(BB94, 0)</f>
        <v>#REF!</v>
      </c>
      <c r="X31" s="766"/>
      <c r="Y31" s="766"/>
      <c r="Z31" s="766"/>
      <c r="AA31" s="766"/>
      <c r="AB31" s="766"/>
      <c r="AC31" s="766"/>
      <c r="AD31" s="766"/>
      <c r="AE31" s="766"/>
      <c r="AK31" s="767">
        <v>0</v>
      </c>
      <c r="AL31" s="766"/>
      <c r="AM31" s="766"/>
      <c r="AN31" s="766"/>
      <c r="AO31" s="766"/>
      <c r="AR31" s="23"/>
      <c r="BE31" s="773"/>
    </row>
    <row r="32" spans="2:71" s="100" customFormat="1" ht="14.5" hidden="1" customHeight="1">
      <c r="B32" s="23"/>
      <c r="F32" s="107" t="s">
        <v>40</v>
      </c>
      <c r="L32" s="765">
        <v>0.15</v>
      </c>
      <c r="M32" s="766"/>
      <c r="N32" s="766"/>
      <c r="O32" s="766"/>
      <c r="P32" s="766"/>
      <c r="W32" s="767" t="e">
        <f>ROUND(BC94, 0)</f>
        <v>#REF!</v>
      </c>
      <c r="X32" s="766"/>
      <c r="Y32" s="766"/>
      <c r="Z32" s="766"/>
      <c r="AA32" s="766"/>
      <c r="AB32" s="766"/>
      <c r="AC32" s="766"/>
      <c r="AD32" s="766"/>
      <c r="AE32" s="766"/>
      <c r="AK32" s="767">
        <v>0</v>
      </c>
      <c r="AL32" s="766"/>
      <c r="AM32" s="766"/>
      <c r="AN32" s="766"/>
      <c r="AO32" s="766"/>
      <c r="AR32" s="23"/>
      <c r="BE32" s="773"/>
    </row>
    <row r="33" spans="2:57" s="100" customFormat="1" ht="14.5" hidden="1" customHeight="1">
      <c r="B33" s="23"/>
      <c r="F33" s="107" t="s">
        <v>41</v>
      </c>
      <c r="L33" s="765">
        <v>0</v>
      </c>
      <c r="M33" s="766"/>
      <c r="N33" s="766"/>
      <c r="O33" s="766"/>
      <c r="P33" s="766"/>
      <c r="W33" s="767" t="e">
        <f>ROUND(BD94, 0)</f>
        <v>#REF!</v>
      </c>
      <c r="X33" s="766"/>
      <c r="Y33" s="766"/>
      <c r="Z33" s="766"/>
      <c r="AA33" s="766"/>
      <c r="AB33" s="766"/>
      <c r="AC33" s="766"/>
      <c r="AD33" s="766"/>
      <c r="AE33" s="766"/>
      <c r="AK33" s="767">
        <v>0</v>
      </c>
      <c r="AL33" s="766"/>
      <c r="AM33" s="766"/>
      <c r="AN33" s="766"/>
      <c r="AO33" s="766"/>
      <c r="AR33" s="23"/>
      <c r="BE33" s="773"/>
    </row>
    <row r="34" spans="2:57" s="1" customFormat="1" ht="7" customHeight="1">
      <c r="B34" s="21"/>
      <c r="AR34" s="21"/>
      <c r="BE34" s="772"/>
    </row>
    <row r="35" spans="2:57" s="1" customFormat="1" ht="25.95" customHeight="1">
      <c r="B35" s="21"/>
      <c r="C35" s="24"/>
      <c r="D35" s="25" t="s">
        <v>42</v>
      </c>
      <c r="E35" s="101"/>
      <c r="F35" s="101"/>
      <c r="G35" s="101"/>
      <c r="H35" s="101"/>
      <c r="I35" s="101"/>
      <c r="J35" s="101"/>
      <c r="K35" s="101"/>
      <c r="L35" s="101"/>
      <c r="M35" s="101"/>
      <c r="N35" s="101"/>
      <c r="O35" s="101"/>
      <c r="P35" s="101"/>
      <c r="Q35" s="101"/>
      <c r="R35" s="101"/>
      <c r="S35" s="101"/>
      <c r="T35" s="26" t="s">
        <v>43</v>
      </c>
      <c r="U35" s="101"/>
      <c r="V35" s="101"/>
      <c r="W35" s="101"/>
      <c r="X35" s="781" t="s">
        <v>44</v>
      </c>
      <c r="Y35" s="782"/>
      <c r="Z35" s="782"/>
      <c r="AA35" s="782"/>
      <c r="AB35" s="782"/>
      <c r="AC35" s="101"/>
      <c r="AD35" s="101"/>
      <c r="AE35" s="101"/>
      <c r="AF35" s="101"/>
      <c r="AG35" s="101"/>
      <c r="AH35" s="101"/>
      <c r="AI35" s="101"/>
      <c r="AJ35" s="101"/>
      <c r="AK35" s="783">
        <f>SUM(AK26:AK33)</f>
        <v>0</v>
      </c>
      <c r="AL35" s="782"/>
      <c r="AM35" s="782"/>
      <c r="AN35" s="782"/>
      <c r="AO35" s="784"/>
      <c r="AP35" s="24"/>
      <c r="AQ35" s="24"/>
      <c r="AR35" s="21"/>
    </row>
    <row r="36" spans="2:57" s="1" customFormat="1" ht="7" customHeight="1">
      <c r="B36" s="21"/>
      <c r="AR36" s="21"/>
    </row>
    <row r="37" spans="2:57" s="1" customFormat="1" ht="14.5" customHeight="1">
      <c r="B37" s="21"/>
      <c r="AR37" s="21"/>
    </row>
    <row r="38" spans="2:57" ht="14.5" customHeight="1">
      <c r="B38" s="14"/>
      <c r="AR38" s="14"/>
    </row>
    <row r="39" spans="2:57" ht="14.5" customHeight="1">
      <c r="B39" s="14"/>
      <c r="AR39" s="14"/>
    </row>
    <row r="40" spans="2:57" ht="14.5" customHeight="1">
      <c r="B40" s="14"/>
      <c r="AR40" s="14"/>
    </row>
    <row r="41" spans="2:57" ht="14.5" customHeight="1">
      <c r="B41" s="14"/>
      <c r="AR41" s="14"/>
    </row>
    <row r="42" spans="2:57" ht="14.5" customHeight="1">
      <c r="B42" s="14"/>
      <c r="AR42" s="14"/>
    </row>
    <row r="43" spans="2:57" ht="14.5" customHeight="1">
      <c r="B43" s="14"/>
      <c r="AR43" s="14"/>
    </row>
    <row r="44" spans="2:57" ht="14.5" customHeight="1">
      <c r="B44" s="14"/>
      <c r="AR44" s="14"/>
    </row>
    <row r="45" spans="2:57" ht="14.5" customHeight="1">
      <c r="B45" s="14"/>
      <c r="AR45" s="14"/>
    </row>
    <row r="46" spans="2:57" ht="14.5" customHeight="1">
      <c r="B46" s="14"/>
      <c r="AR46" s="14"/>
    </row>
    <row r="47" spans="2:57" ht="14.5" customHeight="1">
      <c r="B47" s="14"/>
      <c r="AR47" s="14"/>
    </row>
    <row r="48" spans="2:57" ht="14.5" customHeight="1">
      <c r="B48" s="14"/>
      <c r="AR48" s="14"/>
    </row>
    <row r="49" spans="2:44" s="1" customFormat="1" ht="14.5" customHeight="1">
      <c r="B49" s="21"/>
      <c r="D49" s="27" t="s">
        <v>45</v>
      </c>
      <c r="E49" s="28"/>
      <c r="F49" s="28"/>
      <c r="G49" s="28"/>
      <c r="H49" s="28"/>
      <c r="I49" s="28"/>
      <c r="J49" s="28"/>
      <c r="K49" s="28"/>
      <c r="L49" s="28"/>
      <c r="M49" s="28"/>
      <c r="N49" s="28"/>
      <c r="O49" s="28"/>
      <c r="P49" s="28"/>
      <c r="Q49" s="28"/>
      <c r="R49" s="28"/>
      <c r="S49" s="28"/>
      <c r="T49" s="28"/>
      <c r="U49" s="28"/>
      <c r="V49" s="28"/>
      <c r="W49" s="28"/>
      <c r="X49" s="28"/>
      <c r="Y49" s="28"/>
      <c r="Z49" s="28"/>
      <c r="AA49" s="28"/>
      <c r="AB49" s="28"/>
      <c r="AC49" s="28"/>
      <c r="AD49" s="28"/>
      <c r="AE49" s="28"/>
      <c r="AF49" s="28"/>
      <c r="AG49" s="28"/>
      <c r="AH49" s="27" t="s">
        <v>46</v>
      </c>
      <c r="AI49" s="28"/>
      <c r="AJ49" s="28"/>
      <c r="AK49" s="28"/>
      <c r="AL49" s="28"/>
      <c r="AM49" s="28"/>
      <c r="AN49" s="28"/>
      <c r="AO49" s="28"/>
      <c r="AR49" s="21"/>
    </row>
    <row r="50" spans="2:44">
      <c r="B50" s="14"/>
      <c r="AR50" s="14"/>
    </row>
    <row r="51" spans="2:44">
      <c r="B51" s="14"/>
      <c r="AR51" s="14"/>
    </row>
    <row r="52" spans="2:44">
      <c r="B52" s="14"/>
      <c r="AR52" s="14"/>
    </row>
    <row r="53" spans="2:44">
      <c r="B53" s="14"/>
      <c r="AR53" s="14"/>
    </row>
    <row r="54" spans="2:44">
      <c r="B54" s="14"/>
      <c r="AR54" s="14"/>
    </row>
    <row r="55" spans="2:44">
      <c r="B55" s="14"/>
      <c r="AR55" s="14"/>
    </row>
    <row r="56" spans="2:44">
      <c r="B56" s="14"/>
      <c r="AR56" s="14"/>
    </row>
    <row r="57" spans="2:44">
      <c r="B57" s="14"/>
      <c r="AR57" s="14"/>
    </row>
    <row r="58" spans="2:44">
      <c r="B58" s="14"/>
      <c r="AR58" s="14"/>
    </row>
    <row r="59" spans="2:44">
      <c r="B59" s="14"/>
      <c r="AR59" s="14"/>
    </row>
    <row r="60" spans="2:44" s="1" customFormat="1" ht="12.45">
      <c r="B60" s="21"/>
      <c r="D60" s="29" t="s">
        <v>47</v>
      </c>
      <c r="E60" s="105"/>
      <c r="F60" s="105"/>
      <c r="G60" s="105"/>
      <c r="H60" s="105"/>
      <c r="I60" s="105"/>
      <c r="J60" s="105"/>
      <c r="K60" s="105"/>
      <c r="L60" s="105"/>
      <c r="M60" s="105"/>
      <c r="N60" s="105"/>
      <c r="O60" s="105"/>
      <c r="P60" s="105"/>
      <c r="Q60" s="105"/>
      <c r="R60" s="105"/>
      <c r="S60" s="105"/>
      <c r="T60" s="105"/>
      <c r="U60" s="105"/>
      <c r="V60" s="29" t="s">
        <v>48</v>
      </c>
      <c r="W60" s="105"/>
      <c r="X60" s="105"/>
      <c r="Y60" s="105"/>
      <c r="Z60" s="105"/>
      <c r="AA60" s="105"/>
      <c r="AB60" s="105"/>
      <c r="AC60" s="105"/>
      <c r="AD60" s="105"/>
      <c r="AE60" s="105"/>
      <c r="AF60" s="105"/>
      <c r="AG60" s="105"/>
      <c r="AH60" s="29" t="s">
        <v>47</v>
      </c>
      <c r="AI60" s="105"/>
      <c r="AJ60" s="105"/>
      <c r="AK60" s="105"/>
      <c r="AL60" s="105"/>
      <c r="AM60" s="29" t="s">
        <v>48</v>
      </c>
      <c r="AN60" s="105"/>
      <c r="AO60" s="105"/>
      <c r="AR60" s="21"/>
    </row>
    <row r="61" spans="2:44">
      <c r="B61" s="14"/>
      <c r="AR61" s="14"/>
    </row>
    <row r="62" spans="2:44">
      <c r="B62" s="14"/>
      <c r="AR62" s="14"/>
    </row>
    <row r="63" spans="2:44">
      <c r="B63" s="14"/>
      <c r="AR63" s="14"/>
    </row>
    <row r="64" spans="2:44" s="1" customFormat="1" ht="12.45">
      <c r="B64" s="21"/>
      <c r="D64" s="27" t="s">
        <v>49</v>
      </c>
      <c r="E64" s="28"/>
      <c r="F64" s="28"/>
      <c r="G64" s="28"/>
      <c r="H64" s="28"/>
      <c r="I64" s="28"/>
      <c r="J64" s="28"/>
      <c r="K64" s="28"/>
      <c r="L64" s="28"/>
      <c r="M64" s="28"/>
      <c r="N64" s="28"/>
      <c r="O64" s="28"/>
      <c r="P64" s="28"/>
      <c r="Q64" s="28"/>
      <c r="R64" s="28"/>
      <c r="S64" s="28"/>
      <c r="T64" s="28"/>
      <c r="U64" s="28"/>
      <c r="V64" s="28"/>
      <c r="W64" s="28"/>
      <c r="X64" s="28"/>
      <c r="Y64" s="28"/>
      <c r="Z64" s="28"/>
      <c r="AA64" s="28"/>
      <c r="AB64" s="28"/>
      <c r="AC64" s="28"/>
      <c r="AD64" s="28"/>
      <c r="AE64" s="28"/>
      <c r="AF64" s="28"/>
      <c r="AG64" s="28"/>
      <c r="AH64" s="27" t="s">
        <v>50</v>
      </c>
      <c r="AI64" s="28"/>
      <c r="AJ64" s="28"/>
      <c r="AK64" s="28"/>
      <c r="AL64" s="28"/>
      <c r="AM64" s="28"/>
      <c r="AN64" s="28"/>
      <c r="AO64" s="28"/>
      <c r="AR64" s="21"/>
    </row>
    <row r="65" spans="2:44">
      <c r="B65" s="14"/>
      <c r="AR65" s="14"/>
    </row>
    <row r="66" spans="2:44">
      <c r="B66" s="14"/>
      <c r="AR66" s="14"/>
    </row>
    <row r="67" spans="2:44">
      <c r="B67" s="14"/>
      <c r="AR67" s="14"/>
    </row>
    <row r="68" spans="2:44">
      <c r="B68" s="14"/>
      <c r="AR68" s="14"/>
    </row>
    <row r="69" spans="2:44">
      <c r="B69" s="14"/>
      <c r="AR69" s="14"/>
    </row>
    <row r="70" spans="2:44">
      <c r="B70" s="14"/>
      <c r="AR70" s="14"/>
    </row>
    <row r="71" spans="2:44">
      <c r="B71" s="14"/>
      <c r="AR71" s="14"/>
    </row>
    <row r="72" spans="2:44">
      <c r="B72" s="14"/>
      <c r="AR72" s="14"/>
    </row>
    <row r="73" spans="2:44">
      <c r="B73" s="14"/>
      <c r="AR73" s="14"/>
    </row>
    <row r="74" spans="2:44">
      <c r="B74" s="14"/>
      <c r="AR74" s="14"/>
    </row>
    <row r="75" spans="2:44" s="1" customFormat="1" ht="12.45">
      <c r="B75" s="21"/>
      <c r="D75" s="29" t="s">
        <v>47</v>
      </c>
      <c r="E75" s="105"/>
      <c r="F75" s="105"/>
      <c r="G75" s="105"/>
      <c r="H75" s="105"/>
      <c r="I75" s="105"/>
      <c r="J75" s="105"/>
      <c r="K75" s="105"/>
      <c r="L75" s="105"/>
      <c r="M75" s="105"/>
      <c r="N75" s="105"/>
      <c r="O75" s="105"/>
      <c r="P75" s="105"/>
      <c r="Q75" s="105"/>
      <c r="R75" s="105"/>
      <c r="S75" s="105"/>
      <c r="T75" s="105"/>
      <c r="U75" s="105"/>
      <c r="V75" s="29" t="s">
        <v>48</v>
      </c>
      <c r="W75" s="105"/>
      <c r="X75" s="105"/>
      <c r="Y75" s="105"/>
      <c r="Z75" s="105"/>
      <c r="AA75" s="105"/>
      <c r="AB75" s="105"/>
      <c r="AC75" s="105"/>
      <c r="AD75" s="105"/>
      <c r="AE75" s="105"/>
      <c r="AF75" s="105"/>
      <c r="AG75" s="105"/>
      <c r="AH75" s="29" t="s">
        <v>47</v>
      </c>
      <c r="AI75" s="105"/>
      <c r="AJ75" s="105"/>
      <c r="AK75" s="105"/>
      <c r="AL75" s="105"/>
      <c r="AM75" s="29" t="s">
        <v>48</v>
      </c>
      <c r="AN75" s="105"/>
      <c r="AO75" s="105"/>
      <c r="AR75" s="21"/>
    </row>
    <row r="76" spans="2:44" s="1" customFormat="1">
      <c r="B76" s="21"/>
      <c r="AR76" s="21"/>
    </row>
    <row r="77" spans="2:44" s="1" customFormat="1" ht="7" customHeight="1">
      <c r="B77" s="30"/>
      <c r="C77" s="31"/>
      <c r="D77" s="31"/>
      <c r="E77" s="31"/>
      <c r="F77" s="31"/>
      <c r="G77" s="31"/>
      <c r="H77" s="31"/>
      <c r="I77" s="31"/>
      <c r="J77" s="31"/>
      <c r="K77" s="31"/>
      <c r="L77" s="31"/>
      <c r="M77" s="31"/>
      <c r="N77" s="31"/>
      <c r="O77" s="31"/>
      <c r="P77" s="31"/>
      <c r="Q77" s="31"/>
      <c r="R77" s="31"/>
      <c r="S77" s="31"/>
      <c r="T77" s="31"/>
      <c r="U77" s="31"/>
      <c r="V77" s="31"/>
      <c r="W77" s="31"/>
      <c r="X77" s="31"/>
      <c r="Y77" s="31"/>
      <c r="Z77" s="31"/>
      <c r="AA77" s="31"/>
      <c r="AB77" s="31"/>
      <c r="AC77" s="31"/>
      <c r="AD77" s="31"/>
      <c r="AE77" s="31"/>
      <c r="AF77" s="31"/>
      <c r="AG77" s="31"/>
      <c r="AH77" s="31"/>
      <c r="AI77" s="31"/>
      <c r="AJ77" s="31"/>
      <c r="AK77" s="31"/>
      <c r="AL77" s="31"/>
      <c r="AM77" s="31"/>
      <c r="AN77" s="31"/>
      <c r="AO77" s="31"/>
      <c r="AP77" s="31"/>
      <c r="AQ77" s="31"/>
      <c r="AR77" s="21"/>
    </row>
    <row r="81" spans="2:91" s="1" customFormat="1" ht="7" customHeight="1">
      <c r="B81" s="32"/>
      <c r="C81" s="33"/>
      <c r="D81" s="33"/>
      <c r="E81" s="33"/>
      <c r="F81" s="33"/>
      <c r="G81" s="33"/>
      <c r="H81" s="33"/>
      <c r="I81" s="33"/>
      <c r="J81" s="33"/>
      <c r="K81" s="33"/>
      <c r="L81" s="33"/>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21"/>
    </row>
    <row r="82" spans="2:91" s="1" customFormat="1" ht="25" customHeight="1">
      <c r="B82" s="21"/>
      <c r="C82" s="15" t="s">
        <v>51</v>
      </c>
      <c r="AR82" s="21"/>
    </row>
    <row r="83" spans="2:91" s="1" customFormat="1" ht="7" customHeight="1">
      <c r="B83" s="21"/>
      <c r="AR83" s="21"/>
    </row>
    <row r="84" spans="2:91" s="102" customFormat="1" ht="12" customHeight="1">
      <c r="B84" s="34"/>
      <c r="C84" s="107" t="s">
        <v>14</v>
      </c>
      <c r="L84" s="102">
        <f>K5</f>
        <v>0</v>
      </c>
      <c r="AR84" s="34"/>
    </row>
    <row r="85" spans="2:91" s="106" customFormat="1" ht="37" customHeight="1">
      <c r="B85" s="35"/>
      <c r="C85" s="36" t="s">
        <v>16</v>
      </c>
      <c r="L85" s="785" t="str">
        <f>K6</f>
        <v>Přístavba a rekonstrukce sportovní haly Chrudim, I. etapa</v>
      </c>
      <c r="M85" s="786"/>
      <c r="N85" s="786"/>
      <c r="O85" s="786"/>
      <c r="P85" s="786"/>
      <c r="Q85" s="786"/>
      <c r="R85" s="786"/>
      <c r="S85" s="786"/>
      <c r="T85" s="786"/>
      <c r="U85" s="786"/>
      <c r="V85" s="786"/>
      <c r="W85" s="786"/>
      <c r="X85" s="786"/>
      <c r="Y85" s="786"/>
      <c r="Z85" s="786"/>
      <c r="AA85" s="786"/>
      <c r="AB85" s="786"/>
      <c r="AC85" s="786"/>
      <c r="AD85" s="786"/>
      <c r="AE85" s="786"/>
      <c r="AF85" s="786"/>
      <c r="AG85" s="786"/>
      <c r="AH85" s="786"/>
      <c r="AI85" s="786"/>
      <c r="AJ85" s="786"/>
      <c r="AK85" s="786"/>
      <c r="AL85" s="786"/>
      <c r="AM85" s="786"/>
      <c r="AN85" s="786"/>
      <c r="AO85" s="786"/>
      <c r="AR85" s="35"/>
    </row>
    <row r="86" spans="2:91" s="1" customFormat="1" ht="7" customHeight="1">
      <c r="B86" s="21"/>
      <c r="AR86" s="21"/>
    </row>
    <row r="87" spans="2:91" s="1" customFormat="1" ht="12" customHeight="1">
      <c r="B87" s="21"/>
      <c r="C87" s="107" t="s">
        <v>19</v>
      </c>
      <c r="L87" s="37" t="str">
        <f>IF(K8="","",K8)</f>
        <v>Chrudim</v>
      </c>
      <c r="AI87" s="107" t="s">
        <v>20</v>
      </c>
      <c r="AM87" s="793">
        <f>IF(AN8= "","",AN8)</f>
        <v>44757</v>
      </c>
      <c r="AN87" s="793"/>
      <c r="AR87" s="21"/>
    </row>
    <row r="88" spans="2:91" s="1" customFormat="1" ht="7" customHeight="1">
      <c r="B88" s="21"/>
      <c r="AR88" s="21"/>
    </row>
    <row r="89" spans="2:91" s="1" customFormat="1" ht="25.75" customHeight="1">
      <c r="B89" s="21"/>
      <c r="C89" s="107" t="s">
        <v>21</v>
      </c>
      <c r="L89" s="102" t="str">
        <f>IF(E11= "","",E11)</f>
        <v xml:space="preserve">Město Chrudim, Resselovo nám.77, Chrudim </v>
      </c>
      <c r="AI89" s="107" t="s">
        <v>26</v>
      </c>
      <c r="AM89" s="794" t="str">
        <f>IF(E17="","",E17)</f>
        <v>Projekce CZ s.r.o., Tovární 290, Chrudim</v>
      </c>
      <c r="AN89" s="795"/>
      <c r="AO89" s="795"/>
      <c r="AP89" s="795"/>
      <c r="AR89" s="21"/>
      <c r="AS89" s="796" t="s">
        <v>52</v>
      </c>
      <c r="AT89" s="797"/>
      <c r="AU89" s="38"/>
      <c r="AV89" s="38"/>
      <c r="AW89" s="38"/>
      <c r="AX89" s="38"/>
      <c r="AY89" s="38"/>
      <c r="AZ89" s="38"/>
      <c r="BA89" s="38"/>
      <c r="BB89" s="38"/>
      <c r="BC89" s="38"/>
      <c r="BD89" s="39"/>
    </row>
    <row r="90" spans="2:91" s="1" customFormat="1" ht="15.25" customHeight="1">
      <c r="B90" s="21"/>
      <c r="C90" s="107" t="s">
        <v>24</v>
      </c>
      <c r="L90" s="102" t="str">
        <f>IF(E14= "Vyplň údaj","",E14)</f>
        <v/>
      </c>
      <c r="AI90" s="107" t="s">
        <v>29</v>
      </c>
      <c r="AM90" s="794" t="str">
        <f>IF(E20="","",E20)</f>
        <v>ing. V. Švehla</v>
      </c>
      <c r="AN90" s="795"/>
      <c r="AO90" s="795"/>
      <c r="AP90" s="795"/>
      <c r="AR90" s="21"/>
      <c r="AS90" s="798"/>
      <c r="AT90" s="799"/>
      <c r="BD90" s="40"/>
    </row>
    <row r="91" spans="2:91" s="1" customFormat="1" ht="10.95" customHeight="1">
      <c r="B91" s="21"/>
      <c r="AR91" s="21"/>
      <c r="AS91" s="798"/>
      <c r="AT91" s="799"/>
      <c r="BD91" s="40"/>
    </row>
    <row r="92" spans="2:91" s="1" customFormat="1" ht="29.25" customHeight="1">
      <c r="B92" s="21"/>
      <c r="C92" s="800" t="s">
        <v>53</v>
      </c>
      <c r="D92" s="801"/>
      <c r="E92" s="801"/>
      <c r="F92" s="801"/>
      <c r="G92" s="801"/>
      <c r="H92" s="41"/>
      <c r="I92" s="802" t="s">
        <v>54</v>
      </c>
      <c r="J92" s="801"/>
      <c r="K92" s="801"/>
      <c r="L92" s="801"/>
      <c r="M92" s="801"/>
      <c r="N92" s="801"/>
      <c r="O92" s="801"/>
      <c r="P92" s="801"/>
      <c r="Q92" s="801"/>
      <c r="R92" s="801"/>
      <c r="S92" s="801"/>
      <c r="T92" s="801"/>
      <c r="U92" s="801"/>
      <c r="V92" s="801"/>
      <c r="W92" s="801"/>
      <c r="X92" s="801"/>
      <c r="Y92" s="801"/>
      <c r="Z92" s="801"/>
      <c r="AA92" s="801"/>
      <c r="AB92" s="801"/>
      <c r="AC92" s="801"/>
      <c r="AD92" s="801"/>
      <c r="AE92" s="801"/>
      <c r="AF92" s="801"/>
      <c r="AG92" s="803" t="s">
        <v>55</v>
      </c>
      <c r="AH92" s="801"/>
      <c r="AI92" s="801"/>
      <c r="AJ92" s="801"/>
      <c r="AK92" s="801"/>
      <c r="AL92" s="801"/>
      <c r="AM92" s="801"/>
      <c r="AN92" s="802" t="s">
        <v>56</v>
      </c>
      <c r="AO92" s="801"/>
      <c r="AP92" s="804"/>
      <c r="AQ92" s="42" t="s">
        <v>57</v>
      </c>
      <c r="AR92" s="21"/>
      <c r="AS92" s="43" t="s">
        <v>58</v>
      </c>
      <c r="AT92" s="44" t="s">
        <v>59</v>
      </c>
      <c r="AU92" s="44" t="s">
        <v>60</v>
      </c>
      <c r="AV92" s="44" t="s">
        <v>61</v>
      </c>
      <c r="AW92" s="44" t="s">
        <v>62</v>
      </c>
      <c r="AX92" s="44" t="s">
        <v>63</v>
      </c>
      <c r="AY92" s="44" t="s">
        <v>64</v>
      </c>
      <c r="AZ92" s="44" t="s">
        <v>65</v>
      </c>
      <c r="BA92" s="44" t="s">
        <v>66</v>
      </c>
      <c r="BB92" s="44" t="s">
        <v>67</v>
      </c>
      <c r="BC92" s="44" t="s">
        <v>68</v>
      </c>
      <c r="BD92" s="45" t="s">
        <v>69</v>
      </c>
    </row>
    <row r="93" spans="2:91" s="1" customFormat="1" ht="10.95" customHeight="1">
      <c r="B93" s="21"/>
      <c r="AR93" s="21"/>
      <c r="AS93" s="46"/>
      <c r="AT93" s="38"/>
      <c r="AU93" s="38"/>
      <c r="AV93" s="38"/>
      <c r="AW93" s="38"/>
      <c r="AX93" s="38"/>
      <c r="AY93" s="38"/>
      <c r="AZ93" s="38"/>
      <c r="BA93" s="38"/>
      <c r="BB93" s="38"/>
      <c r="BC93" s="38"/>
      <c r="BD93" s="39"/>
    </row>
    <row r="94" spans="2:91" s="2" customFormat="1" ht="32.5" customHeight="1">
      <c r="B94" s="47"/>
      <c r="C94" s="48" t="s">
        <v>70</v>
      </c>
      <c r="D94" s="49"/>
      <c r="E94" s="49"/>
      <c r="F94" s="49"/>
      <c r="G94" s="49"/>
      <c r="H94" s="49"/>
      <c r="I94" s="49"/>
      <c r="J94" s="49"/>
      <c r="K94" s="49"/>
      <c r="L94" s="49"/>
      <c r="M94" s="49"/>
      <c r="N94" s="49"/>
      <c r="O94" s="49"/>
      <c r="P94" s="49"/>
      <c r="Q94" s="49"/>
      <c r="R94" s="49"/>
      <c r="S94" s="49"/>
      <c r="T94" s="49"/>
      <c r="U94" s="49"/>
      <c r="V94" s="49"/>
      <c r="W94" s="49"/>
      <c r="X94" s="49"/>
      <c r="Y94" s="49"/>
      <c r="Z94" s="49"/>
      <c r="AA94" s="49"/>
      <c r="AB94" s="49"/>
      <c r="AC94" s="49"/>
      <c r="AD94" s="49"/>
      <c r="AE94" s="49"/>
      <c r="AF94" s="49"/>
      <c r="AG94" s="787">
        <f>ROUND(SUM(AG95:AG115),0)</f>
        <v>0</v>
      </c>
      <c r="AH94" s="787"/>
      <c r="AI94" s="787"/>
      <c r="AJ94" s="787"/>
      <c r="AK94" s="787"/>
      <c r="AL94" s="787"/>
      <c r="AM94" s="787"/>
      <c r="AN94" s="788">
        <f>SUM(AN95:AP115)</f>
        <v>0</v>
      </c>
      <c r="AO94" s="788"/>
      <c r="AP94" s="788"/>
      <c r="AQ94" s="50" t="s">
        <v>1</v>
      </c>
      <c r="AR94" s="47"/>
      <c r="AS94" s="51" t="e">
        <f>ROUND(AS95+AS96+SUM(AS98:AS112),0)</f>
        <v>#REF!</v>
      </c>
      <c r="AT94" s="52" t="e">
        <f t="shared" ref="AT94:AT112" si="0">ROUND(SUM(AV94:AW94),0)</f>
        <v>#REF!</v>
      </c>
      <c r="AU94" s="53" t="e">
        <f>ROUND(AU95+AU96+SUM(AU98:AU112),5)</f>
        <v>#REF!</v>
      </c>
      <c r="AV94" s="52" t="e">
        <f>ROUND(AZ94*L29,0)</f>
        <v>#REF!</v>
      </c>
      <c r="AW94" s="52" t="e">
        <f>ROUND(BA94*L30,0)</f>
        <v>#REF!</v>
      </c>
      <c r="AX94" s="52" t="e">
        <f>ROUND(BB94*L29,0)</f>
        <v>#REF!</v>
      </c>
      <c r="AY94" s="52" t="e">
        <f>ROUND(BC94*L30,0)</f>
        <v>#REF!</v>
      </c>
      <c r="AZ94" s="52" t="e">
        <f>ROUND(AZ95+AZ96+SUM(AZ98:AZ112),0)</f>
        <v>#REF!</v>
      </c>
      <c r="BA94" s="52" t="e">
        <f>ROUND(BA95+BA96+SUM(BA98:BA112),0)</f>
        <v>#REF!</v>
      </c>
      <c r="BB94" s="52" t="e">
        <f>ROUND(BB95+BB96+SUM(BB98:BB112),0)</f>
        <v>#REF!</v>
      </c>
      <c r="BC94" s="52" t="e">
        <f>ROUND(BC95+BC96+SUM(BC98:BC112),0)</f>
        <v>#REF!</v>
      </c>
      <c r="BD94" s="54" t="e">
        <f>ROUND(BD95+BD96+SUM(BD98:BD112),0)</f>
        <v>#REF!</v>
      </c>
      <c r="BS94" s="55" t="s">
        <v>71</v>
      </c>
      <c r="BT94" s="55" t="s">
        <v>72</v>
      </c>
      <c r="BU94" s="56" t="s">
        <v>73</v>
      </c>
      <c r="BV94" s="55" t="s">
        <v>74</v>
      </c>
      <c r="BW94" s="55" t="s">
        <v>4</v>
      </c>
      <c r="BX94" s="55" t="s">
        <v>75</v>
      </c>
      <c r="CL94" s="55" t="s">
        <v>1</v>
      </c>
    </row>
    <row r="95" spans="2:91" s="3" customFormat="1" ht="16.5" customHeight="1">
      <c r="B95" s="57"/>
      <c r="C95" s="58"/>
      <c r="D95" s="789" t="s">
        <v>8</v>
      </c>
      <c r="E95" s="789"/>
      <c r="F95" s="789"/>
      <c r="G95" s="789"/>
      <c r="H95" s="789"/>
      <c r="I95" s="99"/>
      <c r="J95" s="789" t="s">
        <v>4067</v>
      </c>
      <c r="K95" s="789"/>
      <c r="L95" s="789"/>
      <c r="M95" s="789"/>
      <c r="N95" s="789"/>
      <c r="O95" s="789"/>
      <c r="P95" s="789"/>
      <c r="Q95" s="789"/>
      <c r="R95" s="789"/>
      <c r="S95" s="789"/>
      <c r="T95" s="789"/>
      <c r="U95" s="789"/>
      <c r="V95" s="789"/>
      <c r="W95" s="789"/>
      <c r="X95" s="789"/>
      <c r="Y95" s="789"/>
      <c r="Z95" s="789"/>
      <c r="AA95" s="789"/>
      <c r="AB95" s="789"/>
      <c r="AC95" s="789"/>
      <c r="AD95" s="789"/>
      <c r="AE95" s="789"/>
      <c r="AF95" s="789"/>
      <c r="AG95" s="790">
        <f>'1 - SO 01,02,03 - bourání'!J30</f>
        <v>0</v>
      </c>
      <c r="AH95" s="791"/>
      <c r="AI95" s="791"/>
      <c r="AJ95" s="791"/>
      <c r="AK95" s="791"/>
      <c r="AL95" s="791"/>
      <c r="AM95" s="791"/>
      <c r="AN95" s="792">
        <f>'1 - SO 01,02,03 - bourání'!J39</f>
        <v>0</v>
      </c>
      <c r="AO95" s="791"/>
      <c r="AP95" s="791"/>
      <c r="AQ95" s="59" t="s">
        <v>76</v>
      </c>
      <c r="AR95" s="57"/>
      <c r="AS95" s="60" t="e">
        <f>ROUND(SUM(#REF!),0)</f>
        <v>#REF!</v>
      </c>
      <c r="AT95" s="61" t="e">
        <f t="shared" si="0"/>
        <v>#REF!</v>
      </c>
      <c r="AU95" s="62" t="e">
        <f>ROUND(SUM(#REF!),5)</f>
        <v>#REF!</v>
      </c>
      <c r="AV95" s="61" t="e">
        <f>ROUND(AZ95*L29,0)</f>
        <v>#REF!</v>
      </c>
      <c r="AW95" s="61" t="e">
        <f>ROUND(BA95*L30,0)</f>
        <v>#REF!</v>
      </c>
      <c r="AX95" s="61" t="e">
        <f>ROUND(BB95*L29,0)</f>
        <v>#REF!</v>
      </c>
      <c r="AY95" s="61" t="e">
        <f>ROUND(BC95*L30,0)</f>
        <v>#REF!</v>
      </c>
      <c r="AZ95" s="61" t="e">
        <f>ROUND(SUM(#REF!),0)</f>
        <v>#REF!</v>
      </c>
      <c r="BA95" s="61" t="e">
        <f>ROUND(SUM(#REF!),0)</f>
        <v>#REF!</v>
      </c>
      <c r="BB95" s="61" t="e">
        <f>ROUND(SUM(#REF!),0)</f>
        <v>#REF!</v>
      </c>
      <c r="BC95" s="61" t="e">
        <f>ROUND(SUM(#REF!),0)</f>
        <v>#REF!</v>
      </c>
      <c r="BD95" s="63" t="e">
        <f>ROUND(SUM(#REF!),0)</f>
        <v>#REF!</v>
      </c>
      <c r="BS95" s="64" t="s">
        <v>71</v>
      </c>
      <c r="BT95" s="64" t="s">
        <v>8</v>
      </c>
      <c r="BU95" s="64" t="s">
        <v>73</v>
      </c>
      <c r="BV95" s="64" t="s">
        <v>74</v>
      </c>
      <c r="BW95" s="64" t="s">
        <v>77</v>
      </c>
      <c r="BX95" s="64" t="s">
        <v>4</v>
      </c>
      <c r="CL95" s="64" t="s">
        <v>1</v>
      </c>
      <c r="CM95" s="64" t="s">
        <v>78</v>
      </c>
    </row>
    <row r="96" spans="2:91" s="3" customFormat="1" ht="16.5" customHeight="1">
      <c r="B96" s="57"/>
      <c r="C96" s="58"/>
      <c r="D96" s="789" t="s">
        <v>78</v>
      </c>
      <c r="E96" s="789"/>
      <c r="F96" s="789"/>
      <c r="G96" s="789"/>
      <c r="H96" s="789"/>
      <c r="I96" s="99"/>
      <c r="J96" s="789" t="s">
        <v>3996</v>
      </c>
      <c r="K96" s="789"/>
      <c r="L96" s="789"/>
      <c r="M96" s="789"/>
      <c r="N96" s="789"/>
      <c r="O96" s="789"/>
      <c r="P96" s="789"/>
      <c r="Q96" s="789"/>
      <c r="R96" s="789"/>
      <c r="S96" s="789"/>
      <c r="T96" s="789"/>
      <c r="U96" s="789"/>
      <c r="V96" s="789"/>
      <c r="W96" s="789"/>
      <c r="X96" s="789"/>
      <c r="Y96" s="789"/>
      <c r="Z96" s="789"/>
      <c r="AA96" s="789"/>
      <c r="AB96" s="789"/>
      <c r="AC96" s="789"/>
      <c r="AD96" s="789"/>
      <c r="AE96" s="789"/>
      <c r="AF96" s="789"/>
      <c r="AG96" s="790">
        <f>'2 - SO 01,02,03'!J30</f>
        <v>0</v>
      </c>
      <c r="AH96" s="791"/>
      <c r="AI96" s="791"/>
      <c r="AJ96" s="791"/>
      <c r="AK96" s="791"/>
      <c r="AL96" s="791"/>
      <c r="AM96" s="791"/>
      <c r="AN96" s="792">
        <f>'2 - SO 01,02,03'!J39</f>
        <v>0</v>
      </c>
      <c r="AO96" s="791"/>
      <c r="AP96" s="791"/>
      <c r="AQ96" s="59" t="s">
        <v>76</v>
      </c>
      <c r="AR96" s="57"/>
      <c r="AS96" s="60" t="e">
        <f>ROUND(#REF!,0)</f>
        <v>#REF!</v>
      </c>
      <c r="AT96" s="61" t="e">
        <f t="shared" si="0"/>
        <v>#REF!</v>
      </c>
      <c r="AU96" s="62" t="e">
        <f>ROUND(#REF!,5)</f>
        <v>#REF!</v>
      </c>
      <c r="AV96" s="61" t="e">
        <f>ROUND(AZ96*L29,0)</f>
        <v>#REF!</v>
      </c>
      <c r="AW96" s="61" t="e">
        <f>ROUND(BA96*L30,0)</f>
        <v>#REF!</v>
      </c>
      <c r="AX96" s="61" t="e">
        <f>ROUND(BB96*L29,0)</f>
        <v>#REF!</v>
      </c>
      <c r="AY96" s="61" t="e">
        <f>ROUND(BC96*L30,0)</f>
        <v>#REF!</v>
      </c>
      <c r="AZ96" s="61" t="e">
        <f>ROUND(#REF!,0)</f>
        <v>#REF!</v>
      </c>
      <c r="BA96" s="61" t="e">
        <f>ROUND(#REF!,0)</f>
        <v>#REF!</v>
      </c>
      <c r="BB96" s="61" t="e">
        <f>ROUND(#REF!,0)</f>
        <v>#REF!</v>
      </c>
      <c r="BC96" s="61" t="e">
        <f>ROUND(#REF!,0)</f>
        <v>#REF!</v>
      </c>
      <c r="BD96" s="63" t="e">
        <f>ROUND(#REF!,0)</f>
        <v>#REF!</v>
      </c>
      <c r="BS96" s="64" t="s">
        <v>71</v>
      </c>
      <c r="BT96" s="64" t="s">
        <v>8</v>
      </c>
      <c r="BU96" s="64" t="s">
        <v>73</v>
      </c>
      <c r="BV96" s="64" t="s">
        <v>74</v>
      </c>
      <c r="BW96" s="64" t="s">
        <v>80</v>
      </c>
      <c r="BX96" s="64" t="s">
        <v>4</v>
      </c>
      <c r="CL96" s="64" t="s">
        <v>1</v>
      </c>
      <c r="CM96" s="64" t="s">
        <v>78</v>
      </c>
    </row>
    <row r="97" spans="1:91" s="3" customFormat="1" ht="16.5" customHeight="1">
      <c r="B97" s="57"/>
      <c r="C97" s="58"/>
      <c r="D97" s="188">
        <v>3</v>
      </c>
      <c r="E97" s="188"/>
      <c r="F97" s="188"/>
      <c r="G97" s="188"/>
      <c r="H97" s="188"/>
      <c r="I97" s="99"/>
      <c r="J97" s="789" t="s">
        <v>3003</v>
      </c>
      <c r="K97" s="789"/>
      <c r="L97" s="789"/>
      <c r="M97" s="789"/>
      <c r="N97" s="789"/>
      <c r="O97" s="789"/>
      <c r="P97" s="789"/>
      <c r="Q97" s="789"/>
      <c r="R97" s="789"/>
      <c r="S97" s="789"/>
      <c r="T97" s="789"/>
      <c r="U97" s="789"/>
      <c r="V97" s="789"/>
      <c r="W97" s="789"/>
      <c r="X97" s="789"/>
      <c r="Y97" s="789"/>
      <c r="Z97" s="789"/>
      <c r="AA97" s="789"/>
      <c r="AB97" s="789"/>
      <c r="AC97" s="789"/>
      <c r="AD97" s="789"/>
      <c r="AE97" s="789"/>
      <c r="AF97" s="789"/>
      <c r="AG97" s="790">
        <f>'3 - Zpevněné plochy a ene.. '!J30</f>
        <v>0</v>
      </c>
      <c r="AH97" s="791"/>
      <c r="AI97" s="791"/>
      <c r="AJ97" s="791"/>
      <c r="AK97" s="791"/>
      <c r="AL97" s="791"/>
      <c r="AM97" s="791"/>
      <c r="AN97" s="792">
        <f>'3 - Zpevněné plochy a ene.. '!J39</f>
        <v>0</v>
      </c>
      <c r="AO97" s="791"/>
      <c r="AP97" s="791"/>
      <c r="AQ97" s="59"/>
      <c r="AR97" s="57"/>
      <c r="AS97" s="60"/>
      <c r="AT97" s="61"/>
      <c r="AU97" s="62"/>
      <c r="AV97" s="61"/>
      <c r="AW97" s="61"/>
      <c r="AX97" s="61"/>
      <c r="AY97" s="61"/>
      <c r="AZ97" s="61"/>
      <c r="BA97" s="61"/>
      <c r="BB97" s="61"/>
      <c r="BC97" s="61"/>
      <c r="BD97" s="63"/>
      <c r="BS97" s="64"/>
      <c r="BT97" s="64"/>
      <c r="BU97" s="64"/>
      <c r="BV97" s="64"/>
      <c r="BW97" s="64"/>
      <c r="BX97" s="64"/>
      <c r="CL97" s="64"/>
      <c r="CM97" s="64"/>
    </row>
    <row r="98" spans="1:91" s="3" customFormat="1" ht="16.5" customHeight="1">
      <c r="A98" s="65" t="s">
        <v>79</v>
      </c>
      <c r="B98" s="57"/>
      <c r="C98" s="58"/>
      <c r="D98" s="789" t="s">
        <v>6954</v>
      </c>
      <c r="E98" s="789"/>
      <c r="F98" s="789"/>
      <c r="G98" s="789"/>
      <c r="H98" s="789"/>
      <c r="I98" s="99"/>
      <c r="J98" s="789" t="s">
        <v>81</v>
      </c>
      <c r="K98" s="789"/>
      <c r="L98" s="789"/>
      <c r="M98" s="789"/>
      <c r="N98" s="789"/>
      <c r="O98" s="789"/>
      <c r="P98" s="789"/>
      <c r="Q98" s="789"/>
      <c r="R98" s="789"/>
      <c r="S98" s="789"/>
      <c r="T98" s="789"/>
      <c r="U98" s="789"/>
      <c r="V98" s="789"/>
      <c r="W98" s="789"/>
      <c r="X98" s="789"/>
      <c r="Y98" s="789"/>
      <c r="Z98" s="789"/>
      <c r="AA98" s="789"/>
      <c r="AB98" s="789"/>
      <c r="AC98" s="789"/>
      <c r="AD98" s="789"/>
      <c r="AE98" s="789"/>
      <c r="AF98" s="789"/>
      <c r="AG98" s="792">
        <f>'41a - Zařizovací předměty'!J30</f>
        <v>0</v>
      </c>
      <c r="AH98" s="791"/>
      <c r="AI98" s="791"/>
      <c r="AJ98" s="791"/>
      <c r="AK98" s="791"/>
      <c r="AL98" s="791"/>
      <c r="AM98" s="791"/>
      <c r="AN98" s="792">
        <f>'41a - Zařizovací předměty'!J39</f>
        <v>0</v>
      </c>
      <c r="AO98" s="791"/>
      <c r="AP98" s="791"/>
      <c r="AQ98" s="59" t="s">
        <v>76</v>
      </c>
      <c r="AR98" s="57"/>
      <c r="AS98" s="60">
        <v>0</v>
      </c>
      <c r="AT98" s="61" t="e">
        <f t="shared" si="0"/>
        <v>#REF!</v>
      </c>
      <c r="AU98" s="62" t="e">
        <f>#REF!</f>
        <v>#REF!</v>
      </c>
      <c r="AV98" s="61" t="e">
        <f>#REF!</f>
        <v>#REF!</v>
      </c>
      <c r="AW98" s="61" t="e">
        <f>#REF!</f>
        <v>#REF!</v>
      </c>
      <c r="AX98" s="61" t="e">
        <f>#REF!</f>
        <v>#REF!</v>
      </c>
      <c r="AY98" s="61" t="e">
        <f>#REF!</f>
        <v>#REF!</v>
      </c>
      <c r="AZ98" s="61" t="e">
        <f>#REF!</f>
        <v>#REF!</v>
      </c>
      <c r="BA98" s="61" t="e">
        <f>#REF!</f>
        <v>#REF!</v>
      </c>
      <c r="BB98" s="61" t="e">
        <f>#REF!</f>
        <v>#REF!</v>
      </c>
      <c r="BC98" s="61" t="e">
        <f>#REF!</f>
        <v>#REF!</v>
      </c>
      <c r="BD98" s="63" t="e">
        <f>#REF!</f>
        <v>#REF!</v>
      </c>
      <c r="BT98" s="64" t="s">
        <v>8</v>
      </c>
      <c r="BV98" s="64" t="s">
        <v>74</v>
      </c>
      <c r="BW98" s="64" t="s">
        <v>82</v>
      </c>
      <c r="BX98" s="64" t="s">
        <v>4</v>
      </c>
      <c r="CL98" s="64" t="s">
        <v>1</v>
      </c>
      <c r="CM98" s="64" t="s">
        <v>78</v>
      </c>
    </row>
    <row r="99" spans="1:91" s="3" customFormat="1" ht="16.5" customHeight="1">
      <c r="A99" s="65" t="s">
        <v>79</v>
      </c>
      <c r="B99" s="57"/>
      <c r="C99" s="58"/>
      <c r="D99" s="789" t="s">
        <v>6955</v>
      </c>
      <c r="E99" s="789"/>
      <c r="F99" s="789"/>
      <c r="G99" s="789"/>
      <c r="H99" s="789"/>
      <c r="I99" s="99"/>
      <c r="J99" s="789" t="s">
        <v>83</v>
      </c>
      <c r="K99" s="789"/>
      <c r="L99" s="789"/>
      <c r="M99" s="789"/>
      <c r="N99" s="789"/>
      <c r="O99" s="789"/>
      <c r="P99" s="789"/>
      <c r="Q99" s="789"/>
      <c r="R99" s="789"/>
      <c r="S99" s="789"/>
      <c r="T99" s="789"/>
      <c r="U99" s="789"/>
      <c r="V99" s="789"/>
      <c r="W99" s="789"/>
      <c r="X99" s="789"/>
      <c r="Y99" s="789"/>
      <c r="Z99" s="789"/>
      <c r="AA99" s="789"/>
      <c r="AB99" s="789"/>
      <c r="AC99" s="789"/>
      <c r="AD99" s="789"/>
      <c r="AE99" s="789"/>
      <c r="AF99" s="789"/>
      <c r="AG99" s="792">
        <f>'41b - Vodovod'!J30</f>
        <v>0</v>
      </c>
      <c r="AH99" s="791"/>
      <c r="AI99" s="791"/>
      <c r="AJ99" s="791"/>
      <c r="AK99" s="791"/>
      <c r="AL99" s="791"/>
      <c r="AM99" s="791"/>
      <c r="AN99" s="792">
        <f>'41b - Vodovod'!J39</f>
        <v>0</v>
      </c>
      <c r="AO99" s="791"/>
      <c r="AP99" s="791"/>
      <c r="AQ99" s="59" t="s">
        <v>76</v>
      </c>
      <c r="AR99" s="57"/>
      <c r="AS99" s="60">
        <v>0</v>
      </c>
      <c r="AT99" s="61">
        <f t="shared" si="0"/>
        <v>0</v>
      </c>
      <c r="AU99" s="62">
        <f>'41c - Kanalizace'!P123</f>
        <v>0</v>
      </c>
      <c r="AV99" s="61">
        <f>'41c - Kanalizace'!J33</f>
        <v>0</v>
      </c>
      <c r="AW99" s="61">
        <f>'41c - Kanalizace'!J34</f>
        <v>0</v>
      </c>
      <c r="AX99" s="61">
        <f>'41c - Kanalizace'!J35</f>
        <v>0</v>
      </c>
      <c r="AY99" s="61">
        <f>'41c - Kanalizace'!J36</f>
        <v>0</v>
      </c>
      <c r="AZ99" s="61">
        <f>'41c - Kanalizace'!F33</f>
        <v>0</v>
      </c>
      <c r="BA99" s="61">
        <f>'41c - Kanalizace'!F34</f>
        <v>0</v>
      </c>
      <c r="BB99" s="61">
        <f>'41c - Kanalizace'!F35</f>
        <v>0</v>
      </c>
      <c r="BC99" s="61">
        <f>'41c - Kanalizace'!F36</f>
        <v>0</v>
      </c>
      <c r="BD99" s="63">
        <f>'41c - Kanalizace'!F37</f>
        <v>0</v>
      </c>
      <c r="BT99" s="64" t="s">
        <v>8</v>
      </c>
      <c r="BV99" s="64" t="s">
        <v>74</v>
      </c>
      <c r="BW99" s="64" t="s">
        <v>84</v>
      </c>
      <c r="BX99" s="64" t="s">
        <v>4</v>
      </c>
      <c r="CL99" s="64" t="s">
        <v>1</v>
      </c>
      <c r="CM99" s="64" t="s">
        <v>78</v>
      </c>
    </row>
    <row r="100" spans="1:91" s="3" customFormat="1" ht="16.5" customHeight="1">
      <c r="A100" s="65" t="s">
        <v>79</v>
      </c>
      <c r="B100" s="57"/>
      <c r="C100" s="58"/>
      <c r="D100" s="789" t="s">
        <v>6956</v>
      </c>
      <c r="E100" s="789"/>
      <c r="F100" s="789"/>
      <c r="G100" s="789"/>
      <c r="H100" s="789"/>
      <c r="I100" s="99"/>
      <c r="J100" s="789" t="s">
        <v>85</v>
      </c>
      <c r="K100" s="789"/>
      <c r="L100" s="789"/>
      <c r="M100" s="789"/>
      <c r="N100" s="789"/>
      <c r="O100" s="789"/>
      <c r="P100" s="789"/>
      <c r="Q100" s="789"/>
      <c r="R100" s="789"/>
      <c r="S100" s="789"/>
      <c r="T100" s="789"/>
      <c r="U100" s="789"/>
      <c r="V100" s="789"/>
      <c r="W100" s="789"/>
      <c r="X100" s="789"/>
      <c r="Y100" s="789"/>
      <c r="Z100" s="789"/>
      <c r="AA100" s="789"/>
      <c r="AB100" s="789"/>
      <c r="AC100" s="789"/>
      <c r="AD100" s="789"/>
      <c r="AE100" s="789"/>
      <c r="AF100" s="789"/>
      <c r="AG100" s="792">
        <f>'41c - Kanalizace'!J30</f>
        <v>0</v>
      </c>
      <c r="AH100" s="791"/>
      <c r="AI100" s="791"/>
      <c r="AJ100" s="791"/>
      <c r="AK100" s="791"/>
      <c r="AL100" s="791"/>
      <c r="AM100" s="791"/>
      <c r="AN100" s="792">
        <f>'41c - Kanalizace'!J39</f>
        <v>0</v>
      </c>
      <c r="AO100" s="791"/>
      <c r="AP100" s="791"/>
      <c r="AQ100" s="59" t="s">
        <v>76</v>
      </c>
      <c r="AR100" s="57"/>
      <c r="AS100" s="60">
        <v>0</v>
      </c>
      <c r="AT100" s="61" t="e">
        <f t="shared" si="0"/>
        <v>#REF!</v>
      </c>
      <c r="AU100" s="62" t="e">
        <f>#REF!</f>
        <v>#REF!</v>
      </c>
      <c r="AV100" s="61" t="e">
        <f>#REF!</f>
        <v>#REF!</v>
      </c>
      <c r="AW100" s="61" t="e">
        <f>#REF!</f>
        <v>#REF!</v>
      </c>
      <c r="AX100" s="61" t="e">
        <f>#REF!</f>
        <v>#REF!</v>
      </c>
      <c r="AY100" s="61" t="e">
        <f>#REF!</f>
        <v>#REF!</v>
      </c>
      <c r="AZ100" s="61" t="e">
        <f>#REF!</f>
        <v>#REF!</v>
      </c>
      <c r="BA100" s="61" t="e">
        <f>#REF!</f>
        <v>#REF!</v>
      </c>
      <c r="BB100" s="61" t="e">
        <f>#REF!</f>
        <v>#REF!</v>
      </c>
      <c r="BC100" s="61" t="e">
        <f>#REF!</f>
        <v>#REF!</v>
      </c>
      <c r="BD100" s="63" t="e">
        <f>#REF!</f>
        <v>#REF!</v>
      </c>
      <c r="BT100" s="64" t="s">
        <v>8</v>
      </c>
      <c r="BV100" s="64" t="s">
        <v>74</v>
      </c>
      <c r="BW100" s="64" t="s">
        <v>86</v>
      </c>
      <c r="BX100" s="64" t="s">
        <v>4</v>
      </c>
      <c r="CL100" s="64" t="s">
        <v>1</v>
      </c>
      <c r="CM100" s="64" t="s">
        <v>78</v>
      </c>
    </row>
    <row r="101" spans="1:91" s="3" customFormat="1" ht="16.5" customHeight="1">
      <c r="A101" s="65" t="s">
        <v>79</v>
      </c>
      <c r="B101" s="57"/>
      <c r="C101" s="58"/>
      <c r="D101" s="789">
        <v>42</v>
      </c>
      <c r="E101" s="789"/>
      <c r="F101" s="789"/>
      <c r="G101" s="789"/>
      <c r="H101" s="789"/>
      <c r="I101" s="99"/>
      <c r="J101" s="789" t="s">
        <v>411</v>
      </c>
      <c r="K101" s="789"/>
      <c r="L101" s="789"/>
      <c r="M101" s="789"/>
      <c r="N101" s="789"/>
      <c r="O101" s="789"/>
      <c r="P101" s="789"/>
      <c r="Q101" s="789"/>
      <c r="R101" s="789"/>
      <c r="S101" s="789"/>
      <c r="T101" s="789"/>
      <c r="U101" s="789"/>
      <c r="V101" s="789"/>
      <c r="W101" s="789"/>
      <c r="X101" s="789"/>
      <c r="Y101" s="789"/>
      <c r="Z101" s="789"/>
      <c r="AA101" s="789"/>
      <c r="AB101" s="789"/>
      <c r="AC101" s="789"/>
      <c r="AD101" s="789"/>
      <c r="AE101" s="789"/>
      <c r="AF101" s="789"/>
      <c r="AG101" s="792">
        <f>'42 - Rozvody plynu'!J30</f>
        <v>0</v>
      </c>
      <c r="AH101" s="791"/>
      <c r="AI101" s="791"/>
      <c r="AJ101" s="791"/>
      <c r="AK101" s="791"/>
      <c r="AL101" s="791"/>
      <c r="AM101" s="791"/>
      <c r="AN101" s="792">
        <f>'42 - Rozvody plynu'!J39</f>
        <v>0</v>
      </c>
      <c r="AO101" s="791"/>
      <c r="AP101" s="791"/>
      <c r="AQ101" s="59" t="s">
        <v>76</v>
      </c>
      <c r="AR101" s="57"/>
      <c r="AS101" s="60">
        <v>0</v>
      </c>
      <c r="AT101" s="61" t="e">
        <f t="shared" si="0"/>
        <v>#REF!</v>
      </c>
      <c r="AU101" s="62" t="e">
        <f>#REF!</f>
        <v>#REF!</v>
      </c>
      <c r="AV101" s="61" t="e">
        <f>#REF!</f>
        <v>#REF!</v>
      </c>
      <c r="AW101" s="61" t="e">
        <f>#REF!</f>
        <v>#REF!</v>
      </c>
      <c r="AX101" s="61" t="e">
        <f>#REF!</f>
        <v>#REF!</v>
      </c>
      <c r="AY101" s="61" t="e">
        <f>#REF!</f>
        <v>#REF!</v>
      </c>
      <c r="AZ101" s="61" t="e">
        <f>#REF!</f>
        <v>#REF!</v>
      </c>
      <c r="BA101" s="61" t="e">
        <f>#REF!</f>
        <v>#REF!</v>
      </c>
      <c r="BB101" s="61" t="e">
        <f>#REF!</f>
        <v>#REF!</v>
      </c>
      <c r="BC101" s="61" t="e">
        <f>#REF!</f>
        <v>#REF!</v>
      </c>
      <c r="BD101" s="63" t="e">
        <f>#REF!</f>
        <v>#REF!</v>
      </c>
      <c r="BT101" s="64" t="s">
        <v>8</v>
      </c>
      <c r="BV101" s="64" t="s">
        <v>74</v>
      </c>
      <c r="BW101" s="64" t="s">
        <v>87</v>
      </c>
      <c r="BX101" s="64" t="s">
        <v>4</v>
      </c>
      <c r="CL101" s="64" t="s">
        <v>1</v>
      </c>
      <c r="CM101" s="64" t="s">
        <v>78</v>
      </c>
    </row>
    <row r="102" spans="1:91" s="3" customFormat="1" ht="16.5" customHeight="1">
      <c r="A102" s="65" t="s">
        <v>79</v>
      </c>
      <c r="B102" s="57"/>
      <c r="C102" s="58"/>
      <c r="D102" s="789">
        <v>43</v>
      </c>
      <c r="E102" s="789"/>
      <c r="F102" s="789"/>
      <c r="G102" s="789"/>
      <c r="H102" s="789"/>
      <c r="I102" s="99"/>
      <c r="J102" s="789" t="s">
        <v>6957</v>
      </c>
      <c r="K102" s="789"/>
      <c r="L102" s="789"/>
      <c r="M102" s="789"/>
      <c r="N102" s="789"/>
      <c r="O102" s="789"/>
      <c r="P102" s="789"/>
      <c r="Q102" s="789"/>
      <c r="R102" s="789"/>
      <c r="S102" s="789"/>
      <c r="T102" s="789"/>
      <c r="U102" s="789"/>
      <c r="V102" s="789"/>
      <c r="W102" s="789"/>
      <c r="X102" s="789"/>
      <c r="Y102" s="789"/>
      <c r="Z102" s="789"/>
      <c r="AA102" s="789"/>
      <c r="AB102" s="789"/>
      <c r="AC102" s="789"/>
      <c r="AD102" s="789"/>
      <c r="AE102" s="789"/>
      <c r="AF102" s="789"/>
      <c r="AG102" s="792">
        <f>'43 - Vytápění '!J30</f>
        <v>0</v>
      </c>
      <c r="AH102" s="791"/>
      <c r="AI102" s="791"/>
      <c r="AJ102" s="791"/>
      <c r="AK102" s="791"/>
      <c r="AL102" s="791"/>
      <c r="AM102" s="791"/>
      <c r="AN102" s="792">
        <f>'43 - Vytápění '!J39</f>
        <v>0</v>
      </c>
      <c r="AO102" s="791"/>
      <c r="AP102" s="791"/>
      <c r="AQ102" s="59" t="s">
        <v>76</v>
      </c>
      <c r="AR102" s="57"/>
      <c r="AS102" s="60">
        <v>0</v>
      </c>
      <c r="AT102" s="61" t="e">
        <f t="shared" si="0"/>
        <v>#REF!</v>
      </c>
      <c r="AU102" s="62" t="e">
        <f>#REF!</f>
        <v>#REF!</v>
      </c>
      <c r="AV102" s="61" t="e">
        <f>#REF!</f>
        <v>#REF!</v>
      </c>
      <c r="AW102" s="61" t="e">
        <f>#REF!</f>
        <v>#REF!</v>
      </c>
      <c r="AX102" s="61" t="e">
        <f>#REF!</f>
        <v>#REF!</v>
      </c>
      <c r="AY102" s="61" t="e">
        <f>#REF!</f>
        <v>#REF!</v>
      </c>
      <c r="AZ102" s="61" t="e">
        <f>#REF!</f>
        <v>#REF!</v>
      </c>
      <c r="BA102" s="61" t="e">
        <f>#REF!</f>
        <v>#REF!</v>
      </c>
      <c r="BB102" s="61" t="e">
        <f>#REF!</f>
        <v>#REF!</v>
      </c>
      <c r="BC102" s="61" t="e">
        <f>#REF!</f>
        <v>#REF!</v>
      </c>
      <c r="BD102" s="63" t="e">
        <f>#REF!</f>
        <v>#REF!</v>
      </c>
      <c r="BT102" s="64" t="s">
        <v>8</v>
      </c>
      <c r="BV102" s="64" t="s">
        <v>74</v>
      </c>
      <c r="BW102" s="64" t="s">
        <v>88</v>
      </c>
      <c r="BX102" s="64" t="s">
        <v>4</v>
      </c>
      <c r="CL102" s="64" t="s">
        <v>1</v>
      </c>
      <c r="CM102" s="64" t="s">
        <v>78</v>
      </c>
    </row>
    <row r="103" spans="1:91" s="3" customFormat="1" ht="16.5" customHeight="1">
      <c r="A103" s="65" t="s">
        <v>79</v>
      </c>
      <c r="B103" s="57"/>
      <c r="C103" s="58"/>
      <c r="D103" s="789">
        <v>44</v>
      </c>
      <c r="E103" s="789"/>
      <c r="F103" s="789"/>
      <c r="G103" s="789"/>
      <c r="H103" s="789"/>
      <c r="I103" s="99"/>
      <c r="J103" s="789" t="s">
        <v>6958</v>
      </c>
      <c r="K103" s="789"/>
      <c r="L103" s="789"/>
      <c r="M103" s="789"/>
      <c r="N103" s="789"/>
      <c r="O103" s="789"/>
      <c r="P103" s="789"/>
      <c r="Q103" s="789"/>
      <c r="R103" s="789"/>
      <c r="S103" s="789"/>
      <c r="T103" s="789"/>
      <c r="U103" s="789"/>
      <c r="V103" s="789"/>
      <c r="W103" s="789"/>
      <c r="X103" s="789"/>
      <c r="Y103" s="789"/>
      <c r="Z103" s="789"/>
      <c r="AA103" s="789"/>
      <c r="AB103" s="789"/>
      <c r="AC103" s="789"/>
      <c r="AD103" s="789"/>
      <c r="AE103" s="789"/>
      <c r="AF103" s="789"/>
      <c r="AG103" s="792">
        <f>'44 - Vzduchotechnika'!J30</f>
        <v>0</v>
      </c>
      <c r="AH103" s="791"/>
      <c r="AI103" s="791"/>
      <c r="AJ103" s="791"/>
      <c r="AK103" s="791"/>
      <c r="AL103" s="791"/>
      <c r="AM103" s="791"/>
      <c r="AN103" s="792">
        <f>'44 - Vzduchotechnika'!J39</f>
        <v>0</v>
      </c>
      <c r="AO103" s="791"/>
      <c r="AP103" s="791"/>
      <c r="AQ103" s="59" t="s">
        <v>76</v>
      </c>
      <c r="AR103" s="57"/>
      <c r="AS103" s="60">
        <v>0</v>
      </c>
      <c r="AT103" s="61" t="e">
        <f t="shared" si="0"/>
        <v>#REF!</v>
      </c>
      <c r="AU103" s="62" t="e">
        <f>#REF!</f>
        <v>#REF!</v>
      </c>
      <c r="AV103" s="61" t="e">
        <f>#REF!</f>
        <v>#REF!</v>
      </c>
      <c r="AW103" s="61" t="e">
        <f>#REF!</f>
        <v>#REF!</v>
      </c>
      <c r="AX103" s="61" t="e">
        <f>#REF!</f>
        <v>#REF!</v>
      </c>
      <c r="AY103" s="61" t="e">
        <f>#REF!</f>
        <v>#REF!</v>
      </c>
      <c r="AZ103" s="61" t="e">
        <f>#REF!</f>
        <v>#REF!</v>
      </c>
      <c r="BA103" s="61" t="e">
        <f>#REF!</f>
        <v>#REF!</v>
      </c>
      <c r="BB103" s="61" t="e">
        <f>#REF!</f>
        <v>#REF!</v>
      </c>
      <c r="BC103" s="61" t="e">
        <f>#REF!</f>
        <v>#REF!</v>
      </c>
      <c r="BD103" s="63" t="e">
        <f>#REF!</f>
        <v>#REF!</v>
      </c>
      <c r="BT103" s="64" t="s">
        <v>8</v>
      </c>
      <c r="BV103" s="64" t="s">
        <v>74</v>
      </c>
      <c r="BW103" s="64" t="s">
        <v>90</v>
      </c>
      <c r="BX103" s="64" t="s">
        <v>4</v>
      </c>
      <c r="CL103" s="64" t="s">
        <v>1</v>
      </c>
      <c r="CM103" s="64" t="s">
        <v>78</v>
      </c>
    </row>
    <row r="104" spans="1:91" s="3" customFormat="1" ht="16.5" customHeight="1">
      <c r="A104" s="65" t="s">
        <v>79</v>
      </c>
      <c r="B104" s="57"/>
      <c r="C104" s="58"/>
      <c r="D104" s="789">
        <v>45</v>
      </c>
      <c r="E104" s="789"/>
      <c r="F104" s="789"/>
      <c r="G104" s="789"/>
      <c r="H104" s="789"/>
      <c r="I104" s="99"/>
      <c r="J104" s="789" t="s">
        <v>93</v>
      </c>
      <c r="K104" s="789"/>
      <c r="L104" s="789"/>
      <c r="M104" s="789"/>
      <c r="N104" s="789"/>
      <c r="O104" s="789"/>
      <c r="P104" s="789"/>
      <c r="Q104" s="789"/>
      <c r="R104" s="789"/>
      <c r="S104" s="789"/>
      <c r="T104" s="789"/>
      <c r="U104" s="789"/>
      <c r="V104" s="789"/>
      <c r="W104" s="789"/>
      <c r="X104" s="789"/>
      <c r="Y104" s="789"/>
      <c r="Z104" s="789"/>
      <c r="AA104" s="789"/>
      <c r="AB104" s="789"/>
      <c r="AC104" s="789"/>
      <c r="AD104" s="789"/>
      <c r="AE104" s="789"/>
      <c r="AF104" s="789"/>
      <c r="AG104" s="792">
        <f>'45 - Silnoproud materiál a mont'!J30</f>
        <v>0</v>
      </c>
      <c r="AH104" s="791"/>
      <c r="AI104" s="791"/>
      <c r="AJ104" s="791"/>
      <c r="AK104" s="791"/>
      <c r="AL104" s="791"/>
      <c r="AM104" s="791"/>
      <c r="AN104" s="792">
        <f>'45 - Silnoproud materiál a mont'!J39</f>
        <v>0</v>
      </c>
      <c r="AO104" s="791"/>
      <c r="AP104" s="791"/>
      <c r="AQ104" s="59" t="s">
        <v>76</v>
      </c>
      <c r="AR104" s="57"/>
      <c r="AS104" s="60">
        <v>0</v>
      </c>
      <c r="AT104" s="61" t="e">
        <f t="shared" si="0"/>
        <v>#REF!</v>
      </c>
      <c r="AU104" s="62" t="e">
        <f>#REF!</f>
        <v>#REF!</v>
      </c>
      <c r="AV104" s="61" t="e">
        <f>#REF!</f>
        <v>#REF!</v>
      </c>
      <c r="AW104" s="61" t="e">
        <f>#REF!</f>
        <v>#REF!</v>
      </c>
      <c r="AX104" s="61" t="e">
        <f>#REF!</f>
        <v>#REF!</v>
      </c>
      <c r="AY104" s="61" t="e">
        <f>#REF!</f>
        <v>#REF!</v>
      </c>
      <c r="AZ104" s="61" t="e">
        <f>#REF!</f>
        <v>#REF!</v>
      </c>
      <c r="BA104" s="61" t="e">
        <f>#REF!</f>
        <v>#REF!</v>
      </c>
      <c r="BB104" s="61" t="e">
        <f>#REF!</f>
        <v>#REF!</v>
      </c>
      <c r="BC104" s="61" t="e">
        <f>#REF!</f>
        <v>#REF!</v>
      </c>
      <c r="BD104" s="63" t="e">
        <f>#REF!</f>
        <v>#REF!</v>
      </c>
      <c r="BT104" s="64" t="s">
        <v>8</v>
      </c>
      <c r="BV104" s="64" t="s">
        <v>74</v>
      </c>
      <c r="BW104" s="64" t="s">
        <v>92</v>
      </c>
      <c r="BX104" s="64" t="s">
        <v>4</v>
      </c>
      <c r="CL104" s="64" t="s">
        <v>1</v>
      </c>
      <c r="CM104" s="64" t="s">
        <v>78</v>
      </c>
    </row>
    <row r="105" spans="1:91" s="3" customFormat="1" ht="16.5" customHeight="1">
      <c r="A105" s="65" t="s">
        <v>79</v>
      </c>
      <c r="B105" s="57"/>
      <c r="C105" s="58"/>
      <c r="D105" s="789">
        <v>46</v>
      </c>
      <c r="E105" s="789"/>
      <c r="F105" s="789"/>
      <c r="G105" s="789"/>
      <c r="H105" s="789"/>
      <c r="I105" s="99"/>
      <c r="J105" s="789" t="s">
        <v>95</v>
      </c>
      <c r="K105" s="789"/>
      <c r="L105" s="789"/>
      <c r="M105" s="789"/>
      <c r="N105" s="789"/>
      <c r="O105" s="789"/>
      <c r="P105" s="789"/>
      <c r="Q105" s="789"/>
      <c r="R105" s="789"/>
      <c r="S105" s="789"/>
      <c r="T105" s="789"/>
      <c r="U105" s="789"/>
      <c r="V105" s="789"/>
      <c r="W105" s="789"/>
      <c r="X105" s="789"/>
      <c r="Y105" s="789"/>
      <c r="Z105" s="789"/>
      <c r="AA105" s="789"/>
      <c r="AB105" s="789"/>
      <c r="AC105" s="789"/>
      <c r="AD105" s="789"/>
      <c r="AE105" s="789"/>
      <c r="AF105" s="789"/>
      <c r="AG105" s="792">
        <f>'46 - Slaboproud materiál a mont'!J30</f>
        <v>0</v>
      </c>
      <c r="AH105" s="791"/>
      <c r="AI105" s="791"/>
      <c r="AJ105" s="791"/>
      <c r="AK105" s="791"/>
      <c r="AL105" s="791"/>
      <c r="AM105" s="791"/>
      <c r="AN105" s="792">
        <f>'46 - Slaboproud materiál a mont'!J39</f>
        <v>0</v>
      </c>
      <c r="AO105" s="791"/>
      <c r="AP105" s="791"/>
      <c r="AQ105" s="59" t="s">
        <v>76</v>
      </c>
      <c r="AR105" s="57"/>
      <c r="AS105" s="60">
        <v>0</v>
      </c>
      <c r="AT105" s="61" t="e">
        <f t="shared" si="0"/>
        <v>#REF!</v>
      </c>
      <c r="AU105" s="62" t="e">
        <f>#REF!</f>
        <v>#REF!</v>
      </c>
      <c r="AV105" s="61" t="e">
        <f>#REF!</f>
        <v>#REF!</v>
      </c>
      <c r="AW105" s="61" t="e">
        <f>#REF!</f>
        <v>#REF!</v>
      </c>
      <c r="AX105" s="61" t="e">
        <f>#REF!</f>
        <v>#REF!</v>
      </c>
      <c r="AY105" s="61" t="e">
        <f>#REF!</f>
        <v>#REF!</v>
      </c>
      <c r="AZ105" s="61" t="e">
        <f>#REF!</f>
        <v>#REF!</v>
      </c>
      <c r="BA105" s="61" t="e">
        <f>#REF!</f>
        <v>#REF!</v>
      </c>
      <c r="BB105" s="61" t="e">
        <f>#REF!</f>
        <v>#REF!</v>
      </c>
      <c r="BC105" s="61" t="e">
        <f>#REF!</f>
        <v>#REF!</v>
      </c>
      <c r="BD105" s="63" t="e">
        <f>#REF!</f>
        <v>#REF!</v>
      </c>
      <c r="BT105" s="64" t="s">
        <v>8</v>
      </c>
      <c r="BV105" s="64" t="s">
        <v>74</v>
      </c>
      <c r="BW105" s="64" t="s">
        <v>94</v>
      </c>
      <c r="BX105" s="64" t="s">
        <v>4</v>
      </c>
      <c r="CL105" s="64" t="s">
        <v>1</v>
      </c>
      <c r="CM105" s="64" t="s">
        <v>78</v>
      </c>
    </row>
    <row r="106" spans="1:91" s="3" customFormat="1" ht="16.5" customHeight="1">
      <c r="A106" s="65" t="s">
        <v>79</v>
      </c>
      <c r="B106" s="57"/>
      <c r="C106" s="58"/>
      <c r="D106" s="789">
        <v>47</v>
      </c>
      <c r="E106" s="789"/>
      <c r="F106" s="789"/>
      <c r="G106" s="789"/>
      <c r="H106" s="789"/>
      <c r="I106" s="99"/>
      <c r="J106" s="789" t="s">
        <v>6959</v>
      </c>
      <c r="K106" s="789"/>
      <c r="L106" s="789"/>
      <c r="M106" s="789"/>
      <c r="N106" s="789"/>
      <c r="O106" s="789"/>
      <c r="P106" s="789"/>
      <c r="Q106" s="789"/>
      <c r="R106" s="789"/>
      <c r="S106" s="789"/>
      <c r="T106" s="789"/>
      <c r="U106" s="789"/>
      <c r="V106" s="789"/>
      <c r="W106" s="789"/>
      <c r="X106" s="789"/>
      <c r="Y106" s="789"/>
      <c r="Z106" s="789"/>
      <c r="AA106" s="789"/>
      <c r="AB106" s="789"/>
      <c r="AC106" s="789"/>
      <c r="AD106" s="789"/>
      <c r="AE106" s="789"/>
      <c r="AF106" s="789"/>
      <c r="AG106" s="792">
        <f>'47 - Měření a regulace'!J30</f>
        <v>0</v>
      </c>
      <c r="AH106" s="791"/>
      <c r="AI106" s="791"/>
      <c r="AJ106" s="791"/>
      <c r="AK106" s="791"/>
      <c r="AL106" s="791"/>
      <c r="AM106" s="791"/>
      <c r="AN106" s="792">
        <f>'47 - Měření a regulace'!J39</f>
        <v>0</v>
      </c>
      <c r="AO106" s="791"/>
      <c r="AP106" s="791"/>
      <c r="AQ106" s="59" t="s">
        <v>76</v>
      </c>
      <c r="AR106" s="57"/>
      <c r="AS106" s="60">
        <v>0</v>
      </c>
      <c r="AT106" s="61" t="e">
        <f t="shared" si="0"/>
        <v>#REF!</v>
      </c>
      <c r="AU106" s="62" t="e">
        <f>#REF!</f>
        <v>#REF!</v>
      </c>
      <c r="AV106" s="61" t="e">
        <f>#REF!</f>
        <v>#REF!</v>
      </c>
      <c r="AW106" s="61" t="e">
        <f>#REF!</f>
        <v>#REF!</v>
      </c>
      <c r="AX106" s="61" t="e">
        <f>#REF!</f>
        <v>#REF!</v>
      </c>
      <c r="AY106" s="61" t="e">
        <f>#REF!</f>
        <v>#REF!</v>
      </c>
      <c r="AZ106" s="61" t="e">
        <f>#REF!</f>
        <v>#REF!</v>
      </c>
      <c r="BA106" s="61" t="e">
        <f>#REF!</f>
        <v>#REF!</v>
      </c>
      <c r="BB106" s="61" t="e">
        <f>#REF!</f>
        <v>#REF!</v>
      </c>
      <c r="BC106" s="61" t="e">
        <f>#REF!</f>
        <v>#REF!</v>
      </c>
      <c r="BD106" s="63" t="e">
        <f>#REF!</f>
        <v>#REF!</v>
      </c>
      <c r="BT106" s="64" t="s">
        <v>8</v>
      </c>
      <c r="BV106" s="64" t="s">
        <v>74</v>
      </c>
      <c r="BW106" s="64" t="s">
        <v>96</v>
      </c>
      <c r="BX106" s="64" t="s">
        <v>4</v>
      </c>
      <c r="CL106" s="64" t="s">
        <v>1</v>
      </c>
      <c r="CM106" s="64" t="s">
        <v>78</v>
      </c>
    </row>
    <row r="107" spans="1:91" s="3" customFormat="1" ht="16.5" customHeight="1">
      <c r="A107" s="65" t="s">
        <v>79</v>
      </c>
      <c r="B107" s="57"/>
      <c r="C107" s="58"/>
      <c r="D107" s="789">
        <v>48</v>
      </c>
      <c r="E107" s="789"/>
      <c r="F107" s="789"/>
      <c r="G107" s="789"/>
      <c r="H107" s="789"/>
      <c r="I107" s="99"/>
      <c r="J107" s="789" t="s">
        <v>6960</v>
      </c>
      <c r="K107" s="789"/>
      <c r="L107" s="789"/>
      <c r="M107" s="789"/>
      <c r="N107" s="789"/>
      <c r="O107" s="789"/>
      <c r="P107" s="789"/>
      <c r="Q107" s="789"/>
      <c r="R107" s="789"/>
      <c r="S107" s="789"/>
      <c r="T107" s="789"/>
      <c r="U107" s="789"/>
      <c r="V107" s="789"/>
      <c r="W107" s="789"/>
      <c r="X107" s="789"/>
      <c r="Y107" s="789"/>
      <c r="Z107" s="789"/>
      <c r="AA107" s="789"/>
      <c r="AB107" s="789"/>
      <c r="AC107" s="789"/>
      <c r="AD107" s="789"/>
      <c r="AE107" s="789"/>
      <c r="AF107" s="789"/>
      <c r="AG107" s="792">
        <f>'48 - EPS '!J30</f>
        <v>0</v>
      </c>
      <c r="AH107" s="791"/>
      <c r="AI107" s="791"/>
      <c r="AJ107" s="791"/>
      <c r="AK107" s="791"/>
      <c r="AL107" s="791"/>
      <c r="AM107" s="791"/>
      <c r="AN107" s="792">
        <f>'48 - EPS '!J39</f>
        <v>0</v>
      </c>
      <c r="AO107" s="791"/>
      <c r="AP107" s="791"/>
      <c r="AQ107" s="59" t="s">
        <v>76</v>
      </c>
      <c r="AR107" s="57"/>
      <c r="AS107" s="60">
        <v>0</v>
      </c>
      <c r="AT107" s="61" t="e">
        <f t="shared" si="0"/>
        <v>#REF!</v>
      </c>
      <c r="AU107" s="62" t="e">
        <f>#REF!</f>
        <v>#REF!</v>
      </c>
      <c r="AV107" s="61" t="e">
        <f>#REF!</f>
        <v>#REF!</v>
      </c>
      <c r="AW107" s="61" t="e">
        <f>#REF!</f>
        <v>#REF!</v>
      </c>
      <c r="AX107" s="61" t="e">
        <f>#REF!</f>
        <v>#REF!</v>
      </c>
      <c r="AY107" s="61" t="e">
        <f>#REF!</f>
        <v>#REF!</v>
      </c>
      <c r="AZ107" s="61" t="e">
        <f>#REF!</f>
        <v>#REF!</v>
      </c>
      <c r="BA107" s="61" t="e">
        <f>#REF!</f>
        <v>#REF!</v>
      </c>
      <c r="BB107" s="61" t="e">
        <f>#REF!</f>
        <v>#REF!</v>
      </c>
      <c r="BC107" s="61" t="e">
        <f>#REF!</f>
        <v>#REF!</v>
      </c>
      <c r="BD107" s="63" t="e">
        <f>#REF!</f>
        <v>#REF!</v>
      </c>
      <c r="BT107" s="64" t="s">
        <v>8</v>
      </c>
      <c r="BV107" s="64" t="s">
        <v>74</v>
      </c>
      <c r="BW107" s="64" t="s">
        <v>98</v>
      </c>
      <c r="BX107" s="64" t="s">
        <v>4</v>
      </c>
      <c r="CL107" s="64" t="s">
        <v>1</v>
      </c>
      <c r="CM107" s="64" t="s">
        <v>78</v>
      </c>
    </row>
    <row r="108" spans="1:91" s="3" customFormat="1" ht="16.5" customHeight="1">
      <c r="A108" s="65" t="s">
        <v>79</v>
      </c>
      <c r="B108" s="57"/>
      <c r="C108" s="58"/>
      <c r="D108" s="789">
        <v>49</v>
      </c>
      <c r="E108" s="789"/>
      <c r="F108" s="789"/>
      <c r="G108" s="789"/>
      <c r="H108" s="789"/>
      <c r="I108" s="99"/>
      <c r="J108" s="789" t="s">
        <v>6961</v>
      </c>
      <c r="K108" s="789"/>
      <c r="L108" s="789"/>
      <c r="M108" s="789"/>
      <c r="N108" s="789"/>
      <c r="O108" s="789"/>
      <c r="P108" s="789"/>
      <c r="Q108" s="789"/>
      <c r="R108" s="789"/>
      <c r="S108" s="789"/>
      <c r="T108" s="789"/>
      <c r="U108" s="789"/>
      <c r="V108" s="789"/>
      <c r="W108" s="789"/>
      <c r="X108" s="789"/>
      <c r="Y108" s="789"/>
      <c r="Z108" s="789"/>
      <c r="AA108" s="789"/>
      <c r="AB108" s="789"/>
      <c r="AC108" s="789"/>
      <c r="AD108" s="789"/>
      <c r="AE108" s="789"/>
      <c r="AF108" s="789"/>
      <c r="AG108" s="792">
        <f>'49 - FV instalace'!J30</f>
        <v>0</v>
      </c>
      <c r="AH108" s="791"/>
      <c r="AI108" s="791"/>
      <c r="AJ108" s="791"/>
      <c r="AK108" s="791"/>
      <c r="AL108" s="791"/>
      <c r="AM108" s="791"/>
      <c r="AN108" s="792">
        <f>'49 - FV instalace'!J39</f>
        <v>0</v>
      </c>
      <c r="AO108" s="791"/>
      <c r="AP108" s="791"/>
      <c r="AQ108" s="59" t="s">
        <v>76</v>
      </c>
      <c r="AR108" s="57"/>
      <c r="AS108" s="60">
        <v>0</v>
      </c>
      <c r="AT108" s="61" t="e">
        <f t="shared" si="0"/>
        <v>#REF!</v>
      </c>
      <c r="AU108" s="62" t="e">
        <f>#REF!</f>
        <v>#REF!</v>
      </c>
      <c r="AV108" s="61" t="e">
        <f>#REF!</f>
        <v>#REF!</v>
      </c>
      <c r="AW108" s="61" t="e">
        <f>#REF!</f>
        <v>#REF!</v>
      </c>
      <c r="AX108" s="61" t="e">
        <f>#REF!</f>
        <v>#REF!</v>
      </c>
      <c r="AY108" s="61" t="e">
        <f>#REF!</f>
        <v>#REF!</v>
      </c>
      <c r="AZ108" s="61" t="e">
        <f>#REF!</f>
        <v>#REF!</v>
      </c>
      <c r="BA108" s="61" t="e">
        <f>#REF!</f>
        <v>#REF!</v>
      </c>
      <c r="BB108" s="61" t="e">
        <f>#REF!</f>
        <v>#REF!</v>
      </c>
      <c r="BC108" s="61" t="e">
        <f>#REF!</f>
        <v>#REF!</v>
      </c>
      <c r="BD108" s="63" t="e">
        <f>#REF!</f>
        <v>#REF!</v>
      </c>
      <c r="BT108" s="64" t="s">
        <v>8</v>
      </c>
      <c r="BV108" s="64" t="s">
        <v>74</v>
      </c>
      <c r="BW108" s="64" t="s">
        <v>100</v>
      </c>
      <c r="BX108" s="64" t="s">
        <v>4</v>
      </c>
      <c r="CL108" s="64" t="s">
        <v>1</v>
      </c>
      <c r="CM108" s="64" t="s">
        <v>78</v>
      </c>
    </row>
    <row r="109" spans="1:91" s="3" customFormat="1" ht="16.5" customHeight="1">
      <c r="A109" s="65" t="s">
        <v>79</v>
      </c>
      <c r="B109" s="57"/>
      <c r="C109" s="58"/>
      <c r="D109" s="789">
        <v>51</v>
      </c>
      <c r="E109" s="789"/>
      <c r="F109" s="789"/>
      <c r="G109" s="789"/>
      <c r="H109" s="789"/>
      <c r="I109" s="99"/>
      <c r="J109" s="789" t="s">
        <v>6962</v>
      </c>
      <c r="K109" s="789"/>
      <c r="L109" s="789"/>
      <c r="M109" s="789"/>
      <c r="N109" s="789"/>
      <c r="O109" s="789"/>
      <c r="P109" s="789"/>
      <c r="Q109" s="789"/>
      <c r="R109" s="789"/>
      <c r="S109" s="789"/>
      <c r="T109" s="789"/>
      <c r="U109" s="789"/>
      <c r="V109" s="789"/>
      <c r="W109" s="789"/>
      <c r="X109" s="789"/>
      <c r="Y109" s="789"/>
      <c r="Z109" s="789"/>
      <c r="AA109" s="789"/>
      <c r="AB109" s="789"/>
      <c r="AC109" s="789"/>
      <c r="AD109" s="789"/>
      <c r="AE109" s="789"/>
      <c r="AF109" s="789"/>
      <c r="AG109" s="792">
        <f>'51- Areál. splašková kanalizace'!J30</f>
        <v>0</v>
      </c>
      <c r="AH109" s="791"/>
      <c r="AI109" s="791"/>
      <c r="AJ109" s="791"/>
      <c r="AK109" s="791"/>
      <c r="AL109" s="791"/>
      <c r="AM109" s="791"/>
      <c r="AN109" s="792">
        <f>'51- Areál. splašková kanalizace'!J39</f>
        <v>0</v>
      </c>
      <c r="AO109" s="791"/>
      <c r="AP109" s="791"/>
      <c r="AQ109" s="59" t="s">
        <v>76</v>
      </c>
      <c r="AR109" s="57"/>
      <c r="AS109" s="60">
        <v>0</v>
      </c>
      <c r="AT109" s="61" t="e">
        <f t="shared" si="0"/>
        <v>#REF!</v>
      </c>
      <c r="AU109" s="62" t="e">
        <f>#REF!</f>
        <v>#REF!</v>
      </c>
      <c r="AV109" s="61" t="e">
        <f>#REF!</f>
        <v>#REF!</v>
      </c>
      <c r="AW109" s="61" t="e">
        <f>#REF!</f>
        <v>#REF!</v>
      </c>
      <c r="AX109" s="61" t="e">
        <f>#REF!</f>
        <v>#REF!</v>
      </c>
      <c r="AY109" s="61" t="e">
        <f>#REF!</f>
        <v>#REF!</v>
      </c>
      <c r="AZ109" s="61" t="e">
        <f>#REF!</f>
        <v>#REF!</v>
      </c>
      <c r="BA109" s="61" t="e">
        <f>#REF!</f>
        <v>#REF!</v>
      </c>
      <c r="BB109" s="61" t="e">
        <f>#REF!</f>
        <v>#REF!</v>
      </c>
      <c r="BC109" s="61" t="e">
        <f>#REF!</f>
        <v>#REF!</v>
      </c>
      <c r="BD109" s="63" t="e">
        <f>#REF!</f>
        <v>#REF!</v>
      </c>
      <c r="BT109" s="64" t="s">
        <v>8</v>
      </c>
      <c r="BV109" s="64" t="s">
        <v>74</v>
      </c>
      <c r="BW109" s="64" t="s">
        <v>102</v>
      </c>
      <c r="BX109" s="64" t="s">
        <v>4</v>
      </c>
      <c r="CL109" s="64" t="s">
        <v>1</v>
      </c>
      <c r="CM109" s="64" t="s">
        <v>78</v>
      </c>
    </row>
    <row r="110" spans="1:91" s="3" customFormat="1" ht="16.5" customHeight="1">
      <c r="A110" s="65" t="s">
        <v>79</v>
      </c>
      <c r="B110" s="57"/>
      <c r="C110" s="58"/>
      <c r="D110" s="789">
        <v>52</v>
      </c>
      <c r="E110" s="789"/>
      <c r="F110" s="789"/>
      <c r="G110" s="789"/>
      <c r="H110" s="789"/>
      <c r="I110" s="99"/>
      <c r="J110" s="789" t="s">
        <v>6963</v>
      </c>
      <c r="K110" s="789"/>
      <c r="L110" s="789"/>
      <c r="M110" s="789"/>
      <c r="N110" s="789"/>
      <c r="O110" s="789"/>
      <c r="P110" s="789"/>
      <c r="Q110" s="789"/>
      <c r="R110" s="789"/>
      <c r="S110" s="789"/>
      <c r="T110" s="789"/>
      <c r="U110" s="789"/>
      <c r="V110" s="789"/>
      <c r="W110" s="789"/>
      <c r="X110" s="789"/>
      <c r="Y110" s="789"/>
      <c r="Z110" s="789"/>
      <c r="AA110" s="789"/>
      <c r="AB110" s="789"/>
      <c r="AC110" s="789"/>
      <c r="AD110" s="789"/>
      <c r="AE110" s="789"/>
      <c r="AF110" s="789"/>
      <c r="AG110" s="792">
        <f>'52- Areál. dešťová kanalizace'!J30</f>
        <v>0</v>
      </c>
      <c r="AH110" s="791"/>
      <c r="AI110" s="791"/>
      <c r="AJ110" s="791"/>
      <c r="AK110" s="791"/>
      <c r="AL110" s="791"/>
      <c r="AM110" s="791"/>
      <c r="AN110" s="792">
        <f>'52- Areál. dešťová kanalizace'!J39</f>
        <v>0</v>
      </c>
      <c r="AO110" s="791"/>
      <c r="AP110" s="791"/>
      <c r="AQ110" s="59" t="s">
        <v>76</v>
      </c>
      <c r="AR110" s="57"/>
      <c r="AS110" s="60">
        <v>0</v>
      </c>
      <c r="AT110" s="61" t="e">
        <f t="shared" si="0"/>
        <v>#REF!</v>
      </c>
      <c r="AU110" s="62" t="e">
        <f>#REF!</f>
        <v>#REF!</v>
      </c>
      <c r="AV110" s="61" t="e">
        <f>#REF!</f>
        <v>#REF!</v>
      </c>
      <c r="AW110" s="61" t="e">
        <f>#REF!</f>
        <v>#REF!</v>
      </c>
      <c r="AX110" s="61" t="e">
        <f>#REF!</f>
        <v>#REF!</v>
      </c>
      <c r="AY110" s="61" t="e">
        <f>#REF!</f>
        <v>#REF!</v>
      </c>
      <c r="AZ110" s="61" t="e">
        <f>#REF!</f>
        <v>#REF!</v>
      </c>
      <c r="BA110" s="61" t="e">
        <f>#REF!</f>
        <v>#REF!</v>
      </c>
      <c r="BB110" s="61" t="e">
        <f>#REF!</f>
        <v>#REF!</v>
      </c>
      <c r="BC110" s="61" t="e">
        <f>#REF!</f>
        <v>#REF!</v>
      </c>
      <c r="BD110" s="63" t="e">
        <f>#REF!</f>
        <v>#REF!</v>
      </c>
      <c r="BT110" s="64" t="s">
        <v>8</v>
      </c>
      <c r="BV110" s="64" t="s">
        <v>74</v>
      </c>
      <c r="BW110" s="64" t="s">
        <v>104</v>
      </c>
      <c r="BX110" s="64" t="s">
        <v>4</v>
      </c>
      <c r="CL110" s="64" t="s">
        <v>1</v>
      </c>
      <c r="CM110" s="64" t="s">
        <v>78</v>
      </c>
    </row>
    <row r="111" spans="1:91" s="3" customFormat="1" ht="16.5" customHeight="1">
      <c r="A111" s="65" t="s">
        <v>79</v>
      </c>
      <c r="B111" s="57"/>
      <c r="C111" s="58"/>
      <c r="D111" s="789">
        <v>53</v>
      </c>
      <c r="E111" s="789"/>
      <c r="F111" s="789"/>
      <c r="G111" s="789"/>
      <c r="H111" s="789"/>
      <c r="I111" s="99"/>
      <c r="J111" s="789" t="s">
        <v>6964</v>
      </c>
      <c r="K111" s="789"/>
      <c r="L111" s="789"/>
      <c r="M111" s="789"/>
      <c r="N111" s="789"/>
      <c r="O111" s="789"/>
      <c r="P111" s="789"/>
      <c r="Q111" s="789"/>
      <c r="R111" s="789"/>
      <c r="S111" s="789"/>
      <c r="T111" s="789"/>
      <c r="U111" s="789"/>
      <c r="V111" s="789"/>
      <c r="W111" s="789"/>
      <c r="X111" s="789"/>
      <c r="Y111" s="789"/>
      <c r="Z111" s="789"/>
      <c r="AA111" s="789"/>
      <c r="AB111" s="789"/>
      <c r="AC111" s="789"/>
      <c r="AD111" s="789"/>
      <c r="AE111" s="789"/>
      <c r="AF111" s="789"/>
      <c r="AG111" s="792">
        <f>'53 - Areálový rozvod vodovodu'!J30</f>
        <v>0</v>
      </c>
      <c r="AH111" s="791"/>
      <c r="AI111" s="791"/>
      <c r="AJ111" s="791"/>
      <c r="AK111" s="791"/>
      <c r="AL111" s="791"/>
      <c r="AM111" s="791"/>
      <c r="AN111" s="792">
        <f>'53 - Areálový rozvod vodovodu'!J39</f>
        <v>0</v>
      </c>
      <c r="AO111" s="791"/>
      <c r="AP111" s="791"/>
      <c r="AQ111" s="59" t="s">
        <v>76</v>
      </c>
      <c r="AR111" s="57"/>
      <c r="AS111" s="60">
        <v>0</v>
      </c>
      <c r="AT111" s="61" t="e">
        <f t="shared" si="0"/>
        <v>#REF!</v>
      </c>
      <c r="AU111" s="62" t="e">
        <f>#REF!</f>
        <v>#REF!</v>
      </c>
      <c r="AV111" s="61" t="e">
        <f>#REF!</f>
        <v>#REF!</v>
      </c>
      <c r="AW111" s="61" t="e">
        <f>#REF!</f>
        <v>#REF!</v>
      </c>
      <c r="AX111" s="61" t="e">
        <f>#REF!</f>
        <v>#REF!</v>
      </c>
      <c r="AY111" s="61" t="e">
        <f>#REF!</f>
        <v>#REF!</v>
      </c>
      <c r="AZ111" s="61" t="e">
        <f>#REF!</f>
        <v>#REF!</v>
      </c>
      <c r="BA111" s="61" t="e">
        <f>#REF!</f>
        <v>#REF!</v>
      </c>
      <c r="BB111" s="61" t="e">
        <f>#REF!</f>
        <v>#REF!</v>
      </c>
      <c r="BC111" s="61" t="e">
        <f>#REF!</f>
        <v>#REF!</v>
      </c>
      <c r="BD111" s="63" t="e">
        <f>#REF!</f>
        <v>#REF!</v>
      </c>
      <c r="BT111" s="64" t="s">
        <v>8</v>
      </c>
      <c r="BV111" s="64" t="s">
        <v>74</v>
      </c>
      <c r="BW111" s="64" t="s">
        <v>106</v>
      </c>
      <c r="BX111" s="64" t="s">
        <v>4</v>
      </c>
      <c r="CL111" s="64" t="s">
        <v>1</v>
      </c>
      <c r="CM111" s="64" t="s">
        <v>78</v>
      </c>
    </row>
    <row r="112" spans="1:91" s="3" customFormat="1" ht="16.5" customHeight="1">
      <c r="A112" s="65" t="s">
        <v>79</v>
      </c>
      <c r="B112" s="57"/>
      <c r="C112" s="58"/>
      <c r="D112" s="789">
        <v>54</v>
      </c>
      <c r="E112" s="789"/>
      <c r="F112" s="789"/>
      <c r="G112" s="789"/>
      <c r="H112" s="789"/>
      <c r="I112" s="99"/>
      <c r="J112" s="789" t="s">
        <v>6965</v>
      </c>
      <c r="K112" s="789"/>
      <c r="L112" s="789"/>
      <c r="M112" s="789"/>
      <c r="N112" s="789"/>
      <c r="O112" s="789"/>
      <c r="P112" s="789"/>
      <c r="Q112" s="789"/>
      <c r="R112" s="789"/>
      <c r="S112" s="789"/>
      <c r="T112" s="789"/>
      <c r="U112" s="789"/>
      <c r="V112" s="789"/>
      <c r="W112" s="789"/>
      <c r="X112" s="789"/>
      <c r="Y112" s="789"/>
      <c r="Z112" s="789"/>
      <c r="AA112" s="789"/>
      <c r="AB112" s="789"/>
      <c r="AC112" s="789"/>
      <c r="AD112" s="789"/>
      <c r="AE112" s="789"/>
      <c r="AF112" s="789"/>
      <c r="AG112" s="792">
        <f>'54 - Areálový rozvod út'!J30</f>
        <v>0</v>
      </c>
      <c r="AH112" s="791"/>
      <c r="AI112" s="791"/>
      <c r="AJ112" s="791"/>
      <c r="AK112" s="791"/>
      <c r="AL112" s="791"/>
      <c r="AM112" s="791"/>
      <c r="AN112" s="792">
        <f>'54 - Areálový rozvod út'!J39</f>
        <v>0</v>
      </c>
      <c r="AO112" s="791"/>
      <c r="AP112" s="791"/>
      <c r="AQ112" s="59" t="s">
        <v>76</v>
      </c>
      <c r="AR112" s="57"/>
      <c r="AS112" s="66">
        <v>0</v>
      </c>
      <c r="AT112" s="67" t="e">
        <f t="shared" si="0"/>
        <v>#REF!</v>
      </c>
      <c r="AU112" s="68" t="e">
        <f>#REF!</f>
        <v>#REF!</v>
      </c>
      <c r="AV112" s="67" t="e">
        <f>#REF!</f>
        <v>#REF!</v>
      </c>
      <c r="AW112" s="67" t="e">
        <f>#REF!</f>
        <v>#REF!</v>
      </c>
      <c r="AX112" s="67" t="e">
        <f>#REF!</f>
        <v>#REF!</v>
      </c>
      <c r="AY112" s="67" t="e">
        <f>#REF!</f>
        <v>#REF!</v>
      </c>
      <c r="AZ112" s="67" t="e">
        <f>#REF!</f>
        <v>#REF!</v>
      </c>
      <c r="BA112" s="67" t="e">
        <f>#REF!</f>
        <v>#REF!</v>
      </c>
      <c r="BB112" s="67" t="e">
        <f>#REF!</f>
        <v>#REF!</v>
      </c>
      <c r="BC112" s="67" t="e">
        <f>#REF!</f>
        <v>#REF!</v>
      </c>
      <c r="BD112" s="69" t="e">
        <f>#REF!</f>
        <v>#REF!</v>
      </c>
      <c r="BT112" s="64" t="s">
        <v>8</v>
      </c>
      <c r="BV112" s="64" t="s">
        <v>74</v>
      </c>
      <c r="BW112" s="64" t="s">
        <v>109</v>
      </c>
      <c r="BX112" s="64" t="s">
        <v>4</v>
      </c>
      <c r="CL112" s="64" t="s">
        <v>1</v>
      </c>
      <c r="CM112" s="64" t="s">
        <v>78</v>
      </c>
    </row>
    <row r="113" spans="2:44" s="1" customFormat="1" ht="16.5" customHeight="1">
      <c r="B113" s="21"/>
      <c r="D113" s="789">
        <v>6</v>
      </c>
      <c r="E113" s="789"/>
      <c r="F113" s="789"/>
      <c r="G113" s="789"/>
      <c r="H113" s="789"/>
      <c r="I113" s="99"/>
      <c r="J113" s="789" t="s">
        <v>376</v>
      </c>
      <c r="K113" s="789"/>
      <c r="L113" s="789"/>
      <c r="M113" s="789"/>
      <c r="N113" s="789"/>
      <c r="O113" s="789"/>
      <c r="P113" s="789"/>
      <c r="Q113" s="789"/>
      <c r="R113" s="789"/>
      <c r="S113" s="789"/>
      <c r="T113" s="789"/>
      <c r="U113" s="789"/>
      <c r="V113" s="789"/>
      <c r="W113" s="789"/>
      <c r="X113" s="789"/>
      <c r="Y113" s="789"/>
      <c r="Z113" s="789"/>
      <c r="AA113" s="789"/>
      <c r="AB113" s="789"/>
      <c r="AC113" s="789"/>
      <c r="AD113" s="789"/>
      <c r="AE113" s="789"/>
      <c r="AF113" s="789"/>
      <c r="AG113" s="792">
        <f>'6 - Akumulační nádrž '!J30</f>
        <v>0</v>
      </c>
      <c r="AH113" s="791"/>
      <c r="AI113" s="791"/>
      <c r="AJ113" s="791"/>
      <c r="AK113" s="791"/>
      <c r="AL113" s="791"/>
      <c r="AM113" s="791"/>
      <c r="AN113" s="792">
        <f>'6 - Akumulační nádrž '!J39</f>
        <v>0</v>
      </c>
      <c r="AO113" s="791"/>
      <c r="AP113" s="791"/>
      <c r="AR113" s="21"/>
    </row>
    <row r="114" spans="2:44" s="1" customFormat="1" ht="16.5" customHeight="1">
      <c r="B114" s="219"/>
      <c r="D114" s="789">
        <v>7</v>
      </c>
      <c r="E114" s="789"/>
      <c r="F114" s="789"/>
      <c r="G114" s="789"/>
      <c r="H114" s="789"/>
      <c r="I114" s="99"/>
      <c r="J114" s="789" t="s">
        <v>430</v>
      </c>
      <c r="K114" s="789"/>
      <c r="L114" s="789"/>
      <c r="M114" s="789"/>
      <c r="N114" s="789"/>
      <c r="O114" s="789"/>
      <c r="P114" s="789"/>
      <c r="Q114" s="789"/>
      <c r="R114" s="789"/>
      <c r="S114" s="789"/>
      <c r="T114" s="789"/>
      <c r="U114" s="789"/>
      <c r="V114" s="789"/>
      <c r="W114" s="789"/>
      <c r="X114" s="789"/>
      <c r="Y114" s="789"/>
      <c r="Z114" s="789"/>
      <c r="AA114" s="789"/>
      <c r="AB114" s="789"/>
      <c r="AC114" s="789"/>
      <c r="AD114" s="789"/>
      <c r="AE114" s="789"/>
      <c r="AF114" s="789"/>
      <c r="AG114" s="792">
        <f>'7 - Přípojka vodovodu'!J30</f>
        <v>0</v>
      </c>
      <c r="AH114" s="791"/>
      <c r="AI114" s="791"/>
      <c r="AJ114" s="791"/>
      <c r="AK114" s="791"/>
      <c r="AL114" s="791"/>
      <c r="AM114" s="791"/>
      <c r="AN114" s="792">
        <f>'7 - Přípojka vodovodu'!J39</f>
        <v>0</v>
      </c>
      <c r="AO114" s="791"/>
      <c r="AP114" s="805"/>
      <c r="AQ114" s="31"/>
      <c r="AR114" s="21"/>
    </row>
    <row r="115" spans="2:44" ht="16.5" customHeight="1">
      <c r="B115" s="129"/>
      <c r="D115" s="789">
        <v>8</v>
      </c>
      <c r="E115" s="789"/>
      <c r="F115" s="789"/>
      <c r="G115" s="789"/>
      <c r="H115" s="789"/>
      <c r="I115" s="99"/>
      <c r="J115" s="789" t="s">
        <v>108</v>
      </c>
      <c r="K115" s="789"/>
      <c r="L115" s="789"/>
      <c r="M115" s="789"/>
      <c r="N115" s="789"/>
      <c r="O115" s="789"/>
      <c r="P115" s="789"/>
      <c r="Q115" s="789"/>
      <c r="R115" s="789"/>
      <c r="S115" s="789"/>
      <c r="T115" s="789"/>
      <c r="U115" s="789"/>
      <c r="V115" s="789"/>
      <c r="W115" s="789"/>
      <c r="X115" s="789"/>
      <c r="Y115" s="789"/>
      <c r="Z115" s="789"/>
      <c r="AA115" s="789"/>
      <c r="AB115" s="789"/>
      <c r="AC115" s="789"/>
      <c r="AD115" s="789"/>
      <c r="AE115" s="789"/>
      <c r="AF115" s="789"/>
      <c r="AG115" s="792">
        <f>'8 - Vedlejší náklady'!J30</f>
        <v>0</v>
      </c>
      <c r="AH115" s="791"/>
      <c r="AI115" s="791"/>
      <c r="AJ115" s="791"/>
      <c r="AK115" s="791"/>
      <c r="AL115" s="791"/>
      <c r="AM115" s="791"/>
      <c r="AN115" s="792">
        <f>'8 - Vedlejší náklady'!J39</f>
        <v>0</v>
      </c>
      <c r="AO115" s="791"/>
      <c r="AP115" s="805"/>
    </row>
    <row r="116" spans="2:44" ht="16.5" customHeight="1">
      <c r="B116" s="145"/>
      <c r="C116" s="144"/>
      <c r="D116" s="806"/>
      <c r="E116" s="806"/>
      <c r="F116" s="806"/>
      <c r="G116" s="806"/>
      <c r="H116" s="806"/>
      <c r="I116" s="220"/>
      <c r="J116" s="806"/>
      <c r="K116" s="806"/>
      <c r="L116" s="806"/>
      <c r="M116" s="806"/>
      <c r="N116" s="806"/>
      <c r="O116" s="806"/>
      <c r="P116" s="806"/>
      <c r="Q116" s="806"/>
      <c r="R116" s="806"/>
      <c r="S116" s="806"/>
      <c r="T116" s="806"/>
      <c r="U116" s="806"/>
      <c r="V116" s="806"/>
      <c r="W116" s="806"/>
      <c r="X116" s="806"/>
      <c r="Y116" s="806"/>
      <c r="Z116" s="806"/>
      <c r="AA116" s="806"/>
      <c r="AB116" s="806"/>
      <c r="AC116" s="806"/>
      <c r="AD116" s="806"/>
      <c r="AE116" s="806"/>
      <c r="AF116" s="806"/>
      <c r="AG116" s="807"/>
      <c r="AH116" s="808"/>
      <c r="AI116" s="808"/>
      <c r="AJ116" s="808"/>
      <c r="AK116" s="808"/>
      <c r="AL116" s="808"/>
      <c r="AM116" s="808"/>
      <c r="AN116" s="807"/>
      <c r="AO116" s="808"/>
      <c r="AP116" s="809"/>
    </row>
    <row r="117" spans="2:44" ht="16.5" customHeight="1"/>
  </sheetData>
  <mergeCells count="125">
    <mergeCell ref="D115:H115"/>
    <mergeCell ref="J115:AF115"/>
    <mergeCell ref="AG115:AM115"/>
    <mergeCell ref="AN115:AP115"/>
    <mergeCell ref="D116:H116"/>
    <mergeCell ref="J116:AF116"/>
    <mergeCell ref="AG116:AM116"/>
    <mergeCell ref="AN116:AP116"/>
    <mergeCell ref="AG97:AM97"/>
    <mergeCell ref="J97:AF97"/>
    <mergeCell ref="D113:H113"/>
    <mergeCell ref="J113:AF113"/>
    <mergeCell ref="AG113:AM113"/>
    <mergeCell ref="AN113:AP113"/>
    <mergeCell ref="D114:H114"/>
    <mergeCell ref="J114:AF114"/>
    <mergeCell ref="AG114:AM114"/>
    <mergeCell ref="AN114:AP114"/>
    <mergeCell ref="D112:H112"/>
    <mergeCell ref="J112:AF112"/>
    <mergeCell ref="AG112:AM112"/>
    <mergeCell ref="AN112:AP112"/>
    <mergeCell ref="D110:H110"/>
    <mergeCell ref="J110:AF110"/>
    <mergeCell ref="AG110:AM110"/>
    <mergeCell ref="AN110:AP110"/>
    <mergeCell ref="D111:H111"/>
    <mergeCell ref="J111:AF111"/>
    <mergeCell ref="AG111:AM111"/>
    <mergeCell ref="AN111:AP111"/>
    <mergeCell ref="D108:H108"/>
    <mergeCell ref="J108:AF108"/>
    <mergeCell ref="AG108:AM108"/>
    <mergeCell ref="AN108:AP108"/>
    <mergeCell ref="D109:H109"/>
    <mergeCell ref="J109:AF109"/>
    <mergeCell ref="AG109:AM109"/>
    <mergeCell ref="AN109:AP109"/>
    <mergeCell ref="D106:H106"/>
    <mergeCell ref="J106:AF106"/>
    <mergeCell ref="AG106:AM106"/>
    <mergeCell ref="AN106:AP106"/>
    <mergeCell ref="D107:H107"/>
    <mergeCell ref="J107:AF107"/>
    <mergeCell ref="AG107:AM107"/>
    <mergeCell ref="AN107:AP107"/>
    <mergeCell ref="D104:H104"/>
    <mergeCell ref="J104:AF104"/>
    <mergeCell ref="AG104:AM104"/>
    <mergeCell ref="AN104:AP104"/>
    <mergeCell ref="D105:H105"/>
    <mergeCell ref="J105:AF105"/>
    <mergeCell ref="AG105:AM105"/>
    <mergeCell ref="AN105:AP105"/>
    <mergeCell ref="D102:H102"/>
    <mergeCell ref="J102:AF102"/>
    <mergeCell ref="AG102:AM102"/>
    <mergeCell ref="AN102:AP102"/>
    <mergeCell ref="D103:H103"/>
    <mergeCell ref="J103:AF103"/>
    <mergeCell ref="AG103:AM103"/>
    <mergeCell ref="AN103:AP103"/>
    <mergeCell ref="D100:H100"/>
    <mergeCell ref="J100:AF100"/>
    <mergeCell ref="AG100:AM100"/>
    <mergeCell ref="AN100:AP100"/>
    <mergeCell ref="D101:H101"/>
    <mergeCell ref="J101:AF101"/>
    <mergeCell ref="AG101:AM101"/>
    <mergeCell ref="AN101:AP101"/>
    <mergeCell ref="D98:H98"/>
    <mergeCell ref="J98:AF98"/>
    <mergeCell ref="AG98:AM98"/>
    <mergeCell ref="AN98:AP98"/>
    <mergeCell ref="D99:H99"/>
    <mergeCell ref="J99:AF99"/>
    <mergeCell ref="AG99:AM99"/>
    <mergeCell ref="AN99:AP99"/>
    <mergeCell ref="D96:H96"/>
    <mergeCell ref="J96:AF96"/>
    <mergeCell ref="AG96:AM96"/>
    <mergeCell ref="AN96:AP96"/>
    <mergeCell ref="AN97:AP97"/>
    <mergeCell ref="AG94:AM94"/>
    <mergeCell ref="AN94:AP94"/>
    <mergeCell ref="D95:H95"/>
    <mergeCell ref="J95:AF95"/>
    <mergeCell ref="AG95:AM95"/>
    <mergeCell ref="AN95:AP95"/>
    <mergeCell ref="AM87:AN87"/>
    <mergeCell ref="AM89:AP89"/>
    <mergeCell ref="AS89:AT91"/>
    <mergeCell ref="AM90:AP90"/>
    <mergeCell ref="C92:G92"/>
    <mergeCell ref="I92:AF92"/>
    <mergeCell ref="AG92:AM92"/>
    <mergeCell ref="AN92:AP92"/>
    <mergeCell ref="X35:AB35"/>
    <mergeCell ref="AK35:AO35"/>
    <mergeCell ref="L85:AO85"/>
    <mergeCell ref="L31:P31"/>
    <mergeCell ref="W31:AE31"/>
    <mergeCell ref="AK31:AO31"/>
    <mergeCell ref="L32:P32"/>
    <mergeCell ref="W32:AE32"/>
    <mergeCell ref="AK32:AO32"/>
    <mergeCell ref="L29:P29"/>
    <mergeCell ref="W29:AE29"/>
    <mergeCell ref="AK29:AO29"/>
    <mergeCell ref="L30:P30"/>
    <mergeCell ref="W30:AE30"/>
    <mergeCell ref="AK30:AO30"/>
    <mergeCell ref="AR2:BE2"/>
    <mergeCell ref="K5:AO5"/>
    <mergeCell ref="BE5:BE34"/>
    <mergeCell ref="K6:AO6"/>
    <mergeCell ref="E14:AJ14"/>
    <mergeCell ref="E23:AN23"/>
    <mergeCell ref="AK26:AO26"/>
    <mergeCell ref="L28:P28"/>
    <mergeCell ref="W28:AE28"/>
    <mergeCell ref="AK28:AO28"/>
    <mergeCell ref="L33:P33"/>
    <mergeCell ref="W33:AE33"/>
    <mergeCell ref="AK33:AO33"/>
  </mergeCells>
  <hyperlinks>
    <hyperlink ref="A98" location="'311a - Zařizovací předměty'!C2" display="/" xr:uid="{027F00A2-3471-457F-95D8-8D0648943ABB}"/>
    <hyperlink ref="A99" location="'311b - Vodovod'!C2" display="/" xr:uid="{E693800A-25A9-4821-8015-D8ECF1749DC3}"/>
    <hyperlink ref="A100" location="'311c - Kanalizace'!C2" display="/" xr:uid="{9CC7A9C8-C7B9-4B35-831E-C1828653215A}"/>
    <hyperlink ref="A101" location="'321a - Vytápění 1. etapa'!C2" display="/" xr:uid="{478258E4-5328-43AE-9809-7AE56F65E6DA}"/>
    <hyperlink ref="A102" location="'321b - Vytápění 2. etapa'!C2" display="/" xr:uid="{5F40F5F6-C1E3-4812-BEDD-DA7EF5768261}"/>
    <hyperlink ref="A103" location="'331 - Zemní plyn'!C2" display="/" xr:uid="{466B4E5F-8AEC-458B-9970-EBFF60A4F7A4}"/>
    <hyperlink ref="A104" location="'341 - VZT'!C2" display="/" xr:uid="{8BE5FB6D-166B-4B8D-8A49-5B4AD7367B05}"/>
    <hyperlink ref="A105" location="'35a - Silnoproud materiál...'!C2" display="/" xr:uid="{29C9E0D0-9DBD-44EA-853A-0F191996A6A5}"/>
    <hyperlink ref="A106" location="'36a - Slaboproud materiál...'!C2" display="/" xr:uid="{2FD497AF-DECD-484D-92B1-22CC1A678AC6}"/>
    <hyperlink ref="A107" location="'37 - Vybavení kuchyně'!C2" display="/" xr:uid="{F7F59BF7-3B0F-4B5B-919A-96EF8E15023C}"/>
    <hyperlink ref="A108" location="'38 - Sanace'!C2" display="/" xr:uid="{DB9FF139-795A-4195-A294-646796C55EAB}"/>
    <hyperlink ref="A109" location="'39 - Interiér'!C2" display="/" xr:uid="{A1C1F48F-CB0E-46FF-957D-64CB28414B60}"/>
    <hyperlink ref="A110" location="'4 - Venkovní úpravy'!C2" display="/" xr:uid="{6D71A86E-0258-418B-806B-31944951CE5C}"/>
    <hyperlink ref="A111" location="'51 - Odlučovač tuků'!C2" display="/" xr:uid="{D53B7DE1-C375-4DBB-AF39-2E4C4B77107B}"/>
    <hyperlink ref="A112" location="'6 - Vedlejší náklady'!C2" display="/" xr:uid="{94209756-3A43-4A1C-B6ED-40BD5CE922CA}"/>
  </hyperlinks>
  <pageMargins left="0.39374999999999999" right="0.39374999999999999" top="0.39374999999999999" bottom="0.39374999999999999" header="0" footer="0"/>
  <pageSetup paperSize="9" scale="75" fitToHeight="100" orientation="portrait"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98BA63-712A-40C6-9BA9-01FA0B57D1BA}">
  <sheetPr>
    <pageSetUpPr fitToPage="1"/>
  </sheetPr>
  <dimension ref="B2:BM729"/>
  <sheetViews>
    <sheetView showGridLines="0" zoomScale="115" zoomScaleNormal="115" workbookViewId="0">
      <selection activeCell="I150" sqref="I150"/>
    </sheetView>
  </sheetViews>
  <sheetFormatPr defaultColWidth="9.36328125" defaultRowHeight="10.3"/>
  <cols>
    <col min="1" max="1" width="8.36328125" customWidth="1"/>
    <col min="2" max="2" width="1.1796875" customWidth="1"/>
    <col min="3" max="3" width="4.1796875" customWidth="1"/>
    <col min="4" max="4" width="4.36328125" customWidth="1"/>
    <col min="5" max="5" width="17.1796875" customWidth="1"/>
    <col min="6" max="6" width="50.81640625" customWidth="1"/>
    <col min="7" max="7" width="7.453125" customWidth="1"/>
    <col min="8" max="8" width="14" customWidth="1"/>
    <col min="9" max="9" width="15.81640625" style="264" customWidth="1"/>
    <col min="10" max="11" width="22.36328125" customWidth="1"/>
    <col min="12" max="12" width="9.36328125" customWidth="1"/>
    <col min="13" max="13" width="10.81640625" customWidth="1"/>
    <col min="15" max="20" width="14.1796875" customWidth="1"/>
    <col min="21" max="21" width="16.36328125" customWidth="1"/>
    <col min="22" max="22" width="12.36328125" customWidth="1"/>
    <col min="23" max="23" width="16.36328125" customWidth="1"/>
    <col min="24" max="24" width="12.36328125" customWidth="1"/>
    <col min="25" max="25" width="15" customWidth="1"/>
    <col min="26" max="26" width="11" customWidth="1"/>
    <col min="27" max="27" width="15" customWidth="1"/>
    <col min="28" max="28" width="16.36328125" customWidth="1"/>
    <col min="29" max="29" width="11" customWidth="1"/>
    <col min="30" max="30" width="15" customWidth="1"/>
    <col min="31" max="31" width="16.36328125" customWidth="1"/>
  </cols>
  <sheetData>
    <row r="2" spans="2:56" ht="37" customHeight="1">
      <c r="L2" s="768" t="s">
        <v>5</v>
      </c>
      <c r="M2" s="769"/>
      <c r="N2" s="769"/>
      <c r="O2" s="769"/>
      <c r="P2" s="769"/>
      <c r="Q2" s="769"/>
      <c r="R2" s="769"/>
      <c r="S2" s="769"/>
      <c r="T2" s="769"/>
      <c r="U2" s="769"/>
      <c r="V2" s="769"/>
      <c r="AT2" s="11" t="s">
        <v>6952</v>
      </c>
      <c r="AZ2" s="208" t="s">
        <v>2999</v>
      </c>
      <c r="BA2" s="208" t="s">
        <v>4066</v>
      </c>
      <c r="BB2" s="208" t="s">
        <v>1</v>
      </c>
      <c r="BC2" s="208" t="s">
        <v>6951</v>
      </c>
      <c r="BD2" s="208" t="s">
        <v>78</v>
      </c>
    </row>
    <row r="3" spans="2:56" ht="7" customHeight="1">
      <c r="B3" s="12"/>
      <c r="C3" s="13"/>
      <c r="D3" s="13"/>
      <c r="E3" s="13"/>
      <c r="F3" s="13"/>
      <c r="G3" s="13"/>
      <c r="H3" s="13"/>
      <c r="I3" s="265"/>
      <c r="J3" s="13"/>
      <c r="K3" s="13"/>
      <c r="L3" s="14"/>
      <c r="AT3" s="11" t="s">
        <v>78</v>
      </c>
      <c r="AZ3" s="208" t="s">
        <v>2970</v>
      </c>
      <c r="BA3" s="208" t="s">
        <v>4061</v>
      </c>
      <c r="BB3" s="208" t="s">
        <v>1</v>
      </c>
      <c r="BC3" s="208" t="s">
        <v>6950</v>
      </c>
      <c r="BD3" s="208" t="s">
        <v>78</v>
      </c>
    </row>
    <row r="4" spans="2:56" ht="25" customHeight="1">
      <c r="B4" s="14"/>
      <c r="D4" s="15" t="s">
        <v>110</v>
      </c>
      <c r="L4" s="14"/>
      <c r="M4" s="70" t="s">
        <v>11</v>
      </c>
      <c r="AT4" s="11" t="s">
        <v>3</v>
      </c>
      <c r="AZ4" s="208" t="s">
        <v>4050</v>
      </c>
      <c r="BA4" s="208" t="s">
        <v>4052</v>
      </c>
      <c r="BB4" s="208" t="s">
        <v>1</v>
      </c>
      <c r="BC4" s="208" t="s">
        <v>6949</v>
      </c>
      <c r="BD4" s="208" t="s">
        <v>78</v>
      </c>
    </row>
    <row r="5" spans="2:56" ht="7" customHeight="1">
      <c r="B5" s="14"/>
      <c r="L5" s="14"/>
      <c r="AZ5" s="208" t="s">
        <v>4040</v>
      </c>
      <c r="BA5" s="208" t="s">
        <v>4043</v>
      </c>
      <c r="BB5" s="208" t="s">
        <v>1</v>
      </c>
      <c r="BC5" s="208" t="s">
        <v>6948</v>
      </c>
      <c r="BD5" s="208" t="s">
        <v>78</v>
      </c>
    </row>
    <row r="6" spans="2:56" ht="12" customHeight="1">
      <c r="B6" s="14"/>
      <c r="D6" s="107" t="s">
        <v>16</v>
      </c>
      <c r="L6" s="14"/>
      <c r="AZ6" s="208" t="s">
        <v>4032</v>
      </c>
      <c r="BA6" s="208" t="s">
        <v>4037</v>
      </c>
      <c r="BB6" s="208" t="s">
        <v>1</v>
      </c>
      <c r="BC6" s="208" t="s">
        <v>6947</v>
      </c>
      <c r="BD6" s="208" t="s">
        <v>78</v>
      </c>
    </row>
    <row r="7" spans="2:56" ht="16.5" customHeight="1">
      <c r="B7" s="14"/>
      <c r="E7" s="811" t="s">
        <v>4070</v>
      </c>
      <c r="F7" s="812"/>
      <c r="G7" s="812"/>
      <c r="H7" s="812"/>
      <c r="L7" s="14"/>
      <c r="AZ7" s="208" t="s">
        <v>3203</v>
      </c>
      <c r="BA7" s="208" t="s">
        <v>3207</v>
      </c>
      <c r="BB7" s="208" t="s">
        <v>1</v>
      </c>
      <c r="BC7" s="208" t="s">
        <v>6322</v>
      </c>
      <c r="BD7" s="208" t="s">
        <v>78</v>
      </c>
    </row>
    <row r="8" spans="2:56" s="1" customFormat="1" ht="12" customHeight="1">
      <c r="B8" s="21"/>
      <c r="D8" s="107" t="s">
        <v>111</v>
      </c>
      <c r="I8" s="125"/>
      <c r="L8" s="21"/>
      <c r="AZ8" s="208" t="s">
        <v>3188</v>
      </c>
      <c r="BA8" s="208" t="s">
        <v>3196</v>
      </c>
      <c r="BB8" s="208" t="s">
        <v>1</v>
      </c>
      <c r="BC8" s="208" t="s">
        <v>6321</v>
      </c>
      <c r="BD8" s="208" t="s">
        <v>78</v>
      </c>
    </row>
    <row r="9" spans="2:56" s="1" customFormat="1" ht="16.5" customHeight="1">
      <c r="B9" s="21"/>
      <c r="E9" s="785" t="s">
        <v>6946</v>
      </c>
      <c r="F9" s="810"/>
      <c r="G9" s="810"/>
      <c r="H9" s="810"/>
      <c r="I9" s="125"/>
      <c r="L9" s="21"/>
      <c r="AZ9" s="208" t="s">
        <v>3178</v>
      </c>
      <c r="BA9" s="208" t="s">
        <v>3180</v>
      </c>
      <c r="BB9" s="208" t="s">
        <v>1</v>
      </c>
      <c r="BC9" s="208" t="s">
        <v>6320</v>
      </c>
      <c r="BD9" s="208" t="s">
        <v>78</v>
      </c>
    </row>
    <row r="10" spans="2:56" s="1" customFormat="1">
      <c r="B10" s="21"/>
      <c r="I10" s="125"/>
      <c r="L10" s="21"/>
      <c r="AZ10" s="208" t="s">
        <v>3165</v>
      </c>
      <c r="BA10" s="208" t="s">
        <v>4022</v>
      </c>
      <c r="BB10" s="208" t="s">
        <v>1</v>
      </c>
      <c r="BC10" s="208" t="s">
        <v>6945</v>
      </c>
      <c r="BD10" s="208" t="s">
        <v>78</v>
      </c>
    </row>
    <row r="11" spans="2:56" s="1" customFormat="1" ht="12" customHeight="1">
      <c r="B11" s="21"/>
      <c r="D11" s="107" t="s">
        <v>17</v>
      </c>
      <c r="F11" s="103" t="s">
        <v>1</v>
      </c>
      <c r="I11" s="266" t="s">
        <v>18</v>
      </c>
      <c r="J11" s="103" t="s">
        <v>1</v>
      </c>
      <c r="L11" s="21"/>
      <c r="AZ11" s="208" t="s">
        <v>4017</v>
      </c>
      <c r="BA11" s="208" t="s">
        <v>4017</v>
      </c>
      <c r="BB11" s="208" t="s">
        <v>1</v>
      </c>
      <c r="BC11" s="208" t="s">
        <v>6944</v>
      </c>
      <c r="BD11" s="208" t="s">
        <v>78</v>
      </c>
    </row>
    <row r="12" spans="2:56" s="1" customFormat="1" ht="12" customHeight="1">
      <c r="B12" s="21"/>
      <c r="D12" s="107" t="s">
        <v>19</v>
      </c>
      <c r="F12" s="103" t="s">
        <v>2925</v>
      </c>
      <c r="I12" s="266" t="s">
        <v>20</v>
      </c>
      <c r="J12" s="351">
        <f>'Rekapitulace stavby'!AN8</f>
        <v>44757</v>
      </c>
      <c r="L12" s="21"/>
      <c r="AZ12" s="208" t="s">
        <v>4011</v>
      </c>
      <c r="BA12" s="208" t="s">
        <v>4011</v>
      </c>
      <c r="BB12" s="208" t="s">
        <v>1</v>
      </c>
      <c r="BC12" s="208" t="s">
        <v>6943</v>
      </c>
      <c r="BD12" s="208" t="s">
        <v>78</v>
      </c>
    </row>
    <row r="13" spans="2:56" s="1" customFormat="1" ht="10.95" customHeight="1">
      <c r="B13" s="21"/>
      <c r="I13" s="125"/>
      <c r="L13" s="21"/>
      <c r="AZ13" s="208" t="s">
        <v>4007</v>
      </c>
      <c r="BA13" s="208" t="s">
        <v>4007</v>
      </c>
      <c r="BB13" s="208" t="s">
        <v>1</v>
      </c>
      <c r="BC13" s="208" t="s">
        <v>6942</v>
      </c>
      <c r="BD13" s="208" t="s">
        <v>78</v>
      </c>
    </row>
    <row r="14" spans="2:56" s="1" customFormat="1" ht="12" customHeight="1">
      <c r="B14" s="21"/>
      <c r="D14" s="107" t="s">
        <v>21</v>
      </c>
      <c r="I14" s="266" t="s">
        <v>22</v>
      </c>
      <c r="J14" s="103" t="s">
        <v>1</v>
      </c>
      <c r="L14" s="21"/>
    </row>
    <row r="15" spans="2:56" s="1" customFormat="1" ht="18" customHeight="1">
      <c r="B15" s="21"/>
      <c r="E15" s="103" t="s">
        <v>2924</v>
      </c>
      <c r="I15" s="266" t="s">
        <v>23</v>
      </c>
      <c r="J15" s="103" t="s">
        <v>1</v>
      </c>
      <c r="L15" s="21"/>
    </row>
    <row r="16" spans="2:56" s="1" customFormat="1" ht="7" customHeight="1">
      <c r="B16" s="21"/>
      <c r="I16" s="125"/>
      <c r="L16" s="21"/>
    </row>
    <row r="17" spans="2:12" s="1" customFormat="1" ht="12" customHeight="1">
      <c r="B17" s="21"/>
      <c r="D17" s="107" t="s">
        <v>24</v>
      </c>
      <c r="I17" s="266" t="s">
        <v>22</v>
      </c>
      <c r="J17" s="352" t="str">
        <f>'Rekapitulace stavby'!AN13</f>
        <v>Vyplň údaj</v>
      </c>
      <c r="L17" s="21"/>
    </row>
    <row r="18" spans="2:12" s="1" customFormat="1" ht="18" customHeight="1">
      <c r="B18" s="21"/>
      <c r="E18" s="813" t="str">
        <f>'Rekapitulace stavby'!E14</f>
        <v>Vyplň údaj</v>
      </c>
      <c r="F18" s="770"/>
      <c r="G18" s="770"/>
      <c r="H18" s="770"/>
      <c r="I18" s="266" t="s">
        <v>23</v>
      </c>
      <c r="J18" s="352" t="str">
        <f>'Rekapitulace stavby'!AN14</f>
        <v>Vyplň údaj</v>
      </c>
      <c r="L18" s="21"/>
    </row>
    <row r="19" spans="2:12" s="1" customFormat="1" ht="7" customHeight="1">
      <c r="B19" s="21"/>
      <c r="I19" s="125"/>
      <c r="L19" s="21"/>
    </row>
    <row r="20" spans="2:12" s="1" customFormat="1" ht="12" customHeight="1">
      <c r="B20" s="21"/>
      <c r="D20" s="107" t="s">
        <v>26</v>
      </c>
      <c r="I20" s="266" t="s">
        <v>22</v>
      </c>
      <c r="J20" s="103" t="s">
        <v>1</v>
      </c>
      <c r="L20" s="21"/>
    </row>
    <row r="21" spans="2:12" s="1" customFormat="1" ht="18" customHeight="1">
      <c r="B21" s="21"/>
      <c r="E21" s="103" t="s">
        <v>27</v>
      </c>
      <c r="I21" s="266" t="s">
        <v>23</v>
      </c>
      <c r="J21" s="103" t="s">
        <v>1</v>
      </c>
      <c r="L21" s="21"/>
    </row>
    <row r="22" spans="2:12" s="1" customFormat="1" ht="7" customHeight="1">
      <c r="B22" s="21"/>
      <c r="I22" s="125"/>
      <c r="L22" s="21"/>
    </row>
    <row r="23" spans="2:12" s="1" customFormat="1" ht="12" customHeight="1">
      <c r="B23" s="21"/>
      <c r="D23" s="107" t="s">
        <v>29</v>
      </c>
      <c r="I23" s="266" t="s">
        <v>22</v>
      </c>
      <c r="J23" s="103" t="s">
        <v>1</v>
      </c>
      <c r="L23" s="21"/>
    </row>
    <row r="24" spans="2:12" s="1" customFormat="1" ht="18" customHeight="1">
      <c r="B24" s="21"/>
      <c r="E24" s="103" t="s">
        <v>30</v>
      </c>
      <c r="I24" s="266" t="s">
        <v>23</v>
      </c>
      <c r="J24" s="103" t="s">
        <v>1</v>
      </c>
      <c r="L24" s="21"/>
    </row>
    <row r="25" spans="2:12" s="1" customFormat="1" ht="7" customHeight="1">
      <c r="B25" s="21"/>
      <c r="I25" s="125"/>
      <c r="L25" s="21"/>
    </row>
    <row r="26" spans="2:12" s="1" customFormat="1" ht="12" customHeight="1">
      <c r="B26" s="21"/>
      <c r="D26" s="107" t="s">
        <v>31</v>
      </c>
      <c r="I26" s="125"/>
      <c r="L26" s="21"/>
    </row>
    <row r="27" spans="2:12" s="4" customFormat="1" ht="16.5" customHeight="1">
      <c r="B27" s="71"/>
      <c r="E27" s="777" t="s">
        <v>1</v>
      </c>
      <c r="F27" s="777"/>
      <c r="G27" s="777"/>
      <c r="H27" s="777"/>
      <c r="I27" s="267"/>
      <c r="L27" s="71"/>
    </row>
    <row r="28" spans="2:12" s="1" customFormat="1" ht="7" customHeight="1">
      <c r="B28" s="21"/>
      <c r="I28" s="125"/>
      <c r="L28" s="21"/>
    </row>
    <row r="29" spans="2:12" s="1" customFormat="1" ht="7" customHeight="1">
      <c r="B29" s="21"/>
      <c r="D29" s="38"/>
      <c r="E29" s="38"/>
      <c r="F29" s="38"/>
      <c r="G29" s="38"/>
      <c r="H29" s="38"/>
      <c r="I29" s="268"/>
      <c r="J29" s="38"/>
      <c r="K29" s="38"/>
      <c r="L29" s="21"/>
    </row>
    <row r="30" spans="2:12" s="1" customFormat="1" ht="25.4" customHeight="1">
      <c r="B30" s="21"/>
      <c r="D30" s="322" t="s">
        <v>32</v>
      </c>
      <c r="I30" s="125"/>
      <c r="J30" s="353">
        <f>ROUND(J135, 0)</f>
        <v>0</v>
      </c>
      <c r="L30" s="21"/>
    </row>
    <row r="31" spans="2:12" s="1" customFormat="1" ht="7" customHeight="1">
      <c r="B31" s="21"/>
      <c r="D31" s="38"/>
      <c r="E31" s="38"/>
      <c r="F31" s="38"/>
      <c r="G31" s="38"/>
      <c r="H31" s="38"/>
      <c r="I31" s="268"/>
      <c r="J31" s="38"/>
      <c r="K31" s="38"/>
      <c r="L31" s="21"/>
    </row>
    <row r="32" spans="2:12" s="1" customFormat="1" ht="14.5" customHeight="1">
      <c r="B32" s="21"/>
      <c r="F32" s="323" t="s">
        <v>34</v>
      </c>
      <c r="I32" s="269" t="s">
        <v>33</v>
      </c>
      <c r="J32" s="323" t="s">
        <v>35</v>
      </c>
      <c r="L32" s="21"/>
    </row>
    <row r="33" spans="2:12" s="1" customFormat="1" ht="14.5" customHeight="1">
      <c r="B33" s="21"/>
      <c r="D33" s="324" t="s">
        <v>36</v>
      </c>
      <c r="E33" s="107" t="s">
        <v>37</v>
      </c>
      <c r="F33" s="325">
        <f>ROUND((SUM(BE135:BE728)),  0)</f>
        <v>0</v>
      </c>
      <c r="I33" s="270">
        <v>0.21</v>
      </c>
      <c r="J33" s="325">
        <f>ROUND(((SUM(BE135:BE728))*I33),  0)</f>
        <v>0</v>
      </c>
      <c r="L33" s="21"/>
    </row>
    <row r="34" spans="2:12" s="1" customFormat="1" ht="14.5" customHeight="1">
      <c r="B34" s="21"/>
      <c r="E34" s="107" t="s">
        <v>38</v>
      </c>
      <c r="F34" s="325">
        <f>ROUND((SUM(BF135:BF728)),  0)</f>
        <v>0</v>
      </c>
      <c r="I34" s="270">
        <v>0.15</v>
      </c>
      <c r="J34" s="325">
        <f>ROUND(((SUM(BF135:BF728))*I34),  0)</f>
        <v>0</v>
      </c>
      <c r="L34" s="21"/>
    </row>
    <row r="35" spans="2:12" s="1" customFormat="1" ht="14.5" hidden="1" customHeight="1">
      <c r="B35" s="21"/>
      <c r="E35" s="107" t="s">
        <v>39</v>
      </c>
      <c r="F35" s="325">
        <f>ROUND((SUM(BG135:BG728)),  0)</f>
        <v>0</v>
      </c>
      <c r="I35" s="270">
        <v>0.21</v>
      </c>
      <c r="J35" s="325">
        <f>0</f>
        <v>0</v>
      </c>
      <c r="L35" s="21"/>
    </row>
    <row r="36" spans="2:12" s="1" customFormat="1" ht="14.5" hidden="1" customHeight="1">
      <c r="B36" s="21"/>
      <c r="E36" s="107" t="s">
        <v>40</v>
      </c>
      <c r="F36" s="325">
        <f>ROUND((SUM(BH135:BH728)),  0)</f>
        <v>0</v>
      </c>
      <c r="I36" s="270">
        <v>0.15</v>
      </c>
      <c r="J36" s="325">
        <f>0</f>
        <v>0</v>
      </c>
      <c r="L36" s="21"/>
    </row>
    <row r="37" spans="2:12" s="1" customFormat="1" ht="14.5" hidden="1" customHeight="1">
      <c r="B37" s="21"/>
      <c r="E37" s="107" t="s">
        <v>41</v>
      </c>
      <c r="F37" s="325">
        <f>ROUND((SUM(BI135:BI728)),  0)</f>
        <v>0</v>
      </c>
      <c r="I37" s="270">
        <v>0</v>
      </c>
      <c r="J37" s="325">
        <f>0</f>
        <v>0</v>
      </c>
      <c r="L37" s="21"/>
    </row>
    <row r="38" spans="2:12" s="1" customFormat="1" ht="7" customHeight="1">
      <c r="B38" s="21"/>
      <c r="I38" s="125"/>
      <c r="L38" s="21"/>
    </row>
    <row r="39" spans="2:12" s="1" customFormat="1" ht="25.4" customHeight="1">
      <c r="B39" s="21"/>
      <c r="C39" s="326"/>
      <c r="D39" s="327" t="s">
        <v>42</v>
      </c>
      <c r="E39" s="41"/>
      <c r="F39" s="41"/>
      <c r="G39" s="328" t="s">
        <v>43</v>
      </c>
      <c r="H39" s="329" t="s">
        <v>44</v>
      </c>
      <c r="I39" s="271"/>
      <c r="J39" s="354">
        <f>SUM(J30:J37)</f>
        <v>0</v>
      </c>
      <c r="K39" s="355"/>
      <c r="L39" s="21"/>
    </row>
    <row r="40" spans="2:12" s="1" customFormat="1" ht="14.5" customHeight="1">
      <c r="B40" s="21"/>
      <c r="I40" s="125"/>
      <c r="L40" s="21"/>
    </row>
    <row r="41" spans="2:12" ht="14.5" customHeight="1">
      <c r="B41" s="14"/>
      <c r="L41" s="14"/>
    </row>
    <row r="42" spans="2:12" ht="14.5" customHeight="1">
      <c r="B42" s="14"/>
      <c r="L42" s="14"/>
    </row>
    <row r="43" spans="2:12" ht="14.5" customHeight="1">
      <c r="B43" s="14"/>
      <c r="L43" s="14"/>
    </row>
    <row r="44" spans="2:12" ht="14.5" customHeight="1">
      <c r="B44" s="14"/>
      <c r="L44" s="14"/>
    </row>
    <row r="45" spans="2:12" ht="14.5" customHeight="1">
      <c r="B45" s="14"/>
      <c r="L45" s="14"/>
    </row>
    <row r="46" spans="2:12" ht="14.5" customHeight="1">
      <c r="B46" s="14"/>
      <c r="L46" s="14"/>
    </row>
    <row r="47" spans="2:12" ht="14.5" customHeight="1">
      <c r="B47" s="14"/>
      <c r="L47" s="14"/>
    </row>
    <row r="48" spans="2:12" ht="14.5" customHeight="1">
      <c r="B48" s="14"/>
      <c r="L48" s="14"/>
    </row>
    <row r="49" spans="2:12" ht="14.5" customHeight="1">
      <c r="B49" s="14"/>
      <c r="L49" s="14"/>
    </row>
    <row r="50" spans="2:12" s="1" customFormat="1" ht="14.5" customHeight="1">
      <c r="B50" s="21"/>
      <c r="D50" s="27" t="s">
        <v>45</v>
      </c>
      <c r="E50" s="28"/>
      <c r="F50" s="28"/>
      <c r="G50" s="27" t="s">
        <v>46</v>
      </c>
      <c r="H50" s="28"/>
      <c r="I50" s="272"/>
      <c r="J50" s="28"/>
      <c r="K50" s="28"/>
      <c r="L50" s="21"/>
    </row>
    <row r="51" spans="2:12">
      <c r="B51" s="14"/>
      <c r="L51" s="14"/>
    </row>
    <row r="52" spans="2:12">
      <c r="B52" s="14"/>
      <c r="L52" s="14"/>
    </row>
    <row r="53" spans="2:12">
      <c r="B53" s="14"/>
      <c r="L53" s="14"/>
    </row>
    <row r="54" spans="2:12">
      <c r="B54" s="14"/>
      <c r="L54" s="14"/>
    </row>
    <row r="55" spans="2:12">
      <c r="B55" s="14"/>
      <c r="L55" s="14"/>
    </row>
    <row r="56" spans="2:12">
      <c r="B56" s="14"/>
      <c r="L56" s="14"/>
    </row>
    <row r="57" spans="2:12">
      <c r="B57" s="14"/>
      <c r="L57" s="14"/>
    </row>
    <row r="58" spans="2:12">
      <c r="B58" s="14"/>
      <c r="L58" s="14"/>
    </row>
    <row r="59" spans="2:12">
      <c r="B59" s="14"/>
      <c r="L59" s="14"/>
    </row>
    <row r="60" spans="2:12">
      <c r="B60" s="14"/>
      <c r="L60" s="14"/>
    </row>
    <row r="61" spans="2:12" s="1" customFormat="1" ht="12.45">
      <c r="B61" s="21"/>
      <c r="D61" s="29" t="s">
        <v>47</v>
      </c>
      <c r="E61" s="105"/>
      <c r="F61" s="330" t="s">
        <v>48</v>
      </c>
      <c r="G61" s="29" t="s">
        <v>47</v>
      </c>
      <c r="H61" s="105"/>
      <c r="I61" s="273"/>
      <c r="J61" s="356" t="s">
        <v>48</v>
      </c>
      <c r="K61" s="105"/>
      <c r="L61" s="21"/>
    </row>
    <row r="62" spans="2:12">
      <c r="B62" s="14"/>
      <c r="L62" s="14"/>
    </row>
    <row r="63" spans="2:12">
      <c r="B63" s="14"/>
      <c r="L63" s="14"/>
    </row>
    <row r="64" spans="2:12">
      <c r="B64" s="14"/>
      <c r="L64" s="14"/>
    </row>
    <row r="65" spans="2:12" s="1" customFormat="1" ht="12.45">
      <c r="B65" s="21"/>
      <c r="D65" s="27" t="s">
        <v>49</v>
      </c>
      <c r="E65" s="28"/>
      <c r="F65" s="28"/>
      <c r="G65" s="27" t="s">
        <v>50</v>
      </c>
      <c r="H65" s="28"/>
      <c r="I65" s="272"/>
      <c r="J65" s="28"/>
      <c r="K65" s="28"/>
      <c r="L65" s="21"/>
    </row>
    <row r="66" spans="2:12">
      <c r="B66" s="14"/>
      <c r="L66" s="14"/>
    </row>
    <row r="67" spans="2:12">
      <c r="B67" s="14"/>
      <c r="L67" s="14"/>
    </row>
    <row r="68" spans="2:12">
      <c r="B68" s="14"/>
      <c r="L68" s="14"/>
    </row>
    <row r="69" spans="2:12">
      <c r="B69" s="14"/>
      <c r="L69" s="14"/>
    </row>
    <row r="70" spans="2:12">
      <c r="B70" s="14"/>
      <c r="L70" s="14"/>
    </row>
    <row r="71" spans="2:12">
      <c r="B71" s="14"/>
      <c r="L71" s="14"/>
    </row>
    <row r="72" spans="2:12">
      <c r="B72" s="14"/>
      <c r="L72" s="14"/>
    </row>
    <row r="73" spans="2:12">
      <c r="B73" s="14"/>
      <c r="L73" s="14"/>
    </row>
    <row r="74" spans="2:12">
      <c r="B74" s="14"/>
      <c r="L74" s="14"/>
    </row>
    <row r="75" spans="2:12">
      <c r="B75" s="14"/>
      <c r="L75" s="14"/>
    </row>
    <row r="76" spans="2:12" s="1" customFormat="1" ht="12.45">
      <c r="B76" s="21"/>
      <c r="D76" s="29" t="s">
        <v>47</v>
      </c>
      <c r="E76" s="105"/>
      <c r="F76" s="330" t="s">
        <v>48</v>
      </c>
      <c r="G76" s="29" t="s">
        <v>47</v>
      </c>
      <c r="H76" s="105"/>
      <c r="I76" s="273"/>
      <c r="J76" s="356" t="s">
        <v>48</v>
      </c>
      <c r="K76" s="105"/>
      <c r="L76" s="21"/>
    </row>
    <row r="77" spans="2:12" s="1" customFormat="1" ht="14.5" customHeight="1">
      <c r="B77" s="30"/>
      <c r="C77" s="31"/>
      <c r="D77" s="31"/>
      <c r="E77" s="31"/>
      <c r="F77" s="31"/>
      <c r="G77" s="31"/>
      <c r="H77" s="31"/>
      <c r="I77" s="274"/>
      <c r="J77" s="31"/>
      <c r="K77" s="31"/>
      <c r="L77" s="21"/>
    </row>
    <row r="81" spans="2:47" s="1" customFormat="1" ht="7" customHeight="1">
      <c r="B81" s="32"/>
      <c r="C81" s="33"/>
      <c r="D81" s="33"/>
      <c r="E81" s="33"/>
      <c r="F81" s="33"/>
      <c r="G81" s="33"/>
      <c r="H81" s="33"/>
      <c r="I81" s="275"/>
      <c r="J81" s="33"/>
      <c r="K81" s="33"/>
      <c r="L81" s="21"/>
    </row>
    <row r="82" spans="2:47" s="1" customFormat="1" ht="25" customHeight="1">
      <c r="B82" s="21"/>
      <c r="C82" s="15" t="s">
        <v>112</v>
      </c>
      <c r="I82" s="125"/>
      <c r="L82" s="21"/>
    </row>
    <row r="83" spans="2:47" s="1" customFormat="1" ht="7" customHeight="1">
      <c r="B83" s="21"/>
      <c r="I83" s="125"/>
      <c r="L83" s="21"/>
    </row>
    <row r="84" spans="2:47" s="1" customFormat="1" ht="12" customHeight="1">
      <c r="B84" s="21"/>
      <c r="C84" s="107" t="s">
        <v>16</v>
      </c>
      <c r="I84" s="125"/>
      <c r="L84" s="21"/>
    </row>
    <row r="85" spans="2:47" s="1" customFormat="1" ht="16.5" customHeight="1">
      <c r="B85" s="21"/>
      <c r="E85" s="811" t="str">
        <f>E7</f>
        <v>Přístavba a rekonstrukce sportovní haly Chrudim, I.etapa</v>
      </c>
      <c r="F85" s="812"/>
      <c r="G85" s="812"/>
      <c r="H85" s="812"/>
      <c r="I85" s="125"/>
      <c r="L85" s="21"/>
    </row>
    <row r="86" spans="2:47" s="1" customFormat="1" ht="12" customHeight="1">
      <c r="B86" s="21"/>
      <c r="C86" s="107" t="s">
        <v>111</v>
      </c>
      <c r="I86" s="125"/>
      <c r="L86" s="21"/>
    </row>
    <row r="87" spans="2:47" s="1" customFormat="1" ht="16.5" customHeight="1">
      <c r="B87" s="21"/>
      <c r="E87" s="785" t="str">
        <f>E9</f>
        <v>1 - SO 01,02,03 - bourání</v>
      </c>
      <c r="F87" s="810"/>
      <c r="G87" s="810"/>
      <c r="H87" s="810"/>
      <c r="I87" s="125"/>
      <c r="L87" s="21"/>
    </row>
    <row r="88" spans="2:47" s="1" customFormat="1" ht="7" customHeight="1">
      <c r="B88" s="21"/>
      <c r="I88" s="125"/>
      <c r="L88" s="21"/>
    </row>
    <row r="89" spans="2:47" s="1" customFormat="1" ht="12" customHeight="1">
      <c r="B89" s="21"/>
      <c r="C89" s="107" t="s">
        <v>19</v>
      </c>
      <c r="F89" s="103" t="str">
        <f>F12</f>
        <v>Chrudim</v>
      </c>
      <c r="I89" s="266" t="s">
        <v>20</v>
      </c>
      <c r="J89" s="351">
        <f>IF(J12="","",J12)</f>
        <v>44757</v>
      </c>
      <c r="L89" s="21"/>
    </row>
    <row r="90" spans="2:47" s="1" customFormat="1" ht="7" customHeight="1">
      <c r="B90" s="21"/>
      <c r="I90" s="125"/>
      <c r="L90" s="21"/>
    </row>
    <row r="91" spans="2:47" s="1" customFormat="1" ht="25.75" customHeight="1">
      <c r="B91" s="21"/>
      <c r="C91" s="107" t="s">
        <v>21</v>
      </c>
      <c r="F91" s="103" t="str">
        <f>E15</f>
        <v xml:space="preserve">Město Chrudim, Resselovo nám.77, Chrudim </v>
      </c>
      <c r="I91" s="266" t="s">
        <v>26</v>
      </c>
      <c r="J91" s="357" t="str">
        <f>E21</f>
        <v>Projekce CZ s.r.o., Tovární 290, Chrudim</v>
      </c>
      <c r="L91" s="21"/>
    </row>
    <row r="92" spans="2:47" s="1" customFormat="1" ht="15.25" customHeight="1">
      <c r="B92" s="21"/>
      <c r="C92" s="107" t="s">
        <v>24</v>
      </c>
      <c r="F92" s="103" t="str">
        <f>IF(E18="","",E18)</f>
        <v>Vyplň údaj</v>
      </c>
      <c r="I92" s="266" t="s">
        <v>29</v>
      </c>
      <c r="J92" s="357" t="str">
        <f>E24</f>
        <v>ing. V. Švehla</v>
      </c>
      <c r="L92" s="21"/>
    </row>
    <row r="93" spans="2:47" s="1" customFormat="1" ht="10.4" customHeight="1">
      <c r="B93" s="21"/>
      <c r="I93" s="125"/>
      <c r="L93" s="21"/>
    </row>
    <row r="94" spans="2:47" s="1" customFormat="1" ht="29.25" customHeight="1">
      <c r="B94" s="21"/>
      <c r="C94" s="331" t="s">
        <v>113</v>
      </c>
      <c r="D94" s="326"/>
      <c r="E94" s="326"/>
      <c r="F94" s="326"/>
      <c r="G94" s="326"/>
      <c r="H94" s="326"/>
      <c r="I94" s="276"/>
      <c r="J94" s="358" t="s">
        <v>114</v>
      </c>
      <c r="K94" s="326"/>
      <c r="L94" s="21"/>
    </row>
    <row r="95" spans="2:47" s="1" customFormat="1" ht="10.4" customHeight="1">
      <c r="B95" s="21"/>
      <c r="I95" s="125"/>
      <c r="L95" s="21"/>
    </row>
    <row r="96" spans="2:47" s="1" customFormat="1" ht="22.95" customHeight="1">
      <c r="B96" s="21"/>
      <c r="C96" s="332" t="s">
        <v>115</v>
      </c>
      <c r="I96" s="125"/>
      <c r="J96" s="353">
        <f>J135</f>
        <v>0</v>
      </c>
      <c r="L96" s="21"/>
      <c r="AU96" s="11" t="s">
        <v>116</v>
      </c>
    </row>
    <row r="97" spans="2:12" s="5" customFormat="1" ht="25" customHeight="1">
      <c r="B97" s="72"/>
      <c r="D97" s="333" t="s">
        <v>4318</v>
      </c>
      <c r="E97" s="334"/>
      <c r="F97" s="334"/>
      <c r="G97" s="334"/>
      <c r="H97" s="334"/>
      <c r="I97" s="277"/>
      <c r="J97" s="359">
        <f>J136</f>
        <v>0</v>
      </c>
      <c r="L97" s="72"/>
    </row>
    <row r="98" spans="2:12" s="6" customFormat="1" ht="19.95" customHeight="1">
      <c r="B98" s="73"/>
      <c r="D98" s="335" t="s">
        <v>4317</v>
      </c>
      <c r="E98" s="336"/>
      <c r="F98" s="336"/>
      <c r="G98" s="336"/>
      <c r="H98" s="336"/>
      <c r="I98" s="278"/>
      <c r="J98" s="360">
        <f>J137</f>
        <v>0</v>
      </c>
      <c r="L98" s="73"/>
    </row>
    <row r="99" spans="2:12" s="6" customFormat="1" ht="19.95" customHeight="1">
      <c r="B99" s="73"/>
      <c r="D99" s="335" t="s">
        <v>4315</v>
      </c>
      <c r="E99" s="336"/>
      <c r="F99" s="336"/>
      <c r="G99" s="336"/>
      <c r="H99" s="336"/>
      <c r="I99" s="278"/>
      <c r="J99" s="360">
        <f>J227</f>
        <v>0</v>
      </c>
      <c r="L99" s="73"/>
    </row>
    <row r="100" spans="2:12" s="6" customFormat="1" ht="19.95" customHeight="1">
      <c r="B100" s="73"/>
      <c r="D100" s="335" t="s">
        <v>6305</v>
      </c>
      <c r="E100" s="336"/>
      <c r="F100" s="336"/>
      <c r="G100" s="336"/>
      <c r="H100" s="336"/>
      <c r="I100" s="278"/>
      <c r="J100" s="360">
        <f>J230</f>
        <v>0</v>
      </c>
      <c r="L100" s="73"/>
    </row>
    <row r="101" spans="2:12" s="6" customFormat="1" ht="19.95" customHeight="1">
      <c r="B101" s="73"/>
      <c r="D101" s="335" t="s">
        <v>4312</v>
      </c>
      <c r="E101" s="336"/>
      <c r="F101" s="336"/>
      <c r="G101" s="336"/>
      <c r="H101" s="336"/>
      <c r="I101" s="278"/>
      <c r="J101" s="360">
        <f>J235</f>
        <v>0</v>
      </c>
      <c r="L101" s="73"/>
    </row>
    <row r="102" spans="2:12" s="6" customFormat="1" ht="19.95" customHeight="1">
      <c r="B102" s="73"/>
      <c r="D102" s="335" t="s">
        <v>4311</v>
      </c>
      <c r="E102" s="336"/>
      <c r="F102" s="336"/>
      <c r="G102" s="336"/>
      <c r="H102" s="336"/>
      <c r="I102" s="278"/>
      <c r="J102" s="360">
        <f>J537</f>
        <v>0</v>
      </c>
      <c r="L102" s="73"/>
    </row>
    <row r="103" spans="2:12" s="6" customFormat="1" ht="19.95" customHeight="1">
      <c r="B103" s="73"/>
      <c r="D103" s="335" t="s">
        <v>4310</v>
      </c>
      <c r="E103" s="336"/>
      <c r="F103" s="336"/>
      <c r="G103" s="336"/>
      <c r="H103" s="336"/>
      <c r="I103" s="278"/>
      <c r="J103" s="360">
        <f>J551</f>
        <v>0</v>
      </c>
      <c r="L103" s="73"/>
    </row>
    <row r="104" spans="2:12" s="5" customFormat="1" ht="25" customHeight="1">
      <c r="B104" s="72"/>
      <c r="D104" s="333" t="s">
        <v>4309</v>
      </c>
      <c r="E104" s="334"/>
      <c r="F104" s="334"/>
      <c r="G104" s="334"/>
      <c r="H104" s="334"/>
      <c r="I104" s="277"/>
      <c r="J104" s="359">
        <f>J553</f>
        <v>0</v>
      </c>
      <c r="L104" s="72"/>
    </row>
    <row r="105" spans="2:12" s="6" customFormat="1" ht="19.95" customHeight="1">
      <c r="B105" s="73"/>
      <c r="D105" s="335" t="s">
        <v>4308</v>
      </c>
      <c r="E105" s="336"/>
      <c r="F105" s="336"/>
      <c r="G105" s="336"/>
      <c r="H105" s="336"/>
      <c r="I105" s="278"/>
      <c r="J105" s="360">
        <f>J554</f>
        <v>0</v>
      </c>
      <c r="L105" s="73"/>
    </row>
    <row r="106" spans="2:12" s="6" customFormat="1" ht="19.95" customHeight="1">
      <c r="B106" s="73"/>
      <c r="D106" s="335" t="s">
        <v>4307</v>
      </c>
      <c r="E106" s="336"/>
      <c r="F106" s="336"/>
      <c r="G106" s="336"/>
      <c r="H106" s="336"/>
      <c r="I106" s="278"/>
      <c r="J106" s="360">
        <f>J567</f>
        <v>0</v>
      </c>
      <c r="L106" s="73"/>
    </row>
    <row r="107" spans="2:12" s="6" customFormat="1" ht="19.95" customHeight="1">
      <c r="B107" s="73"/>
      <c r="D107" s="335" t="s">
        <v>4306</v>
      </c>
      <c r="E107" s="336"/>
      <c r="F107" s="336"/>
      <c r="G107" s="336"/>
      <c r="H107" s="336"/>
      <c r="I107" s="278"/>
      <c r="J107" s="360">
        <f>J579</f>
        <v>0</v>
      </c>
      <c r="L107" s="73"/>
    </row>
    <row r="108" spans="2:12" s="6" customFormat="1" ht="19.95" customHeight="1">
      <c r="B108" s="73"/>
      <c r="D108" s="335" t="s">
        <v>6301</v>
      </c>
      <c r="E108" s="336"/>
      <c r="F108" s="336"/>
      <c r="G108" s="336"/>
      <c r="H108" s="336"/>
      <c r="I108" s="278"/>
      <c r="J108" s="360">
        <f>J589</f>
        <v>0</v>
      </c>
      <c r="L108" s="73"/>
    </row>
    <row r="109" spans="2:12" s="6" customFormat="1" ht="19.95" customHeight="1">
      <c r="B109" s="73"/>
      <c r="D109" s="335" t="s">
        <v>6300</v>
      </c>
      <c r="E109" s="336"/>
      <c r="F109" s="336"/>
      <c r="G109" s="336"/>
      <c r="H109" s="336"/>
      <c r="I109" s="278"/>
      <c r="J109" s="360">
        <f>J610</f>
        <v>0</v>
      </c>
      <c r="L109" s="73"/>
    </row>
    <row r="110" spans="2:12" s="6" customFormat="1" ht="19.95" customHeight="1">
      <c r="B110" s="73"/>
      <c r="D110" s="335" t="s">
        <v>6299</v>
      </c>
      <c r="E110" s="336"/>
      <c r="F110" s="336"/>
      <c r="G110" s="336"/>
      <c r="H110" s="336"/>
      <c r="I110" s="278"/>
      <c r="J110" s="360">
        <f>J637</f>
        <v>0</v>
      </c>
      <c r="L110" s="73"/>
    </row>
    <row r="111" spans="2:12" s="6" customFormat="1" ht="19.95" customHeight="1">
      <c r="B111" s="73"/>
      <c r="D111" s="335" t="s">
        <v>6297</v>
      </c>
      <c r="E111" s="336"/>
      <c r="F111" s="336"/>
      <c r="G111" s="336"/>
      <c r="H111" s="336"/>
      <c r="I111" s="278"/>
      <c r="J111" s="360">
        <f>J673</f>
        <v>0</v>
      </c>
      <c r="L111" s="73"/>
    </row>
    <row r="112" spans="2:12" s="6" customFormat="1" ht="19.95" customHeight="1">
      <c r="B112" s="73"/>
      <c r="D112" s="335" t="s">
        <v>6296</v>
      </c>
      <c r="E112" s="336"/>
      <c r="F112" s="336"/>
      <c r="G112" s="336"/>
      <c r="H112" s="336"/>
      <c r="I112" s="278"/>
      <c r="J112" s="360">
        <f>J678</f>
        <v>0</v>
      </c>
      <c r="L112" s="73"/>
    </row>
    <row r="113" spans="2:12" s="6" customFormat="1" ht="19.95" customHeight="1">
      <c r="B113" s="73"/>
      <c r="D113" s="335" t="s">
        <v>6941</v>
      </c>
      <c r="E113" s="336"/>
      <c r="F113" s="336"/>
      <c r="G113" s="336"/>
      <c r="H113" s="336"/>
      <c r="I113" s="278"/>
      <c r="J113" s="360">
        <f>J687</f>
        <v>0</v>
      </c>
      <c r="L113" s="73"/>
    </row>
    <row r="114" spans="2:12" s="6" customFormat="1" ht="19.95" customHeight="1">
      <c r="B114" s="73"/>
      <c r="D114" s="335" t="s">
        <v>6290</v>
      </c>
      <c r="E114" s="336"/>
      <c r="F114" s="336"/>
      <c r="G114" s="336"/>
      <c r="H114" s="336"/>
      <c r="I114" s="278"/>
      <c r="J114" s="360">
        <f>J691</f>
        <v>0</v>
      </c>
      <c r="L114" s="73"/>
    </row>
    <row r="115" spans="2:12" s="5" customFormat="1" ht="25" customHeight="1">
      <c r="B115" s="72"/>
      <c r="D115" s="333" t="s">
        <v>6287</v>
      </c>
      <c r="E115" s="334"/>
      <c r="F115" s="334"/>
      <c r="G115" s="334"/>
      <c r="H115" s="334"/>
      <c r="I115" s="277"/>
      <c r="J115" s="359">
        <f>J720</f>
        <v>0</v>
      </c>
      <c r="L115" s="72"/>
    </row>
    <row r="116" spans="2:12" s="1" customFormat="1" ht="21.75" customHeight="1">
      <c r="B116" s="21"/>
      <c r="I116" s="125"/>
      <c r="L116" s="21"/>
    </row>
    <row r="117" spans="2:12" s="1" customFormat="1" ht="7" customHeight="1">
      <c r="B117" s="30"/>
      <c r="C117" s="31"/>
      <c r="D117" s="31"/>
      <c r="E117" s="31"/>
      <c r="F117" s="31"/>
      <c r="G117" s="31"/>
      <c r="H117" s="31"/>
      <c r="I117" s="274"/>
      <c r="J117" s="31"/>
      <c r="K117" s="31"/>
      <c r="L117" s="21"/>
    </row>
    <row r="121" spans="2:12" s="1" customFormat="1" ht="7" customHeight="1">
      <c r="B121" s="32"/>
      <c r="C121" s="33"/>
      <c r="D121" s="33"/>
      <c r="E121" s="33"/>
      <c r="F121" s="33"/>
      <c r="G121" s="33"/>
      <c r="H121" s="33"/>
      <c r="I121" s="275"/>
      <c r="J121" s="33"/>
      <c r="K121" s="33"/>
      <c r="L121" s="21"/>
    </row>
    <row r="122" spans="2:12" s="1" customFormat="1" ht="25" customHeight="1">
      <c r="B122" s="21"/>
      <c r="C122" s="15" t="s">
        <v>117</v>
      </c>
      <c r="I122" s="125"/>
      <c r="L122" s="21"/>
    </row>
    <row r="123" spans="2:12" s="1" customFormat="1" ht="7" customHeight="1">
      <c r="B123" s="21"/>
      <c r="I123" s="125"/>
      <c r="L123" s="21"/>
    </row>
    <row r="124" spans="2:12" s="1" customFormat="1" ht="12" customHeight="1">
      <c r="B124" s="21"/>
      <c r="C124" s="107" t="s">
        <v>16</v>
      </c>
      <c r="I124" s="125"/>
      <c r="L124" s="21"/>
    </row>
    <row r="125" spans="2:12" s="1" customFormat="1" ht="16.5" customHeight="1">
      <c r="B125" s="21"/>
      <c r="E125" s="811" t="str">
        <f>E7</f>
        <v>Přístavba a rekonstrukce sportovní haly Chrudim, I.etapa</v>
      </c>
      <c r="F125" s="812"/>
      <c r="G125" s="812"/>
      <c r="H125" s="812"/>
      <c r="I125" s="125"/>
      <c r="L125" s="21"/>
    </row>
    <row r="126" spans="2:12" s="1" customFormat="1" ht="12" customHeight="1">
      <c r="B126" s="21"/>
      <c r="C126" s="107" t="s">
        <v>111</v>
      </c>
      <c r="I126" s="125"/>
      <c r="L126" s="21"/>
    </row>
    <row r="127" spans="2:12" s="1" customFormat="1" ht="16.5" customHeight="1">
      <c r="B127" s="21"/>
      <c r="E127" s="785" t="str">
        <f>E9</f>
        <v>1 - SO 01,02,03 - bourání</v>
      </c>
      <c r="F127" s="810"/>
      <c r="G127" s="810"/>
      <c r="H127" s="810"/>
      <c r="I127" s="125"/>
      <c r="L127" s="21"/>
    </row>
    <row r="128" spans="2:12" s="1" customFormat="1" ht="7" customHeight="1">
      <c r="B128" s="21"/>
      <c r="I128" s="125"/>
      <c r="L128" s="21"/>
    </row>
    <row r="129" spans="2:65" s="1" customFormat="1" ht="12" customHeight="1">
      <c r="B129" s="21"/>
      <c r="C129" s="107" t="s">
        <v>19</v>
      </c>
      <c r="F129" s="103" t="str">
        <f>F12</f>
        <v>Chrudim</v>
      </c>
      <c r="I129" s="266" t="s">
        <v>20</v>
      </c>
      <c r="J129" s="351">
        <f>IF(J12="","",J12)</f>
        <v>44757</v>
      </c>
      <c r="L129" s="21"/>
    </row>
    <row r="130" spans="2:65" s="1" customFormat="1" ht="7" customHeight="1">
      <c r="B130" s="21"/>
      <c r="I130" s="125"/>
      <c r="L130" s="21"/>
    </row>
    <row r="131" spans="2:65" s="1" customFormat="1" ht="25.75" customHeight="1">
      <c r="B131" s="21"/>
      <c r="C131" s="107" t="s">
        <v>21</v>
      </c>
      <c r="F131" s="103" t="str">
        <f>E15</f>
        <v xml:space="preserve">Město Chrudim, Resselovo nám.77, Chrudim </v>
      </c>
      <c r="I131" s="266" t="s">
        <v>26</v>
      </c>
      <c r="J131" s="357" t="str">
        <f>E21</f>
        <v>Projekce CZ s.r.o., Tovární 290, Chrudim</v>
      </c>
      <c r="L131" s="21"/>
    </row>
    <row r="132" spans="2:65" s="1" customFormat="1" ht="15.25" customHeight="1">
      <c r="B132" s="21"/>
      <c r="C132" s="107" t="s">
        <v>24</v>
      </c>
      <c r="F132" s="103" t="str">
        <f>IF(E18="","",E18)</f>
        <v>Vyplň údaj</v>
      </c>
      <c r="I132" s="266" t="s">
        <v>29</v>
      </c>
      <c r="J132" s="357" t="str">
        <f>E24</f>
        <v>ing. V. Švehla</v>
      </c>
      <c r="L132" s="21"/>
    </row>
    <row r="133" spans="2:65" s="1" customFormat="1" ht="10.4" customHeight="1">
      <c r="B133" s="21"/>
      <c r="I133" s="125"/>
      <c r="L133" s="21"/>
    </row>
    <row r="134" spans="2:65" s="7" customFormat="1" ht="29.25" customHeight="1">
      <c r="B134" s="74"/>
      <c r="C134" s="337" t="s">
        <v>118</v>
      </c>
      <c r="D134" s="338" t="s">
        <v>57</v>
      </c>
      <c r="E134" s="338" t="s">
        <v>53</v>
      </c>
      <c r="F134" s="338" t="s">
        <v>54</v>
      </c>
      <c r="G134" s="338" t="s">
        <v>119</v>
      </c>
      <c r="H134" s="338" t="s">
        <v>120</v>
      </c>
      <c r="I134" s="279" t="s">
        <v>121</v>
      </c>
      <c r="J134" s="338" t="s">
        <v>114</v>
      </c>
      <c r="K134" s="361" t="s">
        <v>122</v>
      </c>
      <c r="L134" s="74"/>
      <c r="M134" s="43" t="s">
        <v>1</v>
      </c>
      <c r="N134" s="44" t="s">
        <v>36</v>
      </c>
      <c r="O134" s="44" t="s">
        <v>123</v>
      </c>
      <c r="P134" s="44" t="s">
        <v>124</v>
      </c>
      <c r="Q134" s="44" t="s">
        <v>125</v>
      </c>
      <c r="R134" s="44" t="s">
        <v>126</v>
      </c>
      <c r="S134" s="44" t="s">
        <v>127</v>
      </c>
      <c r="T134" s="45" t="s">
        <v>128</v>
      </c>
    </row>
    <row r="135" spans="2:65" s="1" customFormat="1" ht="22.95" customHeight="1">
      <c r="B135" s="21"/>
      <c r="C135" s="48" t="s">
        <v>129</v>
      </c>
      <c r="I135" s="125"/>
      <c r="J135" s="362">
        <f>BK135</f>
        <v>0</v>
      </c>
      <c r="L135" s="21"/>
      <c r="M135" s="46"/>
      <c r="N135" s="38"/>
      <c r="O135" s="38"/>
      <c r="P135" s="109">
        <f>P136+P553+P720</f>
        <v>0</v>
      </c>
      <c r="Q135" s="38"/>
      <c r="R135" s="109">
        <f>R136+R553+R720</f>
        <v>20.529917279999999</v>
      </c>
      <c r="S135" s="38"/>
      <c r="T135" s="110">
        <f>T136+T553+T720</f>
        <v>1673.23863579</v>
      </c>
      <c r="AT135" s="11" t="s">
        <v>71</v>
      </c>
      <c r="AU135" s="11" t="s">
        <v>116</v>
      </c>
      <c r="BK135" s="75">
        <f>BK136+BK553+BK720</f>
        <v>0</v>
      </c>
    </row>
    <row r="136" spans="2:65" s="8" customFormat="1" ht="25.95" customHeight="1">
      <c r="B136" s="76"/>
      <c r="D136" s="77" t="s">
        <v>71</v>
      </c>
      <c r="E136" s="339" t="s">
        <v>4305</v>
      </c>
      <c r="F136" s="339" t="s">
        <v>4304</v>
      </c>
      <c r="I136" s="78"/>
      <c r="J136" s="363">
        <f>BK136</f>
        <v>0</v>
      </c>
      <c r="L136" s="76"/>
      <c r="M136" s="111"/>
      <c r="P136" s="79">
        <f>P137+P227+P230+P235+P537+P551</f>
        <v>0</v>
      </c>
      <c r="R136" s="79">
        <f>R137+R227+R230+R235+R537+R551</f>
        <v>19.977638029999998</v>
      </c>
      <c r="T136" s="80">
        <f>T137+T227+T230+T235+T537+T551</f>
        <v>1619.1413909999999</v>
      </c>
      <c r="AR136" s="77" t="s">
        <v>8</v>
      </c>
      <c r="AT136" s="81" t="s">
        <v>71</v>
      </c>
      <c r="AU136" s="81" t="s">
        <v>72</v>
      </c>
      <c r="AY136" s="77" t="s">
        <v>130</v>
      </c>
      <c r="BK136" s="82">
        <f>BK137+BK227+BK230+BK235+BK537+BK551</f>
        <v>0</v>
      </c>
    </row>
    <row r="137" spans="2:65" s="8" customFormat="1" ht="22.95" customHeight="1">
      <c r="B137" s="76"/>
      <c r="D137" s="77" t="s">
        <v>71</v>
      </c>
      <c r="E137" s="340" t="s">
        <v>8</v>
      </c>
      <c r="F137" s="340" t="s">
        <v>2764</v>
      </c>
      <c r="I137" s="78"/>
      <c r="J137" s="364">
        <f>BK137</f>
        <v>0</v>
      </c>
      <c r="L137" s="76"/>
      <c r="M137" s="111"/>
      <c r="P137" s="79">
        <f>SUM(P138:P226)</f>
        <v>0</v>
      </c>
      <c r="R137" s="79">
        <f>SUM(R138:R226)</f>
        <v>0.50235750000000001</v>
      </c>
      <c r="T137" s="80">
        <f>SUM(T138:T226)</f>
        <v>0</v>
      </c>
      <c r="AR137" s="77" t="s">
        <v>8</v>
      </c>
      <c r="AT137" s="81" t="s">
        <v>71</v>
      </c>
      <c r="AU137" s="81" t="s">
        <v>8</v>
      </c>
      <c r="AY137" s="77" t="s">
        <v>130</v>
      </c>
      <c r="BK137" s="82">
        <f>SUM(BK138:BK226)</f>
        <v>0</v>
      </c>
    </row>
    <row r="138" spans="2:65" s="1" customFormat="1" ht="24.25" customHeight="1">
      <c r="B138" s="21"/>
      <c r="C138" s="350" t="s">
        <v>8</v>
      </c>
      <c r="D138" s="350" t="s">
        <v>1004</v>
      </c>
      <c r="E138" s="367" t="s">
        <v>6940</v>
      </c>
      <c r="F138" s="366" t="s">
        <v>6939</v>
      </c>
      <c r="G138" s="368" t="s">
        <v>158</v>
      </c>
      <c r="H138" s="369">
        <v>5</v>
      </c>
      <c r="I138" s="161"/>
      <c r="J138" s="226">
        <f t="shared" ref="J138:J146" si="0">ROUND(I138*H138,0)</f>
        <v>0</v>
      </c>
      <c r="K138" s="366" t="s">
        <v>4074</v>
      </c>
      <c r="L138" s="21"/>
      <c r="M138" s="162" t="s">
        <v>1</v>
      </c>
      <c r="N138" s="163" t="s">
        <v>37</v>
      </c>
      <c r="P138" s="83">
        <f t="shared" ref="P138:P146" si="1">O138*H138</f>
        <v>0</v>
      </c>
      <c r="Q138" s="83">
        <v>8.6767000000000007E-3</v>
      </c>
      <c r="R138" s="83">
        <f t="shared" ref="R138:R146" si="2">Q138*H138</f>
        <v>4.3383500000000005E-2</v>
      </c>
      <c r="S138" s="83">
        <v>0</v>
      </c>
      <c r="T138" s="84">
        <f t="shared" ref="T138:T146" si="3">S138*H138</f>
        <v>0</v>
      </c>
      <c r="AR138" s="85" t="s">
        <v>103</v>
      </c>
      <c r="AT138" s="85" t="s">
        <v>1004</v>
      </c>
      <c r="AU138" s="85" t="s">
        <v>78</v>
      </c>
      <c r="AY138" s="11" t="s">
        <v>130</v>
      </c>
      <c r="BE138" s="86">
        <f t="shared" ref="BE138:BE146" si="4">IF(N138="základní",J138,0)</f>
        <v>0</v>
      </c>
      <c r="BF138" s="86">
        <f t="shared" ref="BF138:BF146" si="5">IF(N138="snížená",J138,0)</f>
        <v>0</v>
      </c>
      <c r="BG138" s="86">
        <f t="shared" ref="BG138:BG146" si="6">IF(N138="zákl. přenesená",J138,0)</f>
        <v>0</v>
      </c>
      <c r="BH138" s="86">
        <f t="shared" ref="BH138:BH146" si="7">IF(N138="sníž. přenesená",J138,0)</f>
        <v>0</v>
      </c>
      <c r="BI138" s="86">
        <f t="shared" ref="BI138:BI146" si="8">IF(N138="nulová",J138,0)</f>
        <v>0</v>
      </c>
      <c r="BJ138" s="11" t="s">
        <v>8</v>
      </c>
      <c r="BK138" s="86">
        <f t="shared" ref="BK138:BK146" si="9">ROUND(I138*H138,0)</f>
        <v>0</v>
      </c>
      <c r="BL138" s="11" t="s">
        <v>103</v>
      </c>
      <c r="BM138" s="85" t="s">
        <v>6938</v>
      </c>
    </row>
    <row r="139" spans="2:65" s="1" customFormat="1" ht="16.5" customHeight="1">
      <c r="B139" s="21"/>
      <c r="C139" s="350" t="s">
        <v>78</v>
      </c>
      <c r="D139" s="350" t="s">
        <v>1004</v>
      </c>
      <c r="E139" s="367" t="s">
        <v>6937</v>
      </c>
      <c r="F139" s="366" t="s">
        <v>6936</v>
      </c>
      <c r="G139" s="368" t="s">
        <v>158</v>
      </c>
      <c r="H139" s="369">
        <v>5</v>
      </c>
      <c r="I139" s="161"/>
      <c r="J139" s="226">
        <f t="shared" si="0"/>
        <v>0</v>
      </c>
      <c r="K139" s="366" t="s">
        <v>4074</v>
      </c>
      <c r="L139" s="21"/>
      <c r="M139" s="162" t="s">
        <v>1</v>
      </c>
      <c r="N139" s="163" t="s">
        <v>37</v>
      </c>
      <c r="P139" s="83">
        <f t="shared" si="1"/>
        <v>0</v>
      </c>
      <c r="Q139" s="83">
        <v>3.6904300000000001E-2</v>
      </c>
      <c r="R139" s="83">
        <f t="shared" si="2"/>
        <v>0.1845215</v>
      </c>
      <c r="S139" s="83">
        <v>0</v>
      </c>
      <c r="T139" s="84">
        <f t="shared" si="3"/>
        <v>0</v>
      </c>
      <c r="AR139" s="85" t="s">
        <v>103</v>
      </c>
      <c r="AT139" s="85" t="s">
        <v>1004</v>
      </c>
      <c r="AU139" s="85" t="s">
        <v>78</v>
      </c>
      <c r="AY139" s="11" t="s">
        <v>130</v>
      </c>
      <c r="BE139" s="86">
        <f t="shared" si="4"/>
        <v>0</v>
      </c>
      <c r="BF139" s="86">
        <f t="shared" si="5"/>
        <v>0</v>
      </c>
      <c r="BG139" s="86">
        <f t="shared" si="6"/>
        <v>0</v>
      </c>
      <c r="BH139" s="86">
        <f t="shared" si="7"/>
        <v>0</v>
      </c>
      <c r="BI139" s="86">
        <f t="shared" si="8"/>
        <v>0</v>
      </c>
      <c r="BJ139" s="11" t="s">
        <v>8</v>
      </c>
      <c r="BK139" s="86">
        <f t="shared" si="9"/>
        <v>0</v>
      </c>
      <c r="BL139" s="11" t="s">
        <v>103</v>
      </c>
      <c r="BM139" s="85" t="s">
        <v>6935</v>
      </c>
    </row>
    <row r="140" spans="2:65" s="1" customFormat="1" ht="24.25" customHeight="1">
      <c r="B140" s="21"/>
      <c r="C140" s="350" t="s">
        <v>132</v>
      </c>
      <c r="D140" s="350" t="s">
        <v>1004</v>
      </c>
      <c r="E140" s="367" t="s">
        <v>6934</v>
      </c>
      <c r="F140" s="366" t="s">
        <v>6933</v>
      </c>
      <c r="G140" s="368" t="s">
        <v>158</v>
      </c>
      <c r="H140" s="369">
        <v>5</v>
      </c>
      <c r="I140" s="161"/>
      <c r="J140" s="226">
        <f t="shared" si="0"/>
        <v>0</v>
      </c>
      <c r="K140" s="366" t="s">
        <v>4074</v>
      </c>
      <c r="L140" s="21"/>
      <c r="M140" s="162" t="s">
        <v>1</v>
      </c>
      <c r="N140" s="163" t="s">
        <v>37</v>
      </c>
      <c r="P140" s="83">
        <f t="shared" si="1"/>
        <v>0</v>
      </c>
      <c r="Q140" s="83">
        <v>1.06826E-2</v>
      </c>
      <c r="R140" s="83">
        <f t="shared" si="2"/>
        <v>5.3413000000000002E-2</v>
      </c>
      <c r="S140" s="83">
        <v>0</v>
      </c>
      <c r="T140" s="84">
        <f t="shared" si="3"/>
        <v>0</v>
      </c>
      <c r="AR140" s="85" t="s">
        <v>103</v>
      </c>
      <c r="AT140" s="85" t="s">
        <v>1004</v>
      </c>
      <c r="AU140" s="85" t="s">
        <v>78</v>
      </c>
      <c r="AY140" s="11" t="s">
        <v>130</v>
      </c>
      <c r="BE140" s="86">
        <f t="shared" si="4"/>
        <v>0</v>
      </c>
      <c r="BF140" s="86">
        <f t="shared" si="5"/>
        <v>0</v>
      </c>
      <c r="BG140" s="86">
        <f t="shared" si="6"/>
        <v>0</v>
      </c>
      <c r="BH140" s="86">
        <f t="shared" si="7"/>
        <v>0</v>
      </c>
      <c r="BI140" s="86">
        <f t="shared" si="8"/>
        <v>0</v>
      </c>
      <c r="BJ140" s="11" t="s">
        <v>8</v>
      </c>
      <c r="BK140" s="86">
        <f t="shared" si="9"/>
        <v>0</v>
      </c>
      <c r="BL140" s="11" t="s">
        <v>103</v>
      </c>
      <c r="BM140" s="85" t="s">
        <v>6932</v>
      </c>
    </row>
    <row r="141" spans="2:65" s="1" customFormat="1" ht="24.25" customHeight="1">
      <c r="B141" s="21"/>
      <c r="C141" s="350" t="s">
        <v>103</v>
      </c>
      <c r="D141" s="350" t="s">
        <v>1004</v>
      </c>
      <c r="E141" s="367" t="s">
        <v>6931</v>
      </c>
      <c r="F141" s="366" t="s">
        <v>6930</v>
      </c>
      <c r="G141" s="368" t="s">
        <v>158</v>
      </c>
      <c r="H141" s="369">
        <v>5</v>
      </c>
      <c r="I141" s="161"/>
      <c r="J141" s="226">
        <f t="shared" si="0"/>
        <v>0</v>
      </c>
      <c r="K141" s="366" t="s">
        <v>4074</v>
      </c>
      <c r="L141" s="21"/>
      <c r="M141" s="162" t="s">
        <v>1</v>
      </c>
      <c r="N141" s="163" t="s">
        <v>37</v>
      </c>
      <c r="P141" s="83">
        <f t="shared" si="1"/>
        <v>0</v>
      </c>
      <c r="Q141" s="83">
        <v>3.6904300000000001E-2</v>
      </c>
      <c r="R141" s="83">
        <f t="shared" si="2"/>
        <v>0.1845215</v>
      </c>
      <c r="S141" s="83">
        <v>0</v>
      </c>
      <c r="T141" s="84">
        <f t="shared" si="3"/>
        <v>0</v>
      </c>
      <c r="AR141" s="85" t="s">
        <v>103</v>
      </c>
      <c r="AT141" s="85" t="s">
        <v>1004</v>
      </c>
      <c r="AU141" s="85" t="s">
        <v>78</v>
      </c>
      <c r="AY141" s="11" t="s">
        <v>130</v>
      </c>
      <c r="BE141" s="86">
        <f t="shared" si="4"/>
        <v>0</v>
      </c>
      <c r="BF141" s="86">
        <f t="shared" si="5"/>
        <v>0</v>
      </c>
      <c r="BG141" s="86">
        <f t="shared" si="6"/>
        <v>0</v>
      </c>
      <c r="BH141" s="86">
        <f t="shared" si="7"/>
        <v>0</v>
      </c>
      <c r="BI141" s="86">
        <f t="shared" si="8"/>
        <v>0</v>
      </c>
      <c r="BJ141" s="11" t="s">
        <v>8</v>
      </c>
      <c r="BK141" s="86">
        <f t="shared" si="9"/>
        <v>0</v>
      </c>
      <c r="BL141" s="11" t="s">
        <v>103</v>
      </c>
      <c r="BM141" s="85" t="s">
        <v>6929</v>
      </c>
    </row>
    <row r="142" spans="2:65" s="1" customFormat="1" ht="24.25" customHeight="1">
      <c r="B142" s="21"/>
      <c r="C142" s="350" t="s">
        <v>133</v>
      </c>
      <c r="D142" s="350" t="s">
        <v>1004</v>
      </c>
      <c r="E142" s="367" t="s">
        <v>6928</v>
      </c>
      <c r="F142" s="366" t="s">
        <v>6927</v>
      </c>
      <c r="G142" s="368" t="s">
        <v>3297</v>
      </c>
      <c r="H142" s="369">
        <v>1</v>
      </c>
      <c r="I142" s="161"/>
      <c r="J142" s="226">
        <f t="shared" si="0"/>
        <v>0</v>
      </c>
      <c r="K142" s="366" t="s">
        <v>4074</v>
      </c>
      <c r="L142" s="21"/>
      <c r="M142" s="162" t="s">
        <v>1</v>
      </c>
      <c r="N142" s="163" t="s">
        <v>37</v>
      </c>
      <c r="P142" s="83">
        <f t="shared" si="1"/>
        <v>0</v>
      </c>
      <c r="Q142" s="83">
        <v>6.4999999999999997E-4</v>
      </c>
      <c r="R142" s="83">
        <f t="shared" si="2"/>
        <v>6.4999999999999997E-4</v>
      </c>
      <c r="S142" s="83">
        <v>0</v>
      </c>
      <c r="T142" s="84">
        <f t="shared" si="3"/>
        <v>0</v>
      </c>
      <c r="AR142" s="85" t="s">
        <v>103</v>
      </c>
      <c r="AT142" s="85" t="s">
        <v>1004</v>
      </c>
      <c r="AU142" s="85" t="s">
        <v>78</v>
      </c>
      <c r="AY142" s="11" t="s">
        <v>130</v>
      </c>
      <c r="BE142" s="86">
        <f t="shared" si="4"/>
        <v>0</v>
      </c>
      <c r="BF142" s="86">
        <f t="shared" si="5"/>
        <v>0</v>
      </c>
      <c r="BG142" s="86">
        <f t="shared" si="6"/>
        <v>0</v>
      </c>
      <c r="BH142" s="86">
        <f t="shared" si="7"/>
        <v>0</v>
      </c>
      <c r="BI142" s="86">
        <f t="shared" si="8"/>
        <v>0</v>
      </c>
      <c r="BJ142" s="11" t="s">
        <v>8</v>
      </c>
      <c r="BK142" s="86">
        <f t="shared" si="9"/>
        <v>0</v>
      </c>
      <c r="BL142" s="11" t="s">
        <v>103</v>
      </c>
      <c r="BM142" s="85" t="s">
        <v>6926</v>
      </c>
    </row>
    <row r="143" spans="2:65" s="1" customFormat="1" ht="24.25" customHeight="1">
      <c r="B143" s="21"/>
      <c r="C143" s="350" t="s">
        <v>107</v>
      </c>
      <c r="D143" s="350" t="s">
        <v>1004</v>
      </c>
      <c r="E143" s="367" t="s">
        <v>6925</v>
      </c>
      <c r="F143" s="366" t="s">
        <v>6924</v>
      </c>
      <c r="G143" s="368" t="s">
        <v>3297</v>
      </c>
      <c r="H143" s="369">
        <v>1</v>
      </c>
      <c r="I143" s="161"/>
      <c r="J143" s="226">
        <f t="shared" si="0"/>
        <v>0</v>
      </c>
      <c r="K143" s="366" t="s">
        <v>4074</v>
      </c>
      <c r="L143" s="21"/>
      <c r="M143" s="162" t="s">
        <v>1</v>
      </c>
      <c r="N143" s="163" t="s">
        <v>37</v>
      </c>
      <c r="P143" s="83">
        <f t="shared" si="1"/>
        <v>0</v>
      </c>
      <c r="Q143" s="83">
        <v>0</v>
      </c>
      <c r="R143" s="83">
        <f t="shared" si="2"/>
        <v>0</v>
      </c>
      <c r="S143" s="83">
        <v>0</v>
      </c>
      <c r="T143" s="84">
        <f t="shared" si="3"/>
        <v>0</v>
      </c>
      <c r="AR143" s="85" t="s">
        <v>103</v>
      </c>
      <c r="AT143" s="85" t="s">
        <v>1004</v>
      </c>
      <c r="AU143" s="85" t="s">
        <v>78</v>
      </c>
      <c r="AY143" s="11" t="s">
        <v>130</v>
      </c>
      <c r="BE143" s="86">
        <f t="shared" si="4"/>
        <v>0</v>
      </c>
      <c r="BF143" s="86">
        <f t="shared" si="5"/>
        <v>0</v>
      </c>
      <c r="BG143" s="86">
        <f t="shared" si="6"/>
        <v>0</v>
      </c>
      <c r="BH143" s="86">
        <f t="shared" si="7"/>
        <v>0</v>
      </c>
      <c r="BI143" s="86">
        <f t="shared" si="8"/>
        <v>0</v>
      </c>
      <c r="BJ143" s="11" t="s">
        <v>8</v>
      </c>
      <c r="BK143" s="86">
        <f t="shared" si="9"/>
        <v>0</v>
      </c>
      <c r="BL143" s="11" t="s">
        <v>103</v>
      </c>
      <c r="BM143" s="85" t="s">
        <v>6923</v>
      </c>
    </row>
    <row r="144" spans="2:65" s="1" customFormat="1" ht="24.25" customHeight="1">
      <c r="B144" s="21"/>
      <c r="C144" s="350" t="s">
        <v>134</v>
      </c>
      <c r="D144" s="350" t="s">
        <v>1004</v>
      </c>
      <c r="E144" s="367" t="s">
        <v>6922</v>
      </c>
      <c r="F144" s="366" t="s">
        <v>6921</v>
      </c>
      <c r="G144" s="368" t="s">
        <v>270</v>
      </c>
      <c r="H144" s="369">
        <v>6</v>
      </c>
      <c r="I144" s="161"/>
      <c r="J144" s="226">
        <f t="shared" si="0"/>
        <v>0</v>
      </c>
      <c r="K144" s="366" t="s">
        <v>4074</v>
      </c>
      <c r="L144" s="21"/>
      <c r="M144" s="162" t="s">
        <v>1</v>
      </c>
      <c r="N144" s="163" t="s">
        <v>37</v>
      </c>
      <c r="P144" s="83">
        <f t="shared" si="1"/>
        <v>0</v>
      </c>
      <c r="Q144" s="83">
        <v>6.4000000000000005E-4</v>
      </c>
      <c r="R144" s="83">
        <f t="shared" si="2"/>
        <v>3.8400000000000005E-3</v>
      </c>
      <c r="S144" s="83">
        <v>0</v>
      </c>
      <c r="T144" s="84">
        <f t="shared" si="3"/>
        <v>0</v>
      </c>
      <c r="AR144" s="85" t="s">
        <v>103</v>
      </c>
      <c r="AT144" s="85" t="s">
        <v>1004</v>
      </c>
      <c r="AU144" s="85" t="s">
        <v>78</v>
      </c>
      <c r="AY144" s="11" t="s">
        <v>130</v>
      </c>
      <c r="BE144" s="86">
        <f t="shared" si="4"/>
        <v>0</v>
      </c>
      <c r="BF144" s="86">
        <f t="shared" si="5"/>
        <v>0</v>
      </c>
      <c r="BG144" s="86">
        <f t="shared" si="6"/>
        <v>0</v>
      </c>
      <c r="BH144" s="86">
        <f t="shared" si="7"/>
        <v>0</v>
      </c>
      <c r="BI144" s="86">
        <f t="shared" si="8"/>
        <v>0</v>
      </c>
      <c r="BJ144" s="11" t="s">
        <v>8</v>
      </c>
      <c r="BK144" s="86">
        <f t="shared" si="9"/>
        <v>0</v>
      </c>
      <c r="BL144" s="11" t="s">
        <v>103</v>
      </c>
      <c r="BM144" s="85" t="s">
        <v>6920</v>
      </c>
    </row>
    <row r="145" spans="2:65" s="1" customFormat="1" ht="24.25" customHeight="1">
      <c r="B145" s="21"/>
      <c r="C145" s="350" t="s">
        <v>135</v>
      </c>
      <c r="D145" s="350" t="s">
        <v>1004</v>
      </c>
      <c r="E145" s="367" t="s">
        <v>6919</v>
      </c>
      <c r="F145" s="366" t="s">
        <v>6918</v>
      </c>
      <c r="G145" s="368" t="s">
        <v>270</v>
      </c>
      <c r="H145" s="369">
        <v>6</v>
      </c>
      <c r="I145" s="161"/>
      <c r="J145" s="226">
        <f t="shared" si="0"/>
        <v>0</v>
      </c>
      <c r="K145" s="366" t="s">
        <v>4074</v>
      </c>
      <c r="L145" s="21"/>
      <c r="M145" s="162" t="s">
        <v>1</v>
      </c>
      <c r="N145" s="163" t="s">
        <v>37</v>
      </c>
      <c r="P145" s="83">
        <f t="shared" si="1"/>
        <v>0</v>
      </c>
      <c r="Q145" s="83">
        <v>0</v>
      </c>
      <c r="R145" s="83">
        <f t="shared" si="2"/>
        <v>0</v>
      </c>
      <c r="S145" s="83">
        <v>0</v>
      </c>
      <c r="T145" s="84">
        <f t="shared" si="3"/>
        <v>0</v>
      </c>
      <c r="AR145" s="85" t="s">
        <v>103</v>
      </c>
      <c r="AT145" s="85" t="s">
        <v>1004</v>
      </c>
      <c r="AU145" s="85" t="s">
        <v>78</v>
      </c>
      <c r="AY145" s="11" t="s">
        <v>130</v>
      </c>
      <c r="BE145" s="86">
        <f t="shared" si="4"/>
        <v>0</v>
      </c>
      <c r="BF145" s="86">
        <f t="shared" si="5"/>
        <v>0</v>
      </c>
      <c r="BG145" s="86">
        <f t="shared" si="6"/>
        <v>0</v>
      </c>
      <c r="BH145" s="86">
        <f t="shared" si="7"/>
        <v>0</v>
      </c>
      <c r="BI145" s="86">
        <f t="shared" si="8"/>
        <v>0</v>
      </c>
      <c r="BJ145" s="11" t="s">
        <v>8</v>
      </c>
      <c r="BK145" s="86">
        <f t="shared" si="9"/>
        <v>0</v>
      </c>
      <c r="BL145" s="11" t="s">
        <v>103</v>
      </c>
      <c r="BM145" s="85" t="s">
        <v>6917</v>
      </c>
    </row>
    <row r="146" spans="2:65" s="1" customFormat="1" ht="24.25" customHeight="1">
      <c r="B146" s="21"/>
      <c r="C146" s="350" t="s">
        <v>136</v>
      </c>
      <c r="D146" s="350" t="s">
        <v>1004</v>
      </c>
      <c r="E146" s="367" t="s">
        <v>4063</v>
      </c>
      <c r="F146" s="366" t="s">
        <v>4062</v>
      </c>
      <c r="G146" s="368" t="s">
        <v>212</v>
      </c>
      <c r="H146" s="369">
        <v>47.048999999999999</v>
      </c>
      <c r="I146" s="161"/>
      <c r="J146" s="226">
        <f t="shared" si="0"/>
        <v>0</v>
      </c>
      <c r="K146" s="366" t="s">
        <v>4074</v>
      </c>
      <c r="L146" s="21"/>
      <c r="M146" s="162" t="s">
        <v>1</v>
      </c>
      <c r="N146" s="163" t="s">
        <v>37</v>
      </c>
      <c r="P146" s="83">
        <f t="shared" si="1"/>
        <v>0</v>
      </c>
      <c r="Q146" s="83">
        <v>0</v>
      </c>
      <c r="R146" s="83">
        <f t="shared" si="2"/>
        <v>0</v>
      </c>
      <c r="S146" s="83">
        <v>0</v>
      </c>
      <c r="T146" s="84">
        <f t="shared" si="3"/>
        <v>0</v>
      </c>
      <c r="AR146" s="85" t="s">
        <v>103</v>
      </c>
      <c r="AT146" s="85" t="s">
        <v>1004</v>
      </c>
      <c r="AU146" s="85" t="s">
        <v>78</v>
      </c>
      <c r="AY146" s="11" t="s">
        <v>130</v>
      </c>
      <c r="BE146" s="86">
        <f t="shared" si="4"/>
        <v>0</v>
      </c>
      <c r="BF146" s="86">
        <f t="shared" si="5"/>
        <v>0</v>
      </c>
      <c r="BG146" s="86">
        <f t="shared" si="6"/>
        <v>0</v>
      </c>
      <c r="BH146" s="86">
        <f t="shared" si="7"/>
        <v>0</v>
      </c>
      <c r="BI146" s="86">
        <f t="shared" si="8"/>
        <v>0</v>
      </c>
      <c r="BJ146" s="11" t="s">
        <v>8</v>
      </c>
      <c r="BK146" s="86">
        <f t="shared" si="9"/>
        <v>0</v>
      </c>
      <c r="BL146" s="11" t="s">
        <v>103</v>
      </c>
      <c r="BM146" s="85" t="s">
        <v>6916</v>
      </c>
    </row>
    <row r="147" spans="2:65" s="9" customFormat="1">
      <c r="B147" s="87"/>
      <c r="D147" s="346" t="s">
        <v>131</v>
      </c>
      <c r="E147" s="88" t="s">
        <v>1</v>
      </c>
      <c r="F147" s="348" t="s">
        <v>4065</v>
      </c>
      <c r="H147" s="349">
        <v>29.986000000000001</v>
      </c>
      <c r="I147" s="89"/>
      <c r="L147" s="87"/>
      <c r="M147" s="90"/>
      <c r="T147" s="91"/>
      <c r="AT147" s="88" t="s">
        <v>131</v>
      </c>
      <c r="AU147" s="88" t="s">
        <v>78</v>
      </c>
      <c r="AV147" s="9" t="s">
        <v>78</v>
      </c>
      <c r="AW147" s="9" t="s">
        <v>28</v>
      </c>
      <c r="AX147" s="9" t="s">
        <v>72</v>
      </c>
      <c r="AY147" s="88" t="s">
        <v>130</v>
      </c>
    </row>
    <row r="148" spans="2:65" s="9" customFormat="1" ht="20.6">
      <c r="B148" s="87"/>
      <c r="D148" s="346" t="s">
        <v>131</v>
      </c>
      <c r="E148" s="88" t="s">
        <v>1</v>
      </c>
      <c r="F148" s="348" t="s">
        <v>4064</v>
      </c>
      <c r="H148" s="349">
        <v>17.062999999999999</v>
      </c>
      <c r="I148" s="89"/>
      <c r="L148" s="87"/>
      <c r="M148" s="90"/>
      <c r="T148" s="91"/>
      <c r="AT148" s="88" t="s">
        <v>131</v>
      </c>
      <c r="AU148" s="88" t="s">
        <v>78</v>
      </c>
      <c r="AV148" s="9" t="s">
        <v>78</v>
      </c>
      <c r="AW148" s="9" t="s">
        <v>28</v>
      </c>
      <c r="AX148" s="9" t="s">
        <v>72</v>
      </c>
      <c r="AY148" s="88" t="s">
        <v>130</v>
      </c>
    </row>
    <row r="149" spans="2:65" s="196" customFormat="1">
      <c r="B149" s="200"/>
      <c r="D149" s="346" t="s">
        <v>131</v>
      </c>
      <c r="E149" s="197" t="s">
        <v>2999</v>
      </c>
      <c r="F149" s="370" t="s">
        <v>2943</v>
      </c>
      <c r="H149" s="371">
        <v>47.048999999999999</v>
      </c>
      <c r="I149" s="201"/>
      <c r="L149" s="200"/>
      <c r="M149" s="199"/>
      <c r="T149" s="198"/>
      <c r="AT149" s="197" t="s">
        <v>131</v>
      </c>
      <c r="AU149" s="197" t="s">
        <v>78</v>
      </c>
      <c r="AV149" s="196" t="s">
        <v>132</v>
      </c>
      <c r="AW149" s="196" t="s">
        <v>28</v>
      </c>
      <c r="AX149" s="196" t="s">
        <v>8</v>
      </c>
      <c r="AY149" s="197" t="s">
        <v>130</v>
      </c>
    </row>
    <row r="150" spans="2:65" s="1" customFormat="1" ht="24.25" customHeight="1">
      <c r="B150" s="21"/>
      <c r="C150" s="350" t="s">
        <v>137</v>
      </c>
      <c r="D150" s="350" t="s">
        <v>1004</v>
      </c>
      <c r="E150" s="367" t="s">
        <v>4054</v>
      </c>
      <c r="F150" s="366" t="s">
        <v>4053</v>
      </c>
      <c r="G150" s="368" t="s">
        <v>212</v>
      </c>
      <c r="H150" s="369">
        <v>5.891</v>
      </c>
      <c r="I150" s="161"/>
      <c r="J150" s="226">
        <f>ROUND(I150*H150,0)</f>
        <v>0</v>
      </c>
      <c r="K150" s="366" t="s">
        <v>4074</v>
      </c>
      <c r="L150" s="21"/>
      <c r="M150" s="162" t="s">
        <v>1</v>
      </c>
      <c r="N150" s="163" t="s">
        <v>37</v>
      </c>
      <c r="P150" s="83">
        <f>O150*H150</f>
        <v>0</v>
      </c>
      <c r="Q150" s="83">
        <v>0</v>
      </c>
      <c r="R150" s="83">
        <f>Q150*H150</f>
        <v>0</v>
      </c>
      <c r="S150" s="83">
        <v>0</v>
      </c>
      <c r="T150" s="84">
        <f>S150*H150</f>
        <v>0</v>
      </c>
      <c r="AR150" s="85" t="s">
        <v>103</v>
      </c>
      <c r="AT150" s="85" t="s">
        <v>1004</v>
      </c>
      <c r="AU150" s="85" t="s">
        <v>78</v>
      </c>
      <c r="AY150" s="11" t="s">
        <v>130</v>
      </c>
      <c r="BE150" s="86">
        <f>IF(N150="základní",J150,0)</f>
        <v>0</v>
      </c>
      <c r="BF150" s="86">
        <f>IF(N150="snížená",J150,0)</f>
        <v>0</v>
      </c>
      <c r="BG150" s="86">
        <f>IF(N150="zákl. přenesená",J150,0)</f>
        <v>0</v>
      </c>
      <c r="BH150" s="86">
        <f>IF(N150="sníž. přenesená",J150,0)</f>
        <v>0</v>
      </c>
      <c r="BI150" s="86">
        <f>IF(N150="nulová",J150,0)</f>
        <v>0</v>
      </c>
      <c r="BJ150" s="11" t="s">
        <v>8</v>
      </c>
      <c r="BK150" s="86">
        <f>ROUND(I150*H150,0)</f>
        <v>0</v>
      </c>
      <c r="BL150" s="11" t="s">
        <v>103</v>
      </c>
      <c r="BM150" s="85" t="s">
        <v>6915</v>
      </c>
    </row>
    <row r="151" spans="2:65" s="9" customFormat="1">
      <c r="B151" s="87"/>
      <c r="D151" s="346" t="s">
        <v>131</v>
      </c>
      <c r="E151" s="88" t="s">
        <v>1</v>
      </c>
      <c r="F151" s="348" t="s">
        <v>4060</v>
      </c>
      <c r="H151" s="349">
        <v>1.65</v>
      </c>
      <c r="I151" s="89"/>
      <c r="L151" s="87"/>
      <c r="M151" s="90"/>
      <c r="T151" s="91"/>
      <c r="AT151" s="88" t="s">
        <v>131</v>
      </c>
      <c r="AU151" s="88" t="s">
        <v>78</v>
      </c>
      <c r="AV151" s="9" t="s">
        <v>78</v>
      </c>
      <c r="AW151" s="9" t="s">
        <v>28</v>
      </c>
      <c r="AX151" s="9" t="s">
        <v>72</v>
      </c>
      <c r="AY151" s="88" t="s">
        <v>130</v>
      </c>
    </row>
    <row r="152" spans="2:65" s="9" customFormat="1">
      <c r="B152" s="87"/>
      <c r="D152" s="346" t="s">
        <v>131</v>
      </c>
      <c r="E152" s="88" t="s">
        <v>1</v>
      </c>
      <c r="F152" s="348" t="s">
        <v>4059</v>
      </c>
      <c r="H152" s="349">
        <v>2.0699999999999998</v>
      </c>
      <c r="I152" s="89"/>
      <c r="L152" s="87"/>
      <c r="M152" s="90"/>
      <c r="T152" s="91"/>
      <c r="AT152" s="88" t="s">
        <v>131</v>
      </c>
      <c r="AU152" s="88" t="s">
        <v>78</v>
      </c>
      <c r="AV152" s="9" t="s">
        <v>78</v>
      </c>
      <c r="AW152" s="9" t="s">
        <v>28</v>
      </c>
      <c r="AX152" s="9" t="s">
        <v>72</v>
      </c>
      <c r="AY152" s="88" t="s">
        <v>130</v>
      </c>
    </row>
    <row r="153" spans="2:65" s="9" customFormat="1">
      <c r="B153" s="87"/>
      <c r="D153" s="346" t="s">
        <v>131</v>
      </c>
      <c r="E153" s="88" t="s">
        <v>1</v>
      </c>
      <c r="F153" s="348" t="s">
        <v>4058</v>
      </c>
      <c r="H153" s="349">
        <v>1.62</v>
      </c>
      <c r="I153" s="89"/>
      <c r="L153" s="87"/>
      <c r="M153" s="90"/>
      <c r="T153" s="91"/>
      <c r="AT153" s="88" t="s">
        <v>131</v>
      </c>
      <c r="AU153" s="88" t="s">
        <v>78</v>
      </c>
      <c r="AV153" s="9" t="s">
        <v>78</v>
      </c>
      <c r="AW153" s="9" t="s">
        <v>28</v>
      </c>
      <c r="AX153" s="9" t="s">
        <v>72</v>
      </c>
      <c r="AY153" s="88" t="s">
        <v>130</v>
      </c>
    </row>
    <row r="154" spans="2:65" s="9" customFormat="1">
      <c r="B154" s="87"/>
      <c r="D154" s="346" t="s">
        <v>131</v>
      </c>
      <c r="E154" s="88" t="s">
        <v>1</v>
      </c>
      <c r="F154" s="348" t="s">
        <v>4057</v>
      </c>
      <c r="H154" s="349">
        <v>0.28100000000000003</v>
      </c>
      <c r="I154" s="89"/>
      <c r="L154" s="87"/>
      <c r="M154" s="90"/>
      <c r="T154" s="91"/>
      <c r="AT154" s="88" t="s">
        <v>131</v>
      </c>
      <c r="AU154" s="88" t="s">
        <v>78</v>
      </c>
      <c r="AV154" s="9" t="s">
        <v>78</v>
      </c>
      <c r="AW154" s="9" t="s">
        <v>28</v>
      </c>
      <c r="AX154" s="9" t="s">
        <v>72</v>
      </c>
      <c r="AY154" s="88" t="s">
        <v>130</v>
      </c>
    </row>
    <row r="155" spans="2:65" s="9" customFormat="1">
      <c r="B155" s="87"/>
      <c r="D155" s="346" t="s">
        <v>131</v>
      </c>
      <c r="E155" s="88" t="s">
        <v>1</v>
      </c>
      <c r="F155" s="348" t="s">
        <v>4056</v>
      </c>
      <c r="H155" s="349">
        <v>0.27</v>
      </c>
      <c r="I155" s="89"/>
      <c r="L155" s="87"/>
      <c r="M155" s="90"/>
      <c r="T155" s="91"/>
      <c r="AT155" s="88" t="s">
        <v>131</v>
      </c>
      <c r="AU155" s="88" t="s">
        <v>78</v>
      </c>
      <c r="AV155" s="9" t="s">
        <v>78</v>
      </c>
      <c r="AW155" s="9" t="s">
        <v>28</v>
      </c>
      <c r="AX155" s="9" t="s">
        <v>72</v>
      </c>
      <c r="AY155" s="88" t="s">
        <v>130</v>
      </c>
    </row>
    <row r="156" spans="2:65" s="196" customFormat="1">
      <c r="B156" s="200"/>
      <c r="D156" s="346" t="s">
        <v>131</v>
      </c>
      <c r="E156" s="197" t="s">
        <v>2970</v>
      </c>
      <c r="F156" s="370" t="s">
        <v>4055</v>
      </c>
      <c r="H156" s="371">
        <v>5.891</v>
      </c>
      <c r="I156" s="201"/>
      <c r="L156" s="200"/>
      <c r="M156" s="199"/>
      <c r="T156" s="198"/>
      <c r="AT156" s="197" t="s">
        <v>131</v>
      </c>
      <c r="AU156" s="197" t="s">
        <v>78</v>
      </c>
      <c r="AV156" s="196" t="s">
        <v>132</v>
      </c>
      <c r="AW156" s="196" t="s">
        <v>28</v>
      </c>
      <c r="AX156" s="196" t="s">
        <v>8</v>
      </c>
      <c r="AY156" s="197" t="s">
        <v>130</v>
      </c>
    </row>
    <row r="157" spans="2:65" s="1" customFormat="1" ht="24.25" customHeight="1">
      <c r="B157" s="21"/>
      <c r="C157" s="350" t="s">
        <v>139</v>
      </c>
      <c r="D157" s="350" t="s">
        <v>1004</v>
      </c>
      <c r="E157" s="367" t="s">
        <v>4049</v>
      </c>
      <c r="F157" s="366" t="s">
        <v>4048</v>
      </c>
      <c r="G157" s="368" t="s">
        <v>212</v>
      </c>
      <c r="H157" s="369">
        <v>2.0209999999999999</v>
      </c>
      <c r="I157" s="161"/>
      <c r="J157" s="226">
        <f>ROUND(I157*H157,0)</f>
        <v>0</v>
      </c>
      <c r="K157" s="366" t="s">
        <v>4074</v>
      </c>
      <c r="L157" s="21"/>
      <c r="M157" s="162" t="s">
        <v>1</v>
      </c>
      <c r="N157" s="163" t="s">
        <v>37</v>
      </c>
      <c r="P157" s="83">
        <f>O157*H157</f>
        <v>0</v>
      </c>
      <c r="Q157" s="83">
        <v>0</v>
      </c>
      <c r="R157" s="83">
        <f>Q157*H157</f>
        <v>0</v>
      </c>
      <c r="S157" s="83">
        <v>0</v>
      </c>
      <c r="T157" s="84">
        <f>S157*H157</f>
        <v>0</v>
      </c>
      <c r="AR157" s="85" t="s">
        <v>103</v>
      </c>
      <c r="AT157" s="85" t="s">
        <v>1004</v>
      </c>
      <c r="AU157" s="85" t="s">
        <v>78</v>
      </c>
      <c r="AY157" s="11" t="s">
        <v>130</v>
      </c>
      <c r="BE157" s="86">
        <f>IF(N157="základní",J157,0)</f>
        <v>0</v>
      </c>
      <c r="BF157" s="86">
        <f>IF(N157="snížená",J157,0)</f>
        <v>0</v>
      </c>
      <c r="BG157" s="86">
        <f>IF(N157="zákl. přenesená",J157,0)</f>
        <v>0</v>
      </c>
      <c r="BH157" s="86">
        <f>IF(N157="sníž. přenesená",J157,0)</f>
        <v>0</v>
      </c>
      <c r="BI157" s="86">
        <f>IF(N157="nulová",J157,0)</f>
        <v>0</v>
      </c>
      <c r="BJ157" s="11" t="s">
        <v>8</v>
      </c>
      <c r="BK157" s="86">
        <f>ROUND(I157*H157,0)</f>
        <v>0</v>
      </c>
      <c r="BL157" s="11" t="s">
        <v>103</v>
      </c>
      <c r="BM157" s="85" t="s">
        <v>6914</v>
      </c>
    </row>
    <row r="158" spans="2:65" s="9" customFormat="1">
      <c r="B158" s="87"/>
      <c r="D158" s="346" t="s">
        <v>131</v>
      </c>
      <c r="E158" s="88" t="s">
        <v>1</v>
      </c>
      <c r="F158" s="348" t="s">
        <v>4051</v>
      </c>
      <c r="H158" s="349">
        <v>2.0209999999999999</v>
      </c>
      <c r="I158" s="89"/>
      <c r="L158" s="87"/>
      <c r="M158" s="90"/>
      <c r="T158" s="91"/>
      <c r="AT158" s="88" t="s">
        <v>131</v>
      </c>
      <c r="AU158" s="88" t="s">
        <v>78</v>
      </c>
      <c r="AV158" s="9" t="s">
        <v>78</v>
      </c>
      <c r="AW158" s="9" t="s">
        <v>28</v>
      </c>
      <c r="AX158" s="9" t="s">
        <v>72</v>
      </c>
      <c r="AY158" s="88" t="s">
        <v>130</v>
      </c>
    </row>
    <row r="159" spans="2:65" s="196" customFormat="1">
      <c r="B159" s="200"/>
      <c r="D159" s="346" t="s">
        <v>131</v>
      </c>
      <c r="E159" s="197" t="s">
        <v>4050</v>
      </c>
      <c r="F159" s="370" t="s">
        <v>2943</v>
      </c>
      <c r="H159" s="371">
        <v>2.0209999999999999</v>
      </c>
      <c r="I159" s="201"/>
      <c r="L159" s="200"/>
      <c r="M159" s="199"/>
      <c r="T159" s="198"/>
      <c r="AT159" s="197" t="s">
        <v>131</v>
      </c>
      <c r="AU159" s="197" t="s">
        <v>78</v>
      </c>
      <c r="AV159" s="196" t="s">
        <v>132</v>
      </c>
      <c r="AW159" s="196" t="s">
        <v>28</v>
      </c>
      <c r="AX159" s="196" t="s">
        <v>8</v>
      </c>
      <c r="AY159" s="197" t="s">
        <v>130</v>
      </c>
    </row>
    <row r="160" spans="2:65" s="1" customFormat="1" ht="33" customHeight="1">
      <c r="B160" s="21"/>
      <c r="C160" s="350" t="s">
        <v>140</v>
      </c>
      <c r="D160" s="350" t="s">
        <v>1004</v>
      </c>
      <c r="E160" s="367" t="s">
        <v>4039</v>
      </c>
      <c r="F160" s="366" t="s">
        <v>4038</v>
      </c>
      <c r="G160" s="368" t="s">
        <v>212</v>
      </c>
      <c r="H160" s="369">
        <v>36.250999999999998</v>
      </c>
      <c r="I160" s="161"/>
      <c r="J160" s="226">
        <f>ROUND(I160*H160,0)</f>
        <v>0</v>
      </c>
      <c r="K160" s="366" t="s">
        <v>4074</v>
      </c>
      <c r="L160" s="21"/>
      <c r="M160" s="162" t="s">
        <v>1</v>
      </c>
      <c r="N160" s="163" t="s">
        <v>37</v>
      </c>
      <c r="P160" s="83">
        <f>O160*H160</f>
        <v>0</v>
      </c>
      <c r="Q160" s="83">
        <v>0</v>
      </c>
      <c r="R160" s="83">
        <f>Q160*H160</f>
        <v>0</v>
      </c>
      <c r="S160" s="83">
        <v>0</v>
      </c>
      <c r="T160" s="84">
        <f>S160*H160</f>
        <v>0</v>
      </c>
      <c r="AR160" s="85" t="s">
        <v>103</v>
      </c>
      <c r="AT160" s="85" t="s">
        <v>1004</v>
      </c>
      <c r="AU160" s="85" t="s">
        <v>78</v>
      </c>
      <c r="AY160" s="11" t="s">
        <v>130</v>
      </c>
      <c r="BE160" s="86">
        <f>IF(N160="základní",J160,0)</f>
        <v>0</v>
      </c>
      <c r="BF160" s="86">
        <f>IF(N160="snížená",J160,0)</f>
        <v>0</v>
      </c>
      <c r="BG160" s="86">
        <f>IF(N160="zákl. přenesená",J160,0)</f>
        <v>0</v>
      </c>
      <c r="BH160" s="86">
        <f>IF(N160="sníž. přenesená",J160,0)</f>
        <v>0</v>
      </c>
      <c r="BI160" s="86">
        <f>IF(N160="nulová",J160,0)</f>
        <v>0</v>
      </c>
      <c r="BJ160" s="11" t="s">
        <v>8</v>
      </c>
      <c r="BK160" s="86">
        <f>ROUND(I160*H160,0)</f>
        <v>0</v>
      </c>
      <c r="BL160" s="11" t="s">
        <v>103</v>
      </c>
      <c r="BM160" s="85" t="s">
        <v>6913</v>
      </c>
    </row>
    <row r="161" spans="2:65" s="9" customFormat="1">
      <c r="B161" s="87"/>
      <c r="D161" s="346" t="s">
        <v>131</v>
      </c>
      <c r="E161" s="88" t="s">
        <v>1</v>
      </c>
      <c r="F161" s="348" t="s">
        <v>4042</v>
      </c>
      <c r="H161" s="349">
        <v>13.728</v>
      </c>
      <c r="I161" s="89"/>
      <c r="L161" s="87"/>
      <c r="M161" s="90"/>
      <c r="T161" s="91"/>
      <c r="AT161" s="88" t="s">
        <v>131</v>
      </c>
      <c r="AU161" s="88" t="s">
        <v>78</v>
      </c>
      <c r="AV161" s="9" t="s">
        <v>78</v>
      </c>
      <c r="AW161" s="9" t="s">
        <v>28</v>
      </c>
      <c r="AX161" s="9" t="s">
        <v>72</v>
      </c>
      <c r="AY161" s="88" t="s">
        <v>130</v>
      </c>
    </row>
    <row r="162" spans="2:65" s="9" customFormat="1">
      <c r="B162" s="87"/>
      <c r="D162" s="346" t="s">
        <v>131</v>
      </c>
      <c r="E162" s="88" t="s">
        <v>1</v>
      </c>
      <c r="F162" s="348" t="s">
        <v>4041</v>
      </c>
      <c r="H162" s="349">
        <v>22.523</v>
      </c>
      <c r="I162" s="89"/>
      <c r="L162" s="87"/>
      <c r="M162" s="90"/>
      <c r="T162" s="91"/>
      <c r="AT162" s="88" t="s">
        <v>131</v>
      </c>
      <c r="AU162" s="88" t="s">
        <v>78</v>
      </c>
      <c r="AV162" s="9" t="s">
        <v>78</v>
      </c>
      <c r="AW162" s="9" t="s">
        <v>28</v>
      </c>
      <c r="AX162" s="9" t="s">
        <v>72</v>
      </c>
      <c r="AY162" s="88" t="s">
        <v>130</v>
      </c>
    </row>
    <row r="163" spans="2:65" s="196" customFormat="1">
      <c r="B163" s="200"/>
      <c r="D163" s="346" t="s">
        <v>131</v>
      </c>
      <c r="E163" s="197" t="s">
        <v>4040</v>
      </c>
      <c r="F163" s="370" t="s">
        <v>2943</v>
      </c>
      <c r="H163" s="371">
        <v>36.250999999999998</v>
      </c>
      <c r="I163" s="201"/>
      <c r="L163" s="200"/>
      <c r="M163" s="199"/>
      <c r="T163" s="198"/>
      <c r="AT163" s="197" t="s">
        <v>131</v>
      </c>
      <c r="AU163" s="197" t="s">
        <v>78</v>
      </c>
      <c r="AV163" s="196" t="s">
        <v>132</v>
      </c>
      <c r="AW163" s="196" t="s">
        <v>28</v>
      </c>
      <c r="AX163" s="196" t="s">
        <v>8</v>
      </c>
      <c r="AY163" s="197" t="s">
        <v>130</v>
      </c>
    </row>
    <row r="164" spans="2:65" s="1" customFormat="1" ht="33" customHeight="1">
      <c r="B164" s="21"/>
      <c r="C164" s="350" t="s">
        <v>141</v>
      </c>
      <c r="D164" s="350" t="s">
        <v>1004</v>
      </c>
      <c r="E164" s="367" t="s">
        <v>4031</v>
      </c>
      <c r="F164" s="366" t="s">
        <v>4030</v>
      </c>
      <c r="G164" s="368" t="s">
        <v>212</v>
      </c>
      <c r="H164" s="369">
        <v>164.71899999999999</v>
      </c>
      <c r="I164" s="161"/>
      <c r="J164" s="226">
        <f>ROUND(I164*H164,0)</f>
        <v>0</v>
      </c>
      <c r="K164" s="366" t="s">
        <v>4074</v>
      </c>
      <c r="L164" s="21"/>
      <c r="M164" s="162" t="s">
        <v>1</v>
      </c>
      <c r="N164" s="163" t="s">
        <v>37</v>
      </c>
      <c r="P164" s="83">
        <f>O164*H164</f>
        <v>0</v>
      </c>
      <c r="Q164" s="83">
        <v>0</v>
      </c>
      <c r="R164" s="83">
        <f>Q164*H164</f>
        <v>0</v>
      </c>
      <c r="S164" s="83">
        <v>0</v>
      </c>
      <c r="T164" s="84">
        <f>S164*H164</f>
        <v>0</v>
      </c>
      <c r="AR164" s="85" t="s">
        <v>103</v>
      </c>
      <c r="AT164" s="85" t="s">
        <v>1004</v>
      </c>
      <c r="AU164" s="85" t="s">
        <v>78</v>
      </c>
      <c r="AY164" s="11" t="s">
        <v>130</v>
      </c>
      <c r="BE164" s="86">
        <f>IF(N164="základní",J164,0)</f>
        <v>0</v>
      </c>
      <c r="BF164" s="86">
        <f>IF(N164="snížená",J164,0)</f>
        <v>0</v>
      </c>
      <c r="BG164" s="86">
        <f>IF(N164="zákl. přenesená",J164,0)</f>
        <v>0</v>
      </c>
      <c r="BH164" s="86">
        <f>IF(N164="sníž. přenesená",J164,0)</f>
        <v>0</v>
      </c>
      <c r="BI164" s="86">
        <f>IF(N164="nulová",J164,0)</f>
        <v>0</v>
      </c>
      <c r="BJ164" s="11" t="s">
        <v>8</v>
      </c>
      <c r="BK164" s="86">
        <f>ROUND(I164*H164,0)</f>
        <v>0</v>
      </c>
      <c r="BL164" s="11" t="s">
        <v>103</v>
      </c>
      <c r="BM164" s="85" t="s">
        <v>6912</v>
      </c>
    </row>
    <row r="165" spans="2:65" s="9" customFormat="1">
      <c r="B165" s="87"/>
      <c r="D165" s="346" t="s">
        <v>131</v>
      </c>
      <c r="E165" s="88" t="s">
        <v>1</v>
      </c>
      <c r="F165" s="348" t="s">
        <v>4036</v>
      </c>
      <c r="H165" s="349">
        <v>51.384</v>
      </c>
      <c r="I165" s="89"/>
      <c r="L165" s="87"/>
      <c r="M165" s="90"/>
      <c r="T165" s="91"/>
      <c r="AT165" s="88" t="s">
        <v>131</v>
      </c>
      <c r="AU165" s="88" t="s">
        <v>78</v>
      </c>
      <c r="AV165" s="9" t="s">
        <v>78</v>
      </c>
      <c r="AW165" s="9" t="s">
        <v>28</v>
      </c>
      <c r="AX165" s="9" t="s">
        <v>72</v>
      </c>
      <c r="AY165" s="88" t="s">
        <v>130</v>
      </c>
    </row>
    <row r="166" spans="2:65" s="9" customFormat="1">
      <c r="B166" s="87"/>
      <c r="D166" s="346" t="s">
        <v>131</v>
      </c>
      <c r="E166" s="88" t="s">
        <v>1</v>
      </c>
      <c r="F166" s="348" t="s">
        <v>4035</v>
      </c>
      <c r="H166" s="349">
        <v>63.098999999999997</v>
      </c>
      <c r="I166" s="89"/>
      <c r="L166" s="87"/>
      <c r="M166" s="90"/>
      <c r="T166" s="91"/>
      <c r="AT166" s="88" t="s">
        <v>131</v>
      </c>
      <c r="AU166" s="88" t="s">
        <v>78</v>
      </c>
      <c r="AV166" s="9" t="s">
        <v>78</v>
      </c>
      <c r="AW166" s="9" t="s">
        <v>28</v>
      </c>
      <c r="AX166" s="9" t="s">
        <v>72</v>
      </c>
      <c r="AY166" s="88" t="s">
        <v>130</v>
      </c>
    </row>
    <row r="167" spans="2:65" s="9" customFormat="1" ht="20.6">
      <c r="B167" s="87"/>
      <c r="D167" s="346" t="s">
        <v>131</v>
      </c>
      <c r="E167" s="88" t="s">
        <v>1</v>
      </c>
      <c r="F167" s="348" t="s">
        <v>4034</v>
      </c>
      <c r="H167" s="349">
        <v>38.616</v>
      </c>
      <c r="I167" s="89"/>
      <c r="L167" s="87"/>
      <c r="M167" s="90"/>
      <c r="T167" s="91"/>
      <c r="AT167" s="88" t="s">
        <v>131</v>
      </c>
      <c r="AU167" s="88" t="s">
        <v>78</v>
      </c>
      <c r="AV167" s="9" t="s">
        <v>78</v>
      </c>
      <c r="AW167" s="9" t="s">
        <v>28</v>
      </c>
      <c r="AX167" s="9" t="s">
        <v>72</v>
      </c>
      <c r="AY167" s="88" t="s">
        <v>130</v>
      </c>
    </row>
    <row r="168" spans="2:65" s="9" customFormat="1">
      <c r="B168" s="87"/>
      <c r="D168" s="346" t="s">
        <v>131</v>
      </c>
      <c r="E168" s="88" t="s">
        <v>1</v>
      </c>
      <c r="F168" s="348" t="s">
        <v>4033</v>
      </c>
      <c r="H168" s="349">
        <v>11.62</v>
      </c>
      <c r="I168" s="89"/>
      <c r="L168" s="87"/>
      <c r="M168" s="90"/>
      <c r="T168" s="91"/>
      <c r="AT168" s="88" t="s">
        <v>131</v>
      </c>
      <c r="AU168" s="88" t="s">
        <v>78</v>
      </c>
      <c r="AV168" s="9" t="s">
        <v>78</v>
      </c>
      <c r="AW168" s="9" t="s">
        <v>28</v>
      </c>
      <c r="AX168" s="9" t="s">
        <v>72</v>
      </c>
      <c r="AY168" s="88" t="s">
        <v>130</v>
      </c>
    </row>
    <row r="169" spans="2:65" s="196" customFormat="1">
      <c r="B169" s="200"/>
      <c r="D169" s="346" t="s">
        <v>131</v>
      </c>
      <c r="E169" s="197" t="s">
        <v>4032</v>
      </c>
      <c r="F169" s="370" t="s">
        <v>2943</v>
      </c>
      <c r="H169" s="371">
        <v>164.71899999999999</v>
      </c>
      <c r="I169" s="201"/>
      <c r="L169" s="200"/>
      <c r="M169" s="199"/>
      <c r="T169" s="198"/>
      <c r="AT169" s="197" t="s">
        <v>131</v>
      </c>
      <c r="AU169" s="197" t="s">
        <v>78</v>
      </c>
      <c r="AV169" s="196" t="s">
        <v>132</v>
      </c>
      <c r="AW169" s="196" t="s">
        <v>28</v>
      </c>
      <c r="AX169" s="196" t="s">
        <v>8</v>
      </c>
      <c r="AY169" s="197" t="s">
        <v>130</v>
      </c>
    </row>
    <row r="170" spans="2:65" s="1" customFormat="1" ht="37.950000000000003" customHeight="1">
      <c r="B170" s="21"/>
      <c r="C170" s="350" t="s">
        <v>142</v>
      </c>
      <c r="D170" s="350" t="s">
        <v>1004</v>
      </c>
      <c r="E170" s="367" t="s">
        <v>4047</v>
      </c>
      <c r="F170" s="366" t="s">
        <v>4046</v>
      </c>
      <c r="G170" s="368" t="s">
        <v>212</v>
      </c>
      <c r="H170" s="369">
        <v>54.960999999999999</v>
      </c>
      <c r="I170" s="161"/>
      <c r="J170" s="226">
        <f>ROUND(I170*H170,0)</f>
        <v>0</v>
      </c>
      <c r="K170" s="366" t="s">
        <v>4074</v>
      </c>
      <c r="L170" s="21"/>
      <c r="M170" s="162" t="s">
        <v>1</v>
      </c>
      <c r="N170" s="163" t="s">
        <v>37</v>
      </c>
      <c r="P170" s="83">
        <f>O170*H170</f>
        <v>0</v>
      </c>
      <c r="Q170" s="83">
        <v>0</v>
      </c>
      <c r="R170" s="83">
        <f>Q170*H170</f>
        <v>0</v>
      </c>
      <c r="S170" s="83">
        <v>0</v>
      </c>
      <c r="T170" s="84">
        <f>S170*H170</f>
        <v>0</v>
      </c>
      <c r="AR170" s="85" t="s">
        <v>103</v>
      </c>
      <c r="AT170" s="85" t="s">
        <v>1004</v>
      </c>
      <c r="AU170" s="85" t="s">
        <v>78</v>
      </c>
      <c r="AY170" s="11" t="s">
        <v>130</v>
      </c>
      <c r="BE170" s="86">
        <f>IF(N170="základní",J170,0)</f>
        <v>0</v>
      </c>
      <c r="BF170" s="86">
        <f>IF(N170="snížená",J170,0)</f>
        <v>0</v>
      </c>
      <c r="BG170" s="86">
        <f>IF(N170="zákl. přenesená",J170,0)</f>
        <v>0</v>
      </c>
      <c r="BH170" s="86">
        <f>IF(N170="sníž. přenesená",J170,0)</f>
        <v>0</v>
      </c>
      <c r="BI170" s="86">
        <f>IF(N170="nulová",J170,0)</f>
        <v>0</v>
      </c>
      <c r="BJ170" s="11" t="s">
        <v>8</v>
      </c>
      <c r="BK170" s="86">
        <f>ROUND(I170*H170,0)</f>
        <v>0</v>
      </c>
      <c r="BL170" s="11" t="s">
        <v>103</v>
      </c>
      <c r="BM170" s="85" t="s">
        <v>6911</v>
      </c>
    </row>
    <row r="171" spans="2:65" s="9" customFormat="1">
      <c r="B171" s="87"/>
      <c r="D171" s="346" t="s">
        <v>131</v>
      </c>
      <c r="E171" s="88" t="s">
        <v>1</v>
      </c>
      <c r="F171" s="348" t="s">
        <v>2999</v>
      </c>
      <c r="H171" s="349">
        <v>47.048999999999999</v>
      </c>
      <c r="I171" s="89"/>
      <c r="L171" s="87"/>
      <c r="M171" s="90"/>
      <c r="T171" s="91"/>
      <c r="AT171" s="88" t="s">
        <v>131</v>
      </c>
      <c r="AU171" s="88" t="s">
        <v>78</v>
      </c>
      <c r="AV171" s="9" t="s">
        <v>78</v>
      </c>
      <c r="AW171" s="9" t="s">
        <v>28</v>
      </c>
      <c r="AX171" s="9" t="s">
        <v>72</v>
      </c>
      <c r="AY171" s="88" t="s">
        <v>130</v>
      </c>
    </row>
    <row r="172" spans="2:65" s="9" customFormat="1">
      <c r="B172" s="87"/>
      <c r="D172" s="346" t="s">
        <v>131</v>
      </c>
      <c r="E172" s="88" t="s">
        <v>1</v>
      </c>
      <c r="F172" s="348" t="s">
        <v>2970</v>
      </c>
      <c r="H172" s="349">
        <v>5.891</v>
      </c>
      <c r="I172" s="89"/>
      <c r="L172" s="87"/>
      <c r="M172" s="90"/>
      <c r="T172" s="91"/>
      <c r="AT172" s="88" t="s">
        <v>131</v>
      </c>
      <c r="AU172" s="88" t="s">
        <v>78</v>
      </c>
      <c r="AV172" s="9" t="s">
        <v>78</v>
      </c>
      <c r="AW172" s="9" t="s">
        <v>28</v>
      </c>
      <c r="AX172" s="9" t="s">
        <v>72</v>
      </c>
      <c r="AY172" s="88" t="s">
        <v>130</v>
      </c>
    </row>
    <row r="173" spans="2:65" s="9" customFormat="1">
      <c r="B173" s="87"/>
      <c r="D173" s="346" t="s">
        <v>131</v>
      </c>
      <c r="E173" s="88" t="s">
        <v>1</v>
      </c>
      <c r="F173" s="348" t="s">
        <v>4050</v>
      </c>
      <c r="H173" s="349">
        <v>2.0209999999999999</v>
      </c>
      <c r="I173" s="89"/>
      <c r="L173" s="87"/>
      <c r="M173" s="90"/>
      <c r="T173" s="91"/>
      <c r="AT173" s="88" t="s">
        <v>131</v>
      </c>
      <c r="AU173" s="88" t="s">
        <v>78</v>
      </c>
      <c r="AV173" s="9" t="s">
        <v>78</v>
      </c>
      <c r="AW173" s="9" t="s">
        <v>28</v>
      </c>
      <c r="AX173" s="9" t="s">
        <v>72</v>
      </c>
      <c r="AY173" s="88" t="s">
        <v>130</v>
      </c>
    </row>
    <row r="174" spans="2:65" s="196" customFormat="1">
      <c r="B174" s="200"/>
      <c r="D174" s="346" t="s">
        <v>131</v>
      </c>
      <c r="E174" s="197" t="s">
        <v>1</v>
      </c>
      <c r="F174" s="370" t="s">
        <v>2943</v>
      </c>
      <c r="H174" s="371">
        <v>54.960999999999999</v>
      </c>
      <c r="I174" s="201"/>
      <c r="L174" s="200"/>
      <c r="M174" s="199"/>
      <c r="T174" s="198"/>
      <c r="AT174" s="197" t="s">
        <v>131</v>
      </c>
      <c r="AU174" s="197" t="s">
        <v>78</v>
      </c>
      <c r="AV174" s="196" t="s">
        <v>132</v>
      </c>
      <c r="AW174" s="196" t="s">
        <v>28</v>
      </c>
      <c r="AX174" s="196" t="s">
        <v>8</v>
      </c>
      <c r="AY174" s="197" t="s">
        <v>130</v>
      </c>
    </row>
    <row r="175" spans="2:65" s="1" customFormat="1" ht="37.950000000000003" customHeight="1">
      <c r="B175" s="21"/>
      <c r="C175" s="350" t="s">
        <v>9</v>
      </c>
      <c r="D175" s="350" t="s">
        <v>1004</v>
      </c>
      <c r="E175" s="367" t="s">
        <v>4045</v>
      </c>
      <c r="F175" s="366" t="s">
        <v>4044</v>
      </c>
      <c r="G175" s="368" t="s">
        <v>212</v>
      </c>
      <c r="H175" s="369">
        <v>54.960999999999999</v>
      </c>
      <c r="I175" s="161"/>
      <c r="J175" s="226">
        <f>ROUND(I175*H175,0)</f>
        <v>0</v>
      </c>
      <c r="K175" s="366" t="s">
        <v>4074</v>
      </c>
      <c r="L175" s="21"/>
      <c r="M175" s="162" t="s">
        <v>1</v>
      </c>
      <c r="N175" s="163" t="s">
        <v>37</v>
      </c>
      <c r="P175" s="83">
        <f>O175*H175</f>
        <v>0</v>
      </c>
      <c r="Q175" s="83">
        <v>0</v>
      </c>
      <c r="R175" s="83">
        <f>Q175*H175</f>
        <v>0</v>
      </c>
      <c r="S175" s="83">
        <v>0</v>
      </c>
      <c r="T175" s="84">
        <f>S175*H175</f>
        <v>0</v>
      </c>
      <c r="AR175" s="85" t="s">
        <v>103</v>
      </c>
      <c r="AT175" s="85" t="s">
        <v>1004</v>
      </c>
      <c r="AU175" s="85" t="s">
        <v>78</v>
      </c>
      <c r="AY175" s="11" t="s">
        <v>130</v>
      </c>
      <c r="BE175" s="86">
        <f>IF(N175="základní",J175,0)</f>
        <v>0</v>
      </c>
      <c r="BF175" s="86">
        <f>IF(N175="snížená",J175,0)</f>
        <v>0</v>
      </c>
      <c r="BG175" s="86">
        <f>IF(N175="zákl. přenesená",J175,0)</f>
        <v>0</v>
      </c>
      <c r="BH175" s="86">
        <f>IF(N175="sníž. přenesená",J175,0)</f>
        <v>0</v>
      </c>
      <c r="BI175" s="86">
        <f>IF(N175="nulová",J175,0)</f>
        <v>0</v>
      </c>
      <c r="BJ175" s="11" t="s">
        <v>8</v>
      </c>
      <c r="BK175" s="86">
        <f>ROUND(I175*H175,0)</f>
        <v>0</v>
      </c>
      <c r="BL175" s="11" t="s">
        <v>103</v>
      </c>
      <c r="BM175" s="85" t="s">
        <v>6910</v>
      </c>
    </row>
    <row r="176" spans="2:65" s="9" customFormat="1">
      <c r="B176" s="87"/>
      <c r="D176" s="346" t="s">
        <v>131</v>
      </c>
      <c r="E176" s="88" t="s">
        <v>1</v>
      </c>
      <c r="F176" s="348" t="s">
        <v>2999</v>
      </c>
      <c r="H176" s="349">
        <v>47.048999999999999</v>
      </c>
      <c r="I176" s="89"/>
      <c r="L176" s="87"/>
      <c r="M176" s="90"/>
      <c r="T176" s="91"/>
      <c r="AT176" s="88" t="s">
        <v>131</v>
      </c>
      <c r="AU176" s="88" t="s">
        <v>78</v>
      </c>
      <c r="AV176" s="9" t="s">
        <v>78</v>
      </c>
      <c r="AW176" s="9" t="s">
        <v>28</v>
      </c>
      <c r="AX176" s="9" t="s">
        <v>72</v>
      </c>
      <c r="AY176" s="88" t="s">
        <v>130</v>
      </c>
    </row>
    <row r="177" spans="2:65" s="9" customFormat="1">
      <c r="B177" s="87"/>
      <c r="D177" s="346" t="s">
        <v>131</v>
      </c>
      <c r="E177" s="88" t="s">
        <v>1</v>
      </c>
      <c r="F177" s="348" t="s">
        <v>2970</v>
      </c>
      <c r="H177" s="349">
        <v>5.891</v>
      </c>
      <c r="I177" s="89"/>
      <c r="L177" s="87"/>
      <c r="M177" s="90"/>
      <c r="T177" s="91"/>
      <c r="AT177" s="88" t="s">
        <v>131</v>
      </c>
      <c r="AU177" s="88" t="s">
        <v>78</v>
      </c>
      <c r="AV177" s="9" t="s">
        <v>78</v>
      </c>
      <c r="AW177" s="9" t="s">
        <v>28</v>
      </c>
      <c r="AX177" s="9" t="s">
        <v>72</v>
      </c>
      <c r="AY177" s="88" t="s">
        <v>130</v>
      </c>
    </row>
    <row r="178" spans="2:65" s="9" customFormat="1">
      <c r="B178" s="87"/>
      <c r="D178" s="346" t="s">
        <v>131</v>
      </c>
      <c r="E178" s="88" t="s">
        <v>1</v>
      </c>
      <c r="F178" s="348" t="s">
        <v>4050</v>
      </c>
      <c r="H178" s="349">
        <v>2.0209999999999999</v>
      </c>
      <c r="I178" s="89"/>
      <c r="L178" s="87"/>
      <c r="M178" s="90"/>
      <c r="T178" s="91"/>
      <c r="AT178" s="88" t="s">
        <v>131</v>
      </c>
      <c r="AU178" s="88" t="s">
        <v>78</v>
      </c>
      <c r="AV178" s="9" t="s">
        <v>78</v>
      </c>
      <c r="AW178" s="9" t="s">
        <v>28</v>
      </c>
      <c r="AX178" s="9" t="s">
        <v>72</v>
      </c>
      <c r="AY178" s="88" t="s">
        <v>130</v>
      </c>
    </row>
    <row r="179" spans="2:65" s="196" customFormat="1">
      <c r="B179" s="200"/>
      <c r="D179" s="346" t="s">
        <v>131</v>
      </c>
      <c r="E179" s="197" t="s">
        <v>1</v>
      </c>
      <c r="F179" s="370" t="s">
        <v>2943</v>
      </c>
      <c r="H179" s="371">
        <v>54.960999999999999</v>
      </c>
      <c r="I179" s="201"/>
      <c r="L179" s="200"/>
      <c r="M179" s="199"/>
      <c r="T179" s="198"/>
      <c r="AT179" s="197" t="s">
        <v>131</v>
      </c>
      <c r="AU179" s="197" t="s">
        <v>78</v>
      </c>
      <c r="AV179" s="196" t="s">
        <v>132</v>
      </c>
      <c r="AW179" s="196" t="s">
        <v>28</v>
      </c>
      <c r="AX179" s="196" t="s">
        <v>8</v>
      </c>
      <c r="AY179" s="197" t="s">
        <v>130</v>
      </c>
    </row>
    <row r="180" spans="2:65" s="1" customFormat="1" ht="37.950000000000003" customHeight="1">
      <c r="B180" s="21"/>
      <c r="C180" s="350" t="s">
        <v>143</v>
      </c>
      <c r="D180" s="350" t="s">
        <v>1004</v>
      </c>
      <c r="E180" s="367" t="s">
        <v>2969</v>
      </c>
      <c r="F180" s="366" t="s">
        <v>2968</v>
      </c>
      <c r="G180" s="368" t="s">
        <v>212</v>
      </c>
      <c r="H180" s="369">
        <v>255.93100000000001</v>
      </c>
      <c r="I180" s="161"/>
      <c r="J180" s="226">
        <f>ROUND(I180*H180,0)</f>
        <v>0</v>
      </c>
      <c r="K180" s="366" t="s">
        <v>4074</v>
      </c>
      <c r="L180" s="21"/>
      <c r="M180" s="162" t="s">
        <v>1</v>
      </c>
      <c r="N180" s="163" t="s">
        <v>37</v>
      </c>
      <c r="P180" s="83">
        <f>O180*H180</f>
        <v>0</v>
      </c>
      <c r="Q180" s="83">
        <v>0</v>
      </c>
      <c r="R180" s="83">
        <f>Q180*H180</f>
        <v>0</v>
      </c>
      <c r="S180" s="83">
        <v>0</v>
      </c>
      <c r="T180" s="84">
        <f>S180*H180</f>
        <v>0</v>
      </c>
      <c r="AR180" s="85" t="s">
        <v>103</v>
      </c>
      <c r="AT180" s="85" t="s">
        <v>1004</v>
      </c>
      <c r="AU180" s="85" t="s">
        <v>78</v>
      </c>
      <c r="AY180" s="11" t="s">
        <v>130</v>
      </c>
      <c r="BE180" s="86">
        <f>IF(N180="základní",J180,0)</f>
        <v>0</v>
      </c>
      <c r="BF180" s="86">
        <f>IF(N180="snížená",J180,0)</f>
        <v>0</v>
      </c>
      <c r="BG180" s="86">
        <f>IF(N180="zákl. přenesená",J180,0)</f>
        <v>0</v>
      </c>
      <c r="BH180" s="86">
        <f>IF(N180="sníž. přenesená",J180,0)</f>
        <v>0</v>
      </c>
      <c r="BI180" s="86">
        <f>IF(N180="nulová",J180,0)</f>
        <v>0</v>
      </c>
      <c r="BJ180" s="11" t="s">
        <v>8</v>
      </c>
      <c r="BK180" s="86">
        <f>ROUND(I180*H180,0)</f>
        <v>0</v>
      </c>
      <c r="BL180" s="11" t="s">
        <v>103</v>
      </c>
      <c r="BM180" s="85" t="s">
        <v>6909</v>
      </c>
    </row>
    <row r="181" spans="2:65" s="9" customFormat="1">
      <c r="B181" s="87"/>
      <c r="D181" s="346" t="s">
        <v>131</v>
      </c>
      <c r="E181" s="88" t="s">
        <v>1</v>
      </c>
      <c r="F181" s="348" t="s">
        <v>2999</v>
      </c>
      <c r="H181" s="349">
        <v>47.048999999999999</v>
      </c>
      <c r="I181" s="89"/>
      <c r="L181" s="87"/>
      <c r="M181" s="90"/>
      <c r="T181" s="91"/>
      <c r="AT181" s="88" t="s">
        <v>131</v>
      </c>
      <c r="AU181" s="88" t="s">
        <v>78</v>
      </c>
      <c r="AV181" s="9" t="s">
        <v>78</v>
      </c>
      <c r="AW181" s="9" t="s">
        <v>28</v>
      </c>
      <c r="AX181" s="9" t="s">
        <v>72</v>
      </c>
      <c r="AY181" s="88" t="s">
        <v>130</v>
      </c>
    </row>
    <row r="182" spans="2:65" s="9" customFormat="1">
      <c r="B182" s="87"/>
      <c r="D182" s="346" t="s">
        <v>131</v>
      </c>
      <c r="E182" s="88" t="s">
        <v>1</v>
      </c>
      <c r="F182" s="348" t="s">
        <v>2970</v>
      </c>
      <c r="H182" s="349">
        <v>5.891</v>
      </c>
      <c r="I182" s="89"/>
      <c r="L182" s="87"/>
      <c r="M182" s="90"/>
      <c r="T182" s="91"/>
      <c r="AT182" s="88" t="s">
        <v>131</v>
      </c>
      <c r="AU182" s="88" t="s">
        <v>78</v>
      </c>
      <c r="AV182" s="9" t="s">
        <v>78</v>
      </c>
      <c r="AW182" s="9" t="s">
        <v>28</v>
      </c>
      <c r="AX182" s="9" t="s">
        <v>72</v>
      </c>
      <c r="AY182" s="88" t="s">
        <v>130</v>
      </c>
    </row>
    <row r="183" spans="2:65" s="9" customFormat="1">
      <c r="B183" s="87"/>
      <c r="D183" s="346" t="s">
        <v>131</v>
      </c>
      <c r="E183" s="88" t="s">
        <v>1</v>
      </c>
      <c r="F183" s="348" t="s">
        <v>4050</v>
      </c>
      <c r="H183" s="349">
        <v>2.0209999999999999</v>
      </c>
      <c r="I183" s="89"/>
      <c r="L183" s="87"/>
      <c r="M183" s="90"/>
      <c r="T183" s="91"/>
      <c r="AT183" s="88" t="s">
        <v>131</v>
      </c>
      <c r="AU183" s="88" t="s">
        <v>78</v>
      </c>
      <c r="AV183" s="9" t="s">
        <v>78</v>
      </c>
      <c r="AW183" s="9" t="s">
        <v>28</v>
      </c>
      <c r="AX183" s="9" t="s">
        <v>72</v>
      </c>
      <c r="AY183" s="88" t="s">
        <v>130</v>
      </c>
    </row>
    <row r="184" spans="2:65" s="196" customFormat="1">
      <c r="B184" s="200"/>
      <c r="D184" s="346" t="s">
        <v>131</v>
      </c>
      <c r="E184" s="197" t="s">
        <v>1</v>
      </c>
      <c r="F184" s="370" t="s">
        <v>2943</v>
      </c>
      <c r="H184" s="371">
        <v>54.960999999999999</v>
      </c>
      <c r="I184" s="201"/>
      <c r="L184" s="200"/>
      <c r="M184" s="199"/>
      <c r="T184" s="198"/>
      <c r="AT184" s="197" t="s">
        <v>131</v>
      </c>
      <c r="AU184" s="197" t="s">
        <v>78</v>
      </c>
      <c r="AV184" s="196" t="s">
        <v>132</v>
      </c>
      <c r="AW184" s="196" t="s">
        <v>28</v>
      </c>
      <c r="AX184" s="196" t="s">
        <v>72</v>
      </c>
      <c r="AY184" s="197" t="s">
        <v>130</v>
      </c>
    </row>
    <row r="185" spans="2:65" s="9" customFormat="1">
      <c r="B185" s="87"/>
      <c r="D185" s="346" t="s">
        <v>131</v>
      </c>
      <c r="E185" s="88" t="s">
        <v>1</v>
      </c>
      <c r="F185" s="348" t="s">
        <v>4040</v>
      </c>
      <c r="H185" s="349">
        <v>36.250999999999998</v>
      </c>
      <c r="I185" s="89"/>
      <c r="L185" s="87"/>
      <c r="M185" s="90"/>
      <c r="T185" s="91"/>
      <c r="AT185" s="88" t="s">
        <v>131</v>
      </c>
      <c r="AU185" s="88" t="s">
        <v>78</v>
      </c>
      <c r="AV185" s="9" t="s">
        <v>78</v>
      </c>
      <c r="AW185" s="9" t="s">
        <v>28</v>
      </c>
      <c r="AX185" s="9" t="s">
        <v>72</v>
      </c>
      <c r="AY185" s="88" t="s">
        <v>130</v>
      </c>
    </row>
    <row r="186" spans="2:65" s="9" customFormat="1">
      <c r="B186" s="87"/>
      <c r="D186" s="346" t="s">
        <v>131</v>
      </c>
      <c r="E186" s="88" t="s">
        <v>1</v>
      </c>
      <c r="F186" s="348" t="s">
        <v>4032</v>
      </c>
      <c r="H186" s="349">
        <v>164.71899999999999</v>
      </c>
      <c r="I186" s="89"/>
      <c r="L186" s="87"/>
      <c r="M186" s="90"/>
      <c r="T186" s="91"/>
      <c r="AT186" s="88" t="s">
        <v>131</v>
      </c>
      <c r="AU186" s="88" t="s">
        <v>78</v>
      </c>
      <c r="AV186" s="9" t="s">
        <v>78</v>
      </c>
      <c r="AW186" s="9" t="s">
        <v>28</v>
      </c>
      <c r="AX186" s="9" t="s">
        <v>72</v>
      </c>
      <c r="AY186" s="88" t="s">
        <v>130</v>
      </c>
    </row>
    <row r="187" spans="2:65" s="196" customFormat="1">
      <c r="B187" s="200"/>
      <c r="D187" s="346" t="s">
        <v>131</v>
      </c>
      <c r="E187" s="197" t="s">
        <v>1</v>
      </c>
      <c r="F187" s="370" t="s">
        <v>2943</v>
      </c>
      <c r="H187" s="371">
        <v>200.97</v>
      </c>
      <c r="I187" s="201"/>
      <c r="L187" s="200"/>
      <c r="M187" s="199"/>
      <c r="T187" s="198"/>
      <c r="AT187" s="197" t="s">
        <v>131</v>
      </c>
      <c r="AU187" s="197" t="s">
        <v>78</v>
      </c>
      <c r="AV187" s="196" t="s">
        <v>132</v>
      </c>
      <c r="AW187" s="196" t="s">
        <v>28</v>
      </c>
      <c r="AX187" s="196" t="s">
        <v>72</v>
      </c>
      <c r="AY187" s="197" t="s">
        <v>130</v>
      </c>
    </row>
    <row r="188" spans="2:65" s="202" customFormat="1">
      <c r="B188" s="206"/>
      <c r="D188" s="346" t="s">
        <v>131</v>
      </c>
      <c r="E188" s="203" t="s">
        <v>1</v>
      </c>
      <c r="F188" s="372" t="s">
        <v>3187</v>
      </c>
      <c r="H188" s="373">
        <v>255.93099999999998</v>
      </c>
      <c r="I188" s="207"/>
      <c r="L188" s="206"/>
      <c r="M188" s="205"/>
      <c r="T188" s="204"/>
      <c r="AT188" s="203" t="s">
        <v>131</v>
      </c>
      <c r="AU188" s="203" t="s">
        <v>78</v>
      </c>
      <c r="AV188" s="202" t="s">
        <v>103</v>
      </c>
      <c r="AW188" s="202" t="s">
        <v>28</v>
      </c>
      <c r="AX188" s="202" t="s">
        <v>8</v>
      </c>
      <c r="AY188" s="203" t="s">
        <v>130</v>
      </c>
    </row>
    <row r="189" spans="2:65" s="1" customFormat="1" ht="16.5" customHeight="1">
      <c r="B189" s="21"/>
      <c r="C189" s="350" t="s">
        <v>144</v>
      </c>
      <c r="D189" s="350" t="s">
        <v>1004</v>
      </c>
      <c r="E189" s="367" t="s">
        <v>2963</v>
      </c>
      <c r="F189" s="366" t="s">
        <v>2962</v>
      </c>
      <c r="G189" s="368" t="s">
        <v>212</v>
      </c>
      <c r="H189" s="369">
        <v>255.93100000000001</v>
      </c>
      <c r="I189" s="161"/>
      <c r="J189" s="226">
        <f>ROUND(I189*H189,0)</f>
        <v>0</v>
      </c>
      <c r="K189" s="366" t="s">
        <v>4074</v>
      </c>
      <c r="L189" s="21"/>
      <c r="M189" s="162" t="s">
        <v>1</v>
      </c>
      <c r="N189" s="163" t="s">
        <v>37</v>
      </c>
      <c r="P189" s="83">
        <f>O189*H189</f>
        <v>0</v>
      </c>
      <c r="Q189" s="83">
        <v>0</v>
      </c>
      <c r="R189" s="83">
        <f>Q189*H189</f>
        <v>0</v>
      </c>
      <c r="S189" s="83">
        <v>0</v>
      </c>
      <c r="T189" s="84">
        <f>S189*H189</f>
        <v>0</v>
      </c>
      <c r="AR189" s="85" t="s">
        <v>103</v>
      </c>
      <c r="AT189" s="85" t="s">
        <v>1004</v>
      </c>
      <c r="AU189" s="85" t="s">
        <v>78</v>
      </c>
      <c r="AY189" s="11" t="s">
        <v>130</v>
      </c>
      <c r="BE189" s="86">
        <f>IF(N189="základní",J189,0)</f>
        <v>0</v>
      </c>
      <c r="BF189" s="86">
        <f>IF(N189="snížená",J189,0)</f>
        <v>0</v>
      </c>
      <c r="BG189" s="86">
        <f>IF(N189="zákl. přenesená",J189,0)</f>
        <v>0</v>
      </c>
      <c r="BH189" s="86">
        <f>IF(N189="sníž. přenesená",J189,0)</f>
        <v>0</v>
      </c>
      <c r="BI189" s="86">
        <f>IF(N189="nulová",J189,0)</f>
        <v>0</v>
      </c>
      <c r="BJ189" s="11" t="s">
        <v>8</v>
      </c>
      <c r="BK189" s="86">
        <f>ROUND(I189*H189,0)</f>
        <v>0</v>
      </c>
      <c r="BL189" s="11" t="s">
        <v>103</v>
      </c>
      <c r="BM189" s="85" t="s">
        <v>6908</v>
      </c>
    </row>
    <row r="190" spans="2:65" s="9" customFormat="1">
      <c r="B190" s="87"/>
      <c r="D190" s="346" t="s">
        <v>131</v>
      </c>
      <c r="E190" s="88" t="s">
        <v>1</v>
      </c>
      <c r="F190" s="348" t="s">
        <v>2999</v>
      </c>
      <c r="H190" s="349">
        <v>47.048999999999999</v>
      </c>
      <c r="I190" s="89"/>
      <c r="L190" s="87"/>
      <c r="M190" s="90"/>
      <c r="T190" s="91"/>
      <c r="AT190" s="88" t="s">
        <v>131</v>
      </c>
      <c r="AU190" s="88" t="s">
        <v>78</v>
      </c>
      <c r="AV190" s="9" t="s">
        <v>78</v>
      </c>
      <c r="AW190" s="9" t="s">
        <v>28</v>
      </c>
      <c r="AX190" s="9" t="s">
        <v>72</v>
      </c>
      <c r="AY190" s="88" t="s">
        <v>130</v>
      </c>
    </row>
    <row r="191" spans="2:65" s="9" customFormat="1">
      <c r="B191" s="87"/>
      <c r="D191" s="346" t="s">
        <v>131</v>
      </c>
      <c r="E191" s="88" t="s">
        <v>1</v>
      </c>
      <c r="F191" s="348" t="s">
        <v>2970</v>
      </c>
      <c r="H191" s="349">
        <v>5.891</v>
      </c>
      <c r="I191" s="89"/>
      <c r="L191" s="87"/>
      <c r="M191" s="90"/>
      <c r="T191" s="91"/>
      <c r="AT191" s="88" t="s">
        <v>131</v>
      </c>
      <c r="AU191" s="88" t="s">
        <v>78</v>
      </c>
      <c r="AV191" s="9" t="s">
        <v>78</v>
      </c>
      <c r="AW191" s="9" t="s">
        <v>28</v>
      </c>
      <c r="AX191" s="9" t="s">
        <v>72</v>
      </c>
      <c r="AY191" s="88" t="s">
        <v>130</v>
      </c>
    </row>
    <row r="192" spans="2:65" s="9" customFormat="1">
      <c r="B192" s="87"/>
      <c r="D192" s="346" t="s">
        <v>131</v>
      </c>
      <c r="E192" s="88" t="s">
        <v>1</v>
      </c>
      <c r="F192" s="348" t="s">
        <v>4050</v>
      </c>
      <c r="H192" s="349">
        <v>2.0209999999999999</v>
      </c>
      <c r="I192" s="89"/>
      <c r="L192" s="87"/>
      <c r="M192" s="90"/>
      <c r="T192" s="91"/>
      <c r="AT192" s="88" t="s">
        <v>131</v>
      </c>
      <c r="AU192" s="88" t="s">
        <v>78</v>
      </c>
      <c r="AV192" s="9" t="s">
        <v>78</v>
      </c>
      <c r="AW192" s="9" t="s">
        <v>28</v>
      </c>
      <c r="AX192" s="9" t="s">
        <v>72</v>
      </c>
      <c r="AY192" s="88" t="s">
        <v>130</v>
      </c>
    </row>
    <row r="193" spans="2:65" s="196" customFormat="1">
      <c r="B193" s="200"/>
      <c r="D193" s="346" t="s">
        <v>131</v>
      </c>
      <c r="E193" s="197" t="s">
        <v>1</v>
      </c>
      <c r="F193" s="370" t="s">
        <v>2943</v>
      </c>
      <c r="H193" s="371">
        <v>54.960999999999999</v>
      </c>
      <c r="I193" s="201"/>
      <c r="L193" s="200"/>
      <c r="M193" s="199"/>
      <c r="T193" s="198"/>
      <c r="AT193" s="197" t="s">
        <v>131</v>
      </c>
      <c r="AU193" s="197" t="s">
        <v>78</v>
      </c>
      <c r="AV193" s="196" t="s">
        <v>132</v>
      </c>
      <c r="AW193" s="196" t="s">
        <v>28</v>
      </c>
      <c r="AX193" s="196" t="s">
        <v>72</v>
      </c>
      <c r="AY193" s="197" t="s">
        <v>130</v>
      </c>
    </row>
    <row r="194" spans="2:65" s="9" customFormat="1">
      <c r="B194" s="87"/>
      <c r="D194" s="346" t="s">
        <v>131</v>
      </c>
      <c r="E194" s="88" t="s">
        <v>1</v>
      </c>
      <c r="F194" s="348" t="s">
        <v>4040</v>
      </c>
      <c r="H194" s="349">
        <v>36.250999999999998</v>
      </c>
      <c r="I194" s="89"/>
      <c r="L194" s="87"/>
      <c r="M194" s="90"/>
      <c r="T194" s="91"/>
      <c r="AT194" s="88" t="s">
        <v>131</v>
      </c>
      <c r="AU194" s="88" t="s">
        <v>78</v>
      </c>
      <c r="AV194" s="9" t="s">
        <v>78</v>
      </c>
      <c r="AW194" s="9" t="s">
        <v>28</v>
      </c>
      <c r="AX194" s="9" t="s">
        <v>72</v>
      </c>
      <c r="AY194" s="88" t="s">
        <v>130</v>
      </c>
    </row>
    <row r="195" spans="2:65" s="9" customFormat="1">
      <c r="B195" s="87"/>
      <c r="D195" s="346" t="s">
        <v>131</v>
      </c>
      <c r="E195" s="88" t="s">
        <v>1</v>
      </c>
      <c r="F195" s="348" t="s">
        <v>4032</v>
      </c>
      <c r="H195" s="349">
        <v>164.71899999999999</v>
      </c>
      <c r="I195" s="89"/>
      <c r="L195" s="87"/>
      <c r="M195" s="90"/>
      <c r="T195" s="91"/>
      <c r="AT195" s="88" t="s">
        <v>131</v>
      </c>
      <c r="AU195" s="88" t="s">
        <v>78</v>
      </c>
      <c r="AV195" s="9" t="s">
        <v>78</v>
      </c>
      <c r="AW195" s="9" t="s">
        <v>28</v>
      </c>
      <c r="AX195" s="9" t="s">
        <v>72</v>
      </c>
      <c r="AY195" s="88" t="s">
        <v>130</v>
      </c>
    </row>
    <row r="196" spans="2:65" s="196" customFormat="1">
      <c r="B196" s="200"/>
      <c r="D196" s="346" t="s">
        <v>131</v>
      </c>
      <c r="E196" s="197" t="s">
        <v>1</v>
      </c>
      <c r="F196" s="370" t="s">
        <v>2943</v>
      </c>
      <c r="H196" s="371">
        <v>200.97</v>
      </c>
      <c r="I196" s="201"/>
      <c r="L196" s="200"/>
      <c r="M196" s="199"/>
      <c r="T196" s="198"/>
      <c r="AT196" s="197" t="s">
        <v>131</v>
      </c>
      <c r="AU196" s="197" t="s">
        <v>78</v>
      </c>
      <c r="AV196" s="196" t="s">
        <v>132</v>
      </c>
      <c r="AW196" s="196" t="s">
        <v>28</v>
      </c>
      <c r="AX196" s="196" t="s">
        <v>72</v>
      </c>
      <c r="AY196" s="197" t="s">
        <v>130</v>
      </c>
    </row>
    <row r="197" spans="2:65" s="202" customFormat="1">
      <c r="B197" s="206"/>
      <c r="D197" s="346" t="s">
        <v>131</v>
      </c>
      <c r="E197" s="203" t="s">
        <v>1</v>
      </c>
      <c r="F197" s="372" t="s">
        <v>3187</v>
      </c>
      <c r="H197" s="373">
        <v>255.93099999999998</v>
      </c>
      <c r="I197" s="207"/>
      <c r="L197" s="206"/>
      <c r="M197" s="205"/>
      <c r="T197" s="204"/>
      <c r="AT197" s="203" t="s">
        <v>131</v>
      </c>
      <c r="AU197" s="203" t="s">
        <v>78</v>
      </c>
      <c r="AV197" s="202" t="s">
        <v>103</v>
      </c>
      <c r="AW197" s="202" t="s">
        <v>28</v>
      </c>
      <c r="AX197" s="202" t="s">
        <v>8</v>
      </c>
      <c r="AY197" s="203" t="s">
        <v>130</v>
      </c>
    </row>
    <row r="198" spans="2:65" s="1" customFormat="1" ht="24.25" customHeight="1">
      <c r="B198" s="21"/>
      <c r="C198" s="350" t="s">
        <v>145</v>
      </c>
      <c r="D198" s="350" t="s">
        <v>1004</v>
      </c>
      <c r="E198" s="367" t="s">
        <v>2967</v>
      </c>
      <c r="F198" s="366" t="s">
        <v>2966</v>
      </c>
      <c r="G198" s="368" t="s">
        <v>212</v>
      </c>
      <c r="H198" s="369">
        <v>255.93100000000001</v>
      </c>
      <c r="I198" s="161"/>
      <c r="J198" s="226">
        <f>ROUND(I198*H198,0)</f>
        <v>0</v>
      </c>
      <c r="K198" s="366" t="s">
        <v>4074</v>
      </c>
      <c r="L198" s="21"/>
      <c r="M198" s="162" t="s">
        <v>1</v>
      </c>
      <c r="N198" s="163" t="s">
        <v>37</v>
      </c>
      <c r="P198" s="83">
        <f>O198*H198</f>
        <v>0</v>
      </c>
      <c r="Q198" s="83">
        <v>0</v>
      </c>
      <c r="R198" s="83">
        <f>Q198*H198</f>
        <v>0</v>
      </c>
      <c r="S198" s="83">
        <v>0</v>
      </c>
      <c r="T198" s="84">
        <f>S198*H198</f>
        <v>0</v>
      </c>
      <c r="AR198" s="85" t="s">
        <v>103</v>
      </c>
      <c r="AT198" s="85" t="s">
        <v>1004</v>
      </c>
      <c r="AU198" s="85" t="s">
        <v>78</v>
      </c>
      <c r="AY198" s="11" t="s">
        <v>130</v>
      </c>
      <c r="BE198" s="86">
        <f>IF(N198="základní",J198,0)</f>
        <v>0</v>
      </c>
      <c r="BF198" s="86">
        <f>IF(N198="snížená",J198,0)</f>
        <v>0</v>
      </c>
      <c r="BG198" s="86">
        <f>IF(N198="zákl. přenesená",J198,0)</f>
        <v>0</v>
      </c>
      <c r="BH198" s="86">
        <f>IF(N198="sníž. přenesená",J198,0)</f>
        <v>0</v>
      </c>
      <c r="BI198" s="86">
        <f>IF(N198="nulová",J198,0)</f>
        <v>0</v>
      </c>
      <c r="BJ198" s="11" t="s">
        <v>8</v>
      </c>
      <c r="BK198" s="86">
        <f>ROUND(I198*H198,0)</f>
        <v>0</v>
      </c>
      <c r="BL198" s="11" t="s">
        <v>103</v>
      </c>
      <c r="BM198" s="85" t="s">
        <v>6907</v>
      </c>
    </row>
    <row r="199" spans="2:65" s="9" customFormat="1">
      <c r="B199" s="87"/>
      <c r="D199" s="346" t="s">
        <v>131</v>
      </c>
      <c r="E199" s="88" t="s">
        <v>1</v>
      </c>
      <c r="F199" s="348" t="s">
        <v>2999</v>
      </c>
      <c r="H199" s="349">
        <v>47.048999999999999</v>
      </c>
      <c r="I199" s="89"/>
      <c r="L199" s="87"/>
      <c r="M199" s="90"/>
      <c r="T199" s="91"/>
      <c r="AT199" s="88" t="s">
        <v>131</v>
      </c>
      <c r="AU199" s="88" t="s">
        <v>78</v>
      </c>
      <c r="AV199" s="9" t="s">
        <v>78</v>
      </c>
      <c r="AW199" s="9" t="s">
        <v>28</v>
      </c>
      <c r="AX199" s="9" t="s">
        <v>72</v>
      </c>
      <c r="AY199" s="88" t="s">
        <v>130</v>
      </c>
    </row>
    <row r="200" spans="2:65" s="9" customFormat="1">
      <c r="B200" s="87"/>
      <c r="D200" s="346" t="s">
        <v>131</v>
      </c>
      <c r="E200" s="88" t="s">
        <v>1</v>
      </c>
      <c r="F200" s="348" t="s">
        <v>2970</v>
      </c>
      <c r="H200" s="349">
        <v>5.891</v>
      </c>
      <c r="I200" s="89"/>
      <c r="L200" s="87"/>
      <c r="M200" s="90"/>
      <c r="T200" s="91"/>
      <c r="AT200" s="88" t="s">
        <v>131</v>
      </c>
      <c r="AU200" s="88" t="s">
        <v>78</v>
      </c>
      <c r="AV200" s="9" t="s">
        <v>78</v>
      </c>
      <c r="AW200" s="9" t="s">
        <v>28</v>
      </c>
      <c r="AX200" s="9" t="s">
        <v>72</v>
      </c>
      <c r="AY200" s="88" t="s">
        <v>130</v>
      </c>
    </row>
    <row r="201" spans="2:65" s="9" customFormat="1">
      <c r="B201" s="87"/>
      <c r="D201" s="346" t="s">
        <v>131</v>
      </c>
      <c r="E201" s="88" t="s">
        <v>1</v>
      </c>
      <c r="F201" s="348" t="s">
        <v>4050</v>
      </c>
      <c r="H201" s="349">
        <v>2.0209999999999999</v>
      </c>
      <c r="I201" s="89"/>
      <c r="L201" s="87"/>
      <c r="M201" s="90"/>
      <c r="T201" s="91"/>
      <c r="AT201" s="88" t="s">
        <v>131</v>
      </c>
      <c r="AU201" s="88" t="s">
        <v>78</v>
      </c>
      <c r="AV201" s="9" t="s">
        <v>78</v>
      </c>
      <c r="AW201" s="9" t="s">
        <v>28</v>
      </c>
      <c r="AX201" s="9" t="s">
        <v>72</v>
      </c>
      <c r="AY201" s="88" t="s">
        <v>130</v>
      </c>
    </row>
    <row r="202" spans="2:65" s="196" customFormat="1">
      <c r="B202" s="200"/>
      <c r="D202" s="346" t="s">
        <v>131</v>
      </c>
      <c r="E202" s="197" t="s">
        <v>1</v>
      </c>
      <c r="F202" s="370" t="s">
        <v>2943</v>
      </c>
      <c r="H202" s="371">
        <v>54.960999999999999</v>
      </c>
      <c r="I202" s="201"/>
      <c r="L202" s="200"/>
      <c r="M202" s="199"/>
      <c r="T202" s="198"/>
      <c r="AT202" s="197" t="s">
        <v>131</v>
      </c>
      <c r="AU202" s="197" t="s">
        <v>78</v>
      </c>
      <c r="AV202" s="196" t="s">
        <v>132</v>
      </c>
      <c r="AW202" s="196" t="s">
        <v>28</v>
      </c>
      <c r="AX202" s="196" t="s">
        <v>72</v>
      </c>
      <c r="AY202" s="197" t="s">
        <v>130</v>
      </c>
    </row>
    <row r="203" spans="2:65" s="9" customFormat="1">
      <c r="B203" s="87"/>
      <c r="D203" s="346" t="s">
        <v>131</v>
      </c>
      <c r="E203" s="88" t="s">
        <v>1</v>
      </c>
      <c r="F203" s="348" t="s">
        <v>4040</v>
      </c>
      <c r="H203" s="349">
        <v>36.250999999999998</v>
      </c>
      <c r="I203" s="89"/>
      <c r="L203" s="87"/>
      <c r="M203" s="90"/>
      <c r="T203" s="91"/>
      <c r="AT203" s="88" t="s">
        <v>131</v>
      </c>
      <c r="AU203" s="88" t="s">
        <v>78</v>
      </c>
      <c r="AV203" s="9" t="s">
        <v>78</v>
      </c>
      <c r="AW203" s="9" t="s">
        <v>28</v>
      </c>
      <c r="AX203" s="9" t="s">
        <v>72</v>
      </c>
      <c r="AY203" s="88" t="s">
        <v>130</v>
      </c>
    </row>
    <row r="204" spans="2:65" s="9" customFormat="1">
      <c r="B204" s="87"/>
      <c r="D204" s="346" t="s">
        <v>131</v>
      </c>
      <c r="E204" s="88" t="s">
        <v>1</v>
      </c>
      <c r="F204" s="348" t="s">
        <v>4032</v>
      </c>
      <c r="H204" s="349">
        <v>164.71899999999999</v>
      </c>
      <c r="I204" s="89"/>
      <c r="L204" s="87"/>
      <c r="M204" s="90"/>
      <c r="T204" s="91"/>
      <c r="AT204" s="88" t="s">
        <v>131</v>
      </c>
      <c r="AU204" s="88" t="s">
        <v>78</v>
      </c>
      <c r="AV204" s="9" t="s">
        <v>78</v>
      </c>
      <c r="AW204" s="9" t="s">
        <v>28</v>
      </c>
      <c r="AX204" s="9" t="s">
        <v>72</v>
      </c>
      <c r="AY204" s="88" t="s">
        <v>130</v>
      </c>
    </row>
    <row r="205" spans="2:65" s="196" customFormat="1">
      <c r="B205" s="200"/>
      <c r="D205" s="346" t="s">
        <v>131</v>
      </c>
      <c r="E205" s="197" t="s">
        <v>1</v>
      </c>
      <c r="F205" s="370" t="s">
        <v>2943</v>
      </c>
      <c r="H205" s="371">
        <v>200.97</v>
      </c>
      <c r="I205" s="201"/>
      <c r="L205" s="200"/>
      <c r="M205" s="199"/>
      <c r="T205" s="198"/>
      <c r="AT205" s="197" t="s">
        <v>131</v>
      </c>
      <c r="AU205" s="197" t="s">
        <v>78</v>
      </c>
      <c r="AV205" s="196" t="s">
        <v>132</v>
      </c>
      <c r="AW205" s="196" t="s">
        <v>28</v>
      </c>
      <c r="AX205" s="196" t="s">
        <v>72</v>
      </c>
      <c r="AY205" s="197" t="s">
        <v>130</v>
      </c>
    </row>
    <row r="206" spans="2:65" s="202" customFormat="1">
      <c r="B206" s="206"/>
      <c r="D206" s="346" t="s">
        <v>131</v>
      </c>
      <c r="E206" s="203" t="s">
        <v>1</v>
      </c>
      <c r="F206" s="372" t="s">
        <v>3187</v>
      </c>
      <c r="H206" s="373">
        <v>255.93099999999998</v>
      </c>
      <c r="I206" s="207"/>
      <c r="L206" s="206"/>
      <c r="M206" s="205"/>
      <c r="T206" s="204"/>
      <c r="AT206" s="203" t="s">
        <v>131</v>
      </c>
      <c r="AU206" s="203" t="s">
        <v>78</v>
      </c>
      <c r="AV206" s="202" t="s">
        <v>103</v>
      </c>
      <c r="AW206" s="202" t="s">
        <v>28</v>
      </c>
      <c r="AX206" s="202" t="s">
        <v>8</v>
      </c>
      <c r="AY206" s="203" t="s">
        <v>130</v>
      </c>
    </row>
    <row r="207" spans="2:65" s="1" customFormat="1" ht="37.950000000000003" customHeight="1">
      <c r="B207" s="21"/>
      <c r="C207" s="350" t="s">
        <v>146</v>
      </c>
      <c r="D207" s="350" t="s">
        <v>1004</v>
      </c>
      <c r="E207" s="367" t="s">
        <v>2969</v>
      </c>
      <c r="F207" s="366" t="s">
        <v>2968</v>
      </c>
      <c r="G207" s="368" t="s">
        <v>212</v>
      </c>
      <c r="H207" s="369">
        <v>255.93100000000001</v>
      </c>
      <c r="I207" s="161"/>
      <c r="J207" s="226">
        <f>ROUND(I207*H207,0)</f>
        <v>0</v>
      </c>
      <c r="K207" s="366" t="s">
        <v>4074</v>
      </c>
      <c r="L207" s="21"/>
      <c r="M207" s="162" t="s">
        <v>1</v>
      </c>
      <c r="N207" s="163" t="s">
        <v>37</v>
      </c>
      <c r="P207" s="83">
        <f>O207*H207</f>
        <v>0</v>
      </c>
      <c r="Q207" s="83">
        <v>0</v>
      </c>
      <c r="R207" s="83">
        <f>Q207*H207</f>
        <v>0</v>
      </c>
      <c r="S207" s="83">
        <v>0</v>
      </c>
      <c r="T207" s="84">
        <f>S207*H207</f>
        <v>0</v>
      </c>
      <c r="AR207" s="85" t="s">
        <v>103</v>
      </c>
      <c r="AT207" s="85" t="s">
        <v>1004</v>
      </c>
      <c r="AU207" s="85" t="s">
        <v>78</v>
      </c>
      <c r="AY207" s="11" t="s">
        <v>130</v>
      </c>
      <c r="BE207" s="86">
        <f>IF(N207="základní",J207,0)</f>
        <v>0</v>
      </c>
      <c r="BF207" s="86">
        <f>IF(N207="snížená",J207,0)</f>
        <v>0</v>
      </c>
      <c r="BG207" s="86">
        <f>IF(N207="zákl. přenesená",J207,0)</f>
        <v>0</v>
      </c>
      <c r="BH207" s="86">
        <f>IF(N207="sníž. přenesená",J207,0)</f>
        <v>0</v>
      </c>
      <c r="BI207" s="86">
        <f>IF(N207="nulová",J207,0)</f>
        <v>0</v>
      </c>
      <c r="BJ207" s="11" t="s">
        <v>8</v>
      </c>
      <c r="BK207" s="86">
        <f>ROUND(I207*H207,0)</f>
        <v>0</v>
      </c>
      <c r="BL207" s="11" t="s">
        <v>103</v>
      </c>
      <c r="BM207" s="85" t="s">
        <v>6906</v>
      </c>
    </row>
    <row r="208" spans="2:65" s="9" customFormat="1">
      <c r="B208" s="87"/>
      <c r="D208" s="346" t="s">
        <v>131</v>
      </c>
      <c r="E208" s="88" t="s">
        <v>1</v>
      </c>
      <c r="F208" s="348" t="s">
        <v>2999</v>
      </c>
      <c r="H208" s="349">
        <v>47.048999999999999</v>
      </c>
      <c r="I208" s="89"/>
      <c r="L208" s="87"/>
      <c r="M208" s="90"/>
      <c r="T208" s="91"/>
      <c r="AT208" s="88" t="s">
        <v>131</v>
      </c>
      <c r="AU208" s="88" t="s">
        <v>78</v>
      </c>
      <c r="AV208" s="9" t="s">
        <v>78</v>
      </c>
      <c r="AW208" s="9" t="s">
        <v>28</v>
      </c>
      <c r="AX208" s="9" t="s">
        <v>72</v>
      </c>
      <c r="AY208" s="88" t="s">
        <v>130</v>
      </c>
    </row>
    <row r="209" spans="2:65" s="9" customFormat="1">
      <c r="B209" s="87"/>
      <c r="D209" s="346" t="s">
        <v>131</v>
      </c>
      <c r="E209" s="88" t="s">
        <v>1</v>
      </c>
      <c r="F209" s="348" t="s">
        <v>2970</v>
      </c>
      <c r="H209" s="349">
        <v>5.891</v>
      </c>
      <c r="I209" s="89"/>
      <c r="L209" s="87"/>
      <c r="M209" s="90"/>
      <c r="T209" s="91"/>
      <c r="AT209" s="88" t="s">
        <v>131</v>
      </c>
      <c r="AU209" s="88" t="s">
        <v>78</v>
      </c>
      <c r="AV209" s="9" t="s">
        <v>78</v>
      </c>
      <c r="AW209" s="9" t="s">
        <v>28</v>
      </c>
      <c r="AX209" s="9" t="s">
        <v>72</v>
      </c>
      <c r="AY209" s="88" t="s">
        <v>130</v>
      </c>
    </row>
    <row r="210" spans="2:65" s="9" customFormat="1">
      <c r="B210" s="87"/>
      <c r="D210" s="346" t="s">
        <v>131</v>
      </c>
      <c r="E210" s="88" t="s">
        <v>1</v>
      </c>
      <c r="F210" s="348" t="s">
        <v>4050</v>
      </c>
      <c r="H210" s="349">
        <v>2.0209999999999999</v>
      </c>
      <c r="I210" s="89"/>
      <c r="L210" s="87"/>
      <c r="M210" s="90"/>
      <c r="T210" s="91"/>
      <c r="AT210" s="88" t="s">
        <v>131</v>
      </c>
      <c r="AU210" s="88" t="s">
        <v>78</v>
      </c>
      <c r="AV210" s="9" t="s">
        <v>78</v>
      </c>
      <c r="AW210" s="9" t="s">
        <v>28</v>
      </c>
      <c r="AX210" s="9" t="s">
        <v>72</v>
      </c>
      <c r="AY210" s="88" t="s">
        <v>130</v>
      </c>
    </row>
    <row r="211" spans="2:65" s="196" customFormat="1">
      <c r="B211" s="200"/>
      <c r="D211" s="346" t="s">
        <v>131</v>
      </c>
      <c r="E211" s="197" t="s">
        <v>1</v>
      </c>
      <c r="F211" s="370" t="s">
        <v>2943</v>
      </c>
      <c r="H211" s="371">
        <v>54.960999999999999</v>
      </c>
      <c r="I211" s="201"/>
      <c r="L211" s="200"/>
      <c r="M211" s="199"/>
      <c r="T211" s="198"/>
      <c r="AT211" s="197" t="s">
        <v>131</v>
      </c>
      <c r="AU211" s="197" t="s">
        <v>78</v>
      </c>
      <c r="AV211" s="196" t="s">
        <v>132</v>
      </c>
      <c r="AW211" s="196" t="s">
        <v>28</v>
      </c>
      <c r="AX211" s="196" t="s">
        <v>72</v>
      </c>
      <c r="AY211" s="197" t="s">
        <v>130</v>
      </c>
    </row>
    <row r="212" spans="2:65" s="9" customFormat="1">
      <c r="B212" s="87"/>
      <c r="D212" s="346" t="s">
        <v>131</v>
      </c>
      <c r="E212" s="88" t="s">
        <v>1</v>
      </c>
      <c r="F212" s="348" t="s">
        <v>4040</v>
      </c>
      <c r="H212" s="349">
        <v>36.250999999999998</v>
      </c>
      <c r="I212" s="89"/>
      <c r="L212" s="87"/>
      <c r="M212" s="90"/>
      <c r="T212" s="91"/>
      <c r="AT212" s="88" t="s">
        <v>131</v>
      </c>
      <c r="AU212" s="88" t="s">
        <v>78</v>
      </c>
      <c r="AV212" s="9" t="s">
        <v>78</v>
      </c>
      <c r="AW212" s="9" t="s">
        <v>28</v>
      </c>
      <c r="AX212" s="9" t="s">
        <v>72</v>
      </c>
      <c r="AY212" s="88" t="s">
        <v>130</v>
      </c>
    </row>
    <row r="213" spans="2:65" s="9" customFormat="1">
      <c r="B213" s="87"/>
      <c r="D213" s="346" t="s">
        <v>131</v>
      </c>
      <c r="E213" s="88" t="s">
        <v>1</v>
      </c>
      <c r="F213" s="348" t="s">
        <v>4032</v>
      </c>
      <c r="H213" s="349">
        <v>164.71899999999999</v>
      </c>
      <c r="I213" s="89"/>
      <c r="L213" s="87"/>
      <c r="M213" s="90"/>
      <c r="T213" s="91"/>
      <c r="AT213" s="88" t="s">
        <v>131</v>
      </c>
      <c r="AU213" s="88" t="s">
        <v>78</v>
      </c>
      <c r="AV213" s="9" t="s">
        <v>78</v>
      </c>
      <c r="AW213" s="9" t="s">
        <v>28</v>
      </c>
      <c r="AX213" s="9" t="s">
        <v>72</v>
      </c>
      <c r="AY213" s="88" t="s">
        <v>130</v>
      </c>
    </row>
    <row r="214" spans="2:65" s="196" customFormat="1">
      <c r="B214" s="200"/>
      <c r="D214" s="346" t="s">
        <v>131</v>
      </c>
      <c r="E214" s="197" t="s">
        <v>1</v>
      </c>
      <c r="F214" s="370" t="s">
        <v>2943</v>
      </c>
      <c r="H214" s="371">
        <v>200.97</v>
      </c>
      <c r="I214" s="201"/>
      <c r="L214" s="200"/>
      <c r="M214" s="199"/>
      <c r="T214" s="198"/>
      <c r="AT214" s="197" t="s">
        <v>131</v>
      </c>
      <c r="AU214" s="197" t="s">
        <v>78</v>
      </c>
      <c r="AV214" s="196" t="s">
        <v>132</v>
      </c>
      <c r="AW214" s="196" t="s">
        <v>28</v>
      </c>
      <c r="AX214" s="196" t="s">
        <v>72</v>
      </c>
      <c r="AY214" s="197" t="s">
        <v>130</v>
      </c>
    </row>
    <row r="215" spans="2:65" s="202" customFormat="1">
      <c r="B215" s="206"/>
      <c r="D215" s="346" t="s">
        <v>131</v>
      </c>
      <c r="E215" s="203" t="s">
        <v>1</v>
      </c>
      <c r="F215" s="372" t="s">
        <v>3187</v>
      </c>
      <c r="H215" s="373">
        <v>255.93099999999998</v>
      </c>
      <c r="I215" s="207"/>
      <c r="L215" s="206"/>
      <c r="M215" s="205"/>
      <c r="T215" s="204"/>
      <c r="AT215" s="203" t="s">
        <v>131</v>
      </c>
      <c r="AU215" s="203" t="s">
        <v>78</v>
      </c>
      <c r="AV215" s="202" t="s">
        <v>103</v>
      </c>
      <c r="AW215" s="202" t="s">
        <v>28</v>
      </c>
      <c r="AX215" s="202" t="s">
        <v>8</v>
      </c>
      <c r="AY215" s="203" t="s">
        <v>130</v>
      </c>
    </row>
    <row r="216" spans="2:65" s="1" customFormat="1" ht="24.25" customHeight="1">
      <c r="B216" s="21"/>
      <c r="C216" s="350" t="s">
        <v>147</v>
      </c>
      <c r="D216" s="350" t="s">
        <v>1004</v>
      </c>
      <c r="E216" s="367" t="s">
        <v>2961</v>
      </c>
      <c r="F216" s="366" t="s">
        <v>214</v>
      </c>
      <c r="G216" s="368" t="s">
        <v>212</v>
      </c>
      <c r="H216" s="369">
        <v>255.93100000000001</v>
      </c>
      <c r="I216" s="161"/>
      <c r="J216" s="226">
        <f>ROUND(I216*H216,0)</f>
        <v>0</v>
      </c>
      <c r="K216" s="366" t="s">
        <v>4074</v>
      </c>
      <c r="L216" s="21"/>
      <c r="M216" s="162" t="s">
        <v>1</v>
      </c>
      <c r="N216" s="163" t="s">
        <v>37</v>
      </c>
      <c r="P216" s="83">
        <f>O216*H216</f>
        <v>0</v>
      </c>
      <c r="Q216" s="83">
        <v>0</v>
      </c>
      <c r="R216" s="83">
        <f>Q216*H216</f>
        <v>0</v>
      </c>
      <c r="S216" s="83">
        <v>0</v>
      </c>
      <c r="T216" s="84">
        <f>S216*H216</f>
        <v>0</v>
      </c>
      <c r="AR216" s="85" t="s">
        <v>103</v>
      </c>
      <c r="AT216" s="85" t="s">
        <v>1004</v>
      </c>
      <c r="AU216" s="85" t="s">
        <v>78</v>
      </c>
      <c r="AY216" s="11" t="s">
        <v>130</v>
      </c>
      <c r="BE216" s="86">
        <f>IF(N216="základní",J216,0)</f>
        <v>0</v>
      </c>
      <c r="BF216" s="86">
        <f>IF(N216="snížená",J216,0)</f>
        <v>0</v>
      </c>
      <c r="BG216" s="86">
        <f>IF(N216="zákl. přenesená",J216,0)</f>
        <v>0</v>
      </c>
      <c r="BH216" s="86">
        <f>IF(N216="sníž. přenesená",J216,0)</f>
        <v>0</v>
      </c>
      <c r="BI216" s="86">
        <f>IF(N216="nulová",J216,0)</f>
        <v>0</v>
      </c>
      <c r="BJ216" s="11" t="s">
        <v>8</v>
      </c>
      <c r="BK216" s="86">
        <f>ROUND(I216*H216,0)</f>
        <v>0</v>
      </c>
      <c r="BL216" s="11" t="s">
        <v>103</v>
      </c>
      <c r="BM216" s="85" t="s">
        <v>6905</v>
      </c>
    </row>
    <row r="217" spans="2:65" s="9" customFormat="1">
      <c r="B217" s="87"/>
      <c r="D217" s="346" t="s">
        <v>131</v>
      </c>
      <c r="E217" s="88" t="s">
        <v>1</v>
      </c>
      <c r="F217" s="348" t="s">
        <v>2999</v>
      </c>
      <c r="H217" s="349">
        <v>47.048999999999999</v>
      </c>
      <c r="I217" s="89"/>
      <c r="L217" s="87"/>
      <c r="M217" s="90"/>
      <c r="T217" s="91"/>
      <c r="AT217" s="88" t="s">
        <v>131</v>
      </c>
      <c r="AU217" s="88" t="s">
        <v>78</v>
      </c>
      <c r="AV217" s="9" t="s">
        <v>78</v>
      </c>
      <c r="AW217" s="9" t="s">
        <v>28</v>
      </c>
      <c r="AX217" s="9" t="s">
        <v>72</v>
      </c>
      <c r="AY217" s="88" t="s">
        <v>130</v>
      </c>
    </row>
    <row r="218" spans="2:65" s="9" customFormat="1">
      <c r="B218" s="87"/>
      <c r="D218" s="346" t="s">
        <v>131</v>
      </c>
      <c r="E218" s="88" t="s">
        <v>1</v>
      </c>
      <c r="F218" s="348" t="s">
        <v>2970</v>
      </c>
      <c r="H218" s="349">
        <v>5.891</v>
      </c>
      <c r="I218" s="89"/>
      <c r="L218" s="87"/>
      <c r="M218" s="90"/>
      <c r="T218" s="91"/>
      <c r="AT218" s="88" t="s">
        <v>131</v>
      </c>
      <c r="AU218" s="88" t="s">
        <v>78</v>
      </c>
      <c r="AV218" s="9" t="s">
        <v>78</v>
      </c>
      <c r="AW218" s="9" t="s">
        <v>28</v>
      </c>
      <c r="AX218" s="9" t="s">
        <v>72</v>
      </c>
      <c r="AY218" s="88" t="s">
        <v>130</v>
      </c>
    </row>
    <row r="219" spans="2:65" s="9" customFormat="1">
      <c r="B219" s="87"/>
      <c r="D219" s="346" t="s">
        <v>131</v>
      </c>
      <c r="E219" s="88" t="s">
        <v>1</v>
      </c>
      <c r="F219" s="348" t="s">
        <v>4050</v>
      </c>
      <c r="H219" s="349">
        <v>2.0209999999999999</v>
      </c>
      <c r="I219" s="89"/>
      <c r="L219" s="87"/>
      <c r="M219" s="90"/>
      <c r="T219" s="91"/>
      <c r="AT219" s="88" t="s">
        <v>131</v>
      </c>
      <c r="AU219" s="88" t="s">
        <v>78</v>
      </c>
      <c r="AV219" s="9" t="s">
        <v>78</v>
      </c>
      <c r="AW219" s="9" t="s">
        <v>28</v>
      </c>
      <c r="AX219" s="9" t="s">
        <v>72</v>
      </c>
      <c r="AY219" s="88" t="s">
        <v>130</v>
      </c>
    </row>
    <row r="220" spans="2:65" s="196" customFormat="1">
      <c r="B220" s="200"/>
      <c r="D220" s="346" t="s">
        <v>131</v>
      </c>
      <c r="E220" s="197" t="s">
        <v>1</v>
      </c>
      <c r="F220" s="370" t="s">
        <v>2943</v>
      </c>
      <c r="H220" s="371">
        <v>54.960999999999999</v>
      </c>
      <c r="I220" s="201"/>
      <c r="L220" s="200"/>
      <c r="M220" s="199"/>
      <c r="T220" s="198"/>
      <c r="AT220" s="197" t="s">
        <v>131</v>
      </c>
      <c r="AU220" s="197" t="s">
        <v>78</v>
      </c>
      <c r="AV220" s="196" t="s">
        <v>132</v>
      </c>
      <c r="AW220" s="196" t="s">
        <v>28</v>
      </c>
      <c r="AX220" s="196" t="s">
        <v>72</v>
      </c>
      <c r="AY220" s="197" t="s">
        <v>130</v>
      </c>
    </row>
    <row r="221" spans="2:65" s="9" customFormat="1">
      <c r="B221" s="87"/>
      <c r="D221" s="346" t="s">
        <v>131</v>
      </c>
      <c r="E221" s="88" t="s">
        <v>1</v>
      </c>
      <c r="F221" s="348" t="s">
        <v>4040</v>
      </c>
      <c r="H221" s="349">
        <v>36.250999999999998</v>
      </c>
      <c r="I221" s="89"/>
      <c r="L221" s="87"/>
      <c r="M221" s="90"/>
      <c r="T221" s="91"/>
      <c r="AT221" s="88" t="s">
        <v>131</v>
      </c>
      <c r="AU221" s="88" t="s">
        <v>78</v>
      </c>
      <c r="AV221" s="9" t="s">
        <v>78</v>
      </c>
      <c r="AW221" s="9" t="s">
        <v>28</v>
      </c>
      <c r="AX221" s="9" t="s">
        <v>72</v>
      </c>
      <c r="AY221" s="88" t="s">
        <v>130</v>
      </c>
    </row>
    <row r="222" spans="2:65" s="9" customFormat="1">
      <c r="B222" s="87"/>
      <c r="D222" s="346" t="s">
        <v>131</v>
      </c>
      <c r="E222" s="88" t="s">
        <v>1</v>
      </c>
      <c r="F222" s="348" t="s">
        <v>4032</v>
      </c>
      <c r="H222" s="349">
        <v>164.71899999999999</v>
      </c>
      <c r="I222" s="89"/>
      <c r="L222" s="87"/>
      <c r="M222" s="90"/>
      <c r="T222" s="91"/>
      <c r="AT222" s="88" t="s">
        <v>131</v>
      </c>
      <c r="AU222" s="88" t="s">
        <v>78</v>
      </c>
      <c r="AV222" s="9" t="s">
        <v>78</v>
      </c>
      <c r="AW222" s="9" t="s">
        <v>28</v>
      </c>
      <c r="AX222" s="9" t="s">
        <v>72</v>
      </c>
      <c r="AY222" s="88" t="s">
        <v>130</v>
      </c>
    </row>
    <row r="223" spans="2:65" s="196" customFormat="1">
      <c r="B223" s="200"/>
      <c r="D223" s="346" t="s">
        <v>131</v>
      </c>
      <c r="E223" s="197" t="s">
        <v>1</v>
      </c>
      <c r="F223" s="370" t="s">
        <v>2943</v>
      </c>
      <c r="H223" s="371">
        <v>200.97</v>
      </c>
      <c r="I223" s="201"/>
      <c r="L223" s="200"/>
      <c r="M223" s="199"/>
      <c r="T223" s="198"/>
      <c r="AT223" s="197" t="s">
        <v>131</v>
      </c>
      <c r="AU223" s="197" t="s">
        <v>78</v>
      </c>
      <c r="AV223" s="196" t="s">
        <v>132</v>
      </c>
      <c r="AW223" s="196" t="s">
        <v>28</v>
      </c>
      <c r="AX223" s="196" t="s">
        <v>72</v>
      </c>
      <c r="AY223" s="197" t="s">
        <v>130</v>
      </c>
    </row>
    <row r="224" spans="2:65" s="202" customFormat="1">
      <c r="B224" s="206"/>
      <c r="D224" s="346" t="s">
        <v>131</v>
      </c>
      <c r="E224" s="203" t="s">
        <v>1</v>
      </c>
      <c r="F224" s="372" t="s">
        <v>3187</v>
      </c>
      <c r="H224" s="373">
        <v>255.93099999999998</v>
      </c>
      <c r="I224" s="207"/>
      <c r="L224" s="206"/>
      <c r="M224" s="205"/>
      <c r="T224" s="204"/>
      <c r="AT224" s="203" t="s">
        <v>131</v>
      </c>
      <c r="AU224" s="203" t="s">
        <v>78</v>
      </c>
      <c r="AV224" s="202" t="s">
        <v>103</v>
      </c>
      <c r="AW224" s="202" t="s">
        <v>28</v>
      </c>
      <c r="AX224" s="202" t="s">
        <v>8</v>
      </c>
      <c r="AY224" s="203" t="s">
        <v>130</v>
      </c>
    </row>
    <row r="225" spans="2:65" s="1" customFormat="1" ht="24.25" customHeight="1">
      <c r="B225" s="21"/>
      <c r="C225" s="350" t="s">
        <v>7</v>
      </c>
      <c r="D225" s="350" t="s">
        <v>1004</v>
      </c>
      <c r="E225" s="367" t="s">
        <v>6904</v>
      </c>
      <c r="F225" s="366" t="s">
        <v>6903</v>
      </c>
      <c r="G225" s="368" t="s">
        <v>3297</v>
      </c>
      <c r="H225" s="369">
        <v>1</v>
      </c>
      <c r="I225" s="161"/>
      <c r="J225" s="226">
        <f>ROUND(I225*H225,0)</f>
        <v>0</v>
      </c>
      <c r="K225" s="366" t="s">
        <v>4074</v>
      </c>
      <c r="L225" s="21"/>
      <c r="M225" s="162" t="s">
        <v>1</v>
      </c>
      <c r="N225" s="163" t="s">
        <v>37</v>
      </c>
      <c r="P225" s="83">
        <f>O225*H225</f>
        <v>0</v>
      </c>
      <c r="Q225" s="83">
        <v>1.28123E-2</v>
      </c>
      <c r="R225" s="83">
        <f>Q225*H225</f>
        <v>1.28123E-2</v>
      </c>
      <c r="S225" s="83">
        <v>0</v>
      </c>
      <c r="T225" s="84">
        <f>S225*H225</f>
        <v>0</v>
      </c>
      <c r="AR225" s="85" t="s">
        <v>103</v>
      </c>
      <c r="AT225" s="85" t="s">
        <v>1004</v>
      </c>
      <c r="AU225" s="85" t="s">
        <v>78</v>
      </c>
      <c r="AY225" s="11" t="s">
        <v>130</v>
      </c>
      <c r="BE225" s="86">
        <f>IF(N225="základní",J225,0)</f>
        <v>0</v>
      </c>
      <c r="BF225" s="86">
        <f>IF(N225="snížená",J225,0)</f>
        <v>0</v>
      </c>
      <c r="BG225" s="86">
        <f>IF(N225="zákl. přenesená",J225,0)</f>
        <v>0</v>
      </c>
      <c r="BH225" s="86">
        <f>IF(N225="sníž. přenesená",J225,0)</f>
        <v>0</v>
      </c>
      <c r="BI225" s="86">
        <f>IF(N225="nulová",J225,0)</f>
        <v>0</v>
      </c>
      <c r="BJ225" s="11" t="s">
        <v>8</v>
      </c>
      <c r="BK225" s="86">
        <f>ROUND(I225*H225,0)</f>
        <v>0</v>
      </c>
      <c r="BL225" s="11" t="s">
        <v>103</v>
      </c>
      <c r="BM225" s="85" t="s">
        <v>6902</v>
      </c>
    </row>
    <row r="226" spans="2:65" s="1" customFormat="1" ht="24.25" customHeight="1">
      <c r="B226" s="21"/>
      <c r="C226" s="350" t="s">
        <v>148</v>
      </c>
      <c r="D226" s="350" t="s">
        <v>1004</v>
      </c>
      <c r="E226" s="367" t="s">
        <v>6901</v>
      </c>
      <c r="F226" s="366" t="s">
        <v>6900</v>
      </c>
      <c r="G226" s="368" t="s">
        <v>3297</v>
      </c>
      <c r="H226" s="369">
        <v>1</v>
      </c>
      <c r="I226" s="161"/>
      <c r="J226" s="226">
        <f>ROUND(I226*H226,0)</f>
        <v>0</v>
      </c>
      <c r="K226" s="366" t="s">
        <v>4074</v>
      </c>
      <c r="L226" s="21"/>
      <c r="M226" s="162" t="s">
        <v>1</v>
      </c>
      <c r="N226" s="163" t="s">
        <v>37</v>
      </c>
      <c r="P226" s="83">
        <f>O226*H226</f>
        <v>0</v>
      </c>
      <c r="Q226" s="83">
        <v>1.9215699999999999E-2</v>
      </c>
      <c r="R226" s="83">
        <f>Q226*H226</f>
        <v>1.9215699999999999E-2</v>
      </c>
      <c r="S226" s="83">
        <v>0</v>
      </c>
      <c r="T226" s="84">
        <f>S226*H226</f>
        <v>0</v>
      </c>
      <c r="AR226" s="85" t="s">
        <v>103</v>
      </c>
      <c r="AT226" s="85" t="s">
        <v>1004</v>
      </c>
      <c r="AU226" s="85" t="s">
        <v>78</v>
      </c>
      <c r="AY226" s="11" t="s">
        <v>130</v>
      </c>
      <c r="BE226" s="86">
        <f>IF(N226="základní",J226,0)</f>
        <v>0</v>
      </c>
      <c r="BF226" s="86">
        <f>IF(N226="snížená",J226,0)</f>
        <v>0</v>
      </c>
      <c r="BG226" s="86">
        <f>IF(N226="zákl. přenesená",J226,0)</f>
        <v>0</v>
      </c>
      <c r="BH226" s="86">
        <f>IF(N226="sníž. přenesená",J226,0)</f>
        <v>0</v>
      </c>
      <c r="BI226" s="86">
        <f>IF(N226="nulová",J226,0)</f>
        <v>0</v>
      </c>
      <c r="BJ226" s="11" t="s">
        <v>8</v>
      </c>
      <c r="BK226" s="86">
        <f>ROUND(I226*H226,0)</f>
        <v>0</v>
      </c>
      <c r="BL226" s="11" t="s">
        <v>103</v>
      </c>
      <c r="BM226" s="85" t="s">
        <v>6899</v>
      </c>
    </row>
    <row r="227" spans="2:65" s="8" customFormat="1" ht="22.95" customHeight="1">
      <c r="B227" s="76"/>
      <c r="D227" s="77" t="s">
        <v>71</v>
      </c>
      <c r="E227" s="340" t="s">
        <v>132</v>
      </c>
      <c r="F227" s="340" t="s">
        <v>4252</v>
      </c>
      <c r="I227" s="78"/>
      <c r="J227" s="364">
        <f>BK227</f>
        <v>0</v>
      </c>
      <c r="L227" s="76"/>
      <c r="M227" s="111"/>
      <c r="P227" s="79">
        <f>SUM(P228:P229)</f>
        <v>0</v>
      </c>
      <c r="R227" s="79">
        <f>SUM(R228:R229)</f>
        <v>0</v>
      </c>
      <c r="T227" s="80">
        <f>SUM(T228:T229)</f>
        <v>3</v>
      </c>
      <c r="AR227" s="77" t="s">
        <v>8</v>
      </c>
      <c r="AT227" s="81" t="s">
        <v>71</v>
      </c>
      <c r="AU227" s="81" t="s">
        <v>8</v>
      </c>
      <c r="AY227" s="77" t="s">
        <v>130</v>
      </c>
      <c r="BK227" s="82">
        <f>SUM(BK228:BK229)</f>
        <v>0</v>
      </c>
    </row>
    <row r="228" spans="2:65" s="1" customFormat="1" ht="24.25" customHeight="1">
      <c r="B228" s="21"/>
      <c r="C228" s="350" t="s">
        <v>149</v>
      </c>
      <c r="D228" s="350" t="s">
        <v>1004</v>
      </c>
      <c r="E228" s="367" t="s">
        <v>6898</v>
      </c>
      <c r="F228" s="366" t="s">
        <v>6897</v>
      </c>
      <c r="G228" s="368" t="s">
        <v>3297</v>
      </c>
      <c r="H228" s="369">
        <v>1</v>
      </c>
      <c r="I228" s="161"/>
      <c r="J228" s="226">
        <f>ROUND(I228*H228,0)</f>
        <v>0</v>
      </c>
      <c r="K228" s="366" t="s">
        <v>1</v>
      </c>
      <c r="L228" s="21"/>
      <c r="M228" s="162" t="s">
        <v>1</v>
      </c>
      <c r="N228" s="163" t="s">
        <v>37</v>
      </c>
      <c r="P228" s="83">
        <f>O228*H228</f>
        <v>0</v>
      </c>
      <c r="Q228" s="83">
        <v>0</v>
      </c>
      <c r="R228" s="83">
        <f>Q228*H228</f>
        <v>0</v>
      </c>
      <c r="S228" s="83">
        <v>3</v>
      </c>
      <c r="T228" s="84">
        <f>S228*H228</f>
        <v>3</v>
      </c>
      <c r="AR228" s="85" t="s">
        <v>103</v>
      </c>
      <c r="AT228" s="85" t="s">
        <v>1004</v>
      </c>
      <c r="AU228" s="85" t="s">
        <v>78</v>
      </c>
      <c r="AY228" s="11" t="s">
        <v>130</v>
      </c>
      <c r="BE228" s="86">
        <f>IF(N228="základní",J228,0)</f>
        <v>0</v>
      </c>
      <c r="BF228" s="86">
        <f>IF(N228="snížená",J228,0)</f>
        <v>0</v>
      </c>
      <c r="BG228" s="86">
        <f>IF(N228="zákl. přenesená",J228,0)</f>
        <v>0</v>
      </c>
      <c r="BH228" s="86">
        <f>IF(N228="sníž. přenesená",J228,0)</f>
        <v>0</v>
      </c>
      <c r="BI228" s="86">
        <f>IF(N228="nulová",J228,0)</f>
        <v>0</v>
      </c>
      <c r="BJ228" s="11" t="s">
        <v>8</v>
      </c>
      <c r="BK228" s="86">
        <f>ROUND(I228*H228,0)</f>
        <v>0</v>
      </c>
      <c r="BL228" s="11" t="s">
        <v>103</v>
      </c>
      <c r="BM228" s="85" t="s">
        <v>6896</v>
      </c>
    </row>
    <row r="229" spans="2:65" s="9" customFormat="1">
      <c r="B229" s="87"/>
      <c r="D229" s="346" t="s">
        <v>131</v>
      </c>
      <c r="E229" s="88" t="s">
        <v>1</v>
      </c>
      <c r="F229" s="348" t="s">
        <v>6895</v>
      </c>
      <c r="H229" s="349">
        <v>1</v>
      </c>
      <c r="I229" s="89"/>
      <c r="L229" s="87"/>
      <c r="M229" s="90"/>
      <c r="T229" s="91"/>
      <c r="AT229" s="88" t="s">
        <v>131</v>
      </c>
      <c r="AU229" s="88" t="s">
        <v>78</v>
      </c>
      <c r="AV229" s="9" t="s">
        <v>78</v>
      </c>
      <c r="AW229" s="9" t="s">
        <v>28</v>
      </c>
      <c r="AX229" s="9" t="s">
        <v>8</v>
      </c>
      <c r="AY229" s="88" t="s">
        <v>130</v>
      </c>
    </row>
    <row r="230" spans="2:65" s="8" customFormat="1" ht="22.95" customHeight="1">
      <c r="B230" s="76"/>
      <c r="D230" s="77" t="s">
        <v>71</v>
      </c>
      <c r="E230" s="340" t="s">
        <v>107</v>
      </c>
      <c r="F230" s="340" t="s">
        <v>5848</v>
      </c>
      <c r="I230" s="78"/>
      <c r="J230" s="364">
        <f>BK230</f>
        <v>0</v>
      </c>
      <c r="L230" s="76"/>
      <c r="M230" s="111"/>
      <c r="P230" s="79">
        <f>SUM(P231:P234)</f>
        <v>0</v>
      </c>
      <c r="R230" s="79">
        <f>SUM(R231:R234)</f>
        <v>19.288152</v>
      </c>
      <c r="T230" s="80">
        <f>SUM(T231:T234)</f>
        <v>23.76</v>
      </c>
      <c r="AR230" s="77" t="s">
        <v>8</v>
      </c>
      <c r="AT230" s="81" t="s">
        <v>71</v>
      </c>
      <c r="AU230" s="81" t="s">
        <v>8</v>
      </c>
      <c r="AY230" s="77" t="s">
        <v>130</v>
      </c>
      <c r="BK230" s="82">
        <f>SUM(BK231:BK234)</f>
        <v>0</v>
      </c>
    </row>
    <row r="231" spans="2:65" s="1" customFormat="1" ht="16.5" customHeight="1">
      <c r="B231" s="21"/>
      <c r="C231" s="350" t="s">
        <v>150</v>
      </c>
      <c r="D231" s="350" t="s">
        <v>1004</v>
      </c>
      <c r="E231" s="367" t="s">
        <v>6894</v>
      </c>
      <c r="F231" s="366" t="s">
        <v>6893</v>
      </c>
      <c r="G231" s="368" t="s">
        <v>270</v>
      </c>
      <c r="H231" s="369">
        <v>1080</v>
      </c>
      <c r="I231" s="161"/>
      <c r="J231" s="226">
        <f>ROUND(I231*H231,0)</f>
        <v>0</v>
      </c>
      <c r="K231" s="366" t="s">
        <v>4074</v>
      </c>
      <c r="L231" s="21"/>
      <c r="M231" s="162" t="s">
        <v>1</v>
      </c>
      <c r="N231" s="163" t="s">
        <v>37</v>
      </c>
      <c r="P231" s="83">
        <f>O231*H231</f>
        <v>0</v>
      </c>
      <c r="Q231" s="83">
        <v>1.76394E-2</v>
      </c>
      <c r="R231" s="83">
        <f>Q231*H231</f>
        <v>19.050552</v>
      </c>
      <c r="S231" s="83">
        <v>0.02</v>
      </c>
      <c r="T231" s="84">
        <f>S231*H231</f>
        <v>21.6</v>
      </c>
      <c r="AR231" s="85" t="s">
        <v>103</v>
      </c>
      <c r="AT231" s="85" t="s">
        <v>1004</v>
      </c>
      <c r="AU231" s="85" t="s">
        <v>78</v>
      </c>
      <c r="AY231" s="11" t="s">
        <v>130</v>
      </c>
      <c r="BE231" s="86">
        <f>IF(N231="základní",J231,0)</f>
        <v>0</v>
      </c>
      <c r="BF231" s="86">
        <f>IF(N231="snížená",J231,0)</f>
        <v>0</v>
      </c>
      <c r="BG231" s="86">
        <f>IF(N231="zákl. přenesená",J231,0)</f>
        <v>0</v>
      </c>
      <c r="BH231" s="86">
        <f>IF(N231="sníž. přenesená",J231,0)</f>
        <v>0</v>
      </c>
      <c r="BI231" s="86">
        <f>IF(N231="nulová",J231,0)</f>
        <v>0</v>
      </c>
      <c r="BJ231" s="11" t="s">
        <v>8</v>
      </c>
      <c r="BK231" s="86">
        <f>ROUND(I231*H231,0)</f>
        <v>0</v>
      </c>
      <c r="BL231" s="11" t="s">
        <v>103</v>
      </c>
      <c r="BM231" s="85" t="s">
        <v>6892</v>
      </c>
    </row>
    <row r="232" spans="2:65" s="9" customFormat="1">
      <c r="B232" s="87"/>
      <c r="D232" s="346" t="s">
        <v>131</v>
      </c>
      <c r="E232" s="88" t="s">
        <v>1</v>
      </c>
      <c r="F232" s="348" t="s">
        <v>6888</v>
      </c>
      <c r="H232" s="349">
        <v>1080</v>
      </c>
      <c r="I232" s="89"/>
      <c r="L232" s="87"/>
      <c r="M232" s="90"/>
      <c r="T232" s="91"/>
      <c r="AT232" s="88" t="s">
        <v>131</v>
      </c>
      <c r="AU232" s="88" t="s">
        <v>78</v>
      </c>
      <c r="AV232" s="9" t="s">
        <v>78</v>
      </c>
      <c r="AW232" s="9" t="s">
        <v>28</v>
      </c>
      <c r="AX232" s="9" t="s">
        <v>8</v>
      </c>
      <c r="AY232" s="88" t="s">
        <v>130</v>
      </c>
    </row>
    <row r="233" spans="2:65" s="1" customFormat="1" ht="24.25" customHeight="1">
      <c r="B233" s="21"/>
      <c r="C233" s="350" t="s">
        <v>1000</v>
      </c>
      <c r="D233" s="350" t="s">
        <v>1004</v>
      </c>
      <c r="E233" s="367" t="s">
        <v>6891</v>
      </c>
      <c r="F233" s="366" t="s">
        <v>6890</v>
      </c>
      <c r="G233" s="368" t="s">
        <v>270</v>
      </c>
      <c r="H233" s="369">
        <v>1080</v>
      </c>
      <c r="I233" s="161"/>
      <c r="J233" s="226">
        <f>ROUND(I233*H233,0)</f>
        <v>0</v>
      </c>
      <c r="K233" s="366" t="s">
        <v>4074</v>
      </c>
      <c r="L233" s="21"/>
      <c r="M233" s="162" t="s">
        <v>1</v>
      </c>
      <c r="N233" s="163" t="s">
        <v>37</v>
      </c>
      <c r="P233" s="83">
        <f>O233*H233</f>
        <v>0</v>
      </c>
      <c r="Q233" s="83">
        <v>2.2000000000000001E-4</v>
      </c>
      <c r="R233" s="83">
        <f>Q233*H233</f>
        <v>0.23760000000000001</v>
      </c>
      <c r="S233" s="83">
        <v>2E-3</v>
      </c>
      <c r="T233" s="84">
        <f>S233*H233</f>
        <v>2.16</v>
      </c>
      <c r="AR233" s="85" t="s">
        <v>103</v>
      </c>
      <c r="AT233" s="85" t="s">
        <v>1004</v>
      </c>
      <c r="AU233" s="85" t="s">
        <v>78</v>
      </c>
      <c r="AY233" s="11" t="s">
        <v>130</v>
      </c>
      <c r="BE233" s="86">
        <f>IF(N233="základní",J233,0)</f>
        <v>0</v>
      </c>
      <c r="BF233" s="86">
        <f>IF(N233="snížená",J233,0)</f>
        <v>0</v>
      </c>
      <c r="BG233" s="86">
        <f>IF(N233="zákl. přenesená",J233,0)</f>
        <v>0</v>
      </c>
      <c r="BH233" s="86">
        <f>IF(N233="sníž. přenesená",J233,0)</f>
        <v>0</v>
      </c>
      <c r="BI233" s="86">
        <f>IF(N233="nulová",J233,0)</f>
        <v>0</v>
      </c>
      <c r="BJ233" s="11" t="s">
        <v>8</v>
      </c>
      <c r="BK233" s="86">
        <f>ROUND(I233*H233,0)</f>
        <v>0</v>
      </c>
      <c r="BL233" s="11" t="s">
        <v>103</v>
      </c>
      <c r="BM233" s="85" t="s">
        <v>6889</v>
      </c>
    </row>
    <row r="234" spans="2:65" s="9" customFormat="1">
      <c r="B234" s="87"/>
      <c r="D234" s="346" t="s">
        <v>131</v>
      </c>
      <c r="E234" s="88" t="s">
        <v>1</v>
      </c>
      <c r="F234" s="348" t="s">
        <v>6888</v>
      </c>
      <c r="H234" s="349">
        <v>1080</v>
      </c>
      <c r="I234" s="89"/>
      <c r="L234" s="87"/>
      <c r="M234" s="90"/>
      <c r="T234" s="91"/>
      <c r="AT234" s="88" t="s">
        <v>131</v>
      </c>
      <c r="AU234" s="88" t="s">
        <v>78</v>
      </c>
      <c r="AV234" s="9" t="s">
        <v>78</v>
      </c>
      <c r="AW234" s="9" t="s">
        <v>28</v>
      </c>
      <c r="AX234" s="9" t="s">
        <v>8</v>
      </c>
      <c r="AY234" s="88" t="s">
        <v>130</v>
      </c>
    </row>
    <row r="235" spans="2:65" s="8" customFormat="1" ht="22.95" customHeight="1">
      <c r="B235" s="76"/>
      <c r="D235" s="77" t="s">
        <v>71</v>
      </c>
      <c r="E235" s="340" t="s">
        <v>136</v>
      </c>
      <c r="F235" s="340" t="s">
        <v>4177</v>
      </c>
      <c r="I235" s="78"/>
      <c r="J235" s="364">
        <f>BK235</f>
        <v>0</v>
      </c>
      <c r="L235" s="76"/>
      <c r="M235" s="111"/>
      <c r="P235" s="79">
        <f>SUM(P236:P536)</f>
        <v>0</v>
      </c>
      <c r="R235" s="79">
        <f>SUM(R236:R536)</f>
        <v>0.18712853000000002</v>
      </c>
      <c r="T235" s="80">
        <f>SUM(T236:T536)</f>
        <v>1592.3813909999999</v>
      </c>
      <c r="AR235" s="77" t="s">
        <v>8</v>
      </c>
      <c r="AT235" s="81" t="s">
        <v>71</v>
      </c>
      <c r="AU235" s="81" t="s">
        <v>8</v>
      </c>
      <c r="AY235" s="77" t="s">
        <v>130</v>
      </c>
      <c r="BK235" s="82">
        <f>SUM(BK236:BK536)</f>
        <v>0</v>
      </c>
    </row>
    <row r="236" spans="2:65" s="1" customFormat="1" ht="37.950000000000003" customHeight="1">
      <c r="B236" s="21"/>
      <c r="C236" s="350" t="s">
        <v>151</v>
      </c>
      <c r="D236" s="350" t="s">
        <v>1004</v>
      </c>
      <c r="E236" s="367" t="s">
        <v>3163</v>
      </c>
      <c r="F236" s="366" t="s">
        <v>3162</v>
      </c>
      <c r="G236" s="368" t="s">
        <v>270</v>
      </c>
      <c r="H236" s="369">
        <v>1126.838</v>
      </c>
      <c r="I236" s="161"/>
      <c r="J236" s="226">
        <f>ROUND(I236*H236,0)</f>
        <v>0</v>
      </c>
      <c r="K236" s="366" t="s">
        <v>4074</v>
      </c>
      <c r="L236" s="21"/>
      <c r="M236" s="162" t="s">
        <v>1</v>
      </c>
      <c r="N236" s="163" t="s">
        <v>37</v>
      </c>
      <c r="P236" s="83">
        <f>O236*H236</f>
        <v>0</v>
      </c>
      <c r="Q236" s="83">
        <v>0</v>
      </c>
      <c r="R236" s="83">
        <f>Q236*H236</f>
        <v>0</v>
      </c>
      <c r="S236" s="83">
        <v>0</v>
      </c>
      <c r="T236" s="84">
        <f>S236*H236</f>
        <v>0</v>
      </c>
      <c r="AR236" s="85" t="s">
        <v>103</v>
      </c>
      <c r="AT236" s="85" t="s">
        <v>1004</v>
      </c>
      <c r="AU236" s="85" t="s">
        <v>78</v>
      </c>
      <c r="AY236" s="11" t="s">
        <v>130</v>
      </c>
      <c r="BE236" s="86">
        <f>IF(N236="základní",J236,0)</f>
        <v>0</v>
      </c>
      <c r="BF236" s="86">
        <f>IF(N236="snížená",J236,0)</f>
        <v>0</v>
      </c>
      <c r="BG236" s="86">
        <f>IF(N236="zákl. přenesená",J236,0)</f>
        <v>0</v>
      </c>
      <c r="BH236" s="86">
        <f>IF(N236="sníž. přenesená",J236,0)</f>
        <v>0</v>
      </c>
      <c r="BI236" s="86">
        <f>IF(N236="nulová",J236,0)</f>
        <v>0</v>
      </c>
      <c r="BJ236" s="11" t="s">
        <v>8</v>
      </c>
      <c r="BK236" s="86">
        <f>ROUND(I236*H236,0)</f>
        <v>0</v>
      </c>
      <c r="BL236" s="11" t="s">
        <v>103</v>
      </c>
      <c r="BM236" s="85" t="s">
        <v>6887</v>
      </c>
    </row>
    <row r="237" spans="2:65" s="9" customFormat="1">
      <c r="B237" s="87"/>
      <c r="D237" s="346" t="s">
        <v>131</v>
      </c>
      <c r="E237" s="88" t="s">
        <v>1</v>
      </c>
      <c r="F237" s="348" t="s">
        <v>4021</v>
      </c>
      <c r="H237" s="349">
        <v>456.4</v>
      </c>
      <c r="I237" s="89"/>
      <c r="L237" s="87"/>
      <c r="M237" s="90"/>
      <c r="T237" s="91"/>
      <c r="AT237" s="88" t="s">
        <v>131</v>
      </c>
      <c r="AU237" s="88" t="s">
        <v>78</v>
      </c>
      <c r="AV237" s="9" t="s">
        <v>78</v>
      </c>
      <c r="AW237" s="9" t="s">
        <v>28</v>
      </c>
      <c r="AX237" s="9" t="s">
        <v>72</v>
      </c>
      <c r="AY237" s="88" t="s">
        <v>130</v>
      </c>
    </row>
    <row r="238" spans="2:65" s="9" customFormat="1">
      <c r="B238" s="87"/>
      <c r="D238" s="346" t="s">
        <v>131</v>
      </c>
      <c r="E238" s="88" t="s">
        <v>1</v>
      </c>
      <c r="F238" s="348" t="s">
        <v>4020</v>
      </c>
      <c r="H238" s="349">
        <v>208.88800000000001</v>
      </c>
      <c r="I238" s="89"/>
      <c r="L238" s="87"/>
      <c r="M238" s="90"/>
      <c r="T238" s="91"/>
      <c r="AT238" s="88" t="s">
        <v>131</v>
      </c>
      <c r="AU238" s="88" t="s">
        <v>78</v>
      </c>
      <c r="AV238" s="9" t="s">
        <v>78</v>
      </c>
      <c r="AW238" s="9" t="s">
        <v>28</v>
      </c>
      <c r="AX238" s="9" t="s">
        <v>72</v>
      </c>
      <c r="AY238" s="88" t="s">
        <v>130</v>
      </c>
    </row>
    <row r="239" spans="2:65" s="9" customFormat="1">
      <c r="B239" s="87"/>
      <c r="D239" s="346" t="s">
        <v>131</v>
      </c>
      <c r="E239" s="88" t="s">
        <v>1</v>
      </c>
      <c r="F239" s="348" t="s">
        <v>4019</v>
      </c>
      <c r="H239" s="349">
        <v>215.39</v>
      </c>
      <c r="I239" s="89"/>
      <c r="L239" s="87"/>
      <c r="M239" s="90"/>
      <c r="T239" s="91"/>
      <c r="AT239" s="88" t="s">
        <v>131</v>
      </c>
      <c r="AU239" s="88" t="s">
        <v>78</v>
      </c>
      <c r="AV239" s="9" t="s">
        <v>78</v>
      </c>
      <c r="AW239" s="9" t="s">
        <v>28</v>
      </c>
      <c r="AX239" s="9" t="s">
        <v>72</v>
      </c>
      <c r="AY239" s="88" t="s">
        <v>130</v>
      </c>
    </row>
    <row r="240" spans="2:65" s="9" customFormat="1">
      <c r="B240" s="87"/>
      <c r="D240" s="346" t="s">
        <v>131</v>
      </c>
      <c r="E240" s="88" t="s">
        <v>1</v>
      </c>
      <c r="F240" s="348" t="s">
        <v>4018</v>
      </c>
      <c r="H240" s="349">
        <v>246.16</v>
      </c>
      <c r="I240" s="89"/>
      <c r="L240" s="87"/>
      <c r="M240" s="90"/>
      <c r="T240" s="91"/>
      <c r="AT240" s="88" t="s">
        <v>131</v>
      </c>
      <c r="AU240" s="88" t="s">
        <v>78</v>
      </c>
      <c r="AV240" s="9" t="s">
        <v>78</v>
      </c>
      <c r="AW240" s="9" t="s">
        <v>28</v>
      </c>
      <c r="AX240" s="9" t="s">
        <v>72</v>
      </c>
      <c r="AY240" s="88" t="s">
        <v>130</v>
      </c>
    </row>
    <row r="241" spans="2:65" s="196" customFormat="1">
      <c r="B241" s="200"/>
      <c r="D241" s="346" t="s">
        <v>131</v>
      </c>
      <c r="E241" s="197" t="s">
        <v>3165</v>
      </c>
      <c r="F241" s="370" t="s">
        <v>2943</v>
      </c>
      <c r="H241" s="371">
        <v>1126.838</v>
      </c>
      <c r="I241" s="201"/>
      <c r="L241" s="200"/>
      <c r="M241" s="199"/>
      <c r="T241" s="198"/>
      <c r="AT241" s="197" t="s">
        <v>131</v>
      </c>
      <c r="AU241" s="197" t="s">
        <v>78</v>
      </c>
      <c r="AV241" s="196" t="s">
        <v>132</v>
      </c>
      <c r="AW241" s="196" t="s">
        <v>28</v>
      </c>
      <c r="AX241" s="196" t="s">
        <v>8</v>
      </c>
      <c r="AY241" s="197" t="s">
        <v>130</v>
      </c>
    </row>
    <row r="242" spans="2:65" s="1" customFormat="1" ht="33" customHeight="1">
      <c r="B242" s="21"/>
      <c r="C242" s="350" t="s">
        <v>1007</v>
      </c>
      <c r="D242" s="350" t="s">
        <v>1004</v>
      </c>
      <c r="E242" s="367" t="s">
        <v>3161</v>
      </c>
      <c r="F242" s="366" t="s">
        <v>3160</v>
      </c>
      <c r="G242" s="368" t="s">
        <v>270</v>
      </c>
      <c r="H242" s="369">
        <v>33805.14</v>
      </c>
      <c r="I242" s="161"/>
      <c r="J242" s="226">
        <f>ROUND(I242*H242,0)</f>
        <v>0</v>
      </c>
      <c r="K242" s="366" t="s">
        <v>4074</v>
      </c>
      <c r="L242" s="21"/>
      <c r="M242" s="162" t="s">
        <v>1</v>
      </c>
      <c r="N242" s="163" t="s">
        <v>37</v>
      </c>
      <c r="P242" s="83">
        <f>O242*H242</f>
        <v>0</v>
      </c>
      <c r="Q242" s="83">
        <v>0</v>
      </c>
      <c r="R242" s="83">
        <f>Q242*H242</f>
        <v>0</v>
      </c>
      <c r="S242" s="83">
        <v>0</v>
      </c>
      <c r="T242" s="84">
        <f>S242*H242</f>
        <v>0</v>
      </c>
      <c r="AR242" s="85" t="s">
        <v>103</v>
      </c>
      <c r="AT242" s="85" t="s">
        <v>1004</v>
      </c>
      <c r="AU242" s="85" t="s">
        <v>78</v>
      </c>
      <c r="AY242" s="11" t="s">
        <v>130</v>
      </c>
      <c r="BE242" s="86">
        <f>IF(N242="základní",J242,0)</f>
        <v>0</v>
      </c>
      <c r="BF242" s="86">
        <f>IF(N242="snížená",J242,0)</f>
        <v>0</v>
      </c>
      <c r="BG242" s="86">
        <f>IF(N242="zákl. přenesená",J242,0)</f>
        <v>0</v>
      </c>
      <c r="BH242" s="86">
        <f>IF(N242="sníž. přenesená",J242,0)</f>
        <v>0</v>
      </c>
      <c r="BI242" s="86">
        <f>IF(N242="nulová",J242,0)</f>
        <v>0</v>
      </c>
      <c r="BJ242" s="11" t="s">
        <v>8</v>
      </c>
      <c r="BK242" s="86">
        <f>ROUND(I242*H242,0)</f>
        <v>0</v>
      </c>
      <c r="BL242" s="11" t="s">
        <v>103</v>
      </c>
      <c r="BM242" s="85" t="s">
        <v>6886</v>
      </c>
    </row>
    <row r="243" spans="2:65" s="9" customFormat="1">
      <c r="B243" s="87"/>
      <c r="D243" s="346" t="s">
        <v>131</v>
      </c>
      <c r="E243" s="88" t="s">
        <v>1</v>
      </c>
      <c r="F243" s="348" t="s">
        <v>6885</v>
      </c>
      <c r="H243" s="349">
        <v>33805.14</v>
      </c>
      <c r="I243" s="89"/>
      <c r="L243" s="87"/>
      <c r="M243" s="90"/>
      <c r="T243" s="91"/>
      <c r="AT243" s="88" t="s">
        <v>131</v>
      </c>
      <c r="AU243" s="88" t="s">
        <v>78</v>
      </c>
      <c r="AV243" s="9" t="s">
        <v>78</v>
      </c>
      <c r="AW243" s="9" t="s">
        <v>28</v>
      </c>
      <c r="AX243" s="9" t="s">
        <v>8</v>
      </c>
      <c r="AY243" s="88" t="s">
        <v>130</v>
      </c>
    </row>
    <row r="244" spans="2:65" s="1" customFormat="1" ht="37.950000000000003" customHeight="1">
      <c r="B244" s="21"/>
      <c r="C244" s="350" t="s">
        <v>152</v>
      </c>
      <c r="D244" s="350" t="s">
        <v>1004</v>
      </c>
      <c r="E244" s="367" t="s">
        <v>3159</v>
      </c>
      <c r="F244" s="366" t="s">
        <v>3158</v>
      </c>
      <c r="G244" s="368" t="s">
        <v>270</v>
      </c>
      <c r="H244" s="369">
        <v>1126.838</v>
      </c>
      <c r="I244" s="161"/>
      <c r="J244" s="226">
        <f>ROUND(I244*H244,0)</f>
        <v>0</v>
      </c>
      <c r="K244" s="366" t="s">
        <v>4074</v>
      </c>
      <c r="L244" s="21"/>
      <c r="M244" s="162" t="s">
        <v>1</v>
      </c>
      <c r="N244" s="163" t="s">
        <v>37</v>
      </c>
      <c r="P244" s="83">
        <f>O244*H244</f>
        <v>0</v>
      </c>
      <c r="Q244" s="83">
        <v>0</v>
      </c>
      <c r="R244" s="83">
        <f>Q244*H244</f>
        <v>0</v>
      </c>
      <c r="S244" s="83">
        <v>0</v>
      </c>
      <c r="T244" s="84">
        <f>S244*H244</f>
        <v>0</v>
      </c>
      <c r="AR244" s="85" t="s">
        <v>103</v>
      </c>
      <c r="AT244" s="85" t="s">
        <v>1004</v>
      </c>
      <c r="AU244" s="85" t="s">
        <v>78</v>
      </c>
      <c r="AY244" s="11" t="s">
        <v>130</v>
      </c>
      <c r="BE244" s="86">
        <f>IF(N244="základní",J244,0)</f>
        <v>0</v>
      </c>
      <c r="BF244" s="86">
        <f>IF(N244="snížená",J244,0)</f>
        <v>0</v>
      </c>
      <c r="BG244" s="86">
        <f>IF(N244="zákl. přenesená",J244,0)</f>
        <v>0</v>
      </c>
      <c r="BH244" s="86">
        <f>IF(N244="sníž. přenesená",J244,0)</f>
        <v>0</v>
      </c>
      <c r="BI244" s="86">
        <f>IF(N244="nulová",J244,0)</f>
        <v>0</v>
      </c>
      <c r="BJ244" s="11" t="s">
        <v>8</v>
      </c>
      <c r="BK244" s="86">
        <f>ROUND(I244*H244,0)</f>
        <v>0</v>
      </c>
      <c r="BL244" s="11" t="s">
        <v>103</v>
      </c>
      <c r="BM244" s="85" t="s">
        <v>6884</v>
      </c>
    </row>
    <row r="245" spans="2:65" s="9" customFormat="1">
      <c r="B245" s="87"/>
      <c r="D245" s="346" t="s">
        <v>131</v>
      </c>
      <c r="E245" s="88" t="s">
        <v>1</v>
      </c>
      <c r="F245" s="348" t="s">
        <v>3165</v>
      </c>
      <c r="H245" s="349">
        <v>1126.838</v>
      </c>
      <c r="I245" s="89"/>
      <c r="L245" s="87"/>
      <c r="M245" s="90"/>
      <c r="T245" s="91"/>
      <c r="AT245" s="88" t="s">
        <v>131</v>
      </c>
      <c r="AU245" s="88" t="s">
        <v>78</v>
      </c>
      <c r="AV245" s="9" t="s">
        <v>78</v>
      </c>
      <c r="AW245" s="9" t="s">
        <v>28</v>
      </c>
      <c r="AX245" s="9" t="s">
        <v>8</v>
      </c>
      <c r="AY245" s="88" t="s">
        <v>130</v>
      </c>
    </row>
    <row r="246" spans="2:65" s="1" customFormat="1" ht="24.25" customHeight="1">
      <c r="B246" s="21"/>
      <c r="C246" s="350" t="s">
        <v>1014</v>
      </c>
      <c r="D246" s="350" t="s">
        <v>1004</v>
      </c>
      <c r="E246" s="367" t="s">
        <v>3177</v>
      </c>
      <c r="F246" s="366" t="s">
        <v>3176</v>
      </c>
      <c r="G246" s="368" t="s">
        <v>212</v>
      </c>
      <c r="H246" s="369">
        <v>1078.2819999999999</v>
      </c>
      <c r="I246" s="161"/>
      <c r="J246" s="226">
        <f>ROUND(I246*H246,0)</f>
        <v>0</v>
      </c>
      <c r="K246" s="366" t="s">
        <v>4074</v>
      </c>
      <c r="L246" s="21"/>
      <c r="M246" s="162" t="s">
        <v>1</v>
      </c>
      <c r="N246" s="163" t="s">
        <v>37</v>
      </c>
      <c r="P246" s="83">
        <f>O246*H246</f>
        <v>0</v>
      </c>
      <c r="Q246" s="83">
        <v>0</v>
      </c>
      <c r="R246" s="83">
        <f>Q246*H246</f>
        <v>0</v>
      </c>
      <c r="S246" s="83">
        <v>0</v>
      </c>
      <c r="T246" s="84">
        <f>S246*H246</f>
        <v>0</v>
      </c>
      <c r="AR246" s="85" t="s">
        <v>103</v>
      </c>
      <c r="AT246" s="85" t="s">
        <v>1004</v>
      </c>
      <c r="AU246" s="85" t="s">
        <v>78</v>
      </c>
      <c r="AY246" s="11" t="s">
        <v>130</v>
      </c>
      <c r="BE246" s="86">
        <f>IF(N246="základní",J246,0)</f>
        <v>0</v>
      </c>
      <c r="BF246" s="86">
        <f>IF(N246="snížená",J246,0)</f>
        <v>0</v>
      </c>
      <c r="BG246" s="86">
        <f>IF(N246="zákl. přenesená",J246,0)</f>
        <v>0</v>
      </c>
      <c r="BH246" s="86">
        <f>IF(N246="sníž. přenesená",J246,0)</f>
        <v>0</v>
      </c>
      <c r="BI246" s="86">
        <f>IF(N246="nulová",J246,0)</f>
        <v>0</v>
      </c>
      <c r="BJ246" s="11" t="s">
        <v>8</v>
      </c>
      <c r="BK246" s="86">
        <f>ROUND(I246*H246,0)</f>
        <v>0</v>
      </c>
      <c r="BL246" s="11" t="s">
        <v>103</v>
      </c>
      <c r="BM246" s="85" t="s">
        <v>6883</v>
      </c>
    </row>
    <row r="247" spans="2:65" s="9" customFormat="1" ht="20.6">
      <c r="B247" s="87"/>
      <c r="D247" s="346" t="s">
        <v>131</v>
      </c>
      <c r="E247" s="88" t="s">
        <v>1</v>
      </c>
      <c r="F247" s="348" t="s">
        <v>4023</v>
      </c>
      <c r="H247" s="349">
        <v>1078.2819999999999</v>
      </c>
      <c r="I247" s="89"/>
      <c r="L247" s="87"/>
      <c r="M247" s="90"/>
      <c r="T247" s="91"/>
      <c r="AT247" s="88" t="s">
        <v>131</v>
      </c>
      <c r="AU247" s="88" t="s">
        <v>78</v>
      </c>
      <c r="AV247" s="9" t="s">
        <v>78</v>
      </c>
      <c r="AW247" s="9" t="s">
        <v>28</v>
      </c>
      <c r="AX247" s="9" t="s">
        <v>72</v>
      </c>
      <c r="AY247" s="88" t="s">
        <v>130</v>
      </c>
    </row>
    <row r="248" spans="2:65" s="196" customFormat="1">
      <c r="B248" s="200"/>
      <c r="D248" s="346" t="s">
        <v>131</v>
      </c>
      <c r="E248" s="197" t="s">
        <v>3178</v>
      </c>
      <c r="F248" s="370" t="s">
        <v>2943</v>
      </c>
      <c r="H248" s="371">
        <v>1078.2819999999999</v>
      </c>
      <c r="I248" s="201"/>
      <c r="L248" s="200"/>
      <c r="M248" s="199"/>
      <c r="T248" s="198"/>
      <c r="AT248" s="197" t="s">
        <v>131</v>
      </c>
      <c r="AU248" s="197" t="s">
        <v>78</v>
      </c>
      <c r="AV248" s="196" t="s">
        <v>132</v>
      </c>
      <c r="AW248" s="196" t="s">
        <v>28</v>
      </c>
      <c r="AX248" s="196" t="s">
        <v>8</v>
      </c>
      <c r="AY248" s="197" t="s">
        <v>130</v>
      </c>
    </row>
    <row r="249" spans="2:65" s="1" customFormat="1" ht="33" customHeight="1">
      <c r="B249" s="21"/>
      <c r="C249" s="350" t="s">
        <v>153</v>
      </c>
      <c r="D249" s="350" t="s">
        <v>1004</v>
      </c>
      <c r="E249" s="367" t="s">
        <v>3175</v>
      </c>
      <c r="F249" s="366" t="s">
        <v>3174</v>
      </c>
      <c r="G249" s="368" t="s">
        <v>212</v>
      </c>
      <c r="H249" s="369">
        <v>16174.23</v>
      </c>
      <c r="I249" s="161"/>
      <c r="J249" s="226">
        <f>ROUND(I249*H249,0)</f>
        <v>0</v>
      </c>
      <c r="K249" s="366" t="s">
        <v>4074</v>
      </c>
      <c r="L249" s="21"/>
      <c r="M249" s="162" t="s">
        <v>1</v>
      </c>
      <c r="N249" s="163" t="s">
        <v>37</v>
      </c>
      <c r="P249" s="83">
        <f>O249*H249</f>
        <v>0</v>
      </c>
      <c r="Q249" s="83">
        <v>0</v>
      </c>
      <c r="R249" s="83">
        <f>Q249*H249</f>
        <v>0</v>
      </c>
      <c r="S249" s="83">
        <v>0</v>
      </c>
      <c r="T249" s="84">
        <f>S249*H249</f>
        <v>0</v>
      </c>
      <c r="AR249" s="85" t="s">
        <v>103</v>
      </c>
      <c r="AT249" s="85" t="s">
        <v>1004</v>
      </c>
      <c r="AU249" s="85" t="s">
        <v>78</v>
      </c>
      <c r="AY249" s="11" t="s">
        <v>130</v>
      </c>
      <c r="BE249" s="86">
        <f>IF(N249="základní",J249,0)</f>
        <v>0</v>
      </c>
      <c r="BF249" s="86">
        <f>IF(N249="snížená",J249,0)</f>
        <v>0</v>
      </c>
      <c r="BG249" s="86">
        <f>IF(N249="zákl. přenesená",J249,0)</f>
        <v>0</v>
      </c>
      <c r="BH249" s="86">
        <f>IF(N249="sníž. přenesená",J249,0)</f>
        <v>0</v>
      </c>
      <c r="BI249" s="86">
        <f>IF(N249="nulová",J249,0)</f>
        <v>0</v>
      </c>
      <c r="BJ249" s="11" t="s">
        <v>8</v>
      </c>
      <c r="BK249" s="86">
        <f>ROUND(I249*H249,0)</f>
        <v>0</v>
      </c>
      <c r="BL249" s="11" t="s">
        <v>103</v>
      </c>
      <c r="BM249" s="85" t="s">
        <v>6882</v>
      </c>
    </row>
    <row r="250" spans="2:65" s="9" customFormat="1">
      <c r="B250" s="87"/>
      <c r="D250" s="346" t="s">
        <v>131</v>
      </c>
      <c r="E250" s="88" t="s">
        <v>1</v>
      </c>
      <c r="F250" s="348" t="s">
        <v>6881</v>
      </c>
      <c r="H250" s="349">
        <v>16174.23</v>
      </c>
      <c r="I250" s="89"/>
      <c r="L250" s="87"/>
      <c r="M250" s="90"/>
      <c r="T250" s="91"/>
      <c r="AT250" s="88" t="s">
        <v>131</v>
      </c>
      <c r="AU250" s="88" t="s">
        <v>78</v>
      </c>
      <c r="AV250" s="9" t="s">
        <v>78</v>
      </c>
      <c r="AW250" s="9" t="s">
        <v>28</v>
      </c>
      <c r="AX250" s="9" t="s">
        <v>8</v>
      </c>
      <c r="AY250" s="88" t="s">
        <v>130</v>
      </c>
    </row>
    <row r="251" spans="2:65" s="1" customFormat="1" ht="33" customHeight="1">
      <c r="B251" s="21"/>
      <c r="C251" s="350" t="s">
        <v>1021</v>
      </c>
      <c r="D251" s="350" t="s">
        <v>1004</v>
      </c>
      <c r="E251" s="367" t="s">
        <v>3173</v>
      </c>
      <c r="F251" s="366" t="s">
        <v>3172</v>
      </c>
      <c r="G251" s="368" t="s">
        <v>212</v>
      </c>
      <c r="H251" s="369">
        <v>1078.2819999999999</v>
      </c>
      <c r="I251" s="161"/>
      <c r="J251" s="226">
        <f>ROUND(I251*H251,0)</f>
        <v>0</v>
      </c>
      <c r="K251" s="366" t="s">
        <v>4074</v>
      </c>
      <c r="L251" s="21"/>
      <c r="M251" s="162" t="s">
        <v>1</v>
      </c>
      <c r="N251" s="163" t="s">
        <v>37</v>
      </c>
      <c r="P251" s="83">
        <f>O251*H251</f>
        <v>0</v>
      </c>
      <c r="Q251" s="83">
        <v>0</v>
      </c>
      <c r="R251" s="83">
        <f>Q251*H251</f>
        <v>0</v>
      </c>
      <c r="S251" s="83">
        <v>0</v>
      </c>
      <c r="T251" s="84">
        <f>S251*H251</f>
        <v>0</v>
      </c>
      <c r="AR251" s="85" t="s">
        <v>103</v>
      </c>
      <c r="AT251" s="85" t="s">
        <v>1004</v>
      </c>
      <c r="AU251" s="85" t="s">
        <v>78</v>
      </c>
      <c r="AY251" s="11" t="s">
        <v>130</v>
      </c>
      <c r="BE251" s="86">
        <f>IF(N251="základní",J251,0)</f>
        <v>0</v>
      </c>
      <c r="BF251" s="86">
        <f>IF(N251="snížená",J251,0)</f>
        <v>0</v>
      </c>
      <c r="BG251" s="86">
        <f>IF(N251="zákl. přenesená",J251,0)</f>
        <v>0</v>
      </c>
      <c r="BH251" s="86">
        <f>IF(N251="sníž. přenesená",J251,0)</f>
        <v>0</v>
      </c>
      <c r="BI251" s="86">
        <f>IF(N251="nulová",J251,0)</f>
        <v>0</v>
      </c>
      <c r="BJ251" s="11" t="s">
        <v>8</v>
      </c>
      <c r="BK251" s="86">
        <f>ROUND(I251*H251,0)</f>
        <v>0</v>
      </c>
      <c r="BL251" s="11" t="s">
        <v>103</v>
      </c>
      <c r="BM251" s="85" t="s">
        <v>6880</v>
      </c>
    </row>
    <row r="252" spans="2:65" s="9" customFormat="1">
      <c r="B252" s="87"/>
      <c r="D252" s="346" t="s">
        <v>131</v>
      </c>
      <c r="E252" s="88" t="s">
        <v>1</v>
      </c>
      <c r="F252" s="348" t="s">
        <v>3178</v>
      </c>
      <c r="H252" s="349">
        <v>1078.2819999999999</v>
      </c>
      <c r="I252" s="89"/>
      <c r="L252" s="87"/>
      <c r="M252" s="90"/>
      <c r="T252" s="91"/>
      <c r="AT252" s="88" t="s">
        <v>131</v>
      </c>
      <c r="AU252" s="88" t="s">
        <v>78</v>
      </c>
      <c r="AV252" s="9" t="s">
        <v>78</v>
      </c>
      <c r="AW252" s="9" t="s">
        <v>28</v>
      </c>
      <c r="AX252" s="9" t="s">
        <v>8</v>
      </c>
      <c r="AY252" s="88" t="s">
        <v>130</v>
      </c>
    </row>
    <row r="253" spans="2:65" s="1" customFormat="1" ht="24.25" customHeight="1">
      <c r="B253" s="21"/>
      <c r="C253" s="350" t="s">
        <v>154</v>
      </c>
      <c r="D253" s="350" t="s">
        <v>1004</v>
      </c>
      <c r="E253" s="367" t="s">
        <v>5749</v>
      </c>
      <c r="F253" s="366" t="s">
        <v>5748</v>
      </c>
      <c r="G253" s="368" t="s">
        <v>3297</v>
      </c>
      <c r="H253" s="369">
        <v>2</v>
      </c>
      <c r="I253" s="161"/>
      <c r="J253" s="226">
        <f>ROUND(I253*H253,0)</f>
        <v>0</v>
      </c>
      <c r="K253" s="366" t="s">
        <v>4074</v>
      </c>
      <c r="L253" s="21"/>
      <c r="M253" s="162" t="s">
        <v>1</v>
      </c>
      <c r="N253" s="163" t="s">
        <v>37</v>
      </c>
      <c r="P253" s="83">
        <f>O253*H253</f>
        <v>0</v>
      </c>
      <c r="Q253" s="83">
        <v>0</v>
      </c>
      <c r="R253" s="83">
        <f>Q253*H253</f>
        <v>0</v>
      </c>
      <c r="S253" s="83">
        <v>0</v>
      </c>
      <c r="T253" s="84">
        <f>S253*H253</f>
        <v>0</v>
      </c>
      <c r="AR253" s="85" t="s">
        <v>103</v>
      </c>
      <c r="AT253" s="85" t="s">
        <v>1004</v>
      </c>
      <c r="AU253" s="85" t="s">
        <v>78</v>
      </c>
      <c r="AY253" s="11" t="s">
        <v>130</v>
      </c>
      <c r="BE253" s="86">
        <f>IF(N253="základní",J253,0)</f>
        <v>0</v>
      </c>
      <c r="BF253" s="86">
        <f>IF(N253="snížená",J253,0)</f>
        <v>0</v>
      </c>
      <c r="BG253" s="86">
        <f>IF(N253="zákl. přenesená",J253,0)</f>
        <v>0</v>
      </c>
      <c r="BH253" s="86">
        <f>IF(N253="sníž. přenesená",J253,0)</f>
        <v>0</v>
      </c>
      <c r="BI253" s="86">
        <f>IF(N253="nulová",J253,0)</f>
        <v>0</v>
      </c>
      <c r="BJ253" s="11" t="s">
        <v>8</v>
      </c>
      <c r="BK253" s="86">
        <f>ROUND(I253*H253,0)</f>
        <v>0</v>
      </c>
      <c r="BL253" s="11" t="s">
        <v>103</v>
      </c>
      <c r="BM253" s="85" t="s">
        <v>6879</v>
      </c>
    </row>
    <row r="254" spans="2:65" s="9" customFormat="1" ht="20.6">
      <c r="B254" s="87"/>
      <c r="D254" s="346" t="s">
        <v>131</v>
      </c>
      <c r="E254" s="88" t="s">
        <v>1</v>
      </c>
      <c r="F254" s="348" t="s">
        <v>6875</v>
      </c>
      <c r="H254" s="349">
        <v>2</v>
      </c>
      <c r="I254" s="89"/>
      <c r="L254" s="87"/>
      <c r="M254" s="90"/>
      <c r="T254" s="91"/>
      <c r="AT254" s="88" t="s">
        <v>131</v>
      </c>
      <c r="AU254" s="88" t="s">
        <v>78</v>
      </c>
      <c r="AV254" s="9" t="s">
        <v>78</v>
      </c>
      <c r="AW254" s="9" t="s">
        <v>28</v>
      </c>
      <c r="AX254" s="9" t="s">
        <v>8</v>
      </c>
      <c r="AY254" s="88" t="s">
        <v>130</v>
      </c>
    </row>
    <row r="255" spans="2:65" s="1" customFormat="1" ht="33" customHeight="1">
      <c r="B255" s="21"/>
      <c r="C255" s="350" t="s">
        <v>1026</v>
      </c>
      <c r="D255" s="350" t="s">
        <v>1004</v>
      </c>
      <c r="E255" s="367" t="s">
        <v>5746</v>
      </c>
      <c r="F255" s="366" t="s">
        <v>5745</v>
      </c>
      <c r="G255" s="368" t="s">
        <v>3297</v>
      </c>
      <c r="H255" s="369">
        <v>60</v>
      </c>
      <c r="I255" s="161"/>
      <c r="J255" s="226">
        <f>ROUND(I255*H255,0)</f>
        <v>0</v>
      </c>
      <c r="K255" s="366" t="s">
        <v>4074</v>
      </c>
      <c r="L255" s="21"/>
      <c r="M255" s="162" t="s">
        <v>1</v>
      </c>
      <c r="N255" s="163" t="s">
        <v>37</v>
      </c>
      <c r="P255" s="83">
        <f>O255*H255</f>
        <v>0</v>
      </c>
      <c r="Q255" s="83">
        <v>0</v>
      </c>
      <c r="R255" s="83">
        <f>Q255*H255</f>
        <v>0</v>
      </c>
      <c r="S255" s="83">
        <v>0</v>
      </c>
      <c r="T255" s="84">
        <f>S255*H255</f>
        <v>0</v>
      </c>
      <c r="AR255" s="85" t="s">
        <v>103</v>
      </c>
      <c r="AT255" s="85" t="s">
        <v>1004</v>
      </c>
      <c r="AU255" s="85" t="s">
        <v>78</v>
      </c>
      <c r="AY255" s="11" t="s">
        <v>130</v>
      </c>
      <c r="BE255" s="86">
        <f>IF(N255="základní",J255,0)</f>
        <v>0</v>
      </c>
      <c r="BF255" s="86">
        <f>IF(N255="snížená",J255,0)</f>
        <v>0</v>
      </c>
      <c r="BG255" s="86">
        <f>IF(N255="zákl. přenesená",J255,0)</f>
        <v>0</v>
      </c>
      <c r="BH255" s="86">
        <f>IF(N255="sníž. přenesená",J255,0)</f>
        <v>0</v>
      </c>
      <c r="BI255" s="86">
        <f>IF(N255="nulová",J255,0)</f>
        <v>0</v>
      </c>
      <c r="BJ255" s="11" t="s">
        <v>8</v>
      </c>
      <c r="BK255" s="86">
        <f>ROUND(I255*H255,0)</f>
        <v>0</v>
      </c>
      <c r="BL255" s="11" t="s">
        <v>103</v>
      </c>
      <c r="BM255" s="85" t="s">
        <v>6878</v>
      </c>
    </row>
    <row r="256" spans="2:65" s="9" customFormat="1">
      <c r="B256" s="87"/>
      <c r="D256" s="346" t="s">
        <v>131</v>
      </c>
      <c r="E256" s="88" t="s">
        <v>1</v>
      </c>
      <c r="F256" s="348" t="s">
        <v>6877</v>
      </c>
      <c r="H256" s="349">
        <v>60</v>
      </c>
      <c r="I256" s="89"/>
      <c r="L256" s="87"/>
      <c r="M256" s="90"/>
      <c r="T256" s="91"/>
      <c r="AT256" s="88" t="s">
        <v>131</v>
      </c>
      <c r="AU256" s="88" t="s">
        <v>78</v>
      </c>
      <c r="AV256" s="9" t="s">
        <v>78</v>
      </c>
      <c r="AW256" s="9" t="s">
        <v>28</v>
      </c>
      <c r="AX256" s="9" t="s">
        <v>8</v>
      </c>
      <c r="AY256" s="88" t="s">
        <v>130</v>
      </c>
    </row>
    <row r="257" spans="2:65" s="1" customFormat="1" ht="33" customHeight="1">
      <c r="B257" s="21"/>
      <c r="C257" s="350" t="s">
        <v>155</v>
      </c>
      <c r="D257" s="350" t="s">
        <v>1004</v>
      </c>
      <c r="E257" s="367" t="s">
        <v>5741</v>
      </c>
      <c r="F257" s="366" t="s">
        <v>5740</v>
      </c>
      <c r="G257" s="368" t="s">
        <v>3297</v>
      </c>
      <c r="H257" s="369">
        <v>2</v>
      </c>
      <c r="I257" s="161"/>
      <c r="J257" s="226">
        <f>ROUND(I257*H257,0)</f>
        <v>0</v>
      </c>
      <c r="K257" s="366" t="s">
        <v>4074</v>
      </c>
      <c r="L257" s="21"/>
      <c r="M257" s="162" t="s">
        <v>1</v>
      </c>
      <c r="N257" s="163" t="s">
        <v>37</v>
      </c>
      <c r="P257" s="83">
        <f>O257*H257</f>
        <v>0</v>
      </c>
      <c r="Q257" s="83">
        <v>0</v>
      </c>
      <c r="R257" s="83">
        <f>Q257*H257</f>
        <v>0</v>
      </c>
      <c r="S257" s="83">
        <v>0</v>
      </c>
      <c r="T257" s="84">
        <f>S257*H257</f>
        <v>0</v>
      </c>
      <c r="AR257" s="85" t="s">
        <v>103</v>
      </c>
      <c r="AT257" s="85" t="s">
        <v>1004</v>
      </c>
      <c r="AU257" s="85" t="s">
        <v>78</v>
      </c>
      <c r="AY257" s="11" t="s">
        <v>130</v>
      </c>
      <c r="BE257" s="86">
        <f>IF(N257="základní",J257,0)</f>
        <v>0</v>
      </c>
      <c r="BF257" s="86">
        <f>IF(N257="snížená",J257,0)</f>
        <v>0</v>
      </c>
      <c r="BG257" s="86">
        <f>IF(N257="zákl. přenesená",J257,0)</f>
        <v>0</v>
      </c>
      <c r="BH257" s="86">
        <f>IF(N257="sníž. přenesená",J257,0)</f>
        <v>0</v>
      </c>
      <c r="BI257" s="86">
        <f>IF(N257="nulová",J257,0)</f>
        <v>0</v>
      </c>
      <c r="BJ257" s="11" t="s">
        <v>8</v>
      </c>
      <c r="BK257" s="86">
        <f>ROUND(I257*H257,0)</f>
        <v>0</v>
      </c>
      <c r="BL257" s="11" t="s">
        <v>103</v>
      </c>
      <c r="BM257" s="85" t="s">
        <v>6876</v>
      </c>
    </row>
    <row r="258" spans="2:65" s="9" customFormat="1" ht="20.6">
      <c r="B258" s="87"/>
      <c r="D258" s="346" t="s">
        <v>131</v>
      </c>
      <c r="E258" s="88" t="s">
        <v>1</v>
      </c>
      <c r="F258" s="348" t="s">
        <v>6875</v>
      </c>
      <c r="H258" s="349">
        <v>2</v>
      </c>
      <c r="I258" s="89"/>
      <c r="L258" s="87"/>
      <c r="M258" s="90"/>
      <c r="T258" s="91"/>
      <c r="AT258" s="88" t="s">
        <v>131</v>
      </c>
      <c r="AU258" s="88" t="s">
        <v>78</v>
      </c>
      <c r="AV258" s="9" t="s">
        <v>78</v>
      </c>
      <c r="AW258" s="9" t="s">
        <v>28</v>
      </c>
      <c r="AX258" s="9" t="s">
        <v>8</v>
      </c>
      <c r="AY258" s="88" t="s">
        <v>130</v>
      </c>
    </row>
    <row r="259" spans="2:65" s="1" customFormat="1" ht="33" customHeight="1">
      <c r="B259" s="21"/>
      <c r="C259" s="350" t="s">
        <v>1031</v>
      </c>
      <c r="D259" s="350" t="s">
        <v>1004</v>
      </c>
      <c r="E259" s="367" t="s">
        <v>5736</v>
      </c>
      <c r="F259" s="366" t="s">
        <v>5735</v>
      </c>
      <c r="G259" s="368" t="s">
        <v>270</v>
      </c>
      <c r="H259" s="369">
        <v>666.274</v>
      </c>
      <c r="I259" s="161"/>
      <c r="J259" s="226">
        <f>ROUND(I259*H259,0)</f>
        <v>0</v>
      </c>
      <c r="K259" s="366" t="s">
        <v>4074</v>
      </c>
      <c r="L259" s="21"/>
      <c r="M259" s="162" t="s">
        <v>1</v>
      </c>
      <c r="N259" s="163" t="s">
        <v>37</v>
      </c>
      <c r="P259" s="83">
        <f>O259*H259</f>
        <v>0</v>
      </c>
      <c r="Q259" s="83">
        <v>1.2999999999999999E-4</v>
      </c>
      <c r="R259" s="83">
        <f>Q259*H259</f>
        <v>8.661561999999999E-2</v>
      </c>
      <c r="S259" s="83">
        <v>0</v>
      </c>
      <c r="T259" s="84">
        <f>S259*H259</f>
        <v>0</v>
      </c>
      <c r="AR259" s="85" t="s">
        <v>103</v>
      </c>
      <c r="AT259" s="85" t="s">
        <v>1004</v>
      </c>
      <c r="AU259" s="85" t="s">
        <v>78</v>
      </c>
      <c r="AY259" s="11" t="s">
        <v>130</v>
      </c>
      <c r="BE259" s="86">
        <f>IF(N259="základní",J259,0)</f>
        <v>0</v>
      </c>
      <c r="BF259" s="86">
        <f>IF(N259="snížená",J259,0)</f>
        <v>0</v>
      </c>
      <c r="BG259" s="86">
        <f>IF(N259="zákl. přenesená",J259,0)</f>
        <v>0</v>
      </c>
      <c r="BH259" s="86">
        <f>IF(N259="sníž. přenesená",J259,0)</f>
        <v>0</v>
      </c>
      <c r="BI259" s="86">
        <f>IF(N259="nulová",J259,0)</f>
        <v>0</v>
      </c>
      <c r="BJ259" s="11" t="s">
        <v>8</v>
      </c>
      <c r="BK259" s="86">
        <f>ROUND(I259*H259,0)</f>
        <v>0</v>
      </c>
      <c r="BL259" s="11" t="s">
        <v>103</v>
      </c>
      <c r="BM259" s="85" t="s">
        <v>6874</v>
      </c>
    </row>
    <row r="260" spans="2:65" s="9" customFormat="1">
      <c r="B260" s="87"/>
      <c r="D260" s="346" t="s">
        <v>131</v>
      </c>
      <c r="E260" s="88" t="s">
        <v>1</v>
      </c>
      <c r="F260" s="348" t="s">
        <v>6873</v>
      </c>
      <c r="H260" s="349">
        <v>281.39499999999998</v>
      </c>
      <c r="I260" s="89"/>
      <c r="L260" s="87"/>
      <c r="M260" s="90"/>
      <c r="T260" s="91"/>
      <c r="AT260" s="88" t="s">
        <v>131</v>
      </c>
      <c r="AU260" s="88" t="s">
        <v>78</v>
      </c>
      <c r="AV260" s="9" t="s">
        <v>78</v>
      </c>
      <c r="AW260" s="9" t="s">
        <v>28</v>
      </c>
      <c r="AX260" s="9" t="s">
        <v>72</v>
      </c>
      <c r="AY260" s="88" t="s">
        <v>130</v>
      </c>
    </row>
    <row r="261" spans="2:65" s="9" customFormat="1">
      <c r="B261" s="87"/>
      <c r="D261" s="346" t="s">
        <v>131</v>
      </c>
      <c r="E261" s="88" t="s">
        <v>1</v>
      </c>
      <c r="F261" s="348" t="s">
        <v>6872</v>
      </c>
      <c r="H261" s="349">
        <v>92.304000000000002</v>
      </c>
      <c r="I261" s="89"/>
      <c r="L261" s="87"/>
      <c r="M261" s="90"/>
      <c r="T261" s="91"/>
      <c r="AT261" s="88" t="s">
        <v>131</v>
      </c>
      <c r="AU261" s="88" t="s">
        <v>78</v>
      </c>
      <c r="AV261" s="9" t="s">
        <v>78</v>
      </c>
      <c r="AW261" s="9" t="s">
        <v>28</v>
      </c>
      <c r="AX261" s="9" t="s">
        <v>72</v>
      </c>
      <c r="AY261" s="88" t="s">
        <v>130</v>
      </c>
    </row>
    <row r="262" spans="2:65" s="9" customFormat="1">
      <c r="B262" s="87"/>
      <c r="D262" s="346" t="s">
        <v>131</v>
      </c>
      <c r="E262" s="88" t="s">
        <v>1</v>
      </c>
      <c r="F262" s="348" t="s">
        <v>6871</v>
      </c>
      <c r="H262" s="349">
        <v>12.895</v>
      </c>
      <c r="I262" s="89"/>
      <c r="L262" s="87"/>
      <c r="M262" s="90"/>
      <c r="T262" s="91"/>
      <c r="AT262" s="88" t="s">
        <v>131</v>
      </c>
      <c r="AU262" s="88" t="s">
        <v>78</v>
      </c>
      <c r="AV262" s="9" t="s">
        <v>78</v>
      </c>
      <c r="AW262" s="9" t="s">
        <v>28</v>
      </c>
      <c r="AX262" s="9" t="s">
        <v>72</v>
      </c>
      <c r="AY262" s="88" t="s">
        <v>130</v>
      </c>
    </row>
    <row r="263" spans="2:65" s="9" customFormat="1">
      <c r="B263" s="87"/>
      <c r="D263" s="346" t="s">
        <v>131</v>
      </c>
      <c r="E263" s="88" t="s">
        <v>1</v>
      </c>
      <c r="F263" s="348" t="s">
        <v>6870</v>
      </c>
      <c r="H263" s="349">
        <v>121.58</v>
      </c>
      <c r="I263" s="89"/>
      <c r="L263" s="87"/>
      <c r="M263" s="90"/>
      <c r="T263" s="91"/>
      <c r="AT263" s="88" t="s">
        <v>131</v>
      </c>
      <c r="AU263" s="88" t="s">
        <v>78</v>
      </c>
      <c r="AV263" s="9" t="s">
        <v>78</v>
      </c>
      <c r="AW263" s="9" t="s">
        <v>28</v>
      </c>
      <c r="AX263" s="9" t="s">
        <v>72</v>
      </c>
      <c r="AY263" s="88" t="s">
        <v>130</v>
      </c>
    </row>
    <row r="264" spans="2:65" s="9" customFormat="1">
      <c r="B264" s="87"/>
      <c r="D264" s="346" t="s">
        <v>131</v>
      </c>
      <c r="E264" s="88" t="s">
        <v>1</v>
      </c>
      <c r="F264" s="348" t="s">
        <v>6869</v>
      </c>
      <c r="H264" s="349">
        <v>140.69</v>
      </c>
      <c r="I264" s="89"/>
      <c r="L264" s="87"/>
      <c r="M264" s="90"/>
      <c r="T264" s="91"/>
      <c r="AT264" s="88" t="s">
        <v>131</v>
      </c>
      <c r="AU264" s="88" t="s">
        <v>78</v>
      </c>
      <c r="AV264" s="9" t="s">
        <v>78</v>
      </c>
      <c r="AW264" s="9" t="s">
        <v>28</v>
      </c>
      <c r="AX264" s="9" t="s">
        <v>72</v>
      </c>
      <c r="AY264" s="88" t="s">
        <v>130</v>
      </c>
    </row>
    <row r="265" spans="2:65" s="9" customFormat="1">
      <c r="B265" s="87"/>
      <c r="D265" s="346" t="s">
        <v>131</v>
      </c>
      <c r="E265" s="88" t="s">
        <v>1</v>
      </c>
      <c r="F265" s="348" t="s">
        <v>6868</v>
      </c>
      <c r="H265" s="349">
        <v>17.41</v>
      </c>
      <c r="I265" s="89"/>
      <c r="L265" s="87"/>
      <c r="M265" s="90"/>
      <c r="T265" s="91"/>
      <c r="AT265" s="88" t="s">
        <v>131</v>
      </c>
      <c r="AU265" s="88" t="s">
        <v>78</v>
      </c>
      <c r="AV265" s="9" t="s">
        <v>78</v>
      </c>
      <c r="AW265" s="9" t="s">
        <v>28</v>
      </c>
      <c r="AX265" s="9" t="s">
        <v>72</v>
      </c>
      <c r="AY265" s="88" t="s">
        <v>130</v>
      </c>
    </row>
    <row r="266" spans="2:65" s="196" customFormat="1">
      <c r="B266" s="200"/>
      <c r="D266" s="346" t="s">
        <v>131</v>
      </c>
      <c r="E266" s="197" t="s">
        <v>1</v>
      </c>
      <c r="F266" s="370" t="s">
        <v>2943</v>
      </c>
      <c r="H266" s="371">
        <v>666.274</v>
      </c>
      <c r="I266" s="201"/>
      <c r="L266" s="200"/>
      <c r="M266" s="199"/>
      <c r="T266" s="198"/>
      <c r="AT266" s="197" t="s">
        <v>131</v>
      </c>
      <c r="AU266" s="197" t="s">
        <v>78</v>
      </c>
      <c r="AV266" s="196" t="s">
        <v>132</v>
      </c>
      <c r="AW266" s="196" t="s">
        <v>28</v>
      </c>
      <c r="AX266" s="196" t="s">
        <v>8</v>
      </c>
      <c r="AY266" s="197" t="s">
        <v>130</v>
      </c>
    </row>
    <row r="267" spans="2:65" s="1" customFormat="1" ht="37.950000000000003" customHeight="1">
      <c r="B267" s="21"/>
      <c r="C267" s="350" t="s">
        <v>156</v>
      </c>
      <c r="D267" s="350" t="s">
        <v>1004</v>
      </c>
      <c r="E267" s="367" t="s">
        <v>5727</v>
      </c>
      <c r="F267" s="366" t="s">
        <v>5726</v>
      </c>
      <c r="G267" s="368" t="s">
        <v>270</v>
      </c>
      <c r="H267" s="369">
        <v>473.07100000000003</v>
      </c>
      <c r="I267" s="161"/>
      <c r="J267" s="226">
        <f>ROUND(I267*H267,0)</f>
        <v>0</v>
      </c>
      <c r="K267" s="366" t="s">
        <v>4074</v>
      </c>
      <c r="L267" s="21"/>
      <c r="M267" s="162" t="s">
        <v>1</v>
      </c>
      <c r="N267" s="163" t="s">
        <v>37</v>
      </c>
      <c r="P267" s="83">
        <f>O267*H267</f>
        <v>0</v>
      </c>
      <c r="Q267" s="83">
        <v>2.1000000000000001E-4</v>
      </c>
      <c r="R267" s="83">
        <f>Q267*H267</f>
        <v>9.9344910000000008E-2</v>
      </c>
      <c r="S267" s="83">
        <v>0</v>
      </c>
      <c r="T267" s="84">
        <f>S267*H267</f>
        <v>0</v>
      </c>
      <c r="AR267" s="85" t="s">
        <v>103</v>
      </c>
      <c r="AT267" s="85" t="s">
        <v>1004</v>
      </c>
      <c r="AU267" s="85" t="s">
        <v>78</v>
      </c>
      <c r="AY267" s="11" t="s">
        <v>130</v>
      </c>
      <c r="BE267" s="86">
        <f>IF(N267="základní",J267,0)</f>
        <v>0</v>
      </c>
      <c r="BF267" s="86">
        <f>IF(N267="snížená",J267,0)</f>
        <v>0</v>
      </c>
      <c r="BG267" s="86">
        <f>IF(N267="zákl. přenesená",J267,0)</f>
        <v>0</v>
      </c>
      <c r="BH267" s="86">
        <f>IF(N267="sníž. přenesená",J267,0)</f>
        <v>0</v>
      </c>
      <c r="BI267" s="86">
        <f>IF(N267="nulová",J267,0)</f>
        <v>0</v>
      </c>
      <c r="BJ267" s="11" t="s">
        <v>8</v>
      </c>
      <c r="BK267" s="86">
        <f>ROUND(I267*H267,0)</f>
        <v>0</v>
      </c>
      <c r="BL267" s="11" t="s">
        <v>103</v>
      </c>
      <c r="BM267" s="85" t="s">
        <v>6867</v>
      </c>
    </row>
    <row r="268" spans="2:65" s="9" customFormat="1">
      <c r="B268" s="87"/>
      <c r="D268" s="346" t="s">
        <v>131</v>
      </c>
      <c r="E268" s="88" t="s">
        <v>1</v>
      </c>
      <c r="F268" s="348" t="s">
        <v>6866</v>
      </c>
      <c r="H268" s="349">
        <v>121.83799999999999</v>
      </c>
      <c r="I268" s="89"/>
      <c r="L268" s="87"/>
      <c r="M268" s="90"/>
      <c r="T268" s="91"/>
      <c r="AT268" s="88" t="s">
        <v>131</v>
      </c>
      <c r="AU268" s="88" t="s">
        <v>78</v>
      </c>
      <c r="AV268" s="9" t="s">
        <v>78</v>
      </c>
      <c r="AW268" s="9" t="s">
        <v>28</v>
      </c>
      <c r="AX268" s="9" t="s">
        <v>72</v>
      </c>
      <c r="AY268" s="88" t="s">
        <v>130</v>
      </c>
    </row>
    <row r="269" spans="2:65" s="9" customFormat="1">
      <c r="B269" s="87"/>
      <c r="D269" s="346" t="s">
        <v>131</v>
      </c>
      <c r="E269" s="88" t="s">
        <v>1</v>
      </c>
      <c r="F269" s="348" t="s">
        <v>6865</v>
      </c>
      <c r="H269" s="349">
        <v>39.600999999999999</v>
      </c>
      <c r="I269" s="89"/>
      <c r="L269" s="87"/>
      <c r="M269" s="90"/>
      <c r="T269" s="91"/>
      <c r="AT269" s="88" t="s">
        <v>131</v>
      </c>
      <c r="AU269" s="88" t="s">
        <v>78</v>
      </c>
      <c r="AV269" s="9" t="s">
        <v>78</v>
      </c>
      <c r="AW269" s="9" t="s">
        <v>28</v>
      </c>
      <c r="AX269" s="9" t="s">
        <v>72</v>
      </c>
      <c r="AY269" s="88" t="s">
        <v>130</v>
      </c>
    </row>
    <row r="270" spans="2:65" s="9" customFormat="1">
      <c r="B270" s="87"/>
      <c r="D270" s="346" t="s">
        <v>131</v>
      </c>
      <c r="E270" s="88" t="s">
        <v>1</v>
      </c>
      <c r="F270" s="348" t="s">
        <v>6864</v>
      </c>
      <c r="H270" s="349">
        <v>94.441999999999993</v>
      </c>
      <c r="I270" s="89"/>
      <c r="L270" s="87"/>
      <c r="M270" s="90"/>
      <c r="T270" s="91"/>
      <c r="AT270" s="88" t="s">
        <v>131</v>
      </c>
      <c r="AU270" s="88" t="s">
        <v>78</v>
      </c>
      <c r="AV270" s="9" t="s">
        <v>78</v>
      </c>
      <c r="AW270" s="9" t="s">
        <v>28</v>
      </c>
      <c r="AX270" s="9" t="s">
        <v>72</v>
      </c>
      <c r="AY270" s="88" t="s">
        <v>130</v>
      </c>
    </row>
    <row r="271" spans="2:65" s="9" customFormat="1">
      <c r="B271" s="87"/>
      <c r="D271" s="346" t="s">
        <v>131</v>
      </c>
      <c r="E271" s="88" t="s">
        <v>1</v>
      </c>
      <c r="F271" s="348" t="s">
        <v>6863</v>
      </c>
      <c r="H271" s="349">
        <v>11.03</v>
      </c>
      <c r="I271" s="89"/>
      <c r="L271" s="87"/>
      <c r="M271" s="90"/>
      <c r="T271" s="91"/>
      <c r="AT271" s="88" t="s">
        <v>131</v>
      </c>
      <c r="AU271" s="88" t="s">
        <v>78</v>
      </c>
      <c r="AV271" s="9" t="s">
        <v>78</v>
      </c>
      <c r="AW271" s="9" t="s">
        <v>28</v>
      </c>
      <c r="AX271" s="9" t="s">
        <v>72</v>
      </c>
      <c r="AY271" s="88" t="s">
        <v>130</v>
      </c>
    </row>
    <row r="272" spans="2:65" s="9" customFormat="1">
      <c r="B272" s="87"/>
      <c r="D272" s="346" t="s">
        <v>131</v>
      </c>
      <c r="E272" s="88" t="s">
        <v>1</v>
      </c>
      <c r="F272" s="348" t="s">
        <v>6862</v>
      </c>
      <c r="H272" s="349">
        <v>206.16</v>
      </c>
      <c r="I272" s="89"/>
      <c r="L272" s="87"/>
      <c r="M272" s="90"/>
      <c r="T272" s="91"/>
      <c r="AT272" s="88" t="s">
        <v>131</v>
      </c>
      <c r="AU272" s="88" t="s">
        <v>78</v>
      </c>
      <c r="AV272" s="9" t="s">
        <v>78</v>
      </c>
      <c r="AW272" s="9" t="s">
        <v>28</v>
      </c>
      <c r="AX272" s="9" t="s">
        <v>72</v>
      </c>
      <c r="AY272" s="88" t="s">
        <v>130</v>
      </c>
    </row>
    <row r="273" spans="2:65" s="196" customFormat="1">
      <c r="B273" s="200"/>
      <c r="D273" s="346" t="s">
        <v>131</v>
      </c>
      <c r="E273" s="197" t="s">
        <v>1</v>
      </c>
      <c r="F273" s="370" t="s">
        <v>2943</v>
      </c>
      <c r="H273" s="371">
        <v>473.07100000000003</v>
      </c>
      <c r="I273" s="201"/>
      <c r="L273" s="200"/>
      <c r="M273" s="199"/>
      <c r="T273" s="198"/>
      <c r="AT273" s="197" t="s">
        <v>131</v>
      </c>
      <c r="AU273" s="197" t="s">
        <v>78</v>
      </c>
      <c r="AV273" s="196" t="s">
        <v>132</v>
      </c>
      <c r="AW273" s="196" t="s">
        <v>28</v>
      </c>
      <c r="AX273" s="196" t="s">
        <v>8</v>
      </c>
      <c r="AY273" s="197" t="s">
        <v>130</v>
      </c>
    </row>
    <row r="274" spans="2:65" s="1" customFormat="1" ht="16.5" customHeight="1">
      <c r="B274" s="21"/>
      <c r="C274" s="350" t="s">
        <v>97</v>
      </c>
      <c r="D274" s="350" t="s">
        <v>1004</v>
      </c>
      <c r="E274" s="367" t="s">
        <v>4176</v>
      </c>
      <c r="F274" s="366" t="s">
        <v>4175</v>
      </c>
      <c r="G274" s="368" t="s">
        <v>212</v>
      </c>
      <c r="H274" s="369">
        <v>29.184999999999999</v>
      </c>
      <c r="I274" s="161"/>
      <c r="J274" s="226">
        <f>ROUND(I274*H274,0)</f>
        <v>0</v>
      </c>
      <c r="K274" s="366" t="s">
        <v>4074</v>
      </c>
      <c r="L274" s="21"/>
      <c r="M274" s="162" t="s">
        <v>1</v>
      </c>
      <c r="N274" s="163" t="s">
        <v>37</v>
      </c>
      <c r="P274" s="83">
        <f>O274*H274</f>
        <v>0</v>
      </c>
      <c r="Q274" s="83">
        <v>0</v>
      </c>
      <c r="R274" s="83">
        <f>Q274*H274</f>
        <v>0</v>
      </c>
      <c r="S274" s="83">
        <v>2</v>
      </c>
      <c r="T274" s="84">
        <f>S274*H274</f>
        <v>58.37</v>
      </c>
      <c r="AR274" s="85" t="s">
        <v>103</v>
      </c>
      <c r="AT274" s="85" t="s">
        <v>1004</v>
      </c>
      <c r="AU274" s="85" t="s">
        <v>78</v>
      </c>
      <c r="AY274" s="11" t="s">
        <v>130</v>
      </c>
      <c r="BE274" s="86">
        <f>IF(N274="základní",J274,0)</f>
        <v>0</v>
      </c>
      <c r="BF274" s="86">
        <f>IF(N274="snížená",J274,0)</f>
        <v>0</v>
      </c>
      <c r="BG274" s="86">
        <f>IF(N274="zákl. přenesená",J274,0)</f>
        <v>0</v>
      </c>
      <c r="BH274" s="86">
        <f>IF(N274="sníž. přenesená",J274,0)</f>
        <v>0</v>
      </c>
      <c r="BI274" s="86">
        <f>IF(N274="nulová",J274,0)</f>
        <v>0</v>
      </c>
      <c r="BJ274" s="11" t="s">
        <v>8</v>
      </c>
      <c r="BK274" s="86">
        <f>ROUND(I274*H274,0)</f>
        <v>0</v>
      </c>
      <c r="BL274" s="11" t="s">
        <v>103</v>
      </c>
      <c r="BM274" s="85" t="s">
        <v>6861</v>
      </c>
    </row>
    <row r="275" spans="2:65" s="9" customFormat="1">
      <c r="B275" s="87"/>
      <c r="D275" s="346" t="s">
        <v>131</v>
      </c>
      <c r="E275" s="88" t="s">
        <v>1</v>
      </c>
      <c r="F275" s="348" t="s">
        <v>6860</v>
      </c>
      <c r="H275" s="349">
        <v>17.997</v>
      </c>
      <c r="I275" s="89"/>
      <c r="L275" s="87"/>
      <c r="M275" s="90"/>
      <c r="T275" s="91"/>
      <c r="AT275" s="88" t="s">
        <v>131</v>
      </c>
      <c r="AU275" s="88" t="s">
        <v>78</v>
      </c>
      <c r="AV275" s="9" t="s">
        <v>78</v>
      </c>
      <c r="AW275" s="9" t="s">
        <v>28</v>
      </c>
      <c r="AX275" s="9" t="s">
        <v>72</v>
      </c>
      <c r="AY275" s="88" t="s">
        <v>130</v>
      </c>
    </row>
    <row r="276" spans="2:65" s="9" customFormat="1">
      <c r="B276" s="87"/>
      <c r="D276" s="346" t="s">
        <v>131</v>
      </c>
      <c r="E276" s="88" t="s">
        <v>1</v>
      </c>
      <c r="F276" s="348" t="s">
        <v>6859</v>
      </c>
      <c r="H276" s="349">
        <v>2.464</v>
      </c>
      <c r="I276" s="89"/>
      <c r="L276" s="87"/>
      <c r="M276" s="90"/>
      <c r="T276" s="91"/>
      <c r="AT276" s="88" t="s">
        <v>131</v>
      </c>
      <c r="AU276" s="88" t="s">
        <v>78</v>
      </c>
      <c r="AV276" s="9" t="s">
        <v>78</v>
      </c>
      <c r="AW276" s="9" t="s">
        <v>28</v>
      </c>
      <c r="AX276" s="9" t="s">
        <v>72</v>
      </c>
      <c r="AY276" s="88" t="s">
        <v>130</v>
      </c>
    </row>
    <row r="277" spans="2:65" s="9" customFormat="1">
      <c r="B277" s="87"/>
      <c r="D277" s="346" t="s">
        <v>131</v>
      </c>
      <c r="E277" s="88" t="s">
        <v>1</v>
      </c>
      <c r="F277" s="348" t="s">
        <v>6858</v>
      </c>
      <c r="H277" s="349">
        <v>0.26400000000000001</v>
      </c>
      <c r="I277" s="89"/>
      <c r="L277" s="87"/>
      <c r="M277" s="90"/>
      <c r="T277" s="91"/>
      <c r="AT277" s="88" t="s">
        <v>131</v>
      </c>
      <c r="AU277" s="88" t="s">
        <v>78</v>
      </c>
      <c r="AV277" s="9" t="s">
        <v>78</v>
      </c>
      <c r="AW277" s="9" t="s">
        <v>28</v>
      </c>
      <c r="AX277" s="9" t="s">
        <v>72</v>
      </c>
      <c r="AY277" s="88" t="s">
        <v>130</v>
      </c>
    </row>
    <row r="278" spans="2:65" s="9" customFormat="1">
      <c r="B278" s="87"/>
      <c r="D278" s="346" t="s">
        <v>131</v>
      </c>
      <c r="E278" s="88" t="s">
        <v>1</v>
      </c>
      <c r="F278" s="348" t="s">
        <v>6857</v>
      </c>
      <c r="H278" s="349">
        <v>2.5059999999999998</v>
      </c>
      <c r="I278" s="89"/>
      <c r="L278" s="87"/>
      <c r="M278" s="90"/>
      <c r="T278" s="91"/>
      <c r="AT278" s="88" t="s">
        <v>131</v>
      </c>
      <c r="AU278" s="88" t="s">
        <v>78</v>
      </c>
      <c r="AV278" s="9" t="s">
        <v>78</v>
      </c>
      <c r="AW278" s="9" t="s">
        <v>28</v>
      </c>
      <c r="AX278" s="9" t="s">
        <v>72</v>
      </c>
      <c r="AY278" s="88" t="s">
        <v>130</v>
      </c>
    </row>
    <row r="279" spans="2:65" s="9" customFormat="1">
      <c r="B279" s="87"/>
      <c r="D279" s="346" t="s">
        <v>131</v>
      </c>
      <c r="E279" s="88" t="s">
        <v>1</v>
      </c>
      <c r="F279" s="348" t="s">
        <v>6856</v>
      </c>
      <c r="H279" s="349">
        <v>2.1459999999999999</v>
      </c>
      <c r="I279" s="89"/>
      <c r="L279" s="87"/>
      <c r="M279" s="90"/>
      <c r="T279" s="91"/>
      <c r="AT279" s="88" t="s">
        <v>131</v>
      </c>
      <c r="AU279" s="88" t="s">
        <v>78</v>
      </c>
      <c r="AV279" s="9" t="s">
        <v>78</v>
      </c>
      <c r="AW279" s="9" t="s">
        <v>28</v>
      </c>
      <c r="AX279" s="9" t="s">
        <v>72</v>
      </c>
      <c r="AY279" s="88" t="s">
        <v>130</v>
      </c>
    </row>
    <row r="280" spans="2:65" s="196" customFormat="1">
      <c r="B280" s="200"/>
      <c r="D280" s="346" t="s">
        <v>131</v>
      </c>
      <c r="E280" s="197" t="s">
        <v>1</v>
      </c>
      <c r="F280" s="370" t="s">
        <v>6007</v>
      </c>
      <c r="H280" s="371">
        <v>25.376999999999999</v>
      </c>
      <c r="I280" s="201"/>
      <c r="L280" s="200"/>
      <c r="M280" s="199"/>
      <c r="T280" s="198"/>
      <c r="AT280" s="197" t="s">
        <v>131</v>
      </c>
      <c r="AU280" s="197" t="s">
        <v>78</v>
      </c>
      <c r="AV280" s="196" t="s">
        <v>132</v>
      </c>
      <c r="AW280" s="196" t="s">
        <v>28</v>
      </c>
      <c r="AX280" s="196" t="s">
        <v>72</v>
      </c>
      <c r="AY280" s="197" t="s">
        <v>130</v>
      </c>
    </row>
    <row r="281" spans="2:65" s="9" customFormat="1">
      <c r="B281" s="87"/>
      <c r="D281" s="346" t="s">
        <v>131</v>
      </c>
      <c r="E281" s="88" t="s">
        <v>1</v>
      </c>
      <c r="F281" s="348" t="s">
        <v>6855</v>
      </c>
      <c r="H281" s="349">
        <v>1.6379999999999999</v>
      </c>
      <c r="I281" s="89"/>
      <c r="L281" s="87"/>
      <c r="M281" s="90"/>
      <c r="T281" s="91"/>
      <c r="AT281" s="88" t="s">
        <v>131</v>
      </c>
      <c r="AU281" s="88" t="s">
        <v>78</v>
      </c>
      <c r="AV281" s="9" t="s">
        <v>78</v>
      </c>
      <c r="AW281" s="9" t="s">
        <v>28</v>
      </c>
      <c r="AX281" s="9" t="s">
        <v>72</v>
      </c>
      <c r="AY281" s="88" t="s">
        <v>130</v>
      </c>
    </row>
    <row r="282" spans="2:65" s="9" customFormat="1">
      <c r="B282" s="87"/>
      <c r="D282" s="346" t="s">
        <v>131</v>
      </c>
      <c r="E282" s="88" t="s">
        <v>1</v>
      </c>
      <c r="F282" s="348" t="s">
        <v>6854</v>
      </c>
      <c r="H282" s="349">
        <v>2.17</v>
      </c>
      <c r="I282" s="89"/>
      <c r="L282" s="87"/>
      <c r="M282" s="90"/>
      <c r="T282" s="91"/>
      <c r="AT282" s="88" t="s">
        <v>131</v>
      </c>
      <c r="AU282" s="88" t="s">
        <v>78</v>
      </c>
      <c r="AV282" s="9" t="s">
        <v>78</v>
      </c>
      <c r="AW282" s="9" t="s">
        <v>28</v>
      </c>
      <c r="AX282" s="9" t="s">
        <v>72</v>
      </c>
      <c r="AY282" s="88" t="s">
        <v>130</v>
      </c>
    </row>
    <row r="283" spans="2:65" s="196" customFormat="1">
      <c r="B283" s="200"/>
      <c r="D283" s="346" t="s">
        <v>131</v>
      </c>
      <c r="E283" s="197" t="s">
        <v>1</v>
      </c>
      <c r="F283" s="370" t="s">
        <v>3275</v>
      </c>
      <c r="H283" s="371">
        <v>3.8079999999999998</v>
      </c>
      <c r="I283" s="201"/>
      <c r="L283" s="200"/>
      <c r="M283" s="199"/>
      <c r="T283" s="198"/>
      <c r="AT283" s="197" t="s">
        <v>131</v>
      </c>
      <c r="AU283" s="197" t="s">
        <v>78</v>
      </c>
      <c r="AV283" s="196" t="s">
        <v>132</v>
      </c>
      <c r="AW283" s="196" t="s">
        <v>28</v>
      </c>
      <c r="AX283" s="196" t="s">
        <v>72</v>
      </c>
      <c r="AY283" s="197" t="s">
        <v>130</v>
      </c>
    </row>
    <row r="284" spans="2:65" s="196" customFormat="1">
      <c r="B284" s="200"/>
      <c r="D284" s="346" t="s">
        <v>131</v>
      </c>
      <c r="E284" s="197" t="s">
        <v>1</v>
      </c>
      <c r="F284" s="370" t="s">
        <v>4167</v>
      </c>
      <c r="H284" s="371">
        <v>0</v>
      </c>
      <c r="I284" s="201"/>
      <c r="L284" s="200"/>
      <c r="M284" s="199"/>
      <c r="T284" s="198"/>
      <c r="AT284" s="197" t="s">
        <v>131</v>
      </c>
      <c r="AU284" s="197" t="s">
        <v>78</v>
      </c>
      <c r="AV284" s="196" t="s">
        <v>132</v>
      </c>
      <c r="AW284" s="196" t="s">
        <v>28</v>
      </c>
      <c r="AX284" s="196" t="s">
        <v>72</v>
      </c>
      <c r="AY284" s="197" t="s">
        <v>130</v>
      </c>
    </row>
    <row r="285" spans="2:65" s="202" customFormat="1">
      <c r="B285" s="206"/>
      <c r="D285" s="346" t="s">
        <v>131</v>
      </c>
      <c r="E285" s="203" t="s">
        <v>1</v>
      </c>
      <c r="F285" s="372" t="s">
        <v>3187</v>
      </c>
      <c r="H285" s="373">
        <v>29.185000000000002</v>
      </c>
      <c r="I285" s="207"/>
      <c r="L285" s="206"/>
      <c r="M285" s="205"/>
      <c r="T285" s="204"/>
      <c r="AT285" s="203" t="s">
        <v>131</v>
      </c>
      <c r="AU285" s="203" t="s">
        <v>78</v>
      </c>
      <c r="AV285" s="202" t="s">
        <v>103</v>
      </c>
      <c r="AW285" s="202" t="s">
        <v>28</v>
      </c>
      <c r="AX285" s="202" t="s">
        <v>8</v>
      </c>
      <c r="AY285" s="203" t="s">
        <v>130</v>
      </c>
    </row>
    <row r="286" spans="2:65" s="1" customFormat="1" ht="16.5" customHeight="1">
      <c r="B286" s="21"/>
      <c r="C286" s="350" t="s">
        <v>99</v>
      </c>
      <c r="D286" s="350" t="s">
        <v>1004</v>
      </c>
      <c r="E286" s="367" t="s">
        <v>6853</v>
      </c>
      <c r="F286" s="366" t="s">
        <v>6852</v>
      </c>
      <c r="G286" s="368" t="s">
        <v>212</v>
      </c>
      <c r="H286" s="369">
        <v>7.548</v>
      </c>
      <c r="I286" s="161"/>
      <c r="J286" s="226">
        <f>ROUND(I286*H286,0)</f>
        <v>0</v>
      </c>
      <c r="K286" s="366" t="s">
        <v>4074</v>
      </c>
      <c r="L286" s="21"/>
      <c r="M286" s="162" t="s">
        <v>1</v>
      </c>
      <c r="N286" s="163" t="s">
        <v>37</v>
      </c>
      <c r="P286" s="83">
        <f>O286*H286</f>
        <v>0</v>
      </c>
      <c r="Q286" s="83">
        <v>0</v>
      </c>
      <c r="R286" s="83">
        <f>Q286*H286</f>
        <v>0</v>
      </c>
      <c r="S286" s="83">
        <v>2.4</v>
      </c>
      <c r="T286" s="84">
        <f>S286*H286</f>
        <v>18.115199999999998</v>
      </c>
      <c r="AR286" s="85" t="s">
        <v>103</v>
      </c>
      <c r="AT286" s="85" t="s">
        <v>1004</v>
      </c>
      <c r="AU286" s="85" t="s">
        <v>78</v>
      </c>
      <c r="AY286" s="11" t="s">
        <v>130</v>
      </c>
      <c r="BE286" s="86">
        <f>IF(N286="základní",J286,0)</f>
        <v>0</v>
      </c>
      <c r="BF286" s="86">
        <f>IF(N286="snížená",J286,0)</f>
        <v>0</v>
      </c>
      <c r="BG286" s="86">
        <f>IF(N286="zákl. přenesená",J286,0)</f>
        <v>0</v>
      </c>
      <c r="BH286" s="86">
        <f>IF(N286="sníž. přenesená",J286,0)</f>
        <v>0</v>
      </c>
      <c r="BI286" s="86">
        <f>IF(N286="nulová",J286,0)</f>
        <v>0</v>
      </c>
      <c r="BJ286" s="11" t="s">
        <v>8</v>
      </c>
      <c r="BK286" s="86">
        <f>ROUND(I286*H286,0)</f>
        <v>0</v>
      </c>
      <c r="BL286" s="11" t="s">
        <v>103</v>
      </c>
      <c r="BM286" s="85" t="s">
        <v>6851</v>
      </c>
    </row>
    <row r="287" spans="2:65" s="9" customFormat="1">
      <c r="B287" s="87"/>
      <c r="D287" s="346" t="s">
        <v>131</v>
      </c>
      <c r="E287" s="88" t="s">
        <v>1</v>
      </c>
      <c r="F287" s="348" t="s">
        <v>6850</v>
      </c>
      <c r="H287" s="349">
        <v>2.04</v>
      </c>
      <c r="I287" s="89"/>
      <c r="L287" s="87"/>
      <c r="M287" s="90"/>
      <c r="T287" s="91"/>
      <c r="AT287" s="88" t="s">
        <v>131</v>
      </c>
      <c r="AU287" s="88" t="s">
        <v>78</v>
      </c>
      <c r="AV287" s="9" t="s">
        <v>78</v>
      </c>
      <c r="AW287" s="9" t="s">
        <v>28</v>
      </c>
      <c r="AX287" s="9" t="s">
        <v>72</v>
      </c>
      <c r="AY287" s="88" t="s">
        <v>130</v>
      </c>
    </row>
    <row r="288" spans="2:65" s="9" customFormat="1">
      <c r="B288" s="87"/>
      <c r="D288" s="346" t="s">
        <v>131</v>
      </c>
      <c r="E288" s="88" t="s">
        <v>1</v>
      </c>
      <c r="F288" s="348" t="s">
        <v>6849</v>
      </c>
      <c r="H288" s="349">
        <v>5.508</v>
      </c>
      <c r="I288" s="89"/>
      <c r="L288" s="87"/>
      <c r="M288" s="90"/>
      <c r="T288" s="91"/>
      <c r="AT288" s="88" t="s">
        <v>131</v>
      </c>
      <c r="AU288" s="88" t="s">
        <v>78</v>
      </c>
      <c r="AV288" s="9" t="s">
        <v>78</v>
      </c>
      <c r="AW288" s="9" t="s">
        <v>28</v>
      </c>
      <c r="AX288" s="9" t="s">
        <v>72</v>
      </c>
      <c r="AY288" s="88" t="s">
        <v>130</v>
      </c>
    </row>
    <row r="289" spans="2:65" s="196" customFormat="1">
      <c r="B289" s="200"/>
      <c r="D289" s="346" t="s">
        <v>131</v>
      </c>
      <c r="E289" s="197" t="s">
        <v>1</v>
      </c>
      <c r="F289" s="370" t="s">
        <v>5876</v>
      </c>
      <c r="H289" s="371">
        <v>7.548</v>
      </c>
      <c r="I289" s="201"/>
      <c r="L289" s="200"/>
      <c r="M289" s="199"/>
      <c r="T289" s="198"/>
      <c r="AT289" s="197" t="s">
        <v>131</v>
      </c>
      <c r="AU289" s="197" t="s">
        <v>78</v>
      </c>
      <c r="AV289" s="196" t="s">
        <v>132</v>
      </c>
      <c r="AW289" s="196" t="s">
        <v>28</v>
      </c>
      <c r="AX289" s="196" t="s">
        <v>8</v>
      </c>
      <c r="AY289" s="197" t="s">
        <v>130</v>
      </c>
    </row>
    <row r="290" spans="2:65" s="1" customFormat="1" ht="21.75" customHeight="1">
      <c r="B290" s="21"/>
      <c r="C290" s="350" t="s">
        <v>101</v>
      </c>
      <c r="D290" s="350" t="s">
        <v>1004</v>
      </c>
      <c r="E290" s="367" t="s">
        <v>6848</v>
      </c>
      <c r="F290" s="366" t="s">
        <v>6847</v>
      </c>
      <c r="G290" s="368" t="s">
        <v>270</v>
      </c>
      <c r="H290" s="369">
        <v>643.81299999999999</v>
      </c>
      <c r="I290" s="161"/>
      <c r="J290" s="226">
        <f>ROUND(I290*H290,0)</f>
        <v>0</v>
      </c>
      <c r="K290" s="366" t="s">
        <v>4074</v>
      </c>
      <c r="L290" s="21"/>
      <c r="M290" s="162" t="s">
        <v>1</v>
      </c>
      <c r="N290" s="163" t="s">
        <v>37</v>
      </c>
      <c r="P290" s="83">
        <f>O290*H290</f>
        <v>0</v>
      </c>
      <c r="Q290" s="83">
        <v>0</v>
      </c>
      <c r="R290" s="83">
        <f>Q290*H290</f>
        <v>0</v>
      </c>
      <c r="S290" s="83">
        <v>0.13100000000000001</v>
      </c>
      <c r="T290" s="84">
        <f>S290*H290</f>
        <v>84.339503000000008</v>
      </c>
      <c r="AR290" s="85" t="s">
        <v>103</v>
      </c>
      <c r="AT290" s="85" t="s">
        <v>1004</v>
      </c>
      <c r="AU290" s="85" t="s">
        <v>78</v>
      </c>
      <c r="AY290" s="11" t="s">
        <v>130</v>
      </c>
      <c r="BE290" s="86">
        <f>IF(N290="základní",J290,0)</f>
        <v>0</v>
      </c>
      <c r="BF290" s="86">
        <f>IF(N290="snížená",J290,0)</f>
        <v>0</v>
      </c>
      <c r="BG290" s="86">
        <f>IF(N290="zákl. přenesená",J290,0)</f>
        <v>0</v>
      </c>
      <c r="BH290" s="86">
        <f>IF(N290="sníž. přenesená",J290,0)</f>
        <v>0</v>
      </c>
      <c r="BI290" s="86">
        <f>IF(N290="nulová",J290,0)</f>
        <v>0</v>
      </c>
      <c r="BJ290" s="11" t="s">
        <v>8</v>
      </c>
      <c r="BK290" s="86">
        <f>ROUND(I290*H290,0)</f>
        <v>0</v>
      </c>
      <c r="BL290" s="11" t="s">
        <v>103</v>
      </c>
      <c r="BM290" s="85" t="s">
        <v>6846</v>
      </c>
    </row>
    <row r="291" spans="2:65" s="9" customFormat="1">
      <c r="B291" s="87"/>
      <c r="D291" s="346" t="s">
        <v>131</v>
      </c>
      <c r="E291" s="88" t="s">
        <v>1</v>
      </c>
      <c r="F291" s="348" t="s">
        <v>6845</v>
      </c>
      <c r="H291" s="349">
        <v>331.80900000000003</v>
      </c>
      <c r="I291" s="89"/>
      <c r="L291" s="87"/>
      <c r="M291" s="90"/>
      <c r="T291" s="91"/>
      <c r="AT291" s="88" t="s">
        <v>131</v>
      </c>
      <c r="AU291" s="88" t="s">
        <v>78</v>
      </c>
      <c r="AV291" s="9" t="s">
        <v>78</v>
      </c>
      <c r="AW291" s="9" t="s">
        <v>28</v>
      </c>
      <c r="AX291" s="9" t="s">
        <v>72</v>
      </c>
      <c r="AY291" s="88" t="s">
        <v>130</v>
      </c>
    </row>
    <row r="292" spans="2:65" s="9" customFormat="1">
      <c r="B292" s="87"/>
      <c r="D292" s="346" t="s">
        <v>131</v>
      </c>
      <c r="E292" s="88" t="s">
        <v>1</v>
      </c>
      <c r="F292" s="348" t="s">
        <v>6844</v>
      </c>
      <c r="H292" s="349">
        <v>45.563000000000002</v>
      </c>
      <c r="I292" s="89"/>
      <c r="L292" s="87"/>
      <c r="M292" s="90"/>
      <c r="T292" s="91"/>
      <c r="AT292" s="88" t="s">
        <v>131</v>
      </c>
      <c r="AU292" s="88" t="s">
        <v>78</v>
      </c>
      <c r="AV292" s="9" t="s">
        <v>78</v>
      </c>
      <c r="AW292" s="9" t="s">
        <v>28</v>
      </c>
      <c r="AX292" s="9" t="s">
        <v>72</v>
      </c>
      <c r="AY292" s="88" t="s">
        <v>130</v>
      </c>
    </row>
    <row r="293" spans="2:65" s="9" customFormat="1">
      <c r="B293" s="87"/>
      <c r="D293" s="346" t="s">
        <v>131</v>
      </c>
      <c r="E293" s="88" t="s">
        <v>1</v>
      </c>
      <c r="F293" s="348" t="s">
        <v>6843</v>
      </c>
      <c r="H293" s="349">
        <v>14.978</v>
      </c>
      <c r="I293" s="89"/>
      <c r="L293" s="87"/>
      <c r="M293" s="90"/>
      <c r="T293" s="91"/>
      <c r="AT293" s="88" t="s">
        <v>131</v>
      </c>
      <c r="AU293" s="88" t="s">
        <v>78</v>
      </c>
      <c r="AV293" s="9" t="s">
        <v>78</v>
      </c>
      <c r="AW293" s="9" t="s">
        <v>28</v>
      </c>
      <c r="AX293" s="9" t="s">
        <v>72</v>
      </c>
      <c r="AY293" s="88" t="s">
        <v>130</v>
      </c>
    </row>
    <row r="294" spans="2:65" s="9" customFormat="1">
      <c r="B294" s="87"/>
      <c r="D294" s="346" t="s">
        <v>131</v>
      </c>
      <c r="E294" s="88" t="s">
        <v>1</v>
      </c>
      <c r="F294" s="348" t="s">
        <v>6842</v>
      </c>
      <c r="H294" s="349">
        <v>20.41</v>
      </c>
      <c r="I294" s="89"/>
      <c r="L294" s="87"/>
      <c r="M294" s="90"/>
      <c r="T294" s="91"/>
      <c r="AT294" s="88" t="s">
        <v>131</v>
      </c>
      <c r="AU294" s="88" t="s">
        <v>78</v>
      </c>
      <c r="AV294" s="9" t="s">
        <v>78</v>
      </c>
      <c r="AW294" s="9" t="s">
        <v>28</v>
      </c>
      <c r="AX294" s="9" t="s">
        <v>72</v>
      </c>
      <c r="AY294" s="88" t="s">
        <v>130</v>
      </c>
    </row>
    <row r="295" spans="2:65" s="9" customFormat="1">
      <c r="B295" s="87"/>
      <c r="D295" s="346" t="s">
        <v>131</v>
      </c>
      <c r="E295" s="88" t="s">
        <v>1</v>
      </c>
      <c r="F295" s="348" t="s">
        <v>6841</v>
      </c>
      <c r="H295" s="349">
        <v>32.85</v>
      </c>
      <c r="I295" s="89"/>
      <c r="L295" s="87"/>
      <c r="M295" s="90"/>
      <c r="T295" s="91"/>
      <c r="AT295" s="88" t="s">
        <v>131</v>
      </c>
      <c r="AU295" s="88" t="s">
        <v>78</v>
      </c>
      <c r="AV295" s="9" t="s">
        <v>78</v>
      </c>
      <c r="AW295" s="9" t="s">
        <v>28</v>
      </c>
      <c r="AX295" s="9" t="s">
        <v>72</v>
      </c>
      <c r="AY295" s="88" t="s">
        <v>130</v>
      </c>
    </row>
    <row r="296" spans="2:65" s="9" customFormat="1">
      <c r="B296" s="87"/>
      <c r="D296" s="346" t="s">
        <v>131</v>
      </c>
      <c r="E296" s="88" t="s">
        <v>1</v>
      </c>
      <c r="F296" s="348" t="s">
        <v>6840</v>
      </c>
      <c r="H296" s="349">
        <v>7.6929999999999996</v>
      </c>
      <c r="I296" s="89"/>
      <c r="L296" s="87"/>
      <c r="M296" s="90"/>
      <c r="T296" s="91"/>
      <c r="AT296" s="88" t="s">
        <v>131</v>
      </c>
      <c r="AU296" s="88" t="s">
        <v>78</v>
      </c>
      <c r="AV296" s="9" t="s">
        <v>78</v>
      </c>
      <c r="AW296" s="9" t="s">
        <v>28</v>
      </c>
      <c r="AX296" s="9" t="s">
        <v>72</v>
      </c>
      <c r="AY296" s="88" t="s">
        <v>130</v>
      </c>
    </row>
    <row r="297" spans="2:65" s="196" customFormat="1">
      <c r="B297" s="200"/>
      <c r="D297" s="346" t="s">
        <v>131</v>
      </c>
      <c r="E297" s="197" t="s">
        <v>1</v>
      </c>
      <c r="F297" s="370" t="s">
        <v>5860</v>
      </c>
      <c r="H297" s="371">
        <v>453.303</v>
      </c>
      <c r="I297" s="201"/>
      <c r="L297" s="200"/>
      <c r="M297" s="199"/>
      <c r="T297" s="198"/>
      <c r="AT297" s="197" t="s">
        <v>131</v>
      </c>
      <c r="AU297" s="197" t="s">
        <v>78</v>
      </c>
      <c r="AV297" s="196" t="s">
        <v>132</v>
      </c>
      <c r="AW297" s="196" t="s">
        <v>28</v>
      </c>
      <c r="AX297" s="196" t="s">
        <v>72</v>
      </c>
      <c r="AY297" s="197" t="s">
        <v>130</v>
      </c>
    </row>
    <row r="298" spans="2:65" s="9" customFormat="1">
      <c r="B298" s="87"/>
      <c r="D298" s="346" t="s">
        <v>131</v>
      </c>
      <c r="E298" s="88" t="s">
        <v>1</v>
      </c>
      <c r="F298" s="348" t="s">
        <v>6839</v>
      </c>
      <c r="H298" s="349">
        <v>25.422000000000001</v>
      </c>
      <c r="I298" s="89"/>
      <c r="L298" s="87"/>
      <c r="M298" s="90"/>
      <c r="T298" s="91"/>
      <c r="AT298" s="88" t="s">
        <v>131</v>
      </c>
      <c r="AU298" s="88" t="s">
        <v>78</v>
      </c>
      <c r="AV298" s="9" t="s">
        <v>78</v>
      </c>
      <c r="AW298" s="9" t="s">
        <v>28</v>
      </c>
      <c r="AX298" s="9" t="s">
        <v>72</v>
      </c>
      <c r="AY298" s="88" t="s">
        <v>130</v>
      </c>
    </row>
    <row r="299" spans="2:65" s="9" customFormat="1">
      <c r="B299" s="87"/>
      <c r="D299" s="346" t="s">
        <v>131</v>
      </c>
      <c r="E299" s="88" t="s">
        <v>1</v>
      </c>
      <c r="F299" s="348" t="s">
        <v>6838</v>
      </c>
      <c r="H299" s="349">
        <v>20.100000000000001</v>
      </c>
      <c r="I299" s="89"/>
      <c r="L299" s="87"/>
      <c r="M299" s="90"/>
      <c r="T299" s="91"/>
      <c r="AT299" s="88" t="s">
        <v>131</v>
      </c>
      <c r="AU299" s="88" t="s">
        <v>78</v>
      </c>
      <c r="AV299" s="9" t="s">
        <v>78</v>
      </c>
      <c r="AW299" s="9" t="s">
        <v>28</v>
      </c>
      <c r="AX299" s="9" t="s">
        <v>72</v>
      </c>
      <c r="AY299" s="88" t="s">
        <v>130</v>
      </c>
    </row>
    <row r="300" spans="2:65" s="9" customFormat="1">
      <c r="B300" s="87"/>
      <c r="D300" s="346" t="s">
        <v>131</v>
      </c>
      <c r="E300" s="88" t="s">
        <v>1</v>
      </c>
      <c r="F300" s="348" t="s">
        <v>6837</v>
      </c>
      <c r="H300" s="349">
        <v>11.836</v>
      </c>
      <c r="I300" s="89"/>
      <c r="L300" s="87"/>
      <c r="M300" s="90"/>
      <c r="T300" s="91"/>
      <c r="AT300" s="88" t="s">
        <v>131</v>
      </c>
      <c r="AU300" s="88" t="s">
        <v>78</v>
      </c>
      <c r="AV300" s="9" t="s">
        <v>78</v>
      </c>
      <c r="AW300" s="9" t="s">
        <v>28</v>
      </c>
      <c r="AX300" s="9" t="s">
        <v>72</v>
      </c>
      <c r="AY300" s="88" t="s">
        <v>130</v>
      </c>
    </row>
    <row r="301" spans="2:65" s="196" customFormat="1">
      <c r="B301" s="200"/>
      <c r="D301" s="346" t="s">
        <v>131</v>
      </c>
      <c r="E301" s="197" t="s">
        <v>1</v>
      </c>
      <c r="F301" s="370" t="s">
        <v>6836</v>
      </c>
      <c r="H301" s="371">
        <v>57.357999999999997</v>
      </c>
      <c r="I301" s="201"/>
      <c r="L301" s="200"/>
      <c r="M301" s="199"/>
      <c r="T301" s="198"/>
      <c r="AT301" s="197" t="s">
        <v>131</v>
      </c>
      <c r="AU301" s="197" t="s">
        <v>78</v>
      </c>
      <c r="AV301" s="196" t="s">
        <v>132</v>
      </c>
      <c r="AW301" s="196" t="s">
        <v>28</v>
      </c>
      <c r="AX301" s="196" t="s">
        <v>72</v>
      </c>
      <c r="AY301" s="197" t="s">
        <v>130</v>
      </c>
    </row>
    <row r="302" spans="2:65" s="9" customFormat="1">
      <c r="B302" s="87"/>
      <c r="D302" s="346" t="s">
        <v>131</v>
      </c>
      <c r="E302" s="88" t="s">
        <v>1</v>
      </c>
      <c r="F302" s="348" t="s">
        <v>6546</v>
      </c>
      <c r="H302" s="349">
        <v>8.3490000000000002</v>
      </c>
      <c r="I302" s="89"/>
      <c r="L302" s="87"/>
      <c r="M302" s="90"/>
      <c r="T302" s="91"/>
      <c r="AT302" s="88" t="s">
        <v>131</v>
      </c>
      <c r="AU302" s="88" t="s">
        <v>78</v>
      </c>
      <c r="AV302" s="9" t="s">
        <v>78</v>
      </c>
      <c r="AW302" s="9" t="s">
        <v>28</v>
      </c>
      <c r="AX302" s="9" t="s">
        <v>72</v>
      </c>
      <c r="AY302" s="88" t="s">
        <v>130</v>
      </c>
    </row>
    <row r="303" spans="2:65" s="9" customFormat="1">
      <c r="B303" s="87"/>
      <c r="D303" s="346" t="s">
        <v>131</v>
      </c>
      <c r="E303" s="88" t="s">
        <v>1</v>
      </c>
      <c r="F303" s="348" t="s">
        <v>6545</v>
      </c>
      <c r="H303" s="349">
        <v>35.249000000000002</v>
      </c>
      <c r="I303" s="89"/>
      <c r="L303" s="87"/>
      <c r="M303" s="90"/>
      <c r="T303" s="91"/>
      <c r="AT303" s="88" t="s">
        <v>131</v>
      </c>
      <c r="AU303" s="88" t="s">
        <v>78</v>
      </c>
      <c r="AV303" s="9" t="s">
        <v>78</v>
      </c>
      <c r="AW303" s="9" t="s">
        <v>28</v>
      </c>
      <c r="AX303" s="9" t="s">
        <v>72</v>
      </c>
      <c r="AY303" s="88" t="s">
        <v>130</v>
      </c>
    </row>
    <row r="304" spans="2:65" s="9" customFormat="1">
      <c r="B304" s="87"/>
      <c r="D304" s="346" t="s">
        <v>131</v>
      </c>
      <c r="E304" s="88" t="s">
        <v>1</v>
      </c>
      <c r="F304" s="348" t="s">
        <v>6544</v>
      </c>
      <c r="H304" s="349">
        <v>64.843999999999994</v>
      </c>
      <c r="I304" s="89"/>
      <c r="L304" s="87"/>
      <c r="M304" s="90"/>
      <c r="T304" s="91"/>
      <c r="AT304" s="88" t="s">
        <v>131</v>
      </c>
      <c r="AU304" s="88" t="s">
        <v>78</v>
      </c>
      <c r="AV304" s="9" t="s">
        <v>78</v>
      </c>
      <c r="AW304" s="9" t="s">
        <v>28</v>
      </c>
      <c r="AX304" s="9" t="s">
        <v>72</v>
      </c>
      <c r="AY304" s="88" t="s">
        <v>130</v>
      </c>
    </row>
    <row r="305" spans="2:65" s="9" customFormat="1">
      <c r="B305" s="87"/>
      <c r="D305" s="346" t="s">
        <v>131</v>
      </c>
      <c r="E305" s="88" t="s">
        <v>1</v>
      </c>
      <c r="F305" s="348" t="s">
        <v>6543</v>
      </c>
      <c r="H305" s="349">
        <v>24.71</v>
      </c>
      <c r="I305" s="89"/>
      <c r="L305" s="87"/>
      <c r="M305" s="90"/>
      <c r="T305" s="91"/>
      <c r="AT305" s="88" t="s">
        <v>131</v>
      </c>
      <c r="AU305" s="88" t="s">
        <v>78</v>
      </c>
      <c r="AV305" s="9" t="s">
        <v>78</v>
      </c>
      <c r="AW305" s="9" t="s">
        <v>28</v>
      </c>
      <c r="AX305" s="9" t="s">
        <v>72</v>
      </c>
      <c r="AY305" s="88" t="s">
        <v>130</v>
      </c>
    </row>
    <row r="306" spans="2:65" s="196" customFormat="1">
      <c r="B306" s="200"/>
      <c r="D306" s="346" t="s">
        <v>131</v>
      </c>
      <c r="E306" s="197" t="s">
        <v>1</v>
      </c>
      <c r="F306" s="370" t="s">
        <v>6835</v>
      </c>
      <c r="H306" s="371">
        <v>133.15199999999999</v>
      </c>
      <c r="I306" s="201"/>
      <c r="L306" s="200"/>
      <c r="M306" s="199"/>
      <c r="T306" s="198"/>
      <c r="AT306" s="197" t="s">
        <v>131</v>
      </c>
      <c r="AU306" s="197" t="s">
        <v>78</v>
      </c>
      <c r="AV306" s="196" t="s">
        <v>132</v>
      </c>
      <c r="AW306" s="196" t="s">
        <v>28</v>
      </c>
      <c r="AX306" s="196" t="s">
        <v>72</v>
      </c>
      <c r="AY306" s="197" t="s">
        <v>130</v>
      </c>
    </row>
    <row r="307" spans="2:65" s="202" customFormat="1">
      <c r="B307" s="206"/>
      <c r="D307" s="346" t="s">
        <v>131</v>
      </c>
      <c r="E307" s="203" t="s">
        <v>1</v>
      </c>
      <c r="F307" s="372" t="s">
        <v>3187</v>
      </c>
      <c r="H307" s="373">
        <v>643.81299999999999</v>
      </c>
      <c r="I307" s="207"/>
      <c r="L307" s="206"/>
      <c r="M307" s="205"/>
      <c r="T307" s="204"/>
      <c r="AT307" s="203" t="s">
        <v>131</v>
      </c>
      <c r="AU307" s="203" t="s">
        <v>78</v>
      </c>
      <c r="AV307" s="202" t="s">
        <v>103</v>
      </c>
      <c r="AW307" s="202" t="s">
        <v>28</v>
      </c>
      <c r="AX307" s="202" t="s">
        <v>8</v>
      </c>
      <c r="AY307" s="203" t="s">
        <v>130</v>
      </c>
    </row>
    <row r="308" spans="2:65" s="1" customFormat="1" ht="21.75" customHeight="1">
      <c r="B308" s="21"/>
      <c r="C308" s="350" t="s">
        <v>157</v>
      </c>
      <c r="D308" s="350" t="s">
        <v>1004</v>
      </c>
      <c r="E308" s="367" t="s">
        <v>6834</v>
      </c>
      <c r="F308" s="366" t="s">
        <v>6833</v>
      </c>
      <c r="G308" s="368" t="s">
        <v>270</v>
      </c>
      <c r="H308" s="369">
        <v>112.262</v>
      </c>
      <c r="I308" s="161"/>
      <c r="J308" s="226">
        <f>ROUND(I308*H308,0)</f>
        <v>0</v>
      </c>
      <c r="K308" s="366" t="s">
        <v>4074</v>
      </c>
      <c r="L308" s="21"/>
      <c r="M308" s="162" t="s">
        <v>1</v>
      </c>
      <c r="N308" s="163" t="s">
        <v>37</v>
      </c>
      <c r="P308" s="83">
        <f>O308*H308</f>
        <v>0</v>
      </c>
      <c r="Q308" s="83">
        <v>0</v>
      </c>
      <c r="R308" s="83">
        <f>Q308*H308</f>
        <v>0</v>
      </c>
      <c r="S308" s="83">
        <v>0.26100000000000001</v>
      </c>
      <c r="T308" s="84">
        <f>S308*H308</f>
        <v>29.300382000000003</v>
      </c>
      <c r="AR308" s="85" t="s">
        <v>103</v>
      </c>
      <c r="AT308" s="85" t="s">
        <v>1004</v>
      </c>
      <c r="AU308" s="85" t="s">
        <v>78</v>
      </c>
      <c r="AY308" s="11" t="s">
        <v>130</v>
      </c>
      <c r="BE308" s="86">
        <f>IF(N308="základní",J308,0)</f>
        <v>0</v>
      </c>
      <c r="BF308" s="86">
        <f>IF(N308="snížená",J308,0)</f>
        <v>0</v>
      </c>
      <c r="BG308" s="86">
        <f>IF(N308="zákl. přenesená",J308,0)</f>
        <v>0</v>
      </c>
      <c r="BH308" s="86">
        <f>IF(N308="sníž. přenesená",J308,0)</f>
        <v>0</v>
      </c>
      <c r="BI308" s="86">
        <f>IF(N308="nulová",J308,0)</f>
        <v>0</v>
      </c>
      <c r="BJ308" s="11" t="s">
        <v>8</v>
      </c>
      <c r="BK308" s="86">
        <f>ROUND(I308*H308,0)</f>
        <v>0</v>
      </c>
      <c r="BL308" s="11" t="s">
        <v>103</v>
      </c>
      <c r="BM308" s="85" t="s">
        <v>6832</v>
      </c>
    </row>
    <row r="309" spans="2:65" s="9" customFormat="1">
      <c r="B309" s="87"/>
      <c r="D309" s="346" t="s">
        <v>131</v>
      </c>
      <c r="E309" s="88" t="s">
        <v>1</v>
      </c>
      <c r="F309" s="348" t="s">
        <v>6831</v>
      </c>
      <c r="H309" s="349">
        <v>81.766000000000005</v>
      </c>
      <c r="I309" s="89"/>
      <c r="L309" s="87"/>
      <c r="M309" s="90"/>
      <c r="T309" s="91"/>
      <c r="AT309" s="88" t="s">
        <v>131</v>
      </c>
      <c r="AU309" s="88" t="s">
        <v>78</v>
      </c>
      <c r="AV309" s="9" t="s">
        <v>78</v>
      </c>
      <c r="AW309" s="9" t="s">
        <v>28</v>
      </c>
      <c r="AX309" s="9" t="s">
        <v>72</v>
      </c>
      <c r="AY309" s="88" t="s">
        <v>130</v>
      </c>
    </row>
    <row r="310" spans="2:65" s="196" customFormat="1">
      <c r="B310" s="200"/>
      <c r="D310" s="346" t="s">
        <v>131</v>
      </c>
      <c r="E310" s="197" t="s">
        <v>1</v>
      </c>
      <c r="F310" s="370" t="s">
        <v>6048</v>
      </c>
      <c r="H310" s="371">
        <v>81.766000000000005</v>
      </c>
      <c r="I310" s="201"/>
      <c r="L310" s="200"/>
      <c r="M310" s="199"/>
      <c r="T310" s="198"/>
      <c r="AT310" s="197" t="s">
        <v>131</v>
      </c>
      <c r="AU310" s="197" t="s">
        <v>78</v>
      </c>
      <c r="AV310" s="196" t="s">
        <v>132</v>
      </c>
      <c r="AW310" s="196" t="s">
        <v>28</v>
      </c>
      <c r="AX310" s="196" t="s">
        <v>72</v>
      </c>
      <c r="AY310" s="197" t="s">
        <v>130</v>
      </c>
    </row>
    <row r="311" spans="2:65" s="9" customFormat="1">
      <c r="B311" s="87"/>
      <c r="D311" s="346" t="s">
        <v>131</v>
      </c>
      <c r="E311" s="88" t="s">
        <v>1</v>
      </c>
      <c r="F311" s="348" t="s">
        <v>6830</v>
      </c>
      <c r="H311" s="349">
        <v>24.346</v>
      </c>
      <c r="I311" s="89"/>
      <c r="L311" s="87"/>
      <c r="M311" s="90"/>
      <c r="T311" s="91"/>
      <c r="AT311" s="88" t="s">
        <v>131</v>
      </c>
      <c r="AU311" s="88" t="s">
        <v>78</v>
      </c>
      <c r="AV311" s="9" t="s">
        <v>78</v>
      </c>
      <c r="AW311" s="9" t="s">
        <v>28</v>
      </c>
      <c r="AX311" s="9" t="s">
        <v>72</v>
      </c>
      <c r="AY311" s="88" t="s">
        <v>130</v>
      </c>
    </row>
    <row r="312" spans="2:65" s="196" customFormat="1">
      <c r="B312" s="200"/>
      <c r="D312" s="346" t="s">
        <v>131</v>
      </c>
      <c r="E312" s="197" t="s">
        <v>1</v>
      </c>
      <c r="F312" s="370" t="s">
        <v>6829</v>
      </c>
      <c r="H312" s="371">
        <v>24.346</v>
      </c>
      <c r="I312" s="201"/>
      <c r="L312" s="200"/>
      <c r="M312" s="199"/>
      <c r="T312" s="198"/>
      <c r="AT312" s="197" t="s">
        <v>131</v>
      </c>
      <c r="AU312" s="197" t="s">
        <v>78</v>
      </c>
      <c r="AV312" s="196" t="s">
        <v>132</v>
      </c>
      <c r="AW312" s="196" t="s">
        <v>28</v>
      </c>
      <c r="AX312" s="196" t="s">
        <v>72</v>
      </c>
      <c r="AY312" s="197" t="s">
        <v>130</v>
      </c>
    </row>
    <row r="313" spans="2:65" s="9" customFormat="1">
      <c r="B313" s="87"/>
      <c r="D313" s="346" t="s">
        <v>131</v>
      </c>
      <c r="E313" s="88" t="s">
        <v>1</v>
      </c>
      <c r="F313" s="348" t="s">
        <v>6828</v>
      </c>
      <c r="H313" s="349">
        <v>6.15</v>
      </c>
      <c r="I313" s="89"/>
      <c r="L313" s="87"/>
      <c r="M313" s="90"/>
      <c r="T313" s="91"/>
      <c r="AT313" s="88" t="s">
        <v>131</v>
      </c>
      <c r="AU313" s="88" t="s">
        <v>78</v>
      </c>
      <c r="AV313" s="9" t="s">
        <v>78</v>
      </c>
      <c r="AW313" s="9" t="s">
        <v>28</v>
      </c>
      <c r="AX313" s="9" t="s">
        <v>72</v>
      </c>
      <c r="AY313" s="88" t="s">
        <v>130</v>
      </c>
    </row>
    <row r="314" spans="2:65" s="196" customFormat="1">
      <c r="B314" s="200"/>
      <c r="D314" s="346" t="s">
        <v>131</v>
      </c>
      <c r="E314" s="197" t="s">
        <v>1</v>
      </c>
      <c r="F314" s="370" t="s">
        <v>6827</v>
      </c>
      <c r="H314" s="371">
        <v>6.15</v>
      </c>
      <c r="I314" s="201"/>
      <c r="L314" s="200"/>
      <c r="M314" s="199"/>
      <c r="T314" s="198"/>
      <c r="AT314" s="197" t="s">
        <v>131</v>
      </c>
      <c r="AU314" s="197" t="s">
        <v>78</v>
      </c>
      <c r="AV314" s="196" t="s">
        <v>132</v>
      </c>
      <c r="AW314" s="196" t="s">
        <v>28</v>
      </c>
      <c r="AX314" s="196" t="s">
        <v>72</v>
      </c>
      <c r="AY314" s="197" t="s">
        <v>130</v>
      </c>
    </row>
    <row r="315" spans="2:65" s="202" customFormat="1">
      <c r="B315" s="206"/>
      <c r="D315" s="346" t="s">
        <v>131</v>
      </c>
      <c r="E315" s="203" t="s">
        <v>1</v>
      </c>
      <c r="F315" s="372" t="s">
        <v>3187</v>
      </c>
      <c r="H315" s="373">
        <v>112.262</v>
      </c>
      <c r="I315" s="207"/>
      <c r="L315" s="206"/>
      <c r="M315" s="205"/>
      <c r="T315" s="204"/>
      <c r="AT315" s="203" t="s">
        <v>131</v>
      </c>
      <c r="AU315" s="203" t="s">
        <v>78</v>
      </c>
      <c r="AV315" s="202" t="s">
        <v>103</v>
      </c>
      <c r="AW315" s="202" t="s">
        <v>28</v>
      </c>
      <c r="AX315" s="202" t="s">
        <v>8</v>
      </c>
      <c r="AY315" s="203" t="s">
        <v>130</v>
      </c>
    </row>
    <row r="316" spans="2:65" s="1" customFormat="1" ht="24.25" customHeight="1">
      <c r="B316" s="21"/>
      <c r="C316" s="350" t="s">
        <v>1046</v>
      </c>
      <c r="D316" s="350" t="s">
        <v>1004</v>
      </c>
      <c r="E316" s="367" t="s">
        <v>4172</v>
      </c>
      <c r="F316" s="366" t="s">
        <v>4171</v>
      </c>
      <c r="G316" s="368" t="s">
        <v>212</v>
      </c>
      <c r="H316" s="369">
        <v>206.96100000000001</v>
      </c>
      <c r="I316" s="161"/>
      <c r="J316" s="226">
        <f>ROUND(I316*H316,0)</f>
        <v>0</v>
      </c>
      <c r="K316" s="366" t="s">
        <v>4074</v>
      </c>
      <c r="L316" s="21"/>
      <c r="M316" s="162" t="s">
        <v>1</v>
      </c>
      <c r="N316" s="163" t="s">
        <v>37</v>
      </c>
      <c r="P316" s="83">
        <f>O316*H316</f>
        <v>0</v>
      </c>
      <c r="Q316" s="83">
        <v>0</v>
      </c>
      <c r="R316" s="83">
        <f>Q316*H316</f>
        <v>0</v>
      </c>
      <c r="S316" s="83">
        <v>1.8</v>
      </c>
      <c r="T316" s="84">
        <f>S316*H316</f>
        <v>372.52980000000002</v>
      </c>
      <c r="AR316" s="85" t="s">
        <v>103</v>
      </c>
      <c r="AT316" s="85" t="s">
        <v>1004</v>
      </c>
      <c r="AU316" s="85" t="s">
        <v>78</v>
      </c>
      <c r="AY316" s="11" t="s">
        <v>130</v>
      </c>
      <c r="BE316" s="86">
        <f>IF(N316="základní",J316,0)</f>
        <v>0</v>
      </c>
      <c r="BF316" s="86">
        <f>IF(N316="snížená",J316,0)</f>
        <v>0</v>
      </c>
      <c r="BG316" s="86">
        <f>IF(N316="zákl. přenesená",J316,0)</f>
        <v>0</v>
      </c>
      <c r="BH316" s="86">
        <f>IF(N316="sníž. přenesená",J316,0)</f>
        <v>0</v>
      </c>
      <c r="BI316" s="86">
        <f>IF(N316="nulová",J316,0)</f>
        <v>0</v>
      </c>
      <c r="BJ316" s="11" t="s">
        <v>8</v>
      </c>
      <c r="BK316" s="86">
        <f>ROUND(I316*H316,0)</f>
        <v>0</v>
      </c>
      <c r="BL316" s="11" t="s">
        <v>103</v>
      </c>
      <c r="BM316" s="85" t="s">
        <v>6826</v>
      </c>
    </row>
    <row r="317" spans="2:65" s="9" customFormat="1">
      <c r="B317" s="87"/>
      <c r="D317" s="346" t="s">
        <v>131</v>
      </c>
      <c r="E317" s="88" t="s">
        <v>1</v>
      </c>
      <c r="F317" s="348" t="s">
        <v>6825</v>
      </c>
      <c r="H317" s="349">
        <v>12.849</v>
      </c>
      <c r="I317" s="89"/>
      <c r="L317" s="87"/>
      <c r="M317" s="90"/>
      <c r="T317" s="91"/>
      <c r="AT317" s="88" t="s">
        <v>131</v>
      </c>
      <c r="AU317" s="88" t="s">
        <v>78</v>
      </c>
      <c r="AV317" s="9" t="s">
        <v>78</v>
      </c>
      <c r="AW317" s="9" t="s">
        <v>28</v>
      </c>
      <c r="AX317" s="9" t="s">
        <v>72</v>
      </c>
      <c r="AY317" s="88" t="s">
        <v>130</v>
      </c>
    </row>
    <row r="318" spans="2:65" s="9" customFormat="1">
      <c r="B318" s="87"/>
      <c r="D318" s="346" t="s">
        <v>131</v>
      </c>
      <c r="E318" s="88" t="s">
        <v>1</v>
      </c>
      <c r="F318" s="348" t="s">
        <v>6824</v>
      </c>
      <c r="H318" s="349">
        <v>38.658999999999999</v>
      </c>
      <c r="I318" s="89"/>
      <c r="L318" s="87"/>
      <c r="M318" s="90"/>
      <c r="T318" s="91"/>
      <c r="AT318" s="88" t="s">
        <v>131</v>
      </c>
      <c r="AU318" s="88" t="s">
        <v>78</v>
      </c>
      <c r="AV318" s="9" t="s">
        <v>78</v>
      </c>
      <c r="AW318" s="9" t="s">
        <v>28</v>
      </c>
      <c r="AX318" s="9" t="s">
        <v>72</v>
      </c>
      <c r="AY318" s="88" t="s">
        <v>130</v>
      </c>
    </row>
    <row r="319" spans="2:65" s="9" customFormat="1">
      <c r="B319" s="87"/>
      <c r="D319" s="346" t="s">
        <v>131</v>
      </c>
      <c r="E319" s="88" t="s">
        <v>1</v>
      </c>
      <c r="F319" s="348" t="s">
        <v>6823</v>
      </c>
      <c r="H319" s="349">
        <v>-9.5039999999999996</v>
      </c>
      <c r="I319" s="89"/>
      <c r="L319" s="87"/>
      <c r="M319" s="90"/>
      <c r="T319" s="91"/>
      <c r="AT319" s="88" t="s">
        <v>131</v>
      </c>
      <c r="AU319" s="88" t="s">
        <v>78</v>
      </c>
      <c r="AV319" s="9" t="s">
        <v>78</v>
      </c>
      <c r="AW319" s="9" t="s">
        <v>28</v>
      </c>
      <c r="AX319" s="9" t="s">
        <v>72</v>
      </c>
      <c r="AY319" s="88" t="s">
        <v>130</v>
      </c>
    </row>
    <row r="320" spans="2:65" s="9" customFormat="1">
      <c r="B320" s="87"/>
      <c r="D320" s="346" t="s">
        <v>131</v>
      </c>
      <c r="E320" s="88" t="s">
        <v>1</v>
      </c>
      <c r="F320" s="348" t="s">
        <v>6822</v>
      </c>
      <c r="H320" s="349">
        <v>6.681</v>
      </c>
      <c r="I320" s="89"/>
      <c r="L320" s="87"/>
      <c r="M320" s="90"/>
      <c r="T320" s="91"/>
      <c r="AT320" s="88" t="s">
        <v>131</v>
      </c>
      <c r="AU320" s="88" t="s">
        <v>78</v>
      </c>
      <c r="AV320" s="9" t="s">
        <v>78</v>
      </c>
      <c r="AW320" s="9" t="s">
        <v>28</v>
      </c>
      <c r="AX320" s="9" t="s">
        <v>72</v>
      </c>
      <c r="AY320" s="88" t="s">
        <v>130</v>
      </c>
    </row>
    <row r="321" spans="2:51" s="9" customFormat="1">
      <c r="B321" s="87"/>
      <c r="D321" s="346" t="s">
        <v>131</v>
      </c>
      <c r="E321" s="88" t="s">
        <v>1</v>
      </c>
      <c r="F321" s="348" t="s">
        <v>6821</v>
      </c>
      <c r="H321" s="349">
        <v>6.9</v>
      </c>
      <c r="I321" s="89"/>
      <c r="L321" s="87"/>
      <c r="M321" s="90"/>
      <c r="T321" s="91"/>
      <c r="AT321" s="88" t="s">
        <v>131</v>
      </c>
      <c r="AU321" s="88" t="s">
        <v>78</v>
      </c>
      <c r="AV321" s="9" t="s">
        <v>78</v>
      </c>
      <c r="AW321" s="9" t="s">
        <v>28</v>
      </c>
      <c r="AX321" s="9" t="s">
        <v>72</v>
      </c>
      <c r="AY321" s="88" t="s">
        <v>130</v>
      </c>
    </row>
    <row r="322" spans="2:51" s="9" customFormat="1">
      <c r="B322" s="87"/>
      <c r="D322" s="346" t="s">
        <v>131</v>
      </c>
      <c r="E322" s="88" t="s">
        <v>1</v>
      </c>
      <c r="F322" s="348" t="s">
        <v>6820</v>
      </c>
      <c r="H322" s="349">
        <v>78.078000000000003</v>
      </c>
      <c r="I322" s="89"/>
      <c r="L322" s="87"/>
      <c r="M322" s="90"/>
      <c r="T322" s="91"/>
      <c r="AT322" s="88" t="s">
        <v>131</v>
      </c>
      <c r="AU322" s="88" t="s">
        <v>78</v>
      </c>
      <c r="AV322" s="9" t="s">
        <v>78</v>
      </c>
      <c r="AW322" s="9" t="s">
        <v>28</v>
      </c>
      <c r="AX322" s="9" t="s">
        <v>72</v>
      </c>
      <c r="AY322" s="88" t="s">
        <v>130</v>
      </c>
    </row>
    <row r="323" spans="2:51" s="9" customFormat="1">
      <c r="B323" s="87"/>
      <c r="D323" s="346" t="s">
        <v>131</v>
      </c>
      <c r="E323" s="88" t="s">
        <v>1</v>
      </c>
      <c r="F323" s="348" t="s">
        <v>6819</v>
      </c>
      <c r="H323" s="349">
        <v>-20.664000000000001</v>
      </c>
      <c r="I323" s="89"/>
      <c r="L323" s="87"/>
      <c r="M323" s="90"/>
      <c r="T323" s="91"/>
      <c r="AT323" s="88" t="s">
        <v>131</v>
      </c>
      <c r="AU323" s="88" t="s">
        <v>78</v>
      </c>
      <c r="AV323" s="9" t="s">
        <v>78</v>
      </c>
      <c r="AW323" s="9" t="s">
        <v>28</v>
      </c>
      <c r="AX323" s="9" t="s">
        <v>72</v>
      </c>
      <c r="AY323" s="88" t="s">
        <v>130</v>
      </c>
    </row>
    <row r="324" spans="2:51" s="9" customFormat="1">
      <c r="B324" s="87"/>
      <c r="D324" s="346" t="s">
        <v>131</v>
      </c>
      <c r="E324" s="88" t="s">
        <v>1</v>
      </c>
      <c r="F324" s="348" t="s">
        <v>6818</v>
      </c>
      <c r="H324" s="349">
        <v>-6.798</v>
      </c>
      <c r="I324" s="89"/>
      <c r="L324" s="87"/>
      <c r="M324" s="90"/>
      <c r="T324" s="91"/>
      <c r="AT324" s="88" t="s">
        <v>131</v>
      </c>
      <c r="AU324" s="88" t="s">
        <v>78</v>
      </c>
      <c r="AV324" s="9" t="s">
        <v>78</v>
      </c>
      <c r="AW324" s="9" t="s">
        <v>28</v>
      </c>
      <c r="AX324" s="9" t="s">
        <v>72</v>
      </c>
      <c r="AY324" s="88" t="s">
        <v>130</v>
      </c>
    </row>
    <row r="325" spans="2:51" s="9" customFormat="1">
      <c r="B325" s="87"/>
      <c r="D325" s="346" t="s">
        <v>131</v>
      </c>
      <c r="E325" s="88" t="s">
        <v>1</v>
      </c>
      <c r="F325" s="348" t="s">
        <v>6817</v>
      </c>
      <c r="H325" s="349">
        <v>88.191000000000003</v>
      </c>
      <c r="I325" s="89"/>
      <c r="L325" s="87"/>
      <c r="M325" s="90"/>
      <c r="T325" s="91"/>
      <c r="AT325" s="88" t="s">
        <v>131</v>
      </c>
      <c r="AU325" s="88" t="s">
        <v>78</v>
      </c>
      <c r="AV325" s="9" t="s">
        <v>78</v>
      </c>
      <c r="AW325" s="9" t="s">
        <v>28</v>
      </c>
      <c r="AX325" s="9" t="s">
        <v>72</v>
      </c>
      <c r="AY325" s="88" t="s">
        <v>130</v>
      </c>
    </row>
    <row r="326" spans="2:51" s="9" customFormat="1">
      <c r="B326" s="87"/>
      <c r="D326" s="346" t="s">
        <v>131</v>
      </c>
      <c r="E326" s="88" t="s">
        <v>1</v>
      </c>
      <c r="F326" s="348" t="s">
        <v>6816</v>
      </c>
      <c r="H326" s="349">
        <v>-11.404999999999999</v>
      </c>
      <c r="I326" s="89"/>
      <c r="L326" s="87"/>
      <c r="M326" s="90"/>
      <c r="T326" s="91"/>
      <c r="AT326" s="88" t="s">
        <v>131</v>
      </c>
      <c r="AU326" s="88" t="s">
        <v>78</v>
      </c>
      <c r="AV326" s="9" t="s">
        <v>78</v>
      </c>
      <c r="AW326" s="9" t="s">
        <v>28</v>
      </c>
      <c r="AX326" s="9" t="s">
        <v>72</v>
      </c>
      <c r="AY326" s="88" t="s">
        <v>130</v>
      </c>
    </row>
    <row r="327" spans="2:51" s="9" customFormat="1">
      <c r="B327" s="87"/>
      <c r="D327" s="346" t="s">
        <v>131</v>
      </c>
      <c r="E327" s="88" t="s">
        <v>1</v>
      </c>
      <c r="F327" s="348" t="s">
        <v>6815</v>
      </c>
      <c r="H327" s="349">
        <v>-5.31</v>
      </c>
      <c r="I327" s="89"/>
      <c r="L327" s="87"/>
      <c r="M327" s="90"/>
      <c r="T327" s="91"/>
      <c r="AT327" s="88" t="s">
        <v>131</v>
      </c>
      <c r="AU327" s="88" t="s">
        <v>78</v>
      </c>
      <c r="AV327" s="9" t="s">
        <v>78</v>
      </c>
      <c r="AW327" s="9" t="s">
        <v>28</v>
      </c>
      <c r="AX327" s="9" t="s">
        <v>72</v>
      </c>
      <c r="AY327" s="88" t="s">
        <v>130</v>
      </c>
    </row>
    <row r="328" spans="2:51" s="9" customFormat="1">
      <c r="B328" s="87"/>
      <c r="D328" s="346" t="s">
        <v>131</v>
      </c>
      <c r="E328" s="88" t="s">
        <v>1</v>
      </c>
      <c r="F328" s="348" t="s">
        <v>6814</v>
      </c>
      <c r="H328" s="349">
        <v>-3.8119999999999998</v>
      </c>
      <c r="I328" s="89"/>
      <c r="L328" s="87"/>
      <c r="M328" s="90"/>
      <c r="T328" s="91"/>
      <c r="AT328" s="88" t="s">
        <v>131</v>
      </c>
      <c r="AU328" s="88" t="s">
        <v>78</v>
      </c>
      <c r="AV328" s="9" t="s">
        <v>78</v>
      </c>
      <c r="AW328" s="9" t="s">
        <v>28</v>
      </c>
      <c r="AX328" s="9" t="s">
        <v>72</v>
      </c>
      <c r="AY328" s="88" t="s">
        <v>130</v>
      </c>
    </row>
    <row r="329" spans="2:51" s="9" customFormat="1">
      <c r="B329" s="87"/>
      <c r="D329" s="346" t="s">
        <v>131</v>
      </c>
      <c r="E329" s="88" t="s">
        <v>1</v>
      </c>
      <c r="F329" s="348" t="s">
        <v>6813</v>
      </c>
      <c r="H329" s="349">
        <v>-4.532</v>
      </c>
      <c r="I329" s="89"/>
      <c r="L329" s="87"/>
      <c r="M329" s="90"/>
      <c r="T329" s="91"/>
      <c r="AT329" s="88" t="s">
        <v>131</v>
      </c>
      <c r="AU329" s="88" t="s">
        <v>78</v>
      </c>
      <c r="AV329" s="9" t="s">
        <v>78</v>
      </c>
      <c r="AW329" s="9" t="s">
        <v>28</v>
      </c>
      <c r="AX329" s="9" t="s">
        <v>72</v>
      </c>
      <c r="AY329" s="88" t="s">
        <v>130</v>
      </c>
    </row>
    <row r="330" spans="2:51" s="9" customFormat="1">
      <c r="B330" s="87"/>
      <c r="D330" s="346" t="s">
        <v>131</v>
      </c>
      <c r="E330" s="88" t="s">
        <v>1</v>
      </c>
      <c r="F330" s="348" t="s">
        <v>6812</v>
      </c>
      <c r="H330" s="349">
        <v>-1.109</v>
      </c>
      <c r="I330" s="89"/>
      <c r="L330" s="87"/>
      <c r="M330" s="90"/>
      <c r="T330" s="91"/>
      <c r="AT330" s="88" t="s">
        <v>131</v>
      </c>
      <c r="AU330" s="88" t="s">
        <v>78</v>
      </c>
      <c r="AV330" s="9" t="s">
        <v>78</v>
      </c>
      <c r="AW330" s="9" t="s">
        <v>28</v>
      </c>
      <c r="AX330" s="9" t="s">
        <v>72</v>
      </c>
      <c r="AY330" s="88" t="s">
        <v>130</v>
      </c>
    </row>
    <row r="331" spans="2:51" s="9" customFormat="1">
      <c r="B331" s="87"/>
      <c r="D331" s="346" t="s">
        <v>131</v>
      </c>
      <c r="E331" s="88" t="s">
        <v>1</v>
      </c>
      <c r="F331" s="348" t="s">
        <v>6811</v>
      </c>
      <c r="H331" s="349">
        <v>40.098999999999997</v>
      </c>
      <c r="I331" s="89"/>
      <c r="L331" s="87"/>
      <c r="M331" s="90"/>
      <c r="T331" s="91"/>
      <c r="AT331" s="88" t="s">
        <v>131</v>
      </c>
      <c r="AU331" s="88" t="s">
        <v>78</v>
      </c>
      <c r="AV331" s="9" t="s">
        <v>78</v>
      </c>
      <c r="AW331" s="9" t="s">
        <v>28</v>
      </c>
      <c r="AX331" s="9" t="s">
        <v>72</v>
      </c>
      <c r="AY331" s="88" t="s">
        <v>130</v>
      </c>
    </row>
    <row r="332" spans="2:51" s="9" customFormat="1">
      <c r="B332" s="87"/>
      <c r="D332" s="346" t="s">
        <v>131</v>
      </c>
      <c r="E332" s="88" t="s">
        <v>1</v>
      </c>
      <c r="F332" s="348" t="s">
        <v>6810</v>
      </c>
      <c r="H332" s="349">
        <v>-1.2709999999999999</v>
      </c>
      <c r="I332" s="89"/>
      <c r="L332" s="87"/>
      <c r="M332" s="90"/>
      <c r="T332" s="91"/>
      <c r="AT332" s="88" t="s">
        <v>131</v>
      </c>
      <c r="AU332" s="88" t="s">
        <v>78</v>
      </c>
      <c r="AV332" s="9" t="s">
        <v>78</v>
      </c>
      <c r="AW332" s="9" t="s">
        <v>28</v>
      </c>
      <c r="AX332" s="9" t="s">
        <v>72</v>
      </c>
      <c r="AY332" s="88" t="s">
        <v>130</v>
      </c>
    </row>
    <row r="333" spans="2:51" s="9" customFormat="1">
      <c r="B333" s="87"/>
      <c r="D333" s="346" t="s">
        <v>131</v>
      </c>
      <c r="E333" s="88" t="s">
        <v>1</v>
      </c>
      <c r="F333" s="348" t="s">
        <v>6809</v>
      </c>
      <c r="H333" s="349">
        <v>-3.4750000000000001</v>
      </c>
      <c r="I333" s="89"/>
      <c r="L333" s="87"/>
      <c r="M333" s="90"/>
      <c r="T333" s="91"/>
      <c r="AT333" s="88" t="s">
        <v>131</v>
      </c>
      <c r="AU333" s="88" t="s">
        <v>78</v>
      </c>
      <c r="AV333" s="9" t="s">
        <v>78</v>
      </c>
      <c r="AW333" s="9" t="s">
        <v>28</v>
      </c>
      <c r="AX333" s="9" t="s">
        <v>72</v>
      </c>
      <c r="AY333" s="88" t="s">
        <v>130</v>
      </c>
    </row>
    <row r="334" spans="2:51" s="9" customFormat="1">
      <c r="B334" s="87"/>
      <c r="D334" s="346" t="s">
        <v>131</v>
      </c>
      <c r="E334" s="88" t="s">
        <v>1</v>
      </c>
      <c r="F334" s="348" t="s">
        <v>6808</v>
      </c>
      <c r="H334" s="349">
        <v>-1.3859999999999999</v>
      </c>
      <c r="I334" s="89"/>
      <c r="L334" s="87"/>
      <c r="M334" s="90"/>
      <c r="T334" s="91"/>
      <c r="AT334" s="88" t="s">
        <v>131</v>
      </c>
      <c r="AU334" s="88" t="s">
        <v>78</v>
      </c>
      <c r="AV334" s="9" t="s">
        <v>78</v>
      </c>
      <c r="AW334" s="9" t="s">
        <v>28</v>
      </c>
      <c r="AX334" s="9" t="s">
        <v>72</v>
      </c>
      <c r="AY334" s="88" t="s">
        <v>130</v>
      </c>
    </row>
    <row r="335" spans="2:51" s="196" customFormat="1">
      <c r="B335" s="200"/>
      <c r="D335" s="346" t="s">
        <v>131</v>
      </c>
      <c r="E335" s="197" t="s">
        <v>1</v>
      </c>
      <c r="F335" s="370" t="s">
        <v>6007</v>
      </c>
      <c r="H335" s="371">
        <v>202.19099999999997</v>
      </c>
      <c r="I335" s="201"/>
      <c r="L335" s="200"/>
      <c r="M335" s="199"/>
      <c r="T335" s="198"/>
      <c r="AT335" s="197" t="s">
        <v>131</v>
      </c>
      <c r="AU335" s="197" t="s">
        <v>78</v>
      </c>
      <c r="AV335" s="196" t="s">
        <v>132</v>
      </c>
      <c r="AW335" s="196" t="s">
        <v>28</v>
      </c>
      <c r="AX335" s="196" t="s">
        <v>72</v>
      </c>
      <c r="AY335" s="197" t="s">
        <v>130</v>
      </c>
    </row>
    <row r="336" spans="2:51" s="9" customFormat="1">
      <c r="B336" s="87"/>
      <c r="D336" s="346" t="s">
        <v>131</v>
      </c>
      <c r="E336" s="88" t="s">
        <v>1</v>
      </c>
      <c r="F336" s="348" t="s">
        <v>6807</v>
      </c>
      <c r="H336" s="349">
        <v>0.92400000000000004</v>
      </c>
      <c r="I336" s="89"/>
      <c r="L336" s="87"/>
      <c r="M336" s="90"/>
      <c r="T336" s="91"/>
      <c r="AT336" s="88" t="s">
        <v>131</v>
      </c>
      <c r="AU336" s="88" t="s">
        <v>78</v>
      </c>
      <c r="AV336" s="9" t="s">
        <v>78</v>
      </c>
      <c r="AW336" s="9" t="s">
        <v>28</v>
      </c>
      <c r="AX336" s="9" t="s">
        <v>72</v>
      </c>
      <c r="AY336" s="88" t="s">
        <v>130</v>
      </c>
    </row>
    <row r="337" spans="2:65" s="9" customFormat="1">
      <c r="B337" s="87"/>
      <c r="D337" s="346" t="s">
        <v>131</v>
      </c>
      <c r="E337" s="88" t="s">
        <v>1</v>
      </c>
      <c r="F337" s="348" t="s">
        <v>6806</v>
      </c>
      <c r="H337" s="349">
        <v>1.768</v>
      </c>
      <c r="I337" s="89"/>
      <c r="L337" s="87"/>
      <c r="M337" s="90"/>
      <c r="T337" s="91"/>
      <c r="AT337" s="88" t="s">
        <v>131</v>
      </c>
      <c r="AU337" s="88" t="s">
        <v>78</v>
      </c>
      <c r="AV337" s="9" t="s">
        <v>78</v>
      </c>
      <c r="AW337" s="9" t="s">
        <v>28</v>
      </c>
      <c r="AX337" s="9" t="s">
        <v>72</v>
      </c>
      <c r="AY337" s="88" t="s">
        <v>130</v>
      </c>
    </row>
    <row r="338" spans="2:65" s="9" customFormat="1">
      <c r="B338" s="87"/>
      <c r="D338" s="346" t="s">
        <v>131</v>
      </c>
      <c r="E338" s="88" t="s">
        <v>1</v>
      </c>
      <c r="F338" s="348" t="s">
        <v>6805</v>
      </c>
      <c r="H338" s="349">
        <v>1.3819999999999999</v>
      </c>
      <c r="I338" s="89"/>
      <c r="L338" s="87"/>
      <c r="M338" s="90"/>
      <c r="T338" s="91"/>
      <c r="AT338" s="88" t="s">
        <v>131</v>
      </c>
      <c r="AU338" s="88" t="s">
        <v>78</v>
      </c>
      <c r="AV338" s="9" t="s">
        <v>78</v>
      </c>
      <c r="AW338" s="9" t="s">
        <v>28</v>
      </c>
      <c r="AX338" s="9" t="s">
        <v>72</v>
      </c>
      <c r="AY338" s="88" t="s">
        <v>130</v>
      </c>
    </row>
    <row r="339" spans="2:65" s="196" customFormat="1">
      <c r="B339" s="200"/>
      <c r="D339" s="346" t="s">
        <v>131</v>
      </c>
      <c r="E339" s="197" t="s">
        <v>1</v>
      </c>
      <c r="F339" s="370" t="s">
        <v>6804</v>
      </c>
      <c r="H339" s="371">
        <v>4.0739999999999998</v>
      </c>
      <c r="I339" s="201"/>
      <c r="L339" s="200"/>
      <c r="M339" s="199"/>
      <c r="T339" s="198"/>
      <c r="AT339" s="197" t="s">
        <v>131</v>
      </c>
      <c r="AU339" s="197" t="s">
        <v>78</v>
      </c>
      <c r="AV339" s="196" t="s">
        <v>132</v>
      </c>
      <c r="AW339" s="196" t="s">
        <v>28</v>
      </c>
      <c r="AX339" s="196" t="s">
        <v>72</v>
      </c>
      <c r="AY339" s="197" t="s">
        <v>130</v>
      </c>
    </row>
    <row r="340" spans="2:65" s="9" customFormat="1">
      <c r="B340" s="87"/>
      <c r="D340" s="346" t="s">
        <v>131</v>
      </c>
      <c r="E340" s="88" t="s">
        <v>1</v>
      </c>
      <c r="F340" s="348" t="s">
        <v>6803</v>
      </c>
      <c r="H340" s="349">
        <v>0.69599999999999995</v>
      </c>
      <c r="I340" s="89"/>
      <c r="L340" s="87"/>
      <c r="M340" s="90"/>
      <c r="T340" s="91"/>
      <c r="AT340" s="88" t="s">
        <v>131</v>
      </c>
      <c r="AU340" s="88" t="s">
        <v>78</v>
      </c>
      <c r="AV340" s="9" t="s">
        <v>78</v>
      </c>
      <c r="AW340" s="9" t="s">
        <v>28</v>
      </c>
      <c r="AX340" s="9" t="s">
        <v>72</v>
      </c>
      <c r="AY340" s="88" t="s">
        <v>130</v>
      </c>
    </row>
    <row r="341" spans="2:65" s="196" customFormat="1">
      <c r="B341" s="200"/>
      <c r="D341" s="346" t="s">
        <v>131</v>
      </c>
      <c r="E341" s="197" t="s">
        <v>1</v>
      </c>
      <c r="F341" s="370" t="s">
        <v>4167</v>
      </c>
      <c r="H341" s="371">
        <v>0.69599999999999995</v>
      </c>
      <c r="I341" s="201"/>
      <c r="L341" s="200"/>
      <c r="M341" s="199"/>
      <c r="T341" s="198"/>
      <c r="AT341" s="197" t="s">
        <v>131</v>
      </c>
      <c r="AU341" s="197" t="s">
        <v>78</v>
      </c>
      <c r="AV341" s="196" t="s">
        <v>132</v>
      </c>
      <c r="AW341" s="196" t="s">
        <v>28</v>
      </c>
      <c r="AX341" s="196" t="s">
        <v>72</v>
      </c>
      <c r="AY341" s="197" t="s">
        <v>130</v>
      </c>
    </row>
    <row r="342" spans="2:65" s="202" customFormat="1">
      <c r="B342" s="206"/>
      <c r="D342" s="346" t="s">
        <v>131</v>
      </c>
      <c r="E342" s="203" t="s">
        <v>1</v>
      </c>
      <c r="F342" s="372" t="s">
        <v>3187</v>
      </c>
      <c r="H342" s="373">
        <v>206.96099999999998</v>
      </c>
      <c r="I342" s="207"/>
      <c r="L342" s="206"/>
      <c r="M342" s="205"/>
      <c r="T342" s="204"/>
      <c r="AT342" s="203" t="s">
        <v>131</v>
      </c>
      <c r="AU342" s="203" t="s">
        <v>78</v>
      </c>
      <c r="AV342" s="202" t="s">
        <v>103</v>
      </c>
      <c r="AW342" s="202" t="s">
        <v>28</v>
      </c>
      <c r="AX342" s="202" t="s">
        <v>8</v>
      </c>
      <c r="AY342" s="203" t="s">
        <v>130</v>
      </c>
    </row>
    <row r="343" spans="2:65" s="1" customFormat="1" ht="21.75" customHeight="1">
      <c r="B343" s="21"/>
      <c r="C343" s="350" t="s">
        <v>159</v>
      </c>
      <c r="D343" s="350" t="s">
        <v>1004</v>
      </c>
      <c r="E343" s="367" t="s">
        <v>6802</v>
      </c>
      <c r="F343" s="366" t="s">
        <v>6801</v>
      </c>
      <c r="G343" s="368" t="s">
        <v>270</v>
      </c>
      <c r="H343" s="369">
        <v>21.36</v>
      </c>
      <c r="I343" s="161"/>
      <c r="J343" s="226">
        <f>ROUND(I343*H343,0)</f>
        <v>0</v>
      </c>
      <c r="K343" s="366" t="s">
        <v>4074</v>
      </c>
      <c r="L343" s="21"/>
      <c r="M343" s="162" t="s">
        <v>1</v>
      </c>
      <c r="N343" s="163" t="s">
        <v>37</v>
      </c>
      <c r="P343" s="83">
        <f>O343*H343</f>
        <v>0</v>
      </c>
      <c r="Q343" s="83">
        <v>0</v>
      </c>
      <c r="R343" s="83">
        <f>Q343*H343</f>
        <v>0</v>
      </c>
      <c r="S343" s="83">
        <v>5.5E-2</v>
      </c>
      <c r="T343" s="84">
        <f>S343*H343</f>
        <v>1.1748000000000001</v>
      </c>
      <c r="AR343" s="85" t="s">
        <v>103</v>
      </c>
      <c r="AT343" s="85" t="s">
        <v>1004</v>
      </c>
      <c r="AU343" s="85" t="s">
        <v>78</v>
      </c>
      <c r="AY343" s="11" t="s">
        <v>130</v>
      </c>
      <c r="BE343" s="86">
        <f>IF(N343="základní",J343,0)</f>
        <v>0</v>
      </c>
      <c r="BF343" s="86">
        <f>IF(N343="snížená",J343,0)</f>
        <v>0</v>
      </c>
      <c r="BG343" s="86">
        <f>IF(N343="zákl. přenesená",J343,0)</f>
        <v>0</v>
      </c>
      <c r="BH343" s="86">
        <f>IF(N343="sníž. přenesená",J343,0)</f>
        <v>0</v>
      </c>
      <c r="BI343" s="86">
        <f>IF(N343="nulová",J343,0)</f>
        <v>0</v>
      </c>
      <c r="BJ343" s="11" t="s">
        <v>8</v>
      </c>
      <c r="BK343" s="86">
        <f>ROUND(I343*H343,0)</f>
        <v>0</v>
      </c>
      <c r="BL343" s="11" t="s">
        <v>103</v>
      </c>
      <c r="BM343" s="85" t="s">
        <v>6800</v>
      </c>
    </row>
    <row r="344" spans="2:65" s="9" customFormat="1">
      <c r="B344" s="87"/>
      <c r="D344" s="346" t="s">
        <v>131</v>
      </c>
      <c r="E344" s="88" t="s">
        <v>1</v>
      </c>
      <c r="F344" s="348" t="s">
        <v>6799</v>
      </c>
      <c r="H344" s="349">
        <v>15.6</v>
      </c>
      <c r="I344" s="89"/>
      <c r="L344" s="87"/>
      <c r="M344" s="90"/>
      <c r="T344" s="91"/>
      <c r="AT344" s="88" t="s">
        <v>131</v>
      </c>
      <c r="AU344" s="88" t="s">
        <v>78</v>
      </c>
      <c r="AV344" s="9" t="s">
        <v>78</v>
      </c>
      <c r="AW344" s="9" t="s">
        <v>28</v>
      </c>
      <c r="AX344" s="9" t="s">
        <v>72</v>
      </c>
      <c r="AY344" s="88" t="s">
        <v>130</v>
      </c>
    </row>
    <row r="345" spans="2:65" s="9" customFormat="1">
      <c r="B345" s="87"/>
      <c r="D345" s="346" t="s">
        <v>131</v>
      </c>
      <c r="E345" s="88" t="s">
        <v>1</v>
      </c>
      <c r="F345" s="348" t="s">
        <v>6798</v>
      </c>
      <c r="H345" s="349">
        <v>2.16</v>
      </c>
      <c r="I345" s="89"/>
      <c r="L345" s="87"/>
      <c r="M345" s="90"/>
      <c r="T345" s="91"/>
      <c r="AT345" s="88" t="s">
        <v>131</v>
      </c>
      <c r="AU345" s="88" t="s">
        <v>78</v>
      </c>
      <c r="AV345" s="9" t="s">
        <v>78</v>
      </c>
      <c r="AW345" s="9" t="s">
        <v>28</v>
      </c>
      <c r="AX345" s="9" t="s">
        <v>72</v>
      </c>
      <c r="AY345" s="88" t="s">
        <v>130</v>
      </c>
    </row>
    <row r="346" spans="2:65" s="9" customFormat="1">
      <c r="B346" s="87"/>
      <c r="D346" s="346" t="s">
        <v>131</v>
      </c>
      <c r="E346" s="88" t="s">
        <v>1</v>
      </c>
      <c r="F346" s="348" t="s">
        <v>6797</v>
      </c>
      <c r="H346" s="349">
        <v>3.6</v>
      </c>
      <c r="I346" s="89"/>
      <c r="L346" s="87"/>
      <c r="M346" s="90"/>
      <c r="T346" s="91"/>
      <c r="AT346" s="88" t="s">
        <v>131</v>
      </c>
      <c r="AU346" s="88" t="s">
        <v>78</v>
      </c>
      <c r="AV346" s="9" t="s">
        <v>78</v>
      </c>
      <c r="AW346" s="9" t="s">
        <v>28</v>
      </c>
      <c r="AX346" s="9" t="s">
        <v>72</v>
      </c>
      <c r="AY346" s="88" t="s">
        <v>130</v>
      </c>
    </row>
    <row r="347" spans="2:65" s="196" customFormat="1">
      <c r="B347" s="200"/>
      <c r="D347" s="346" t="s">
        <v>131</v>
      </c>
      <c r="E347" s="197" t="s">
        <v>1</v>
      </c>
      <c r="F347" s="370" t="s">
        <v>6796</v>
      </c>
      <c r="H347" s="371">
        <v>21.36</v>
      </c>
      <c r="I347" s="201"/>
      <c r="L347" s="200"/>
      <c r="M347" s="199"/>
      <c r="T347" s="198"/>
      <c r="AT347" s="197" t="s">
        <v>131</v>
      </c>
      <c r="AU347" s="197" t="s">
        <v>78</v>
      </c>
      <c r="AV347" s="196" t="s">
        <v>132</v>
      </c>
      <c r="AW347" s="196" t="s">
        <v>28</v>
      </c>
      <c r="AX347" s="196" t="s">
        <v>8</v>
      </c>
      <c r="AY347" s="197" t="s">
        <v>130</v>
      </c>
    </row>
    <row r="348" spans="2:65" s="1" customFormat="1" ht="21.75" customHeight="1">
      <c r="B348" s="21"/>
      <c r="C348" s="350" t="s">
        <v>1051</v>
      </c>
      <c r="D348" s="350" t="s">
        <v>1004</v>
      </c>
      <c r="E348" s="367" t="s">
        <v>6795</v>
      </c>
      <c r="F348" s="366" t="s">
        <v>6794</v>
      </c>
      <c r="G348" s="368" t="s">
        <v>270</v>
      </c>
      <c r="H348" s="369">
        <v>6.7160000000000002</v>
      </c>
      <c r="I348" s="161"/>
      <c r="J348" s="226">
        <f>ROUND(I348*H348,0)</f>
        <v>0</v>
      </c>
      <c r="K348" s="366" t="s">
        <v>4074</v>
      </c>
      <c r="L348" s="21"/>
      <c r="M348" s="162" t="s">
        <v>1</v>
      </c>
      <c r="N348" s="163" t="s">
        <v>37</v>
      </c>
      <c r="P348" s="83">
        <f>O348*H348</f>
        <v>0</v>
      </c>
      <c r="Q348" s="83">
        <v>0</v>
      </c>
      <c r="R348" s="83">
        <f>Q348*H348</f>
        <v>0</v>
      </c>
      <c r="S348" s="83">
        <v>8.2000000000000003E-2</v>
      </c>
      <c r="T348" s="84">
        <f>S348*H348</f>
        <v>0.55071200000000009</v>
      </c>
      <c r="AR348" s="85" t="s">
        <v>103</v>
      </c>
      <c r="AT348" s="85" t="s">
        <v>1004</v>
      </c>
      <c r="AU348" s="85" t="s">
        <v>78</v>
      </c>
      <c r="AY348" s="11" t="s">
        <v>130</v>
      </c>
      <c r="BE348" s="86">
        <f>IF(N348="základní",J348,0)</f>
        <v>0</v>
      </c>
      <c r="BF348" s="86">
        <f>IF(N348="snížená",J348,0)</f>
        <v>0</v>
      </c>
      <c r="BG348" s="86">
        <f>IF(N348="zákl. přenesená",J348,0)</f>
        <v>0</v>
      </c>
      <c r="BH348" s="86">
        <f>IF(N348="sníž. přenesená",J348,0)</f>
        <v>0</v>
      </c>
      <c r="BI348" s="86">
        <f>IF(N348="nulová",J348,0)</f>
        <v>0</v>
      </c>
      <c r="BJ348" s="11" t="s">
        <v>8</v>
      </c>
      <c r="BK348" s="86">
        <f>ROUND(I348*H348,0)</f>
        <v>0</v>
      </c>
      <c r="BL348" s="11" t="s">
        <v>103</v>
      </c>
      <c r="BM348" s="85" t="s">
        <v>6793</v>
      </c>
    </row>
    <row r="349" spans="2:65" s="9" customFormat="1">
      <c r="B349" s="87"/>
      <c r="D349" s="346" t="s">
        <v>131</v>
      </c>
      <c r="E349" s="88" t="s">
        <v>1</v>
      </c>
      <c r="F349" s="348" t="s">
        <v>6792</v>
      </c>
      <c r="H349" s="349">
        <v>2.88</v>
      </c>
      <c r="I349" s="89"/>
      <c r="L349" s="87"/>
      <c r="M349" s="90"/>
      <c r="T349" s="91"/>
      <c r="AT349" s="88" t="s">
        <v>131</v>
      </c>
      <c r="AU349" s="88" t="s">
        <v>78</v>
      </c>
      <c r="AV349" s="9" t="s">
        <v>78</v>
      </c>
      <c r="AW349" s="9" t="s">
        <v>28</v>
      </c>
      <c r="AX349" s="9" t="s">
        <v>72</v>
      </c>
      <c r="AY349" s="88" t="s">
        <v>130</v>
      </c>
    </row>
    <row r="350" spans="2:65" s="9" customFormat="1">
      <c r="B350" s="87"/>
      <c r="D350" s="346" t="s">
        <v>131</v>
      </c>
      <c r="E350" s="88" t="s">
        <v>1</v>
      </c>
      <c r="F350" s="348" t="s">
        <v>6791</v>
      </c>
      <c r="H350" s="349">
        <v>0.8</v>
      </c>
      <c r="I350" s="89"/>
      <c r="L350" s="87"/>
      <c r="M350" s="90"/>
      <c r="T350" s="91"/>
      <c r="AT350" s="88" t="s">
        <v>131</v>
      </c>
      <c r="AU350" s="88" t="s">
        <v>78</v>
      </c>
      <c r="AV350" s="9" t="s">
        <v>78</v>
      </c>
      <c r="AW350" s="9" t="s">
        <v>28</v>
      </c>
      <c r="AX350" s="9" t="s">
        <v>72</v>
      </c>
      <c r="AY350" s="88" t="s">
        <v>130</v>
      </c>
    </row>
    <row r="351" spans="2:65" s="196" customFormat="1">
      <c r="B351" s="200"/>
      <c r="D351" s="346" t="s">
        <v>131</v>
      </c>
      <c r="E351" s="197" t="s">
        <v>1</v>
      </c>
      <c r="F351" s="370" t="s">
        <v>6790</v>
      </c>
      <c r="H351" s="371">
        <v>3.68</v>
      </c>
      <c r="I351" s="201"/>
      <c r="L351" s="200"/>
      <c r="M351" s="199"/>
      <c r="T351" s="198"/>
      <c r="AT351" s="197" t="s">
        <v>131</v>
      </c>
      <c r="AU351" s="197" t="s">
        <v>78</v>
      </c>
      <c r="AV351" s="196" t="s">
        <v>132</v>
      </c>
      <c r="AW351" s="196" t="s">
        <v>28</v>
      </c>
      <c r="AX351" s="196" t="s">
        <v>72</v>
      </c>
      <c r="AY351" s="197" t="s">
        <v>130</v>
      </c>
    </row>
    <row r="352" spans="2:65" s="9" customFormat="1">
      <c r="B352" s="87"/>
      <c r="D352" s="346" t="s">
        <v>131</v>
      </c>
      <c r="E352" s="88" t="s">
        <v>1</v>
      </c>
      <c r="F352" s="348" t="s">
        <v>6789</v>
      </c>
      <c r="H352" s="349">
        <v>1.96</v>
      </c>
      <c r="I352" s="89"/>
      <c r="L352" s="87"/>
      <c r="M352" s="90"/>
      <c r="T352" s="91"/>
      <c r="AT352" s="88" t="s">
        <v>131</v>
      </c>
      <c r="AU352" s="88" t="s">
        <v>78</v>
      </c>
      <c r="AV352" s="9" t="s">
        <v>78</v>
      </c>
      <c r="AW352" s="9" t="s">
        <v>28</v>
      </c>
      <c r="AX352" s="9" t="s">
        <v>72</v>
      </c>
      <c r="AY352" s="88" t="s">
        <v>130</v>
      </c>
    </row>
    <row r="353" spans="2:65" s="196" customFormat="1">
      <c r="B353" s="200"/>
      <c r="D353" s="346" t="s">
        <v>131</v>
      </c>
      <c r="E353" s="197" t="s">
        <v>1</v>
      </c>
      <c r="F353" s="370" t="s">
        <v>6788</v>
      </c>
      <c r="H353" s="371">
        <v>1.96</v>
      </c>
      <c r="I353" s="201"/>
      <c r="L353" s="200"/>
      <c r="M353" s="199"/>
      <c r="T353" s="198"/>
      <c r="AT353" s="197" t="s">
        <v>131</v>
      </c>
      <c r="AU353" s="197" t="s">
        <v>78</v>
      </c>
      <c r="AV353" s="196" t="s">
        <v>132</v>
      </c>
      <c r="AW353" s="196" t="s">
        <v>28</v>
      </c>
      <c r="AX353" s="196" t="s">
        <v>72</v>
      </c>
      <c r="AY353" s="197" t="s">
        <v>130</v>
      </c>
    </row>
    <row r="354" spans="2:65" s="9" customFormat="1">
      <c r="B354" s="87"/>
      <c r="D354" s="346" t="s">
        <v>131</v>
      </c>
      <c r="E354" s="88" t="s">
        <v>1</v>
      </c>
      <c r="F354" s="348" t="s">
        <v>6787</v>
      </c>
      <c r="H354" s="349">
        <v>1.0760000000000001</v>
      </c>
      <c r="I354" s="89"/>
      <c r="L354" s="87"/>
      <c r="M354" s="90"/>
      <c r="T354" s="91"/>
      <c r="AT354" s="88" t="s">
        <v>131</v>
      </c>
      <c r="AU354" s="88" t="s">
        <v>78</v>
      </c>
      <c r="AV354" s="9" t="s">
        <v>78</v>
      </c>
      <c r="AW354" s="9" t="s">
        <v>28</v>
      </c>
      <c r="AX354" s="9" t="s">
        <v>72</v>
      </c>
      <c r="AY354" s="88" t="s">
        <v>130</v>
      </c>
    </row>
    <row r="355" spans="2:65" s="196" customFormat="1">
      <c r="B355" s="200"/>
      <c r="D355" s="346" t="s">
        <v>131</v>
      </c>
      <c r="E355" s="197" t="s">
        <v>1</v>
      </c>
      <c r="F355" s="370" t="s">
        <v>4115</v>
      </c>
      <c r="H355" s="371">
        <v>1.0760000000000001</v>
      </c>
      <c r="I355" s="201"/>
      <c r="L355" s="200"/>
      <c r="M355" s="199"/>
      <c r="T355" s="198"/>
      <c r="AT355" s="197" t="s">
        <v>131</v>
      </c>
      <c r="AU355" s="197" t="s">
        <v>78</v>
      </c>
      <c r="AV355" s="196" t="s">
        <v>132</v>
      </c>
      <c r="AW355" s="196" t="s">
        <v>28</v>
      </c>
      <c r="AX355" s="196" t="s">
        <v>72</v>
      </c>
      <c r="AY355" s="197" t="s">
        <v>130</v>
      </c>
    </row>
    <row r="356" spans="2:65" s="202" customFormat="1">
      <c r="B356" s="206"/>
      <c r="D356" s="346" t="s">
        <v>131</v>
      </c>
      <c r="E356" s="203" t="s">
        <v>1</v>
      </c>
      <c r="F356" s="372" t="s">
        <v>3187</v>
      </c>
      <c r="H356" s="373">
        <v>6.7160000000000002</v>
      </c>
      <c r="I356" s="207"/>
      <c r="L356" s="206"/>
      <c r="M356" s="205"/>
      <c r="T356" s="204"/>
      <c r="AT356" s="203" t="s">
        <v>131</v>
      </c>
      <c r="AU356" s="203" t="s">
        <v>78</v>
      </c>
      <c r="AV356" s="202" t="s">
        <v>103</v>
      </c>
      <c r="AW356" s="202" t="s">
        <v>28</v>
      </c>
      <c r="AX356" s="202" t="s">
        <v>8</v>
      </c>
      <c r="AY356" s="203" t="s">
        <v>130</v>
      </c>
    </row>
    <row r="357" spans="2:65" s="1" customFormat="1" ht="24.25" customHeight="1">
      <c r="B357" s="21"/>
      <c r="C357" s="350" t="s">
        <v>160</v>
      </c>
      <c r="D357" s="350" t="s">
        <v>1004</v>
      </c>
      <c r="E357" s="367" t="s">
        <v>6786</v>
      </c>
      <c r="F357" s="366" t="s">
        <v>6785</v>
      </c>
      <c r="G357" s="368" t="s">
        <v>270</v>
      </c>
      <c r="H357" s="369">
        <v>16.536000000000001</v>
      </c>
      <c r="I357" s="161"/>
      <c r="J357" s="226">
        <f>ROUND(I357*H357,0)</f>
        <v>0</v>
      </c>
      <c r="K357" s="366" t="s">
        <v>4074</v>
      </c>
      <c r="L357" s="21"/>
      <c r="M357" s="162" t="s">
        <v>1</v>
      </c>
      <c r="N357" s="163" t="s">
        <v>37</v>
      </c>
      <c r="P357" s="83">
        <f>O357*H357</f>
        <v>0</v>
      </c>
      <c r="Q357" s="83">
        <v>0</v>
      </c>
      <c r="R357" s="83">
        <f>Q357*H357</f>
        <v>0</v>
      </c>
      <c r="S357" s="83">
        <v>0.1</v>
      </c>
      <c r="T357" s="84">
        <f>S357*H357</f>
        <v>1.6536000000000002</v>
      </c>
      <c r="AR357" s="85" t="s">
        <v>103</v>
      </c>
      <c r="AT357" s="85" t="s">
        <v>1004</v>
      </c>
      <c r="AU357" s="85" t="s">
        <v>78</v>
      </c>
      <c r="AY357" s="11" t="s">
        <v>130</v>
      </c>
      <c r="BE357" s="86">
        <f>IF(N357="základní",J357,0)</f>
        <v>0</v>
      </c>
      <c r="BF357" s="86">
        <f>IF(N357="snížená",J357,0)</f>
        <v>0</v>
      </c>
      <c r="BG357" s="86">
        <f>IF(N357="zákl. přenesená",J357,0)</f>
        <v>0</v>
      </c>
      <c r="BH357" s="86">
        <f>IF(N357="sníž. přenesená",J357,0)</f>
        <v>0</v>
      </c>
      <c r="BI357" s="86">
        <f>IF(N357="nulová",J357,0)</f>
        <v>0</v>
      </c>
      <c r="BJ357" s="11" t="s">
        <v>8</v>
      </c>
      <c r="BK357" s="86">
        <f>ROUND(I357*H357,0)</f>
        <v>0</v>
      </c>
      <c r="BL357" s="11" t="s">
        <v>103</v>
      </c>
      <c r="BM357" s="85" t="s">
        <v>6784</v>
      </c>
    </row>
    <row r="358" spans="2:65" s="9" customFormat="1">
      <c r="B358" s="87"/>
      <c r="D358" s="346" t="s">
        <v>131</v>
      </c>
      <c r="E358" s="88" t="s">
        <v>1</v>
      </c>
      <c r="F358" s="348" t="s">
        <v>6783</v>
      </c>
      <c r="H358" s="349">
        <v>9.8040000000000003</v>
      </c>
      <c r="I358" s="89"/>
      <c r="L358" s="87"/>
      <c r="M358" s="90"/>
      <c r="T358" s="91"/>
      <c r="AT358" s="88" t="s">
        <v>131</v>
      </c>
      <c r="AU358" s="88" t="s">
        <v>78</v>
      </c>
      <c r="AV358" s="9" t="s">
        <v>78</v>
      </c>
      <c r="AW358" s="9" t="s">
        <v>28</v>
      </c>
      <c r="AX358" s="9" t="s">
        <v>72</v>
      </c>
      <c r="AY358" s="88" t="s">
        <v>130</v>
      </c>
    </row>
    <row r="359" spans="2:65" s="9" customFormat="1">
      <c r="B359" s="87"/>
      <c r="D359" s="346" t="s">
        <v>131</v>
      </c>
      <c r="E359" s="88" t="s">
        <v>1</v>
      </c>
      <c r="F359" s="348" t="s">
        <v>6782</v>
      </c>
      <c r="H359" s="349">
        <v>6.7320000000000002</v>
      </c>
      <c r="I359" s="89"/>
      <c r="L359" s="87"/>
      <c r="M359" s="90"/>
      <c r="T359" s="91"/>
      <c r="AT359" s="88" t="s">
        <v>131</v>
      </c>
      <c r="AU359" s="88" t="s">
        <v>78</v>
      </c>
      <c r="AV359" s="9" t="s">
        <v>78</v>
      </c>
      <c r="AW359" s="9" t="s">
        <v>28</v>
      </c>
      <c r="AX359" s="9" t="s">
        <v>72</v>
      </c>
      <c r="AY359" s="88" t="s">
        <v>130</v>
      </c>
    </row>
    <row r="360" spans="2:65" s="196" customFormat="1">
      <c r="B360" s="200"/>
      <c r="D360" s="346" t="s">
        <v>131</v>
      </c>
      <c r="E360" s="197" t="s">
        <v>1</v>
      </c>
      <c r="F360" s="370" t="s">
        <v>2943</v>
      </c>
      <c r="H360" s="371">
        <v>16.536000000000001</v>
      </c>
      <c r="I360" s="201"/>
      <c r="L360" s="200"/>
      <c r="M360" s="199"/>
      <c r="T360" s="198"/>
      <c r="AT360" s="197" t="s">
        <v>131</v>
      </c>
      <c r="AU360" s="197" t="s">
        <v>78</v>
      </c>
      <c r="AV360" s="196" t="s">
        <v>132</v>
      </c>
      <c r="AW360" s="196" t="s">
        <v>28</v>
      </c>
      <c r="AX360" s="196" t="s">
        <v>8</v>
      </c>
      <c r="AY360" s="197" t="s">
        <v>130</v>
      </c>
    </row>
    <row r="361" spans="2:65" s="1" customFormat="1" ht="24.25" customHeight="1">
      <c r="B361" s="21"/>
      <c r="C361" s="350" t="s">
        <v>1057</v>
      </c>
      <c r="D361" s="350" t="s">
        <v>1004</v>
      </c>
      <c r="E361" s="367" t="s">
        <v>6781</v>
      </c>
      <c r="F361" s="366" t="s">
        <v>6780</v>
      </c>
      <c r="G361" s="368" t="s">
        <v>158</v>
      </c>
      <c r="H361" s="369">
        <v>47.29</v>
      </c>
      <c r="I361" s="161"/>
      <c r="J361" s="226">
        <f>ROUND(I361*H361,0)</f>
        <v>0</v>
      </c>
      <c r="K361" s="366" t="s">
        <v>4074</v>
      </c>
      <c r="L361" s="21"/>
      <c r="M361" s="162" t="s">
        <v>1</v>
      </c>
      <c r="N361" s="163" t="s">
        <v>37</v>
      </c>
      <c r="P361" s="83">
        <f>O361*H361</f>
        <v>0</v>
      </c>
      <c r="Q361" s="83">
        <v>0</v>
      </c>
      <c r="R361" s="83">
        <f>Q361*H361</f>
        <v>0</v>
      </c>
      <c r="S361" s="83">
        <v>7.0000000000000007E-2</v>
      </c>
      <c r="T361" s="84">
        <f>S361*H361</f>
        <v>3.3103000000000002</v>
      </c>
      <c r="AR361" s="85" t="s">
        <v>103</v>
      </c>
      <c r="AT361" s="85" t="s">
        <v>1004</v>
      </c>
      <c r="AU361" s="85" t="s">
        <v>78</v>
      </c>
      <c r="AY361" s="11" t="s">
        <v>130</v>
      </c>
      <c r="BE361" s="86">
        <f>IF(N361="základní",J361,0)</f>
        <v>0</v>
      </c>
      <c r="BF361" s="86">
        <f>IF(N361="snížená",J361,0)</f>
        <v>0</v>
      </c>
      <c r="BG361" s="86">
        <f>IF(N361="zákl. přenesená",J361,0)</f>
        <v>0</v>
      </c>
      <c r="BH361" s="86">
        <f>IF(N361="sníž. přenesená",J361,0)</f>
        <v>0</v>
      </c>
      <c r="BI361" s="86">
        <f>IF(N361="nulová",J361,0)</f>
        <v>0</v>
      </c>
      <c r="BJ361" s="11" t="s">
        <v>8</v>
      </c>
      <c r="BK361" s="86">
        <f>ROUND(I361*H361,0)</f>
        <v>0</v>
      </c>
      <c r="BL361" s="11" t="s">
        <v>103</v>
      </c>
      <c r="BM361" s="85" t="s">
        <v>6779</v>
      </c>
    </row>
    <row r="362" spans="2:65" s="9" customFormat="1">
      <c r="B362" s="87"/>
      <c r="D362" s="346" t="s">
        <v>131</v>
      </c>
      <c r="E362" s="88" t="s">
        <v>1</v>
      </c>
      <c r="F362" s="348" t="s">
        <v>6778</v>
      </c>
      <c r="H362" s="349">
        <v>13.92</v>
      </c>
      <c r="I362" s="89"/>
      <c r="L362" s="87"/>
      <c r="M362" s="90"/>
      <c r="T362" s="91"/>
      <c r="AT362" s="88" t="s">
        <v>131</v>
      </c>
      <c r="AU362" s="88" t="s">
        <v>78</v>
      </c>
      <c r="AV362" s="9" t="s">
        <v>78</v>
      </c>
      <c r="AW362" s="9" t="s">
        <v>28</v>
      </c>
      <c r="AX362" s="9" t="s">
        <v>72</v>
      </c>
      <c r="AY362" s="88" t="s">
        <v>130</v>
      </c>
    </row>
    <row r="363" spans="2:65" s="9" customFormat="1">
      <c r="B363" s="87"/>
      <c r="D363" s="346" t="s">
        <v>131</v>
      </c>
      <c r="E363" s="88" t="s">
        <v>1</v>
      </c>
      <c r="F363" s="348" t="s">
        <v>6777</v>
      </c>
      <c r="H363" s="349">
        <v>7</v>
      </c>
      <c r="I363" s="89"/>
      <c r="L363" s="87"/>
      <c r="M363" s="90"/>
      <c r="T363" s="91"/>
      <c r="AT363" s="88" t="s">
        <v>131</v>
      </c>
      <c r="AU363" s="88" t="s">
        <v>78</v>
      </c>
      <c r="AV363" s="9" t="s">
        <v>78</v>
      </c>
      <c r="AW363" s="9" t="s">
        <v>28</v>
      </c>
      <c r="AX363" s="9" t="s">
        <v>72</v>
      </c>
      <c r="AY363" s="88" t="s">
        <v>130</v>
      </c>
    </row>
    <row r="364" spans="2:65" s="9" customFormat="1">
      <c r="B364" s="87"/>
      <c r="D364" s="346" t="s">
        <v>131</v>
      </c>
      <c r="E364" s="88" t="s">
        <v>1</v>
      </c>
      <c r="F364" s="348" t="s">
        <v>6776</v>
      </c>
      <c r="H364" s="349">
        <v>11.92</v>
      </c>
      <c r="I364" s="89"/>
      <c r="L364" s="87"/>
      <c r="M364" s="90"/>
      <c r="T364" s="91"/>
      <c r="AT364" s="88" t="s">
        <v>131</v>
      </c>
      <c r="AU364" s="88" t="s">
        <v>78</v>
      </c>
      <c r="AV364" s="9" t="s">
        <v>78</v>
      </c>
      <c r="AW364" s="9" t="s">
        <v>28</v>
      </c>
      <c r="AX364" s="9" t="s">
        <v>72</v>
      </c>
      <c r="AY364" s="88" t="s">
        <v>130</v>
      </c>
    </row>
    <row r="365" spans="2:65" s="9" customFormat="1">
      <c r="B365" s="87"/>
      <c r="D365" s="346" t="s">
        <v>131</v>
      </c>
      <c r="E365" s="88" t="s">
        <v>1</v>
      </c>
      <c r="F365" s="348" t="s">
        <v>6775</v>
      </c>
      <c r="H365" s="349">
        <v>5</v>
      </c>
      <c r="I365" s="89"/>
      <c r="L365" s="87"/>
      <c r="M365" s="90"/>
      <c r="T365" s="91"/>
      <c r="AT365" s="88" t="s">
        <v>131</v>
      </c>
      <c r="AU365" s="88" t="s">
        <v>78</v>
      </c>
      <c r="AV365" s="9" t="s">
        <v>78</v>
      </c>
      <c r="AW365" s="9" t="s">
        <v>28</v>
      </c>
      <c r="AX365" s="9" t="s">
        <v>72</v>
      </c>
      <c r="AY365" s="88" t="s">
        <v>130</v>
      </c>
    </row>
    <row r="366" spans="2:65" s="196" customFormat="1">
      <c r="B366" s="200"/>
      <c r="D366" s="346" t="s">
        <v>131</v>
      </c>
      <c r="E366" s="197" t="s">
        <v>1</v>
      </c>
      <c r="F366" s="370" t="s">
        <v>6774</v>
      </c>
      <c r="H366" s="371">
        <v>37.840000000000003</v>
      </c>
      <c r="I366" s="201"/>
      <c r="L366" s="200"/>
      <c r="M366" s="199"/>
      <c r="T366" s="198"/>
      <c r="AT366" s="197" t="s">
        <v>131</v>
      </c>
      <c r="AU366" s="197" t="s">
        <v>78</v>
      </c>
      <c r="AV366" s="196" t="s">
        <v>132</v>
      </c>
      <c r="AW366" s="196" t="s">
        <v>28</v>
      </c>
      <c r="AX366" s="196" t="s">
        <v>72</v>
      </c>
      <c r="AY366" s="197" t="s">
        <v>130</v>
      </c>
    </row>
    <row r="367" spans="2:65" s="9" customFormat="1">
      <c r="B367" s="87"/>
      <c r="D367" s="346" t="s">
        <v>131</v>
      </c>
      <c r="E367" s="88" t="s">
        <v>1</v>
      </c>
      <c r="F367" s="348" t="s">
        <v>6773</v>
      </c>
      <c r="H367" s="349">
        <v>9.4499999999999993</v>
      </c>
      <c r="I367" s="89"/>
      <c r="L367" s="87"/>
      <c r="M367" s="90"/>
      <c r="T367" s="91"/>
      <c r="AT367" s="88" t="s">
        <v>131</v>
      </c>
      <c r="AU367" s="88" t="s">
        <v>78</v>
      </c>
      <c r="AV367" s="9" t="s">
        <v>78</v>
      </c>
      <c r="AW367" s="9" t="s">
        <v>28</v>
      </c>
      <c r="AX367" s="9" t="s">
        <v>72</v>
      </c>
      <c r="AY367" s="88" t="s">
        <v>130</v>
      </c>
    </row>
    <row r="368" spans="2:65" s="196" customFormat="1">
      <c r="B368" s="200"/>
      <c r="D368" s="346" t="s">
        <v>131</v>
      </c>
      <c r="E368" s="197" t="s">
        <v>1</v>
      </c>
      <c r="F368" s="370" t="s">
        <v>6398</v>
      </c>
      <c r="H368" s="371">
        <v>9.4499999999999993</v>
      </c>
      <c r="I368" s="201"/>
      <c r="L368" s="200"/>
      <c r="M368" s="199"/>
      <c r="T368" s="198"/>
      <c r="AT368" s="197" t="s">
        <v>131</v>
      </c>
      <c r="AU368" s="197" t="s">
        <v>78</v>
      </c>
      <c r="AV368" s="196" t="s">
        <v>132</v>
      </c>
      <c r="AW368" s="196" t="s">
        <v>28</v>
      </c>
      <c r="AX368" s="196" t="s">
        <v>72</v>
      </c>
      <c r="AY368" s="197" t="s">
        <v>130</v>
      </c>
    </row>
    <row r="369" spans="2:65" s="202" customFormat="1">
      <c r="B369" s="206"/>
      <c r="D369" s="346" t="s">
        <v>131</v>
      </c>
      <c r="E369" s="203" t="s">
        <v>1</v>
      </c>
      <c r="F369" s="372" t="s">
        <v>3187</v>
      </c>
      <c r="H369" s="373">
        <v>47.29</v>
      </c>
      <c r="I369" s="207"/>
      <c r="L369" s="206"/>
      <c r="M369" s="205"/>
      <c r="T369" s="204"/>
      <c r="AT369" s="203" t="s">
        <v>131</v>
      </c>
      <c r="AU369" s="203" t="s">
        <v>78</v>
      </c>
      <c r="AV369" s="202" t="s">
        <v>103</v>
      </c>
      <c r="AW369" s="202" t="s">
        <v>28</v>
      </c>
      <c r="AX369" s="202" t="s">
        <v>8</v>
      </c>
      <c r="AY369" s="203" t="s">
        <v>130</v>
      </c>
    </row>
    <row r="370" spans="2:65" s="1" customFormat="1" ht="16.5" customHeight="1">
      <c r="B370" s="21"/>
      <c r="C370" s="350" t="s">
        <v>161</v>
      </c>
      <c r="D370" s="350" t="s">
        <v>1004</v>
      </c>
      <c r="E370" s="367" t="s">
        <v>4166</v>
      </c>
      <c r="F370" s="366" t="s">
        <v>4165</v>
      </c>
      <c r="G370" s="368" t="s">
        <v>212</v>
      </c>
      <c r="H370" s="369">
        <v>143.88399999999999</v>
      </c>
      <c r="I370" s="161"/>
      <c r="J370" s="226">
        <f>ROUND(I370*H370,0)</f>
        <v>0</v>
      </c>
      <c r="K370" s="366" t="s">
        <v>4074</v>
      </c>
      <c r="L370" s="21"/>
      <c r="M370" s="162" t="s">
        <v>1</v>
      </c>
      <c r="N370" s="163" t="s">
        <v>37</v>
      </c>
      <c r="P370" s="83">
        <f>O370*H370</f>
        <v>0</v>
      </c>
      <c r="Q370" s="83">
        <v>0</v>
      </c>
      <c r="R370" s="83">
        <f>Q370*H370</f>
        <v>0</v>
      </c>
      <c r="S370" s="83">
        <v>2.4</v>
      </c>
      <c r="T370" s="84">
        <f>S370*H370</f>
        <v>345.32159999999993</v>
      </c>
      <c r="AR370" s="85" t="s">
        <v>103</v>
      </c>
      <c r="AT370" s="85" t="s">
        <v>1004</v>
      </c>
      <c r="AU370" s="85" t="s">
        <v>78</v>
      </c>
      <c r="AY370" s="11" t="s">
        <v>130</v>
      </c>
      <c r="BE370" s="86">
        <f>IF(N370="základní",J370,0)</f>
        <v>0</v>
      </c>
      <c r="BF370" s="86">
        <f>IF(N370="snížená",J370,0)</f>
        <v>0</v>
      </c>
      <c r="BG370" s="86">
        <f>IF(N370="zákl. přenesená",J370,0)</f>
        <v>0</v>
      </c>
      <c r="BH370" s="86">
        <f>IF(N370="sníž. přenesená",J370,0)</f>
        <v>0</v>
      </c>
      <c r="BI370" s="86">
        <f>IF(N370="nulová",J370,0)</f>
        <v>0</v>
      </c>
      <c r="BJ370" s="11" t="s">
        <v>8</v>
      </c>
      <c r="BK370" s="86">
        <f>ROUND(I370*H370,0)</f>
        <v>0</v>
      </c>
      <c r="BL370" s="11" t="s">
        <v>103</v>
      </c>
      <c r="BM370" s="85" t="s">
        <v>6772</v>
      </c>
    </row>
    <row r="371" spans="2:65" s="9" customFormat="1">
      <c r="B371" s="87"/>
      <c r="D371" s="346" t="s">
        <v>131</v>
      </c>
      <c r="E371" s="88" t="s">
        <v>1</v>
      </c>
      <c r="F371" s="348" t="s">
        <v>6771</v>
      </c>
      <c r="H371" s="349">
        <v>46.34</v>
      </c>
      <c r="I371" s="89"/>
      <c r="L371" s="87"/>
      <c r="M371" s="90"/>
      <c r="T371" s="91"/>
      <c r="AT371" s="88" t="s">
        <v>131</v>
      </c>
      <c r="AU371" s="88" t="s">
        <v>78</v>
      </c>
      <c r="AV371" s="9" t="s">
        <v>78</v>
      </c>
      <c r="AW371" s="9" t="s">
        <v>28</v>
      </c>
      <c r="AX371" s="9" t="s">
        <v>72</v>
      </c>
      <c r="AY371" s="88" t="s">
        <v>130</v>
      </c>
    </row>
    <row r="372" spans="2:65" s="9" customFormat="1" ht="20.6">
      <c r="B372" s="87"/>
      <c r="D372" s="346" t="s">
        <v>131</v>
      </c>
      <c r="E372" s="88" t="s">
        <v>1</v>
      </c>
      <c r="F372" s="348" t="s">
        <v>6770</v>
      </c>
      <c r="H372" s="349">
        <v>92.507999999999996</v>
      </c>
      <c r="I372" s="89"/>
      <c r="L372" s="87"/>
      <c r="M372" s="90"/>
      <c r="T372" s="91"/>
      <c r="AT372" s="88" t="s">
        <v>131</v>
      </c>
      <c r="AU372" s="88" t="s">
        <v>78</v>
      </c>
      <c r="AV372" s="9" t="s">
        <v>78</v>
      </c>
      <c r="AW372" s="9" t="s">
        <v>28</v>
      </c>
      <c r="AX372" s="9" t="s">
        <v>72</v>
      </c>
      <c r="AY372" s="88" t="s">
        <v>130</v>
      </c>
    </row>
    <row r="373" spans="2:65" s="196" customFormat="1">
      <c r="B373" s="200"/>
      <c r="D373" s="346" t="s">
        <v>131</v>
      </c>
      <c r="E373" s="197" t="s">
        <v>1</v>
      </c>
      <c r="F373" s="370" t="s">
        <v>6769</v>
      </c>
      <c r="H373" s="371">
        <v>138.84800000000001</v>
      </c>
      <c r="I373" s="201"/>
      <c r="L373" s="200"/>
      <c r="M373" s="199"/>
      <c r="T373" s="198"/>
      <c r="AT373" s="197" t="s">
        <v>131</v>
      </c>
      <c r="AU373" s="197" t="s">
        <v>78</v>
      </c>
      <c r="AV373" s="196" t="s">
        <v>132</v>
      </c>
      <c r="AW373" s="196" t="s">
        <v>28</v>
      </c>
      <c r="AX373" s="196" t="s">
        <v>72</v>
      </c>
      <c r="AY373" s="197" t="s">
        <v>130</v>
      </c>
    </row>
    <row r="374" spans="2:65" s="9" customFormat="1">
      <c r="B374" s="87"/>
      <c r="D374" s="346" t="s">
        <v>131</v>
      </c>
      <c r="E374" s="88" t="s">
        <v>1</v>
      </c>
      <c r="F374" s="348" t="s">
        <v>6768</v>
      </c>
      <c r="H374" s="349">
        <v>0.41599999999999998</v>
      </c>
      <c r="I374" s="89"/>
      <c r="L374" s="87"/>
      <c r="M374" s="90"/>
      <c r="T374" s="91"/>
      <c r="AT374" s="88" t="s">
        <v>131</v>
      </c>
      <c r="AU374" s="88" t="s">
        <v>78</v>
      </c>
      <c r="AV374" s="9" t="s">
        <v>78</v>
      </c>
      <c r="AW374" s="9" t="s">
        <v>28</v>
      </c>
      <c r="AX374" s="9" t="s">
        <v>72</v>
      </c>
      <c r="AY374" s="88" t="s">
        <v>130</v>
      </c>
    </row>
    <row r="375" spans="2:65" s="9" customFormat="1">
      <c r="B375" s="87"/>
      <c r="D375" s="346" t="s">
        <v>131</v>
      </c>
      <c r="E375" s="88" t="s">
        <v>1</v>
      </c>
      <c r="F375" s="348" t="s">
        <v>6767</v>
      </c>
      <c r="H375" s="349">
        <v>4.62</v>
      </c>
      <c r="I375" s="89"/>
      <c r="L375" s="87"/>
      <c r="M375" s="90"/>
      <c r="T375" s="91"/>
      <c r="AT375" s="88" t="s">
        <v>131</v>
      </c>
      <c r="AU375" s="88" t="s">
        <v>78</v>
      </c>
      <c r="AV375" s="9" t="s">
        <v>78</v>
      </c>
      <c r="AW375" s="9" t="s">
        <v>28</v>
      </c>
      <c r="AX375" s="9" t="s">
        <v>72</v>
      </c>
      <c r="AY375" s="88" t="s">
        <v>130</v>
      </c>
    </row>
    <row r="376" spans="2:65" s="196" customFormat="1">
      <c r="B376" s="200"/>
      <c r="D376" s="346" t="s">
        <v>131</v>
      </c>
      <c r="E376" s="197" t="s">
        <v>1</v>
      </c>
      <c r="F376" s="370" t="s">
        <v>6766</v>
      </c>
      <c r="H376" s="371">
        <v>5.0360000000000005</v>
      </c>
      <c r="I376" s="201"/>
      <c r="L376" s="200"/>
      <c r="M376" s="199"/>
      <c r="T376" s="198"/>
      <c r="AT376" s="197" t="s">
        <v>131</v>
      </c>
      <c r="AU376" s="197" t="s">
        <v>78</v>
      </c>
      <c r="AV376" s="196" t="s">
        <v>132</v>
      </c>
      <c r="AW376" s="196" t="s">
        <v>28</v>
      </c>
      <c r="AX376" s="196" t="s">
        <v>72</v>
      </c>
      <c r="AY376" s="197" t="s">
        <v>130</v>
      </c>
    </row>
    <row r="377" spans="2:65" s="196" customFormat="1">
      <c r="B377" s="200"/>
      <c r="D377" s="346" t="s">
        <v>131</v>
      </c>
      <c r="E377" s="197" t="s">
        <v>1</v>
      </c>
      <c r="F377" s="370" t="s">
        <v>4162</v>
      </c>
      <c r="H377" s="371">
        <v>0</v>
      </c>
      <c r="I377" s="201"/>
      <c r="L377" s="200"/>
      <c r="M377" s="199"/>
      <c r="T377" s="198"/>
      <c r="AT377" s="197" t="s">
        <v>131</v>
      </c>
      <c r="AU377" s="197" t="s">
        <v>78</v>
      </c>
      <c r="AV377" s="196" t="s">
        <v>132</v>
      </c>
      <c r="AW377" s="196" t="s">
        <v>28</v>
      </c>
      <c r="AX377" s="196" t="s">
        <v>72</v>
      </c>
      <c r="AY377" s="197" t="s">
        <v>130</v>
      </c>
    </row>
    <row r="378" spans="2:65" s="202" customFormat="1">
      <c r="B378" s="206"/>
      <c r="D378" s="346" t="s">
        <v>131</v>
      </c>
      <c r="E378" s="203" t="s">
        <v>1</v>
      </c>
      <c r="F378" s="372" t="s">
        <v>3187</v>
      </c>
      <c r="H378" s="373">
        <v>143.88400000000001</v>
      </c>
      <c r="I378" s="207"/>
      <c r="L378" s="206"/>
      <c r="M378" s="205"/>
      <c r="T378" s="204"/>
      <c r="AT378" s="203" t="s">
        <v>131</v>
      </c>
      <c r="AU378" s="203" t="s">
        <v>78</v>
      </c>
      <c r="AV378" s="202" t="s">
        <v>103</v>
      </c>
      <c r="AW378" s="202" t="s">
        <v>28</v>
      </c>
      <c r="AX378" s="202" t="s">
        <v>8</v>
      </c>
      <c r="AY378" s="203" t="s">
        <v>130</v>
      </c>
    </row>
    <row r="379" spans="2:65" s="1" customFormat="1" ht="37.950000000000003" customHeight="1">
      <c r="B379" s="21"/>
      <c r="C379" s="350" t="s">
        <v>1062</v>
      </c>
      <c r="D379" s="350" t="s">
        <v>1004</v>
      </c>
      <c r="E379" s="367" t="s">
        <v>4005</v>
      </c>
      <c r="F379" s="366" t="s">
        <v>4004</v>
      </c>
      <c r="G379" s="368" t="s">
        <v>212</v>
      </c>
      <c r="H379" s="369">
        <v>37.927</v>
      </c>
      <c r="I379" s="161"/>
      <c r="J379" s="226">
        <f>ROUND(I379*H379,0)</f>
        <v>0</v>
      </c>
      <c r="K379" s="366" t="s">
        <v>4074</v>
      </c>
      <c r="L379" s="21"/>
      <c r="M379" s="162" t="s">
        <v>1</v>
      </c>
      <c r="N379" s="163" t="s">
        <v>37</v>
      </c>
      <c r="P379" s="83">
        <f>O379*H379</f>
        <v>0</v>
      </c>
      <c r="Q379" s="83">
        <v>0</v>
      </c>
      <c r="R379" s="83">
        <f>Q379*H379</f>
        <v>0</v>
      </c>
      <c r="S379" s="83">
        <v>2.2000000000000002</v>
      </c>
      <c r="T379" s="84">
        <f>S379*H379</f>
        <v>83.439400000000006</v>
      </c>
      <c r="AR379" s="85" t="s">
        <v>103</v>
      </c>
      <c r="AT379" s="85" t="s">
        <v>1004</v>
      </c>
      <c r="AU379" s="85" t="s">
        <v>78</v>
      </c>
      <c r="AY379" s="11" t="s">
        <v>130</v>
      </c>
      <c r="BE379" s="86">
        <f>IF(N379="základní",J379,0)</f>
        <v>0</v>
      </c>
      <c r="BF379" s="86">
        <f>IF(N379="snížená",J379,0)</f>
        <v>0</v>
      </c>
      <c r="BG379" s="86">
        <f>IF(N379="zákl. přenesená",J379,0)</f>
        <v>0</v>
      </c>
      <c r="BH379" s="86">
        <f>IF(N379="sníž. přenesená",J379,0)</f>
        <v>0</v>
      </c>
      <c r="BI379" s="86">
        <f>IF(N379="nulová",J379,0)</f>
        <v>0</v>
      </c>
      <c r="BJ379" s="11" t="s">
        <v>8</v>
      </c>
      <c r="BK379" s="86">
        <f>ROUND(I379*H379,0)</f>
        <v>0</v>
      </c>
      <c r="BL379" s="11" t="s">
        <v>103</v>
      </c>
      <c r="BM379" s="85" t="s">
        <v>6765</v>
      </c>
    </row>
    <row r="380" spans="2:65" s="9" customFormat="1">
      <c r="B380" s="87"/>
      <c r="D380" s="346" t="s">
        <v>131</v>
      </c>
      <c r="E380" s="88" t="s">
        <v>4017</v>
      </c>
      <c r="F380" s="348" t="s">
        <v>4016</v>
      </c>
      <c r="H380" s="349">
        <v>159.97399999999999</v>
      </c>
      <c r="I380" s="89"/>
      <c r="L380" s="87"/>
      <c r="M380" s="90"/>
      <c r="T380" s="91"/>
      <c r="AT380" s="88" t="s">
        <v>131</v>
      </c>
      <c r="AU380" s="88" t="s">
        <v>78</v>
      </c>
      <c r="AV380" s="9" t="s">
        <v>78</v>
      </c>
      <c r="AW380" s="9" t="s">
        <v>28</v>
      </c>
      <c r="AX380" s="9" t="s">
        <v>72</v>
      </c>
      <c r="AY380" s="88" t="s">
        <v>130</v>
      </c>
    </row>
    <row r="381" spans="2:65" s="9" customFormat="1" ht="20.6">
      <c r="B381" s="87"/>
      <c r="D381" s="346" t="s">
        <v>131</v>
      </c>
      <c r="E381" s="88" t="s">
        <v>4011</v>
      </c>
      <c r="F381" s="348" t="s">
        <v>4010</v>
      </c>
      <c r="H381" s="349">
        <v>416.99</v>
      </c>
      <c r="I381" s="89"/>
      <c r="L381" s="87"/>
      <c r="M381" s="90"/>
      <c r="T381" s="91"/>
      <c r="AT381" s="88" t="s">
        <v>131</v>
      </c>
      <c r="AU381" s="88" t="s">
        <v>78</v>
      </c>
      <c r="AV381" s="9" t="s">
        <v>78</v>
      </c>
      <c r="AW381" s="9" t="s">
        <v>28</v>
      </c>
      <c r="AX381" s="9" t="s">
        <v>72</v>
      </c>
      <c r="AY381" s="88" t="s">
        <v>130</v>
      </c>
    </row>
    <row r="382" spans="2:65" s="9" customFormat="1">
      <c r="B382" s="87"/>
      <c r="D382" s="346" t="s">
        <v>131</v>
      </c>
      <c r="E382" s="88" t="s">
        <v>4007</v>
      </c>
      <c r="F382" s="348" t="s">
        <v>4006</v>
      </c>
      <c r="H382" s="349">
        <v>211.226</v>
      </c>
      <c r="I382" s="89"/>
      <c r="L382" s="87"/>
      <c r="M382" s="90"/>
      <c r="T382" s="91"/>
      <c r="AT382" s="88" t="s">
        <v>131</v>
      </c>
      <c r="AU382" s="88" t="s">
        <v>78</v>
      </c>
      <c r="AV382" s="9" t="s">
        <v>78</v>
      </c>
      <c r="AW382" s="9" t="s">
        <v>28</v>
      </c>
      <c r="AX382" s="9" t="s">
        <v>72</v>
      </c>
      <c r="AY382" s="88" t="s">
        <v>130</v>
      </c>
    </row>
    <row r="383" spans="2:65" s="196" customFormat="1">
      <c r="B383" s="200"/>
      <c r="D383" s="346" t="s">
        <v>131</v>
      </c>
      <c r="E383" s="197" t="s">
        <v>1</v>
      </c>
      <c r="F383" s="370" t="s">
        <v>2943</v>
      </c>
      <c r="H383" s="371">
        <v>788.19</v>
      </c>
      <c r="I383" s="201"/>
      <c r="L383" s="200"/>
      <c r="M383" s="199"/>
      <c r="T383" s="198"/>
      <c r="AT383" s="197" t="s">
        <v>131</v>
      </c>
      <c r="AU383" s="197" t="s">
        <v>78</v>
      </c>
      <c r="AV383" s="196" t="s">
        <v>132</v>
      </c>
      <c r="AW383" s="196" t="s">
        <v>28</v>
      </c>
      <c r="AX383" s="196" t="s">
        <v>72</v>
      </c>
      <c r="AY383" s="197" t="s">
        <v>130</v>
      </c>
    </row>
    <row r="384" spans="2:65" s="9" customFormat="1">
      <c r="B384" s="87"/>
      <c r="D384" s="346" t="s">
        <v>131</v>
      </c>
      <c r="E384" s="88" t="s">
        <v>1</v>
      </c>
      <c r="F384" s="348" t="s">
        <v>6764</v>
      </c>
      <c r="H384" s="349">
        <v>12.798</v>
      </c>
      <c r="I384" s="89"/>
      <c r="L384" s="87"/>
      <c r="M384" s="90"/>
      <c r="T384" s="91"/>
      <c r="AT384" s="88" t="s">
        <v>131</v>
      </c>
      <c r="AU384" s="88" t="s">
        <v>78</v>
      </c>
      <c r="AV384" s="9" t="s">
        <v>78</v>
      </c>
      <c r="AW384" s="9" t="s">
        <v>28</v>
      </c>
      <c r="AX384" s="9" t="s">
        <v>72</v>
      </c>
      <c r="AY384" s="88" t="s">
        <v>130</v>
      </c>
    </row>
    <row r="385" spans="2:65" s="9" customFormat="1">
      <c r="B385" s="87"/>
      <c r="D385" s="346" t="s">
        <v>131</v>
      </c>
      <c r="E385" s="88" t="s">
        <v>1</v>
      </c>
      <c r="F385" s="348" t="s">
        <v>6763</v>
      </c>
      <c r="H385" s="349">
        <v>16.68</v>
      </c>
      <c r="I385" s="89"/>
      <c r="L385" s="87"/>
      <c r="M385" s="90"/>
      <c r="T385" s="91"/>
      <c r="AT385" s="88" t="s">
        <v>131</v>
      </c>
      <c r="AU385" s="88" t="s">
        <v>78</v>
      </c>
      <c r="AV385" s="9" t="s">
        <v>78</v>
      </c>
      <c r="AW385" s="9" t="s">
        <v>28</v>
      </c>
      <c r="AX385" s="9" t="s">
        <v>72</v>
      </c>
      <c r="AY385" s="88" t="s">
        <v>130</v>
      </c>
    </row>
    <row r="386" spans="2:65" s="9" customFormat="1">
      <c r="B386" s="87"/>
      <c r="D386" s="346" t="s">
        <v>131</v>
      </c>
      <c r="E386" s="88" t="s">
        <v>1</v>
      </c>
      <c r="F386" s="348" t="s">
        <v>6762</v>
      </c>
      <c r="H386" s="349">
        <v>8.4489999999999998</v>
      </c>
      <c r="I386" s="89"/>
      <c r="L386" s="87"/>
      <c r="M386" s="90"/>
      <c r="T386" s="91"/>
      <c r="AT386" s="88" t="s">
        <v>131</v>
      </c>
      <c r="AU386" s="88" t="s">
        <v>78</v>
      </c>
      <c r="AV386" s="9" t="s">
        <v>78</v>
      </c>
      <c r="AW386" s="9" t="s">
        <v>28</v>
      </c>
      <c r="AX386" s="9" t="s">
        <v>72</v>
      </c>
      <c r="AY386" s="88" t="s">
        <v>130</v>
      </c>
    </row>
    <row r="387" spans="2:65" s="196" customFormat="1">
      <c r="B387" s="200"/>
      <c r="D387" s="346" t="s">
        <v>131</v>
      </c>
      <c r="E387" s="197" t="s">
        <v>1</v>
      </c>
      <c r="F387" s="370" t="s">
        <v>6741</v>
      </c>
      <c r="H387" s="371">
        <v>37.927</v>
      </c>
      <c r="I387" s="201"/>
      <c r="L387" s="200"/>
      <c r="M387" s="199"/>
      <c r="T387" s="198"/>
      <c r="AT387" s="197" t="s">
        <v>131</v>
      </c>
      <c r="AU387" s="197" t="s">
        <v>78</v>
      </c>
      <c r="AV387" s="196" t="s">
        <v>132</v>
      </c>
      <c r="AW387" s="196" t="s">
        <v>28</v>
      </c>
      <c r="AX387" s="196" t="s">
        <v>8</v>
      </c>
      <c r="AY387" s="197" t="s">
        <v>130</v>
      </c>
    </row>
    <row r="388" spans="2:65" s="1" customFormat="1" ht="37.950000000000003" customHeight="1">
      <c r="B388" s="21"/>
      <c r="C388" s="350" t="s">
        <v>162</v>
      </c>
      <c r="D388" s="350" t="s">
        <v>1004</v>
      </c>
      <c r="E388" s="367" t="s">
        <v>4005</v>
      </c>
      <c r="F388" s="366" t="s">
        <v>4004</v>
      </c>
      <c r="G388" s="368" t="s">
        <v>212</v>
      </c>
      <c r="H388" s="369">
        <v>59.93</v>
      </c>
      <c r="I388" s="161"/>
      <c r="J388" s="226">
        <f>ROUND(I388*H388,0)</f>
        <v>0</v>
      </c>
      <c r="K388" s="366" t="s">
        <v>4074</v>
      </c>
      <c r="L388" s="21"/>
      <c r="M388" s="162" t="s">
        <v>1</v>
      </c>
      <c r="N388" s="163" t="s">
        <v>37</v>
      </c>
      <c r="P388" s="83">
        <f>O388*H388</f>
        <v>0</v>
      </c>
      <c r="Q388" s="83">
        <v>0</v>
      </c>
      <c r="R388" s="83">
        <f>Q388*H388</f>
        <v>0</v>
      </c>
      <c r="S388" s="83">
        <v>2.2000000000000002</v>
      </c>
      <c r="T388" s="84">
        <f>S388*H388</f>
        <v>131.846</v>
      </c>
      <c r="AR388" s="85" t="s">
        <v>103</v>
      </c>
      <c r="AT388" s="85" t="s">
        <v>1004</v>
      </c>
      <c r="AU388" s="85" t="s">
        <v>78</v>
      </c>
      <c r="AY388" s="11" t="s">
        <v>130</v>
      </c>
      <c r="BE388" s="86">
        <f>IF(N388="základní",J388,0)</f>
        <v>0</v>
      </c>
      <c r="BF388" s="86">
        <f>IF(N388="snížená",J388,0)</f>
        <v>0</v>
      </c>
      <c r="BG388" s="86">
        <f>IF(N388="zákl. přenesená",J388,0)</f>
        <v>0</v>
      </c>
      <c r="BH388" s="86">
        <f>IF(N388="sníž. přenesená",J388,0)</f>
        <v>0</v>
      </c>
      <c r="BI388" s="86">
        <f>IF(N388="nulová",J388,0)</f>
        <v>0</v>
      </c>
      <c r="BJ388" s="11" t="s">
        <v>8</v>
      </c>
      <c r="BK388" s="86">
        <f>ROUND(I388*H388,0)</f>
        <v>0</v>
      </c>
      <c r="BL388" s="11" t="s">
        <v>103</v>
      </c>
      <c r="BM388" s="85" t="s">
        <v>6761</v>
      </c>
    </row>
    <row r="389" spans="2:65" s="9" customFormat="1">
      <c r="B389" s="87"/>
      <c r="D389" s="346" t="s">
        <v>131</v>
      </c>
      <c r="E389" s="88" t="s">
        <v>1</v>
      </c>
      <c r="F389" s="348" t="s">
        <v>6753</v>
      </c>
      <c r="H389" s="349">
        <v>57.713000000000001</v>
      </c>
      <c r="I389" s="89"/>
      <c r="L389" s="87"/>
      <c r="M389" s="90"/>
      <c r="T389" s="91"/>
      <c r="AT389" s="88" t="s">
        <v>131</v>
      </c>
      <c r="AU389" s="88" t="s">
        <v>78</v>
      </c>
      <c r="AV389" s="9" t="s">
        <v>78</v>
      </c>
      <c r="AW389" s="9" t="s">
        <v>28</v>
      </c>
      <c r="AX389" s="9" t="s">
        <v>72</v>
      </c>
      <c r="AY389" s="88" t="s">
        <v>130</v>
      </c>
    </row>
    <row r="390" spans="2:65" s="9" customFormat="1" ht="20.6">
      <c r="B390" s="87"/>
      <c r="D390" s="346" t="s">
        <v>131</v>
      </c>
      <c r="E390" s="88" t="s">
        <v>1</v>
      </c>
      <c r="F390" s="348" t="s">
        <v>6760</v>
      </c>
      <c r="H390" s="349">
        <v>2.2170000000000001</v>
      </c>
      <c r="I390" s="89"/>
      <c r="L390" s="87"/>
      <c r="M390" s="90"/>
      <c r="T390" s="91"/>
      <c r="AT390" s="88" t="s">
        <v>131</v>
      </c>
      <c r="AU390" s="88" t="s">
        <v>78</v>
      </c>
      <c r="AV390" s="9" t="s">
        <v>78</v>
      </c>
      <c r="AW390" s="9" t="s">
        <v>28</v>
      </c>
      <c r="AX390" s="9" t="s">
        <v>72</v>
      </c>
      <c r="AY390" s="88" t="s">
        <v>130</v>
      </c>
    </row>
    <row r="391" spans="2:65" s="196" customFormat="1">
      <c r="B391" s="200"/>
      <c r="D391" s="346" t="s">
        <v>131</v>
      </c>
      <c r="E391" s="197" t="s">
        <v>1</v>
      </c>
      <c r="F391" s="370" t="s">
        <v>6738</v>
      </c>
      <c r="H391" s="371">
        <v>59.93</v>
      </c>
      <c r="I391" s="201"/>
      <c r="L391" s="200"/>
      <c r="M391" s="199"/>
      <c r="T391" s="198"/>
      <c r="AT391" s="197" t="s">
        <v>131</v>
      </c>
      <c r="AU391" s="197" t="s">
        <v>78</v>
      </c>
      <c r="AV391" s="196" t="s">
        <v>132</v>
      </c>
      <c r="AW391" s="196" t="s">
        <v>28</v>
      </c>
      <c r="AX391" s="196" t="s">
        <v>8</v>
      </c>
      <c r="AY391" s="197" t="s">
        <v>130</v>
      </c>
    </row>
    <row r="392" spans="2:65" s="1" customFormat="1" ht="37.950000000000003" customHeight="1">
      <c r="B392" s="21"/>
      <c r="C392" s="350" t="s">
        <v>1068</v>
      </c>
      <c r="D392" s="350" t="s">
        <v>1004</v>
      </c>
      <c r="E392" s="367" t="s">
        <v>4161</v>
      </c>
      <c r="F392" s="366" t="s">
        <v>4160</v>
      </c>
      <c r="G392" s="368" t="s">
        <v>212</v>
      </c>
      <c r="H392" s="369">
        <v>1.427</v>
      </c>
      <c r="I392" s="161"/>
      <c r="J392" s="226">
        <f>ROUND(I392*H392,0)</f>
        <v>0</v>
      </c>
      <c r="K392" s="366" t="s">
        <v>4074</v>
      </c>
      <c r="L392" s="21"/>
      <c r="M392" s="162" t="s">
        <v>1</v>
      </c>
      <c r="N392" s="163" t="s">
        <v>37</v>
      </c>
      <c r="P392" s="83">
        <f>O392*H392</f>
        <v>0</v>
      </c>
      <c r="Q392" s="83">
        <v>0</v>
      </c>
      <c r="R392" s="83">
        <f>Q392*H392</f>
        <v>0</v>
      </c>
      <c r="S392" s="83">
        <v>2.2000000000000002</v>
      </c>
      <c r="T392" s="84">
        <f>S392*H392</f>
        <v>3.1394000000000002</v>
      </c>
      <c r="AR392" s="85" t="s">
        <v>103</v>
      </c>
      <c r="AT392" s="85" t="s">
        <v>1004</v>
      </c>
      <c r="AU392" s="85" t="s">
        <v>78</v>
      </c>
      <c r="AY392" s="11" t="s">
        <v>130</v>
      </c>
      <c r="BE392" s="86">
        <f>IF(N392="základní",J392,0)</f>
        <v>0</v>
      </c>
      <c r="BF392" s="86">
        <f>IF(N392="snížená",J392,0)</f>
        <v>0</v>
      </c>
      <c r="BG392" s="86">
        <f>IF(N392="zákl. přenesená",J392,0)</f>
        <v>0</v>
      </c>
      <c r="BH392" s="86">
        <f>IF(N392="sníž. přenesená",J392,0)</f>
        <v>0</v>
      </c>
      <c r="BI392" s="86">
        <f>IF(N392="nulová",J392,0)</f>
        <v>0</v>
      </c>
      <c r="BJ392" s="11" t="s">
        <v>8</v>
      </c>
      <c r="BK392" s="86">
        <f>ROUND(I392*H392,0)</f>
        <v>0</v>
      </c>
      <c r="BL392" s="11" t="s">
        <v>103</v>
      </c>
      <c r="BM392" s="85" t="s">
        <v>6759</v>
      </c>
    </row>
    <row r="393" spans="2:65" s="9" customFormat="1">
      <c r="B393" s="87"/>
      <c r="D393" s="346" t="s">
        <v>131</v>
      </c>
      <c r="E393" s="88" t="s">
        <v>1</v>
      </c>
      <c r="F393" s="348" t="s">
        <v>6758</v>
      </c>
      <c r="H393" s="349">
        <v>0.61199999999999999</v>
      </c>
      <c r="I393" s="89"/>
      <c r="L393" s="87"/>
      <c r="M393" s="90"/>
      <c r="T393" s="91"/>
      <c r="AT393" s="88" t="s">
        <v>131</v>
      </c>
      <c r="AU393" s="88" t="s">
        <v>78</v>
      </c>
      <c r="AV393" s="9" t="s">
        <v>78</v>
      </c>
      <c r="AW393" s="9" t="s">
        <v>28</v>
      </c>
      <c r="AX393" s="9" t="s">
        <v>72</v>
      </c>
      <c r="AY393" s="88" t="s">
        <v>130</v>
      </c>
    </row>
    <row r="394" spans="2:65" s="9" customFormat="1">
      <c r="B394" s="87"/>
      <c r="D394" s="346" t="s">
        <v>131</v>
      </c>
      <c r="E394" s="88" t="s">
        <v>1</v>
      </c>
      <c r="F394" s="348" t="s">
        <v>6757</v>
      </c>
      <c r="H394" s="349">
        <v>0.81499999999999995</v>
      </c>
      <c r="I394" s="89"/>
      <c r="L394" s="87"/>
      <c r="M394" s="90"/>
      <c r="T394" s="91"/>
      <c r="AT394" s="88" t="s">
        <v>131</v>
      </c>
      <c r="AU394" s="88" t="s">
        <v>78</v>
      </c>
      <c r="AV394" s="9" t="s">
        <v>78</v>
      </c>
      <c r="AW394" s="9" t="s">
        <v>28</v>
      </c>
      <c r="AX394" s="9" t="s">
        <v>72</v>
      </c>
      <c r="AY394" s="88" t="s">
        <v>130</v>
      </c>
    </row>
    <row r="395" spans="2:65" s="196" customFormat="1">
      <c r="B395" s="200"/>
      <c r="D395" s="346" t="s">
        <v>131</v>
      </c>
      <c r="E395" s="197" t="s">
        <v>1</v>
      </c>
      <c r="F395" s="370" t="s">
        <v>2943</v>
      </c>
      <c r="H395" s="371">
        <v>1.427</v>
      </c>
      <c r="I395" s="201"/>
      <c r="L395" s="200"/>
      <c r="M395" s="199"/>
      <c r="T395" s="198"/>
      <c r="AT395" s="197" t="s">
        <v>131</v>
      </c>
      <c r="AU395" s="197" t="s">
        <v>78</v>
      </c>
      <c r="AV395" s="196" t="s">
        <v>132</v>
      </c>
      <c r="AW395" s="196" t="s">
        <v>28</v>
      </c>
      <c r="AX395" s="196" t="s">
        <v>8</v>
      </c>
      <c r="AY395" s="197" t="s">
        <v>130</v>
      </c>
    </row>
    <row r="396" spans="2:65" s="1" customFormat="1" ht="33" customHeight="1">
      <c r="B396" s="21"/>
      <c r="C396" s="350" t="s">
        <v>163</v>
      </c>
      <c r="D396" s="350" t="s">
        <v>1004</v>
      </c>
      <c r="E396" s="367" t="s">
        <v>6756</v>
      </c>
      <c r="F396" s="366" t="s">
        <v>6755</v>
      </c>
      <c r="G396" s="368" t="s">
        <v>212</v>
      </c>
      <c r="H396" s="369">
        <v>57.713000000000001</v>
      </c>
      <c r="I396" s="161"/>
      <c r="J396" s="226">
        <f>ROUND(I396*H396,0)</f>
        <v>0</v>
      </c>
      <c r="K396" s="366" t="s">
        <v>4074</v>
      </c>
      <c r="L396" s="21"/>
      <c r="M396" s="162" t="s">
        <v>1</v>
      </c>
      <c r="N396" s="163" t="s">
        <v>37</v>
      </c>
      <c r="P396" s="83">
        <f>O396*H396</f>
        <v>0</v>
      </c>
      <c r="Q396" s="83">
        <v>0</v>
      </c>
      <c r="R396" s="83">
        <f>Q396*H396</f>
        <v>0</v>
      </c>
      <c r="S396" s="83">
        <v>2.2000000000000002</v>
      </c>
      <c r="T396" s="84">
        <f>S396*H396</f>
        <v>126.96860000000001</v>
      </c>
      <c r="AR396" s="85" t="s">
        <v>103</v>
      </c>
      <c r="AT396" s="85" t="s">
        <v>1004</v>
      </c>
      <c r="AU396" s="85" t="s">
        <v>78</v>
      </c>
      <c r="AY396" s="11" t="s">
        <v>130</v>
      </c>
      <c r="BE396" s="86">
        <f>IF(N396="základní",J396,0)</f>
        <v>0</v>
      </c>
      <c r="BF396" s="86">
        <f>IF(N396="snížená",J396,0)</f>
        <v>0</v>
      </c>
      <c r="BG396" s="86">
        <f>IF(N396="zákl. přenesená",J396,0)</f>
        <v>0</v>
      </c>
      <c r="BH396" s="86">
        <f>IF(N396="sníž. přenesená",J396,0)</f>
        <v>0</v>
      </c>
      <c r="BI396" s="86">
        <f>IF(N396="nulová",J396,0)</f>
        <v>0</v>
      </c>
      <c r="BJ396" s="11" t="s">
        <v>8</v>
      </c>
      <c r="BK396" s="86">
        <f>ROUND(I396*H396,0)</f>
        <v>0</v>
      </c>
      <c r="BL396" s="11" t="s">
        <v>103</v>
      </c>
      <c r="BM396" s="85" t="s">
        <v>6754</v>
      </c>
    </row>
    <row r="397" spans="2:65" s="9" customFormat="1">
      <c r="B397" s="87"/>
      <c r="D397" s="346" t="s">
        <v>131</v>
      </c>
      <c r="E397" s="88" t="s">
        <v>1</v>
      </c>
      <c r="F397" s="348" t="s">
        <v>6753</v>
      </c>
      <c r="H397" s="349">
        <v>57.713000000000001</v>
      </c>
      <c r="I397" s="89"/>
      <c r="L397" s="87"/>
      <c r="M397" s="90"/>
      <c r="T397" s="91"/>
      <c r="AT397" s="88" t="s">
        <v>131</v>
      </c>
      <c r="AU397" s="88" t="s">
        <v>78</v>
      </c>
      <c r="AV397" s="9" t="s">
        <v>78</v>
      </c>
      <c r="AW397" s="9" t="s">
        <v>28</v>
      </c>
      <c r="AX397" s="9" t="s">
        <v>72</v>
      </c>
      <c r="AY397" s="88" t="s">
        <v>130</v>
      </c>
    </row>
    <row r="398" spans="2:65" s="196" customFormat="1">
      <c r="B398" s="200"/>
      <c r="D398" s="346" t="s">
        <v>131</v>
      </c>
      <c r="E398" s="197" t="s">
        <v>1</v>
      </c>
      <c r="F398" s="370" t="s">
        <v>6738</v>
      </c>
      <c r="H398" s="371">
        <v>57.713000000000001</v>
      </c>
      <c r="I398" s="201"/>
      <c r="L398" s="200"/>
      <c r="M398" s="199"/>
      <c r="T398" s="198"/>
      <c r="AT398" s="197" t="s">
        <v>131</v>
      </c>
      <c r="AU398" s="197" t="s">
        <v>78</v>
      </c>
      <c r="AV398" s="196" t="s">
        <v>132</v>
      </c>
      <c r="AW398" s="196" t="s">
        <v>28</v>
      </c>
      <c r="AX398" s="196" t="s">
        <v>8</v>
      </c>
      <c r="AY398" s="197" t="s">
        <v>130</v>
      </c>
    </row>
    <row r="399" spans="2:65" s="1" customFormat="1" ht="24.25" customHeight="1">
      <c r="B399" s="21"/>
      <c r="C399" s="350" t="s">
        <v>105</v>
      </c>
      <c r="D399" s="350" t="s">
        <v>1004</v>
      </c>
      <c r="E399" s="367" t="s">
        <v>6752</v>
      </c>
      <c r="F399" s="366" t="s">
        <v>6751</v>
      </c>
      <c r="G399" s="368" t="s">
        <v>270</v>
      </c>
      <c r="H399" s="369">
        <v>167.404</v>
      </c>
      <c r="I399" s="161"/>
      <c r="J399" s="226">
        <f>ROUND(I399*H399,0)</f>
        <v>0</v>
      </c>
      <c r="K399" s="366" t="s">
        <v>4074</v>
      </c>
      <c r="L399" s="21"/>
      <c r="M399" s="162" t="s">
        <v>1</v>
      </c>
      <c r="N399" s="163" t="s">
        <v>37</v>
      </c>
      <c r="P399" s="83">
        <f>O399*H399</f>
        <v>0</v>
      </c>
      <c r="Q399" s="83">
        <v>0</v>
      </c>
      <c r="R399" s="83">
        <f>Q399*H399</f>
        <v>0</v>
      </c>
      <c r="S399" s="83">
        <v>3.5000000000000003E-2</v>
      </c>
      <c r="T399" s="84">
        <f>S399*H399</f>
        <v>5.85914</v>
      </c>
      <c r="AR399" s="85" t="s">
        <v>103</v>
      </c>
      <c r="AT399" s="85" t="s">
        <v>1004</v>
      </c>
      <c r="AU399" s="85" t="s">
        <v>78</v>
      </c>
      <c r="AY399" s="11" t="s">
        <v>130</v>
      </c>
      <c r="BE399" s="86">
        <f>IF(N399="základní",J399,0)</f>
        <v>0</v>
      </c>
      <c r="BF399" s="86">
        <f>IF(N399="snížená",J399,0)</f>
        <v>0</v>
      </c>
      <c r="BG399" s="86">
        <f>IF(N399="zákl. přenesená",J399,0)</f>
        <v>0</v>
      </c>
      <c r="BH399" s="86">
        <f>IF(N399="sníž. přenesená",J399,0)</f>
        <v>0</v>
      </c>
      <c r="BI399" s="86">
        <f>IF(N399="nulová",J399,0)</f>
        <v>0</v>
      </c>
      <c r="BJ399" s="11" t="s">
        <v>8</v>
      </c>
      <c r="BK399" s="86">
        <f>ROUND(I399*H399,0)</f>
        <v>0</v>
      </c>
      <c r="BL399" s="11" t="s">
        <v>103</v>
      </c>
      <c r="BM399" s="85" t="s">
        <v>6750</v>
      </c>
    </row>
    <row r="400" spans="2:65" s="9" customFormat="1">
      <c r="B400" s="87"/>
      <c r="D400" s="346" t="s">
        <v>131</v>
      </c>
      <c r="E400" s="88" t="s">
        <v>1</v>
      </c>
      <c r="F400" s="348" t="s">
        <v>6749</v>
      </c>
      <c r="H400" s="349">
        <v>5.984</v>
      </c>
      <c r="I400" s="89"/>
      <c r="L400" s="87"/>
      <c r="M400" s="90"/>
      <c r="T400" s="91"/>
      <c r="AT400" s="88" t="s">
        <v>131</v>
      </c>
      <c r="AU400" s="88" t="s">
        <v>78</v>
      </c>
      <c r="AV400" s="9" t="s">
        <v>78</v>
      </c>
      <c r="AW400" s="9" t="s">
        <v>28</v>
      </c>
      <c r="AX400" s="9" t="s">
        <v>72</v>
      </c>
      <c r="AY400" s="88" t="s">
        <v>130</v>
      </c>
    </row>
    <row r="401" spans="2:65" s="9" customFormat="1">
      <c r="B401" s="87"/>
      <c r="D401" s="346" t="s">
        <v>131</v>
      </c>
      <c r="E401" s="88" t="s">
        <v>1</v>
      </c>
      <c r="F401" s="348" t="s">
        <v>6748</v>
      </c>
      <c r="H401" s="349">
        <v>32.42</v>
      </c>
      <c r="I401" s="89"/>
      <c r="L401" s="87"/>
      <c r="M401" s="90"/>
      <c r="T401" s="91"/>
      <c r="AT401" s="88" t="s">
        <v>131</v>
      </c>
      <c r="AU401" s="88" t="s">
        <v>78</v>
      </c>
      <c r="AV401" s="9" t="s">
        <v>78</v>
      </c>
      <c r="AW401" s="9" t="s">
        <v>28</v>
      </c>
      <c r="AX401" s="9" t="s">
        <v>72</v>
      </c>
      <c r="AY401" s="88" t="s">
        <v>130</v>
      </c>
    </row>
    <row r="402" spans="2:65" s="9" customFormat="1">
      <c r="B402" s="87"/>
      <c r="D402" s="346" t="s">
        <v>131</v>
      </c>
      <c r="E402" s="88" t="s">
        <v>1</v>
      </c>
      <c r="F402" s="348" t="s">
        <v>6747</v>
      </c>
      <c r="H402" s="349">
        <v>129</v>
      </c>
      <c r="I402" s="89"/>
      <c r="L402" s="87"/>
      <c r="M402" s="90"/>
      <c r="T402" s="91"/>
      <c r="AT402" s="88" t="s">
        <v>131</v>
      </c>
      <c r="AU402" s="88" t="s">
        <v>78</v>
      </c>
      <c r="AV402" s="9" t="s">
        <v>78</v>
      </c>
      <c r="AW402" s="9" t="s">
        <v>28</v>
      </c>
      <c r="AX402" s="9" t="s">
        <v>72</v>
      </c>
      <c r="AY402" s="88" t="s">
        <v>130</v>
      </c>
    </row>
    <row r="403" spans="2:65" s="196" customFormat="1">
      <c r="B403" s="200"/>
      <c r="D403" s="346" t="s">
        <v>131</v>
      </c>
      <c r="E403" s="197" t="s">
        <v>1</v>
      </c>
      <c r="F403" s="370" t="s">
        <v>6398</v>
      </c>
      <c r="H403" s="371">
        <v>167.404</v>
      </c>
      <c r="I403" s="201"/>
      <c r="L403" s="200"/>
      <c r="M403" s="199"/>
      <c r="T403" s="198"/>
      <c r="AT403" s="197" t="s">
        <v>131</v>
      </c>
      <c r="AU403" s="197" t="s">
        <v>78</v>
      </c>
      <c r="AV403" s="196" t="s">
        <v>132</v>
      </c>
      <c r="AW403" s="196" t="s">
        <v>28</v>
      </c>
      <c r="AX403" s="196" t="s">
        <v>8</v>
      </c>
      <c r="AY403" s="197" t="s">
        <v>130</v>
      </c>
    </row>
    <row r="404" spans="2:65" s="1" customFormat="1" ht="24.25" customHeight="1">
      <c r="B404" s="21"/>
      <c r="C404" s="350" t="s">
        <v>891</v>
      </c>
      <c r="D404" s="350" t="s">
        <v>1004</v>
      </c>
      <c r="E404" s="367" t="s">
        <v>4013</v>
      </c>
      <c r="F404" s="366" t="s">
        <v>4012</v>
      </c>
      <c r="G404" s="368" t="s">
        <v>212</v>
      </c>
      <c r="H404" s="369">
        <v>14.398</v>
      </c>
      <c r="I404" s="161"/>
      <c r="J404" s="226">
        <f>ROUND(I404*H404,0)</f>
        <v>0</v>
      </c>
      <c r="K404" s="366" t="s">
        <v>4074</v>
      </c>
      <c r="L404" s="21"/>
      <c r="M404" s="162" t="s">
        <v>1</v>
      </c>
      <c r="N404" s="163" t="s">
        <v>37</v>
      </c>
      <c r="P404" s="83">
        <f>O404*H404</f>
        <v>0</v>
      </c>
      <c r="Q404" s="83">
        <v>0</v>
      </c>
      <c r="R404" s="83">
        <f>Q404*H404</f>
        <v>0</v>
      </c>
      <c r="S404" s="83">
        <v>1.4</v>
      </c>
      <c r="T404" s="84">
        <f>S404*H404</f>
        <v>20.1572</v>
      </c>
      <c r="AR404" s="85" t="s">
        <v>103</v>
      </c>
      <c r="AT404" s="85" t="s">
        <v>1004</v>
      </c>
      <c r="AU404" s="85" t="s">
        <v>78</v>
      </c>
      <c r="AY404" s="11" t="s">
        <v>130</v>
      </c>
      <c r="BE404" s="86">
        <f>IF(N404="základní",J404,0)</f>
        <v>0</v>
      </c>
      <c r="BF404" s="86">
        <f>IF(N404="snížená",J404,0)</f>
        <v>0</v>
      </c>
      <c r="BG404" s="86">
        <f>IF(N404="zákl. přenesená",J404,0)</f>
        <v>0</v>
      </c>
      <c r="BH404" s="86">
        <f>IF(N404="sníž. přenesená",J404,0)</f>
        <v>0</v>
      </c>
      <c r="BI404" s="86">
        <f>IF(N404="nulová",J404,0)</f>
        <v>0</v>
      </c>
      <c r="BJ404" s="11" t="s">
        <v>8</v>
      </c>
      <c r="BK404" s="86">
        <f>ROUND(I404*H404,0)</f>
        <v>0</v>
      </c>
      <c r="BL404" s="11" t="s">
        <v>103</v>
      </c>
      <c r="BM404" s="85" t="s">
        <v>6746</v>
      </c>
    </row>
    <row r="405" spans="2:65" s="9" customFormat="1">
      <c r="B405" s="87"/>
      <c r="D405" s="346" t="s">
        <v>131</v>
      </c>
      <c r="E405" s="88" t="s">
        <v>1</v>
      </c>
      <c r="F405" s="348" t="s">
        <v>6745</v>
      </c>
      <c r="H405" s="349">
        <v>14.398</v>
      </c>
      <c r="I405" s="89"/>
      <c r="L405" s="87"/>
      <c r="M405" s="90"/>
      <c r="T405" s="91"/>
      <c r="AT405" s="88" t="s">
        <v>131</v>
      </c>
      <c r="AU405" s="88" t="s">
        <v>78</v>
      </c>
      <c r="AV405" s="9" t="s">
        <v>78</v>
      </c>
      <c r="AW405" s="9" t="s">
        <v>28</v>
      </c>
      <c r="AX405" s="9" t="s">
        <v>72</v>
      </c>
      <c r="AY405" s="88" t="s">
        <v>130</v>
      </c>
    </row>
    <row r="406" spans="2:65" s="196" customFormat="1">
      <c r="B406" s="200"/>
      <c r="D406" s="346" t="s">
        <v>131</v>
      </c>
      <c r="E406" s="197" t="s">
        <v>1</v>
      </c>
      <c r="F406" s="370" t="s">
        <v>6744</v>
      </c>
      <c r="H406" s="371">
        <v>14.398</v>
      </c>
      <c r="I406" s="201"/>
      <c r="L406" s="200"/>
      <c r="M406" s="199"/>
      <c r="T406" s="198"/>
      <c r="AT406" s="197" t="s">
        <v>131</v>
      </c>
      <c r="AU406" s="197" t="s">
        <v>78</v>
      </c>
      <c r="AV406" s="196" t="s">
        <v>132</v>
      </c>
      <c r="AW406" s="196" t="s">
        <v>28</v>
      </c>
      <c r="AX406" s="196" t="s">
        <v>8</v>
      </c>
      <c r="AY406" s="197" t="s">
        <v>130</v>
      </c>
    </row>
    <row r="407" spans="2:65" s="1" customFormat="1" ht="24.25" customHeight="1">
      <c r="B407" s="21"/>
      <c r="C407" s="350" t="s">
        <v>1078</v>
      </c>
      <c r="D407" s="350" t="s">
        <v>1004</v>
      </c>
      <c r="E407" s="367" t="s">
        <v>4009</v>
      </c>
      <c r="F407" s="366" t="s">
        <v>4008</v>
      </c>
      <c r="G407" s="368" t="s">
        <v>212</v>
      </c>
      <c r="H407" s="369">
        <v>52.124000000000002</v>
      </c>
      <c r="I407" s="161"/>
      <c r="J407" s="226">
        <f>ROUND(I407*H407,0)</f>
        <v>0</v>
      </c>
      <c r="K407" s="366" t="s">
        <v>4074</v>
      </c>
      <c r="L407" s="21"/>
      <c r="M407" s="162" t="s">
        <v>1</v>
      </c>
      <c r="N407" s="163" t="s">
        <v>37</v>
      </c>
      <c r="P407" s="83">
        <f>O407*H407</f>
        <v>0</v>
      </c>
      <c r="Q407" s="83">
        <v>0</v>
      </c>
      <c r="R407" s="83">
        <f>Q407*H407</f>
        <v>0</v>
      </c>
      <c r="S407" s="83">
        <v>1.4</v>
      </c>
      <c r="T407" s="84">
        <f>S407*H407</f>
        <v>72.973600000000005</v>
      </c>
      <c r="AR407" s="85" t="s">
        <v>103</v>
      </c>
      <c r="AT407" s="85" t="s">
        <v>1004</v>
      </c>
      <c r="AU407" s="85" t="s">
        <v>78</v>
      </c>
      <c r="AY407" s="11" t="s">
        <v>130</v>
      </c>
      <c r="BE407" s="86">
        <f>IF(N407="základní",J407,0)</f>
        <v>0</v>
      </c>
      <c r="BF407" s="86">
        <f>IF(N407="snížená",J407,0)</f>
        <v>0</v>
      </c>
      <c r="BG407" s="86">
        <f>IF(N407="zákl. přenesená",J407,0)</f>
        <v>0</v>
      </c>
      <c r="BH407" s="86">
        <f>IF(N407="sníž. přenesená",J407,0)</f>
        <v>0</v>
      </c>
      <c r="BI407" s="86">
        <f>IF(N407="nulová",J407,0)</f>
        <v>0</v>
      </c>
      <c r="BJ407" s="11" t="s">
        <v>8</v>
      </c>
      <c r="BK407" s="86">
        <f>ROUND(I407*H407,0)</f>
        <v>0</v>
      </c>
      <c r="BL407" s="11" t="s">
        <v>103</v>
      </c>
      <c r="BM407" s="85" t="s">
        <v>6743</v>
      </c>
    </row>
    <row r="408" spans="2:65" s="9" customFormat="1">
      <c r="B408" s="87"/>
      <c r="D408" s="346" t="s">
        <v>131</v>
      </c>
      <c r="E408" s="88" t="s">
        <v>1</v>
      </c>
      <c r="F408" s="348" t="s">
        <v>6742</v>
      </c>
      <c r="H408" s="349">
        <v>52.124000000000002</v>
      </c>
      <c r="I408" s="89"/>
      <c r="L408" s="87"/>
      <c r="M408" s="90"/>
      <c r="T408" s="91"/>
      <c r="AT408" s="88" t="s">
        <v>131</v>
      </c>
      <c r="AU408" s="88" t="s">
        <v>78</v>
      </c>
      <c r="AV408" s="9" t="s">
        <v>78</v>
      </c>
      <c r="AW408" s="9" t="s">
        <v>28</v>
      </c>
      <c r="AX408" s="9" t="s">
        <v>72</v>
      </c>
      <c r="AY408" s="88" t="s">
        <v>130</v>
      </c>
    </row>
    <row r="409" spans="2:65" s="196" customFormat="1">
      <c r="B409" s="200"/>
      <c r="D409" s="346" t="s">
        <v>131</v>
      </c>
      <c r="E409" s="197" t="s">
        <v>1</v>
      </c>
      <c r="F409" s="370" t="s">
        <v>6741</v>
      </c>
      <c r="H409" s="371">
        <v>52.124000000000002</v>
      </c>
      <c r="I409" s="201"/>
      <c r="L409" s="200"/>
      <c r="M409" s="199"/>
      <c r="T409" s="198"/>
      <c r="AT409" s="197" t="s">
        <v>131</v>
      </c>
      <c r="AU409" s="197" t="s">
        <v>78</v>
      </c>
      <c r="AV409" s="196" t="s">
        <v>132</v>
      </c>
      <c r="AW409" s="196" t="s">
        <v>28</v>
      </c>
      <c r="AX409" s="196" t="s">
        <v>8</v>
      </c>
      <c r="AY409" s="197" t="s">
        <v>130</v>
      </c>
    </row>
    <row r="410" spans="2:65" s="1" customFormat="1" ht="24.25" customHeight="1">
      <c r="B410" s="21"/>
      <c r="C410" s="350" t="s">
        <v>893</v>
      </c>
      <c r="D410" s="350" t="s">
        <v>1004</v>
      </c>
      <c r="E410" s="367" t="s">
        <v>4009</v>
      </c>
      <c r="F410" s="366" t="s">
        <v>4008</v>
      </c>
      <c r="G410" s="368" t="s">
        <v>212</v>
      </c>
      <c r="H410" s="369">
        <v>63.484000000000002</v>
      </c>
      <c r="I410" s="161"/>
      <c r="J410" s="226">
        <f>ROUND(I410*H410,0)</f>
        <v>0</v>
      </c>
      <c r="K410" s="366" t="s">
        <v>4074</v>
      </c>
      <c r="L410" s="21"/>
      <c r="M410" s="162" t="s">
        <v>1</v>
      </c>
      <c r="N410" s="163" t="s">
        <v>37</v>
      </c>
      <c r="P410" s="83">
        <f>O410*H410</f>
        <v>0</v>
      </c>
      <c r="Q410" s="83">
        <v>0</v>
      </c>
      <c r="R410" s="83">
        <f>Q410*H410</f>
        <v>0</v>
      </c>
      <c r="S410" s="83">
        <v>1.4</v>
      </c>
      <c r="T410" s="84">
        <f>S410*H410</f>
        <v>88.877600000000001</v>
      </c>
      <c r="AR410" s="85" t="s">
        <v>103</v>
      </c>
      <c r="AT410" s="85" t="s">
        <v>1004</v>
      </c>
      <c r="AU410" s="85" t="s">
        <v>78</v>
      </c>
      <c r="AY410" s="11" t="s">
        <v>130</v>
      </c>
      <c r="BE410" s="86">
        <f>IF(N410="základní",J410,0)</f>
        <v>0</v>
      </c>
      <c r="BF410" s="86">
        <f>IF(N410="snížená",J410,0)</f>
        <v>0</v>
      </c>
      <c r="BG410" s="86">
        <f>IF(N410="zákl. přenesená",J410,0)</f>
        <v>0</v>
      </c>
      <c r="BH410" s="86">
        <f>IF(N410="sníž. přenesená",J410,0)</f>
        <v>0</v>
      </c>
      <c r="BI410" s="86">
        <f>IF(N410="nulová",J410,0)</f>
        <v>0</v>
      </c>
      <c r="BJ410" s="11" t="s">
        <v>8</v>
      </c>
      <c r="BK410" s="86">
        <f>ROUND(I410*H410,0)</f>
        <v>0</v>
      </c>
      <c r="BL410" s="11" t="s">
        <v>103</v>
      </c>
      <c r="BM410" s="85" t="s">
        <v>6740</v>
      </c>
    </row>
    <row r="411" spans="2:65" s="9" customFormat="1">
      <c r="B411" s="87"/>
      <c r="D411" s="346" t="s">
        <v>131</v>
      </c>
      <c r="E411" s="88" t="s">
        <v>1</v>
      </c>
      <c r="F411" s="348" t="s">
        <v>6739</v>
      </c>
      <c r="H411" s="349">
        <v>63.484000000000002</v>
      </c>
      <c r="I411" s="89"/>
      <c r="L411" s="87"/>
      <c r="M411" s="90"/>
      <c r="T411" s="91"/>
      <c r="AT411" s="88" t="s">
        <v>131</v>
      </c>
      <c r="AU411" s="88" t="s">
        <v>78</v>
      </c>
      <c r="AV411" s="9" t="s">
        <v>78</v>
      </c>
      <c r="AW411" s="9" t="s">
        <v>28</v>
      </c>
      <c r="AX411" s="9" t="s">
        <v>72</v>
      </c>
      <c r="AY411" s="88" t="s">
        <v>130</v>
      </c>
    </row>
    <row r="412" spans="2:65" s="196" customFormat="1">
      <c r="B412" s="200"/>
      <c r="D412" s="346" t="s">
        <v>131</v>
      </c>
      <c r="E412" s="197" t="s">
        <v>1</v>
      </c>
      <c r="F412" s="370" t="s">
        <v>6738</v>
      </c>
      <c r="H412" s="371">
        <v>63.484000000000002</v>
      </c>
      <c r="I412" s="201"/>
      <c r="L412" s="200"/>
      <c r="M412" s="199"/>
      <c r="T412" s="198"/>
      <c r="AT412" s="197" t="s">
        <v>131</v>
      </c>
      <c r="AU412" s="197" t="s">
        <v>78</v>
      </c>
      <c r="AV412" s="196" t="s">
        <v>132</v>
      </c>
      <c r="AW412" s="196" t="s">
        <v>28</v>
      </c>
      <c r="AX412" s="196" t="s">
        <v>8</v>
      </c>
      <c r="AY412" s="197" t="s">
        <v>130</v>
      </c>
    </row>
    <row r="413" spans="2:65" s="1" customFormat="1" ht="21.75" customHeight="1">
      <c r="B413" s="21"/>
      <c r="C413" s="350" t="s">
        <v>1084</v>
      </c>
      <c r="D413" s="350" t="s">
        <v>1004</v>
      </c>
      <c r="E413" s="367" t="s">
        <v>4003</v>
      </c>
      <c r="F413" s="366" t="s">
        <v>4002</v>
      </c>
      <c r="G413" s="368" t="s">
        <v>212</v>
      </c>
      <c r="H413" s="369">
        <v>52.807000000000002</v>
      </c>
      <c r="I413" s="161"/>
      <c r="J413" s="226">
        <f>ROUND(I413*H413,0)</f>
        <v>0</v>
      </c>
      <c r="K413" s="366" t="s">
        <v>4074</v>
      </c>
      <c r="L413" s="21"/>
      <c r="M413" s="162" t="s">
        <v>1</v>
      </c>
      <c r="N413" s="163" t="s">
        <v>37</v>
      </c>
      <c r="P413" s="83">
        <f>O413*H413</f>
        <v>0</v>
      </c>
      <c r="Q413" s="83">
        <v>0</v>
      </c>
      <c r="R413" s="83">
        <f>Q413*H413</f>
        <v>0</v>
      </c>
      <c r="S413" s="83">
        <v>1.4</v>
      </c>
      <c r="T413" s="84">
        <f>S413*H413</f>
        <v>73.9298</v>
      </c>
      <c r="AR413" s="85" t="s">
        <v>103</v>
      </c>
      <c r="AT413" s="85" t="s">
        <v>1004</v>
      </c>
      <c r="AU413" s="85" t="s">
        <v>78</v>
      </c>
      <c r="AY413" s="11" t="s">
        <v>130</v>
      </c>
      <c r="BE413" s="86">
        <f>IF(N413="základní",J413,0)</f>
        <v>0</v>
      </c>
      <c r="BF413" s="86">
        <f>IF(N413="snížená",J413,0)</f>
        <v>0</v>
      </c>
      <c r="BG413" s="86">
        <f>IF(N413="zákl. přenesená",J413,0)</f>
        <v>0</v>
      </c>
      <c r="BH413" s="86">
        <f>IF(N413="sníž. přenesená",J413,0)</f>
        <v>0</v>
      </c>
      <c r="BI413" s="86">
        <f>IF(N413="nulová",J413,0)</f>
        <v>0</v>
      </c>
      <c r="BJ413" s="11" t="s">
        <v>8</v>
      </c>
      <c r="BK413" s="86">
        <f>ROUND(I413*H413,0)</f>
        <v>0</v>
      </c>
      <c r="BL413" s="11" t="s">
        <v>103</v>
      </c>
      <c r="BM413" s="85" t="s">
        <v>6737</v>
      </c>
    </row>
    <row r="414" spans="2:65" s="9" customFormat="1">
      <c r="B414" s="87"/>
      <c r="D414" s="346" t="s">
        <v>131</v>
      </c>
      <c r="E414" s="88" t="s">
        <v>1</v>
      </c>
      <c r="F414" s="348" t="s">
        <v>6736</v>
      </c>
      <c r="H414" s="349">
        <v>52.807000000000002</v>
      </c>
      <c r="I414" s="89"/>
      <c r="L414" s="87"/>
      <c r="M414" s="90"/>
      <c r="T414" s="91"/>
      <c r="AT414" s="88" t="s">
        <v>131</v>
      </c>
      <c r="AU414" s="88" t="s">
        <v>78</v>
      </c>
      <c r="AV414" s="9" t="s">
        <v>78</v>
      </c>
      <c r="AW414" s="9" t="s">
        <v>28</v>
      </c>
      <c r="AX414" s="9" t="s">
        <v>72</v>
      </c>
      <c r="AY414" s="88" t="s">
        <v>130</v>
      </c>
    </row>
    <row r="415" spans="2:65" s="196" customFormat="1">
      <c r="B415" s="200"/>
      <c r="D415" s="346" t="s">
        <v>131</v>
      </c>
      <c r="E415" s="197" t="s">
        <v>1</v>
      </c>
      <c r="F415" s="370" t="s">
        <v>6735</v>
      </c>
      <c r="H415" s="371">
        <v>52.807000000000002</v>
      </c>
      <c r="I415" s="201"/>
      <c r="L415" s="200"/>
      <c r="M415" s="199"/>
      <c r="T415" s="198"/>
      <c r="AT415" s="197" t="s">
        <v>131</v>
      </c>
      <c r="AU415" s="197" t="s">
        <v>78</v>
      </c>
      <c r="AV415" s="196" t="s">
        <v>132</v>
      </c>
      <c r="AW415" s="196" t="s">
        <v>28</v>
      </c>
      <c r="AX415" s="196" t="s">
        <v>8</v>
      </c>
      <c r="AY415" s="197" t="s">
        <v>130</v>
      </c>
    </row>
    <row r="416" spans="2:65" s="1" customFormat="1" ht="16.5" customHeight="1">
      <c r="B416" s="21"/>
      <c r="C416" s="350" t="s">
        <v>895</v>
      </c>
      <c r="D416" s="350" t="s">
        <v>1004</v>
      </c>
      <c r="E416" s="367" t="s">
        <v>6734</v>
      </c>
      <c r="F416" s="366" t="s">
        <v>6733</v>
      </c>
      <c r="G416" s="368" t="s">
        <v>158</v>
      </c>
      <c r="H416" s="369">
        <v>90</v>
      </c>
      <c r="I416" s="161"/>
      <c r="J416" s="226">
        <f>ROUND(I416*H416,0)</f>
        <v>0</v>
      </c>
      <c r="K416" s="366" t="s">
        <v>4074</v>
      </c>
      <c r="L416" s="21"/>
      <c r="M416" s="162" t="s">
        <v>1</v>
      </c>
      <c r="N416" s="163" t="s">
        <v>37</v>
      </c>
      <c r="P416" s="83">
        <f>O416*H416</f>
        <v>0</v>
      </c>
      <c r="Q416" s="83">
        <v>0</v>
      </c>
      <c r="R416" s="83">
        <f>Q416*H416</f>
        <v>0</v>
      </c>
      <c r="S416" s="83">
        <v>5.8000000000000003E-2</v>
      </c>
      <c r="T416" s="84">
        <f>S416*H416</f>
        <v>5.2200000000000006</v>
      </c>
      <c r="AR416" s="85" t="s">
        <v>103</v>
      </c>
      <c r="AT416" s="85" t="s">
        <v>1004</v>
      </c>
      <c r="AU416" s="85" t="s">
        <v>78</v>
      </c>
      <c r="AY416" s="11" t="s">
        <v>130</v>
      </c>
      <c r="BE416" s="86">
        <f>IF(N416="základní",J416,0)</f>
        <v>0</v>
      </c>
      <c r="BF416" s="86">
        <f>IF(N416="snížená",J416,0)</f>
        <v>0</v>
      </c>
      <c r="BG416" s="86">
        <f>IF(N416="zákl. přenesená",J416,0)</f>
        <v>0</v>
      </c>
      <c r="BH416" s="86">
        <f>IF(N416="sníž. přenesená",J416,0)</f>
        <v>0</v>
      </c>
      <c r="BI416" s="86">
        <f>IF(N416="nulová",J416,0)</f>
        <v>0</v>
      </c>
      <c r="BJ416" s="11" t="s">
        <v>8</v>
      </c>
      <c r="BK416" s="86">
        <f>ROUND(I416*H416,0)</f>
        <v>0</v>
      </c>
      <c r="BL416" s="11" t="s">
        <v>103</v>
      </c>
      <c r="BM416" s="85" t="s">
        <v>6732</v>
      </c>
    </row>
    <row r="417" spans="2:65" s="9" customFormat="1">
      <c r="B417" s="87"/>
      <c r="D417" s="346" t="s">
        <v>131</v>
      </c>
      <c r="E417" s="88" t="s">
        <v>1</v>
      </c>
      <c r="F417" s="348" t="s">
        <v>6731</v>
      </c>
      <c r="H417" s="349">
        <v>90</v>
      </c>
      <c r="I417" s="89"/>
      <c r="L417" s="87"/>
      <c r="M417" s="90"/>
      <c r="T417" s="91"/>
      <c r="AT417" s="88" t="s">
        <v>131</v>
      </c>
      <c r="AU417" s="88" t="s">
        <v>78</v>
      </c>
      <c r="AV417" s="9" t="s">
        <v>78</v>
      </c>
      <c r="AW417" s="9" t="s">
        <v>28</v>
      </c>
      <c r="AX417" s="9" t="s">
        <v>8</v>
      </c>
      <c r="AY417" s="88" t="s">
        <v>130</v>
      </c>
    </row>
    <row r="418" spans="2:65" s="1" customFormat="1" ht="24.25" customHeight="1">
      <c r="B418" s="21"/>
      <c r="C418" s="350" t="s">
        <v>1089</v>
      </c>
      <c r="D418" s="350" t="s">
        <v>1004</v>
      </c>
      <c r="E418" s="367" t="s">
        <v>6730</v>
      </c>
      <c r="F418" s="366" t="s">
        <v>6729</v>
      </c>
      <c r="G418" s="368" t="s">
        <v>270</v>
      </c>
      <c r="H418" s="369">
        <v>45.63</v>
      </c>
      <c r="I418" s="161"/>
      <c r="J418" s="226">
        <f>ROUND(I418*H418,0)</f>
        <v>0</v>
      </c>
      <c r="K418" s="366" t="s">
        <v>4074</v>
      </c>
      <c r="L418" s="21"/>
      <c r="M418" s="162" t="s">
        <v>1</v>
      </c>
      <c r="N418" s="163" t="s">
        <v>37</v>
      </c>
      <c r="P418" s="83">
        <f>O418*H418</f>
        <v>0</v>
      </c>
      <c r="Q418" s="83">
        <v>0</v>
      </c>
      <c r="R418" s="83">
        <f>Q418*H418</f>
        <v>0</v>
      </c>
      <c r="S418" s="83">
        <v>4.8000000000000001E-2</v>
      </c>
      <c r="T418" s="84">
        <f>S418*H418</f>
        <v>2.1902400000000002</v>
      </c>
      <c r="AR418" s="85" t="s">
        <v>103</v>
      </c>
      <c r="AT418" s="85" t="s">
        <v>1004</v>
      </c>
      <c r="AU418" s="85" t="s">
        <v>78</v>
      </c>
      <c r="AY418" s="11" t="s">
        <v>130</v>
      </c>
      <c r="BE418" s="86">
        <f>IF(N418="základní",J418,0)</f>
        <v>0</v>
      </c>
      <c r="BF418" s="86">
        <f>IF(N418="snížená",J418,0)</f>
        <v>0</v>
      </c>
      <c r="BG418" s="86">
        <f>IF(N418="zákl. přenesená",J418,0)</f>
        <v>0</v>
      </c>
      <c r="BH418" s="86">
        <f>IF(N418="sníž. přenesená",J418,0)</f>
        <v>0</v>
      </c>
      <c r="BI418" s="86">
        <f>IF(N418="nulová",J418,0)</f>
        <v>0</v>
      </c>
      <c r="BJ418" s="11" t="s">
        <v>8</v>
      </c>
      <c r="BK418" s="86">
        <f>ROUND(I418*H418,0)</f>
        <v>0</v>
      </c>
      <c r="BL418" s="11" t="s">
        <v>103</v>
      </c>
      <c r="BM418" s="85" t="s">
        <v>6728</v>
      </c>
    </row>
    <row r="419" spans="2:65" s="9" customFormat="1">
      <c r="B419" s="87"/>
      <c r="D419" s="346" t="s">
        <v>131</v>
      </c>
      <c r="E419" s="88" t="s">
        <v>1</v>
      </c>
      <c r="F419" s="348" t="s">
        <v>6727</v>
      </c>
      <c r="H419" s="349">
        <v>9.7200000000000006</v>
      </c>
      <c r="I419" s="89"/>
      <c r="L419" s="87"/>
      <c r="M419" s="90"/>
      <c r="T419" s="91"/>
      <c r="AT419" s="88" t="s">
        <v>131</v>
      </c>
      <c r="AU419" s="88" t="s">
        <v>78</v>
      </c>
      <c r="AV419" s="9" t="s">
        <v>78</v>
      </c>
      <c r="AW419" s="9" t="s">
        <v>28</v>
      </c>
      <c r="AX419" s="9" t="s">
        <v>72</v>
      </c>
      <c r="AY419" s="88" t="s">
        <v>130</v>
      </c>
    </row>
    <row r="420" spans="2:65" s="9" customFormat="1">
      <c r="B420" s="87"/>
      <c r="D420" s="346" t="s">
        <v>131</v>
      </c>
      <c r="E420" s="88" t="s">
        <v>1</v>
      </c>
      <c r="F420" s="348" t="s">
        <v>6726</v>
      </c>
      <c r="H420" s="349">
        <v>28.8</v>
      </c>
      <c r="I420" s="89"/>
      <c r="L420" s="87"/>
      <c r="M420" s="90"/>
      <c r="T420" s="91"/>
      <c r="AT420" s="88" t="s">
        <v>131</v>
      </c>
      <c r="AU420" s="88" t="s">
        <v>78</v>
      </c>
      <c r="AV420" s="9" t="s">
        <v>78</v>
      </c>
      <c r="AW420" s="9" t="s">
        <v>28</v>
      </c>
      <c r="AX420" s="9" t="s">
        <v>72</v>
      </c>
      <c r="AY420" s="88" t="s">
        <v>130</v>
      </c>
    </row>
    <row r="421" spans="2:65" s="196" customFormat="1">
      <c r="B421" s="200"/>
      <c r="D421" s="346" t="s">
        <v>131</v>
      </c>
      <c r="E421" s="197" t="s">
        <v>1</v>
      </c>
      <c r="F421" s="370" t="s">
        <v>6241</v>
      </c>
      <c r="H421" s="371">
        <v>38.520000000000003</v>
      </c>
      <c r="I421" s="201"/>
      <c r="L421" s="200"/>
      <c r="M421" s="199"/>
      <c r="T421" s="198"/>
      <c r="AT421" s="197" t="s">
        <v>131</v>
      </c>
      <c r="AU421" s="197" t="s">
        <v>78</v>
      </c>
      <c r="AV421" s="196" t="s">
        <v>132</v>
      </c>
      <c r="AW421" s="196" t="s">
        <v>28</v>
      </c>
      <c r="AX421" s="196" t="s">
        <v>72</v>
      </c>
      <c r="AY421" s="197" t="s">
        <v>130</v>
      </c>
    </row>
    <row r="422" spans="2:65" s="9" customFormat="1">
      <c r="B422" s="87"/>
      <c r="D422" s="346" t="s">
        <v>131</v>
      </c>
      <c r="E422" s="88" t="s">
        <v>1</v>
      </c>
      <c r="F422" s="348" t="s">
        <v>6725</v>
      </c>
      <c r="H422" s="349">
        <v>1.62</v>
      </c>
      <c r="I422" s="89"/>
      <c r="L422" s="87"/>
      <c r="M422" s="90"/>
      <c r="T422" s="91"/>
      <c r="AT422" s="88" t="s">
        <v>131</v>
      </c>
      <c r="AU422" s="88" t="s">
        <v>78</v>
      </c>
      <c r="AV422" s="9" t="s">
        <v>78</v>
      </c>
      <c r="AW422" s="9" t="s">
        <v>28</v>
      </c>
      <c r="AX422" s="9" t="s">
        <v>72</v>
      </c>
      <c r="AY422" s="88" t="s">
        <v>130</v>
      </c>
    </row>
    <row r="423" spans="2:65" s="9" customFormat="1">
      <c r="B423" s="87"/>
      <c r="D423" s="346" t="s">
        <v>131</v>
      </c>
      <c r="E423" s="88" t="s">
        <v>1</v>
      </c>
      <c r="F423" s="348" t="s">
        <v>6724</v>
      </c>
      <c r="H423" s="349">
        <v>1.62</v>
      </c>
      <c r="I423" s="89"/>
      <c r="L423" s="87"/>
      <c r="M423" s="90"/>
      <c r="T423" s="91"/>
      <c r="AT423" s="88" t="s">
        <v>131</v>
      </c>
      <c r="AU423" s="88" t="s">
        <v>78</v>
      </c>
      <c r="AV423" s="9" t="s">
        <v>78</v>
      </c>
      <c r="AW423" s="9" t="s">
        <v>28</v>
      </c>
      <c r="AX423" s="9" t="s">
        <v>72</v>
      </c>
      <c r="AY423" s="88" t="s">
        <v>130</v>
      </c>
    </row>
    <row r="424" spans="2:65" s="9" customFormat="1">
      <c r="B424" s="87"/>
      <c r="D424" s="346" t="s">
        <v>131</v>
      </c>
      <c r="E424" s="88" t="s">
        <v>1</v>
      </c>
      <c r="F424" s="348" t="s">
        <v>6723</v>
      </c>
      <c r="H424" s="349">
        <v>2.4300000000000002</v>
      </c>
      <c r="I424" s="89"/>
      <c r="L424" s="87"/>
      <c r="M424" s="90"/>
      <c r="T424" s="91"/>
      <c r="AT424" s="88" t="s">
        <v>131</v>
      </c>
      <c r="AU424" s="88" t="s">
        <v>78</v>
      </c>
      <c r="AV424" s="9" t="s">
        <v>78</v>
      </c>
      <c r="AW424" s="9" t="s">
        <v>28</v>
      </c>
      <c r="AX424" s="9" t="s">
        <v>72</v>
      </c>
      <c r="AY424" s="88" t="s">
        <v>130</v>
      </c>
    </row>
    <row r="425" spans="2:65" s="196" customFormat="1">
      <c r="B425" s="200"/>
      <c r="D425" s="346" t="s">
        <v>131</v>
      </c>
      <c r="E425" s="197" t="s">
        <v>1</v>
      </c>
      <c r="F425" s="370" t="s">
        <v>6722</v>
      </c>
      <c r="H425" s="371">
        <v>5.67</v>
      </c>
      <c r="I425" s="201"/>
      <c r="L425" s="200"/>
      <c r="M425" s="199"/>
      <c r="T425" s="198"/>
      <c r="AT425" s="197" t="s">
        <v>131</v>
      </c>
      <c r="AU425" s="197" t="s">
        <v>78</v>
      </c>
      <c r="AV425" s="196" t="s">
        <v>132</v>
      </c>
      <c r="AW425" s="196" t="s">
        <v>28</v>
      </c>
      <c r="AX425" s="196" t="s">
        <v>72</v>
      </c>
      <c r="AY425" s="197" t="s">
        <v>130</v>
      </c>
    </row>
    <row r="426" spans="2:65" s="9" customFormat="1">
      <c r="B426" s="87"/>
      <c r="D426" s="346" t="s">
        <v>131</v>
      </c>
      <c r="E426" s="88" t="s">
        <v>1</v>
      </c>
      <c r="F426" s="348" t="s">
        <v>6721</v>
      </c>
      <c r="H426" s="349">
        <v>1.44</v>
      </c>
      <c r="I426" s="89"/>
      <c r="L426" s="87"/>
      <c r="M426" s="90"/>
      <c r="T426" s="91"/>
      <c r="AT426" s="88" t="s">
        <v>131</v>
      </c>
      <c r="AU426" s="88" t="s">
        <v>78</v>
      </c>
      <c r="AV426" s="9" t="s">
        <v>78</v>
      </c>
      <c r="AW426" s="9" t="s">
        <v>28</v>
      </c>
      <c r="AX426" s="9" t="s">
        <v>72</v>
      </c>
      <c r="AY426" s="88" t="s">
        <v>130</v>
      </c>
    </row>
    <row r="427" spans="2:65" s="196" customFormat="1">
      <c r="B427" s="200"/>
      <c r="D427" s="346" t="s">
        <v>131</v>
      </c>
      <c r="E427" s="197" t="s">
        <v>1</v>
      </c>
      <c r="F427" s="370" t="s">
        <v>6720</v>
      </c>
      <c r="H427" s="371">
        <v>1.44</v>
      </c>
      <c r="I427" s="201"/>
      <c r="L427" s="200"/>
      <c r="M427" s="199"/>
      <c r="T427" s="198"/>
      <c r="AT427" s="197" t="s">
        <v>131</v>
      </c>
      <c r="AU427" s="197" t="s">
        <v>78</v>
      </c>
      <c r="AV427" s="196" t="s">
        <v>132</v>
      </c>
      <c r="AW427" s="196" t="s">
        <v>28</v>
      </c>
      <c r="AX427" s="196" t="s">
        <v>72</v>
      </c>
      <c r="AY427" s="197" t="s">
        <v>130</v>
      </c>
    </row>
    <row r="428" spans="2:65" s="202" customFormat="1">
      <c r="B428" s="206"/>
      <c r="D428" s="346" t="s">
        <v>131</v>
      </c>
      <c r="E428" s="203" t="s">
        <v>1</v>
      </c>
      <c r="F428" s="372" t="s">
        <v>3187</v>
      </c>
      <c r="H428" s="373">
        <v>45.63</v>
      </c>
      <c r="I428" s="207"/>
      <c r="L428" s="206"/>
      <c r="M428" s="205"/>
      <c r="T428" s="204"/>
      <c r="AT428" s="203" t="s">
        <v>131</v>
      </c>
      <c r="AU428" s="203" t="s">
        <v>78</v>
      </c>
      <c r="AV428" s="202" t="s">
        <v>103</v>
      </c>
      <c r="AW428" s="202" t="s">
        <v>28</v>
      </c>
      <c r="AX428" s="202" t="s">
        <v>8</v>
      </c>
      <c r="AY428" s="203" t="s">
        <v>130</v>
      </c>
    </row>
    <row r="429" spans="2:65" s="1" customFormat="1" ht="24.25" customHeight="1">
      <c r="B429" s="21"/>
      <c r="C429" s="350" t="s">
        <v>897</v>
      </c>
      <c r="D429" s="350" t="s">
        <v>1004</v>
      </c>
      <c r="E429" s="367" t="s">
        <v>6719</v>
      </c>
      <c r="F429" s="366" t="s">
        <v>6718</v>
      </c>
      <c r="G429" s="368" t="s">
        <v>270</v>
      </c>
      <c r="H429" s="369">
        <v>34.56</v>
      </c>
      <c r="I429" s="161"/>
      <c r="J429" s="226">
        <f>ROUND(I429*H429,0)</f>
        <v>0</v>
      </c>
      <c r="K429" s="366" t="s">
        <v>4074</v>
      </c>
      <c r="L429" s="21"/>
      <c r="M429" s="162" t="s">
        <v>1</v>
      </c>
      <c r="N429" s="163" t="s">
        <v>37</v>
      </c>
      <c r="P429" s="83">
        <f>O429*H429</f>
        <v>0</v>
      </c>
      <c r="Q429" s="83">
        <v>0</v>
      </c>
      <c r="R429" s="83">
        <f>Q429*H429</f>
        <v>0</v>
      </c>
      <c r="S429" s="83">
        <v>3.7999999999999999E-2</v>
      </c>
      <c r="T429" s="84">
        <f>S429*H429</f>
        <v>1.31328</v>
      </c>
      <c r="AR429" s="85" t="s">
        <v>103</v>
      </c>
      <c r="AT429" s="85" t="s">
        <v>1004</v>
      </c>
      <c r="AU429" s="85" t="s">
        <v>78</v>
      </c>
      <c r="AY429" s="11" t="s">
        <v>130</v>
      </c>
      <c r="BE429" s="86">
        <f>IF(N429="základní",J429,0)</f>
        <v>0</v>
      </c>
      <c r="BF429" s="86">
        <f>IF(N429="snížená",J429,0)</f>
        <v>0</v>
      </c>
      <c r="BG429" s="86">
        <f>IF(N429="zákl. přenesená",J429,0)</f>
        <v>0</v>
      </c>
      <c r="BH429" s="86">
        <f>IF(N429="sníž. přenesená",J429,0)</f>
        <v>0</v>
      </c>
      <c r="BI429" s="86">
        <f>IF(N429="nulová",J429,0)</f>
        <v>0</v>
      </c>
      <c r="BJ429" s="11" t="s">
        <v>8</v>
      </c>
      <c r="BK429" s="86">
        <f>ROUND(I429*H429,0)</f>
        <v>0</v>
      </c>
      <c r="BL429" s="11" t="s">
        <v>103</v>
      </c>
      <c r="BM429" s="85" t="s">
        <v>6717</v>
      </c>
    </row>
    <row r="430" spans="2:65" s="9" customFormat="1">
      <c r="B430" s="87"/>
      <c r="D430" s="346" t="s">
        <v>131</v>
      </c>
      <c r="E430" s="88" t="s">
        <v>1</v>
      </c>
      <c r="F430" s="348" t="s">
        <v>6716</v>
      </c>
      <c r="H430" s="349">
        <v>34.56</v>
      </c>
      <c r="I430" s="89"/>
      <c r="L430" s="87"/>
      <c r="M430" s="90"/>
      <c r="T430" s="91"/>
      <c r="AT430" s="88" t="s">
        <v>131</v>
      </c>
      <c r="AU430" s="88" t="s">
        <v>78</v>
      </c>
      <c r="AV430" s="9" t="s">
        <v>78</v>
      </c>
      <c r="AW430" s="9" t="s">
        <v>28</v>
      </c>
      <c r="AX430" s="9" t="s">
        <v>72</v>
      </c>
      <c r="AY430" s="88" t="s">
        <v>130</v>
      </c>
    </row>
    <row r="431" spans="2:65" s="196" customFormat="1">
      <c r="B431" s="200"/>
      <c r="D431" s="346" t="s">
        <v>131</v>
      </c>
      <c r="E431" s="197" t="s">
        <v>1</v>
      </c>
      <c r="F431" s="370" t="s">
        <v>5986</v>
      </c>
      <c r="H431" s="371">
        <v>34.56</v>
      </c>
      <c r="I431" s="201"/>
      <c r="L431" s="200"/>
      <c r="M431" s="199"/>
      <c r="T431" s="198"/>
      <c r="AT431" s="197" t="s">
        <v>131</v>
      </c>
      <c r="AU431" s="197" t="s">
        <v>78</v>
      </c>
      <c r="AV431" s="196" t="s">
        <v>132</v>
      </c>
      <c r="AW431" s="196" t="s">
        <v>28</v>
      </c>
      <c r="AX431" s="196" t="s">
        <v>8</v>
      </c>
      <c r="AY431" s="197" t="s">
        <v>130</v>
      </c>
    </row>
    <row r="432" spans="2:65" s="1" customFormat="1" ht="24.25" customHeight="1">
      <c r="B432" s="21"/>
      <c r="C432" s="350" t="s">
        <v>1095</v>
      </c>
      <c r="D432" s="350" t="s">
        <v>1004</v>
      </c>
      <c r="E432" s="367" t="s">
        <v>6715</v>
      </c>
      <c r="F432" s="366" t="s">
        <v>6714</v>
      </c>
      <c r="G432" s="368" t="s">
        <v>270</v>
      </c>
      <c r="H432" s="369">
        <v>21.5</v>
      </c>
      <c r="I432" s="161"/>
      <c r="J432" s="226">
        <f>ROUND(I432*H432,0)</f>
        <v>0</v>
      </c>
      <c r="K432" s="366" t="s">
        <v>4074</v>
      </c>
      <c r="L432" s="21"/>
      <c r="M432" s="162" t="s">
        <v>1</v>
      </c>
      <c r="N432" s="163" t="s">
        <v>37</v>
      </c>
      <c r="P432" s="83">
        <f>O432*H432</f>
        <v>0</v>
      </c>
      <c r="Q432" s="83">
        <v>0</v>
      </c>
      <c r="R432" s="83">
        <f>Q432*H432</f>
        <v>0</v>
      </c>
      <c r="S432" s="83">
        <v>3.4000000000000002E-2</v>
      </c>
      <c r="T432" s="84">
        <f>S432*H432</f>
        <v>0.73100000000000009</v>
      </c>
      <c r="AR432" s="85" t="s">
        <v>103</v>
      </c>
      <c r="AT432" s="85" t="s">
        <v>1004</v>
      </c>
      <c r="AU432" s="85" t="s">
        <v>78</v>
      </c>
      <c r="AY432" s="11" t="s">
        <v>130</v>
      </c>
      <c r="BE432" s="86">
        <f>IF(N432="základní",J432,0)</f>
        <v>0</v>
      </c>
      <c r="BF432" s="86">
        <f>IF(N432="snížená",J432,0)</f>
        <v>0</v>
      </c>
      <c r="BG432" s="86">
        <f>IF(N432="zákl. přenesená",J432,0)</f>
        <v>0</v>
      </c>
      <c r="BH432" s="86">
        <f>IF(N432="sníž. přenesená",J432,0)</f>
        <v>0</v>
      </c>
      <c r="BI432" s="86">
        <f>IF(N432="nulová",J432,0)</f>
        <v>0</v>
      </c>
      <c r="BJ432" s="11" t="s">
        <v>8</v>
      </c>
      <c r="BK432" s="86">
        <f>ROUND(I432*H432,0)</f>
        <v>0</v>
      </c>
      <c r="BL432" s="11" t="s">
        <v>103</v>
      </c>
      <c r="BM432" s="85" t="s">
        <v>6713</v>
      </c>
    </row>
    <row r="433" spans="2:65" s="9" customFormat="1">
      <c r="B433" s="87"/>
      <c r="D433" s="346" t="s">
        <v>131</v>
      </c>
      <c r="E433" s="88" t="s">
        <v>1</v>
      </c>
      <c r="F433" s="348" t="s">
        <v>6712</v>
      </c>
      <c r="H433" s="349">
        <v>4.7649999999999997</v>
      </c>
      <c r="I433" s="89"/>
      <c r="L433" s="87"/>
      <c r="M433" s="90"/>
      <c r="T433" s="91"/>
      <c r="AT433" s="88" t="s">
        <v>131</v>
      </c>
      <c r="AU433" s="88" t="s">
        <v>78</v>
      </c>
      <c r="AV433" s="9" t="s">
        <v>78</v>
      </c>
      <c r="AW433" s="9" t="s">
        <v>28</v>
      </c>
      <c r="AX433" s="9" t="s">
        <v>72</v>
      </c>
      <c r="AY433" s="88" t="s">
        <v>130</v>
      </c>
    </row>
    <row r="434" spans="2:65" s="9" customFormat="1">
      <c r="B434" s="87"/>
      <c r="D434" s="346" t="s">
        <v>131</v>
      </c>
      <c r="E434" s="88" t="s">
        <v>1</v>
      </c>
      <c r="F434" s="348" t="s">
        <v>6711</v>
      </c>
      <c r="H434" s="349">
        <v>4.3319999999999999</v>
      </c>
      <c r="I434" s="89"/>
      <c r="L434" s="87"/>
      <c r="M434" s="90"/>
      <c r="T434" s="91"/>
      <c r="AT434" s="88" t="s">
        <v>131</v>
      </c>
      <c r="AU434" s="88" t="s">
        <v>78</v>
      </c>
      <c r="AV434" s="9" t="s">
        <v>78</v>
      </c>
      <c r="AW434" s="9" t="s">
        <v>28</v>
      </c>
      <c r="AX434" s="9" t="s">
        <v>72</v>
      </c>
      <c r="AY434" s="88" t="s">
        <v>130</v>
      </c>
    </row>
    <row r="435" spans="2:65" s="9" customFormat="1">
      <c r="B435" s="87"/>
      <c r="D435" s="346" t="s">
        <v>131</v>
      </c>
      <c r="E435" s="88" t="s">
        <v>1</v>
      </c>
      <c r="F435" s="348" t="s">
        <v>6710</v>
      </c>
      <c r="H435" s="349">
        <v>3.198</v>
      </c>
      <c r="I435" s="89"/>
      <c r="L435" s="87"/>
      <c r="M435" s="90"/>
      <c r="T435" s="91"/>
      <c r="AT435" s="88" t="s">
        <v>131</v>
      </c>
      <c r="AU435" s="88" t="s">
        <v>78</v>
      </c>
      <c r="AV435" s="9" t="s">
        <v>78</v>
      </c>
      <c r="AW435" s="9" t="s">
        <v>28</v>
      </c>
      <c r="AX435" s="9" t="s">
        <v>72</v>
      </c>
      <c r="AY435" s="88" t="s">
        <v>130</v>
      </c>
    </row>
    <row r="436" spans="2:65" s="9" customFormat="1">
      <c r="B436" s="87"/>
      <c r="D436" s="346" t="s">
        <v>131</v>
      </c>
      <c r="E436" s="88" t="s">
        <v>1</v>
      </c>
      <c r="F436" s="348" t="s">
        <v>6709</v>
      </c>
      <c r="H436" s="349">
        <v>3.06</v>
      </c>
      <c r="I436" s="89"/>
      <c r="L436" s="87"/>
      <c r="M436" s="90"/>
      <c r="T436" s="91"/>
      <c r="AT436" s="88" t="s">
        <v>131</v>
      </c>
      <c r="AU436" s="88" t="s">
        <v>78</v>
      </c>
      <c r="AV436" s="9" t="s">
        <v>78</v>
      </c>
      <c r="AW436" s="9" t="s">
        <v>28</v>
      </c>
      <c r="AX436" s="9" t="s">
        <v>72</v>
      </c>
      <c r="AY436" s="88" t="s">
        <v>130</v>
      </c>
    </row>
    <row r="437" spans="2:65" s="9" customFormat="1">
      <c r="B437" s="87"/>
      <c r="D437" s="346" t="s">
        <v>131</v>
      </c>
      <c r="E437" s="88" t="s">
        <v>1</v>
      </c>
      <c r="F437" s="348" t="s">
        <v>6708</v>
      </c>
      <c r="H437" s="349">
        <v>3.2189999999999999</v>
      </c>
      <c r="I437" s="89"/>
      <c r="L437" s="87"/>
      <c r="M437" s="90"/>
      <c r="T437" s="91"/>
      <c r="AT437" s="88" t="s">
        <v>131</v>
      </c>
      <c r="AU437" s="88" t="s">
        <v>78</v>
      </c>
      <c r="AV437" s="9" t="s">
        <v>78</v>
      </c>
      <c r="AW437" s="9" t="s">
        <v>28</v>
      </c>
      <c r="AX437" s="9" t="s">
        <v>72</v>
      </c>
      <c r="AY437" s="88" t="s">
        <v>130</v>
      </c>
    </row>
    <row r="438" spans="2:65" s="9" customFormat="1">
      <c r="B438" s="87"/>
      <c r="D438" s="346" t="s">
        <v>131</v>
      </c>
      <c r="E438" s="88" t="s">
        <v>1</v>
      </c>
      <c r="F438" s="348" t="s">
        <v>6707</v>
      </c>
      <c r="H438" s="349">
        <v>2.9260000000000002</v>
      </c>
      <c r="I438" s="89"/>
      <c r="L438" s="87"/>
      <c r="M438" s="90"/>
      <c r="T438" s="91"/>
      <c r="AT438" s="88" t="s">
        <v>131</v>
      </c>
      <c r="AU438" s="88" t="s">
        <v>78</v>
      </c>
      <c r="AV438" s="9" t="s">
        <v>78</v>
      </c>
      <c r="AW438" s="9" t="s">
        <v>28</v>
      </c>
      <c r="AX438" s="9" t="s">
        <v>72</v>
      </c>
      <c r="AY438" s="88" t="s">
        <v>130</v>
      </c>
    </row>
    <row r="439" spans="2:65" s="196" customFormat="1">
      <c r="B439" s="200"/>
      <c r="D439" s="346" t="s">
        <v>131</v>
      </c>
      <c r="E439" s="197" t="s">
        <v>1</v>
      </c>
      <c r="F439" s="370" t="s">
        <v>2943</v>
      </c>
      <c r="H439" s="371">
        <v>21.5</v>
      </c>
      <c r="I439" s="201"/>
      <c r="L439" s="200"/>
      <c r="M439" s="199"/>
      <c r="T439" s="198"/>
      <c r="AT439" s="197" t="s">
        <v>131</v>
      </c>
      <c r="AU439" s="197" t="s">
        <v>78</v>
      </c>
      <c r="AV439" s="196" t="s">
        <v>132</v>
      </c>
      <c r="AW439" s="196" t="s">
        <v>28</v>
      </c>
      <c r="AX439" s="196" t="s">
        <v>8</v>
      </c>
      <c r="AY439" s="197" t="s">
        <v>130</v>
      </c>
    </row>
    <row r="440" spans="2:65" s="1" customFormat="1" ht="24.25" customHeight="1">
      <c r="B440" s="21"/>
      <c r="C440" s="350" t="s">
        <v>1083</v>
      </c>
      <c r="D440" s="350" t="s">
        <v>1004</v>
      </c>
      <c r="E440" s="367" t="s">
        <v>6706</v>
      </c>
      <c r="F440" s="366" t="s">
        <v>6705</v>
      </c>
      <c r="G440" s="368" t="s">
        <v>270</v>
      </c>
      <c r="H440" s="369">
        <v>1.06</v>
      </c>
      <c r="I440" s="161"/>
      <c r="J440" s="226">
        <f>ROUND(I440*H440,0)</f>
        <v>0</v>
      </c>
      <c r="K440" s="366" t="s">
        <v>4074</v>
      </c>
      <c r="L440" s="21"/>
      <c r="M440" s="162" t="s">
        <v>1</v>
      </c>
      <c r="N440" s="163" t="s">
        <v>37</v>
      </c>
      <c r="P440" s="83">
        <f>O440*H440</f>
        <v>0</v>
      </c>
      <c r="Q440" s="83">
        <v>0</v>
      </c>
      <c r="R440" s="83">
        <f>Q440*H440</f>
        <v>0</v>
      </c>
      <c r="S440" s="83">
        <v>6.5000000000000002E-2</v>
      </c>
      <c r="T440" s="84">
        <f>S440*H440</f>
        <v>6.8900000000000003E-2</v>
      </c>
      <c r="AR440" s="85" t="s">
        <v>103</v>
      </c>
      <c r="AT440" s="85" t="s">
        <v>1004</v>
      </c>
      <c r="AU440" s="85" t="s">
        <v>78</v>
      </c>
      <c r="AY440" s="11" t="s">
        <v>130</v>
      </c>
      <c r="BE440" s="86">
        <f>IF(N440="základní",J440,0)</f>
        <v>0</v>
      </c>
      <c r="BF440" s="86">
        <f>IF(N440="snížená",J440,0)</f>
        <v>0</v>
      </c>
      <c r="BG440" s="86">
        <f>IF(N440="zákl. přenesená",J440,0)</f>
        <v>0</v>
      </c>
      <c r="BH440" s="86">
        <f>IF(N440="sníž. přenesená",J440,0)</f>
        <v>0</v>
      </c>
      <c r="BI440" s="86">
        <f>IF(N440="nulová",J440,0)</f>
        <v>0</v>
      </c>
      <c r="BJ440" s="11" t="s">
        <v>8</v>
      </c>
      <c r="BK440" s="86">
        <f>ROUND(I440*H440,0)</f>
        <v>0</v>
      </c>
      <c r="BL440" s="11" t="s">
        <v>103</v>
      </c>
      <c r="BM440" s="85" t="s">
        <v>6704</v>
      </c>
    </row>
    <row r="441" spans="2:65" s="9" customFormat="1">
      <c r="B441" s="87"/>
      <c r="D441" s="346" t="s">
        <v>131</v>
      </c>
      <c r="E441" s="88" t="s">
        <v>1</v>
      </c>
      <c r="F441" s="348" t="s">
        <v>6703</v>
      </c>
      <c r="H441" s="349">
        <v>1.06</v>
      </c>
      <c r="I441" s="89"/>
      <c r="L441" s="87"/>
      <c r="M441" s="90"/>
      <c r="T441" s="91"/>
      <c r="AT441" s="88" t="s">
        <v>131</v>
      </c>
      <c r="AU441" s="88" t="s">
        <v>78</v>
      </c>
      <c r="AV441" s="9" t="s">
        <v>78</v>
      </c>
      <c r="AW441" s="9" t="s">
        <v>28</v>
      </c>
      <c r="AX441" s="9" t="s">
        <v>72</v>
      </c>
      <c r="AY441" s="88" t="s">
        <v>130</v>
      </c>
    </row>
    <row r="442" spans="2:65" s="196" customFormat="1">
      <c r="B442" s="200"/>
      <c r="D442" s="346" t="s">
        <v>131</v>
      </c>
      <c r="E442" s="197" t="s">
        <v>1</v>
      </c>
      <c r="F442" s="370" t="s">
        <v>6702</v>
      </c>
      <c r="H442" s="371">
        <v>1.06</v>
      </c>
      <c r="I442" s="201"/>
      <c r="L442" s="200"/>
      <c r="M442" s="199"/>
      <c r="T442" s="198"/>
      <c r="AT442" s="197" t="s">
        <v>131</v>
      </c>
      <c r="AU442" s="197" t="s">
        <v>78</v>
      </c>
      <c r="AV442" s="196" t="s">
        <v>132</v>
      </c>
      <c r="AW442" s="196" t="s">
        <v>28</v>
      </c>
      <c r="AX442" s="196" t="s">
        <v>8</v>
      </c>
      <c r="AY442" s="197" t="s">
        <v>130</v>
      </c>
    </row>
    <row r="443" spans="2:65" s="1" customFormat="1" ht="24.25" customHeight="1">
      <c r="B443" s="21"/>
      <c r="C443" s="350" t="s">
        <v>1100</v>
      </c>
      <c r="D443" s="350" t="s">
        <v>1004</v>
      </c>
      <c r="E443" s="367" t="s">
        <v>6701</v>
      </c>
      <c r="F443" s="366" t="s">
        <v>6700</v>
      </c>
      <c r="G443" s="368" t="s">
        <v>270</v>
      </c>
      <c r="H443" s="369">
        <v>283.82900000000001</v>
      </c>
      <c r="I443" s="161"/>
      <c r="J443" s="226">
        <f>ROUND(I443*H443,0)</f>
        <v>0</v>
      </c>
      <c r="K443" s="366" t="s">
        <v>4074</v>
      </c>
      <c r="L443" s="21"/>
      <c r="M443" s="162" t="s">
        <v>1</v>
      </c>
      <c r="N443" s="163" t="s">
        <v>37</v>
      </c>
      <c r="P443" s="83">
        <f>O443*H443</f>
        <v>0</v>
      </c>
      <c r="Q443" s="83">
        <v>0</v>
      </c>
      <c r="R443" s="83">
        <f>Q443*H443</f>
        <v>0</v>
      </c>
      <c r="S443" s="83">
        <v>5.2999999999999999E-2</v>
      </c>
      <c r="T443" s="84">
        <f>S443*H443</f>
        <v>15.042937</v>
      </c>
      <c r="AR443" s="85" t="s">
        <v>103</v>
      </c>
      <c r="AT443" s="85" t="s">
        <v>1004</v>
      </c>
      <c r="AU443" s="85" t="s">
        <v>78</v>
      </c>
      <c r="AY443" s="11" t="s">
        <v>130</v>
      </c>
      <c r="BE443" s="86">
        <f>IF(N443="základní",J443,0)</f>
        <v>0</v>
      </c>
      <c r="BF443" s="86">
        <f>IF(N443="snížená",J443,0)</f>
        <v>0</v>
      </c>
      <c r="BG443" s="86">
        <f>IF(N443="zákl. přenesená",J443,0)</f>
        <v>0</v>
      </c>
      <c r="BH443" s="86">
        <f>IF(N443="sníž. přenesená",J443,0)</f>
        <v>0</v>
      </c>
      <c r="BI443" s="86">
        <f>IF(N443="nulová",J443,0)</f>
        <v>0</v>
      </c>
      <c r="BJ443" s="11" t="s">
        <v>8</v>
      </c>
      <c r="BK443" s="86">
        <f>ROUND(I443*H443,0)</f>
        <v>0</v>
      </c>
      <c r="BL443" s="11" t="s">
        <v>103</v>
      </c>
      <c r="BM443" s="85" t="s">
        <v>6699</v>
      </c>
    </row>
    <row r="444" spans="2:65" s="9" customFormat="1">
      <c r="B444" s="87"/>
      <c r="D444" s="346" t="s">
        <v>131</v>
      </c>
      <c r="E444" s="88" t="s">
        <v>1</v>
      </c>
      <c r="F444" s="348" t="s">
        <v>6698</v>
      </c>
      <c r="H444" s="349">
        <v>198.315</v>
      </c>
      <c r="I444" s="89"/>
      <c r="L444" s="87"/>
      <c r="M444" s="90"/>
      <c r="T444" s="91"/>
      <c r="AT444" s="88" t="s">
        <v>131</v>
      </c>
      <c r="AU444" s="88" t="s">
        <v>78</v>
      </c>
      <c r="AV444" s="9" t="s">
        <v>78</v>
      </c>
      <c r="AW444" s="9" t="s">
        <v>28</v>
      </c>
      <c r="AX444" s="9" t="s">
        <v>72</v>
      </c>
      <c r="AY444" s="88" t="s">
        <v>130</v>
      </c>
    </row>
    <row r="445" spans="2:65" s="9" customFormat="1">
      <c r="B445" s="87"/>
      <c r="D445" s="346" t="s">
        <v>131</v>
      </c>
      <c r="E445" s="88" t="s">
        <v>1</v>
      </c>
      <c r="F445" s="348" t="s">
        <v>6697</v>
      </c>
      <c r="H445" s="349">
        <v>85.513999999999996</v>
      </c>
      <c r="I445" s="89"/>
      <c r="L445" s="87"/>
      <c r="M445" s="90"/>
      <c r="T445" s="91"/>
      <c r="AT445" s="88" t="s">
        <v>131</v>
      </c>
      <c r="AU445" s="88" t="s">
        <v>78</v>
      </c>
      <c r="AV445" s="9" t="s">
        <v>78</v>
      </c>
      <c r="AW445" s="9" t="s">
        <v>28</v>
      </c>
      <c r="AX445" s="9" t="s">
        <v>72</v>
      </c>
      <c r="AY445" s="88" t="s">
        <v>130</v>
      </c>
    </row>
    <row r="446" spans="2:65" s="196" customFormat="1">
      <c r="B446" s="200"/>
      <c r="D446" s="346" t="s">
        <v>131</v>
      </c>
      <c r="E446" s="197" t="s">
        <v>1</v>
      </c>
      <c r="F446" s="370" t="s">
        <v>6499</v>
      </c>
      <c r="H446" s="371">
        <v>283.82900000000001</v>
      </c>
      <c r="I446" s="201"/>
      <c r="L446" s="200"/>
      <c r="M446" s="199"/>
      <c r="T446" s="198"/>
      <c r="AT446" s="197" t="s">
        <v>131</v>
      </c>
      <c r="AU446" s="197" t="s">
        <v>78</v>
      </c>
      <c r="AV446" s="196" t="s">
        <v>132</v>
      </c>
      <c r="AW446" s="196" t="s">
        <v>28</v>
      </c>
      <c r="AX446" s="196" t="s">
        <v>8</v>
      </c>
      <c r="AY446" s="197" t="s">
        <v>130</v>
      </c>
    </row>
    <row r="447" spans="2:65" s="1" customFormat="1" ht="21.75" customHeight="1">
      <c r="B447" s="21"/>
      <c r="C447" s="350" t="s">
        <v>1086</v>
      </c>
      <c r="D447" s="350" t="s">
        <v>1004</v>
      </c>
      <c r="E447" s="367" t="s">
        <v>6696</v>
      </c>
      <c r="F447" s="366" t="s">
        <v>6695</v>
      </c>
      <c r="G447" s="368" t="s">
        <v>270</v>
      </c>
      <c r="H447" s="369">
        <v>85.632999999999996</v>
      </c>
      <c r="I447" s="161"/>
      <c r="J447" s="226">
        <f>ROUND(I447*H447,0)</f>
        <v>0</v>
      </c>
      <c r="K447" s="366" t="s">
        <v>4074</v>
      </c>
      <c r="L447" s="21"/>
      <c r="M447" s="162" t="s">
        <v>1</v>
      </c>
      <c r="N447" s="163" t="s">
        <v>37</v>
      </c>
      <c r="P447" s="83">
        <f>O447*H447</f>
        <v>0</v>
      </c>
      <c r="Q447" s="83">
        <v>0</v>
      </c>
      <c r="R447" s="83">
        <f>Q447*H447</f>
        <v>0</v>
      </c>
      <c r="S447" s="83">
        <v>7.5999999999999998E-2</v>
      </c>
      <c r="T447" s="84">
        <f>S447*H447</f>
        <v>6.5081079999999991</v>
      </c>
      <c r="AR447" s="85" t="s">
        <v>103</v>
      </c>
      <c r="AT447" s="85" t="s">
        <v>1004</v>
      </c>
      <c r="AU447" s="85" t="s">
        <v>78</v>
      </c>
      <c r="AY447" s="11" t="s">
        <v>130</v>
      </c>
      <c r="BE447" s="86">
        <f>IF(N447="základní",J447,0)</f>
        <v>0</v>
      </c>
      <c r="BF447" s="86">
        <f>IF(N447="snížená",J447,0)</f>
        <v>0</v>
      </c>
      <c r="BG447" s="86">
        <f>IF(N447="zákl. přenesená",J447,0)</f>
        <v>0</v>
      </c>
      <c r="BH447" s="86">
        <f>IF(N447="sníž. přenesená",J447,0)</f>
        <v>0</v>
      </c>
      <c r="BI447" s="86">
        <f>IF(N447="nulová",J447,0)</f>
        <v>0</v>
      </c>
      <c r="BJ447" s="11" t="s">
        <v>8</v>
      </c>
      <c r="BK447" s="86">
        <f>ROUND(I447*H447,0)</f>
        <v>0</v>
      </c>
      <c r="BL447" s="11" t="s">
        <v>103</v>
      </c>
      <c r="BM447" s="85" t="s">
        <v>6694</v>
      </c>
    </row>
    <row r="448" spans="2:65" s="9" customFormat="1">
      <c r="B448" s="87"/>
      <c r="D448" s="346" t="s">
        <v>131</v>
      </c>
      <c r="E448" s="88" t="s">
        <v>1</v>
      </c>
      <c r="F448" s="348" t="s">
        <v>6693</v>
      </c>
      <c r="H448" s="349">
        <v>14.183999999999999</v>
      </c>
      <c r="I448" s="89"/>
      <c r="L448" s="87"/>
      <c r="M448" s="90"/>
      <c r="T448" s="91"/>
      <c r="AT448" s="88" t="s">
        <v>131</v>
      </c>
      <c r="AU448" s="88" t="s">
        <v>78</v>
      </c>
      <c r="AV448" s="9" t="s">
        <v>78</v>
      </c>
      <c r="AW448" s="9" t="s">
        <v>28</v>
      </c>
      <c r="AX448" s="9" t="s">
        <v>72</v>
      </c>
      <c r="AY448" s="88" t="s">
        <v>130</v>
      </c>
    </row>
    <row r="449" spans="2:51" s="9" customFormat="1">
      <c r="B449" s="87"/>
      <c r="D449" s="346" t="s">
        <v>131</v>
      </c>
      <c r="E449" s="88" t="s">
        <v>1</v>
      </c>
      <c r="F449" s="348" t="s">
        <v>6692</v>
      </c>
      <c r="H449" s="349">
        <v>50.432000000000002</v>
      </c>
      <c r="I449" s="89"/>
      <c r="L449" s="87"/>
      <c r="M449" s="90"/>
      <c r="T449" s="91"/>
      <c r="AT449" s="88" t="s">
        <v>131</v>
      </c>
      <c r="AU449" s="88" t="s">
        <v>78</v>
      </c>
      <c r="AV449" s="9" t="s">
        <v>78</v>
      </c>
      <c r="AW449" s="9" t="s">
        <v>28</v>
      </c>
      <c r="AX449" s="9" t="s">
        <v>72</v>
      </c>
      <c r="AY449" s="88" t="s">
        <v>130</v>
      </c>
    </row>
    <row r="450" spans="2:51" s="196" customFormat="1">
      <c r="B450" s="200"/>
      <c r="D450" s="346" t="s">
        <v>131</v>
      </c>
      <c r="E450" s="197" t="s">
        <v>1</v>
      </c>
      <c r="F450" s="370" t="s">
        <v>6691</v>
      </c>
      <c r="H450" s="371">
        <v>64.616</v>
      </c>
      <c r="I450" s="201"/>
      <c r="L450" s="200"/>
      <c r="M450" s="199"/>
      <c r="T450" s="198"/>
      <c r="AT450" s="197" t="s">
        <v>131</v>
      </c>
      <c r="AU450" s="197" t="s">
        <v>78</v>
      </c>
      <c r="AV450" s="196" t="s">
        <v>132</v>
      </c>
      <c r="AW450" s="196" t="s">
        <v>28</v>
      </c>
      <c r="AX450" s="196" t="s">
        <v>72</v>
      </c>
      <c r="AY450" s="197" t="s">
        <v>130</v>
      </c>
    </row>
    <row r="451" spans="2:51" s="9" customFormat="1">
      <c r="B451" s="87"/>
      <c r="D451" s="346" t="s">
        <v>131</v>
      </c>
      <c r="E451" s="88" t="s">
        <v>1</v>
      </c>
      <c r="F451" s="348" t="s">
        <v>6690</v>
      </c>
      <c r="H451" s="349">
        <v>2.3639999999999999</v>
      </c>
      <c r="I451" s="89"/>
      <c r="L451" s="87"/>
      <c r="M451" s="90"/>
      <c r="T451" s="91"/>
      <c r="AT451" s="88" t="s">
        <v>131</v>
      </c>
      <c r="AU451" s="88" t="s">
        <v>78</v>
      </c>
      <c r="AV451" s="9" t="s">
        <v>78</v>
      </c>
      <c r="AW451" s="9" t="s">
        <v>28</v>
      </c>
      <c r="AX451" s="9" t="s">
        <v>72</v>
      </c>
      <c r="AY451" s="88" t="s">
        <v>130</v>
      </c>
    </row>
    <row r="452" spans="2:51" s="9" customFormat="1">
      <c r="B452" s="87"/>
      <c r="D452" s="346" t="s">
        <v>131</v>
      </c>
      <c r="E452" s="88" t="s">
        <v>1</v>
      </c>
      <c r="F452" s="348" t="s">
        <v>6689</v>
      </c>
      <c r="H452" s="349">
        <v>3.1520000000000001</v>
      </c>
      <c r="I452" s="89"/>
      <c r="L452" s="87"/>
      <c r="M452" s="90"/>
      <c r="T452" s="91"/>
      <c r="AT452" s="88" t="s">
        <v>131</v>
      </c>
      <c r="AU452" s="88" t="s">
        <v>78</v>
      </c>
      <c r="AV452" s="9" t="s">
        <v>78</v>
      </c>
      <c r="AW452" s="9" t="s">
        <v>28</v>
      </c>
      <c r="AX452" s="9" t="s">
        <v>72</v>
      </c>
      <c r="AY452" s="88" t="s">
        <v>130</v>
      </c>
    </row>
    <row r="453" spans="2:51" s="9" customFormat="1">
      <c r="B453" s="87"/>
      <c r="D453" s="346" t="s">
        <v>131</v>
      </c>
      <c r="E453" s="88" t="s">
        <v>1</v>
      </c>
      <c r="F453" s="348" t="s">
        <v>6688</v>
      </c>
      <c r="H453" s="349">
        <v>1.7729999999999999</v>
      </c>
      <c r="I453" s="89"/>
      <c r="L453" s="87"/>
      <c r="M453" s="90"/>
      <c r="T453" s="91"/>
      <c r="AT453" s="88" t="s">
        <v>131</v>
      </c>
      <c r="AU453" s="88" t="s">
        <v>78</v>
      </c>
      <c r="AV453" s="9" t="s">
        <v>78</v>
      </c>
      <c r="AW453" s="9" t="s">
        <v>28</v>
      </c>
      <c r="AX453" s="9" t="s">
        <v>72</v>
      </c>
      <c r="AY453" s="88" t="s">
        <v>130</v>
      </c>
    </row>
    <row r="454" spans="2:51" s="9" customFormat="1">
      <c r="B454" s="87"/>
      <c r="D454" s="346" t="s">
        <v>131</v>
      </c>
      <c r="E454" s="88" t="s">
        <v>1</v>
      </c>
      <c r="F454" s="348" t="s">
        <v>6687</v>
      </c>
      <c r="H454" s="349">
        <v>1.1819999999999999</v>
      </c>
      <c r="I454" s="89"/>
      <c r="L454" s="87"/>
      <c r="M454" s="90"/>
      <c r="T454" s="91"/>
      <c r="AT454" s="88" t="s">
        <v>131</v>
      </c>
      <c r="AU454" s="88" t="s">
        <v>78</v>
      </c>
      <c r="AV454" s="9" t="s">
        <v>78</v>
      </c>
      <c r="AW454" s="9" t="s">
        <v>28</v>
      </c>
      <c r="AX454" s="9" t="s">
        <v>72</v>
      </c>
      <c r="AY454" s="88" t="s">
        <v>130</v>
      </c>
    </row>
    <row r="455" spans="2:51" s="9" customFormat="1">
      <c r="B455" s="87"/>
      <c r="D455" s="346" t="s">
        <v>131</v>
      </c>
      <c r="E455" s="88" t="s">
        <v>1</v>
      </c>
      <c r="F455" s="348" t="s">
        <v>6686</v>
      </c>
      <c r="H455" s="349">
        <v>3.1520000000000001</v>
      </c>
      <c r="I455" s="89"/>
      <c r="L455" s="87"/>
      <c r="M455" s="90"/>
      <c r="T455" s="91"/>
      <c r="AT455" s="88" t="s">
        <v>131</v>
      </c>
      <c r="AU455" s="88" t="s">
        <v>78</v>
      </c>
      <c r="AV455" s="9" t="s">
        <v>78</v>
      </c>
      <c r="AW455" s="9" t="s">
        <v>28</v>
      </c>
      <c r="AX455" s="9" t="s">
        <v>72</v>
      </c>
      <c r="AY455" s="88" t="s">
        <v>130</v>
      </c>
    </row>
    <row r="456" spans="2:51" s="9" customFormat="1">
      <c r="B456" s="87"/>
      <c r="D456" s="346" t="s">
        <v>131</v>
      </c>
      <c r="E456" s="88" t="s">
        <v>1</v>
      </c>
      <c r="F456" s="348" t="s">
        <v>6685</v>
      </c>
      <c r="H456" s="349">
        <v>1.2</v>
      </c>
      <c r="I456" s="89"/>
      <c r="L456" s="87"/>
      <c r="M456" s="90"/>
      <c r="T456" s="91"/>
      <c r="AT456" s="88" t="s">
        <v>131</v>
      </c>
      <c r="AU456" s="88" t="s">
        <v>78</v>
      </c>
      <c r="AV456" s="9" t="s">
        <v>78</v>
      </c>
      <c r="AW456" s="9" t="s">
        <v>28</v>
      </c>
      <c r="AX456" s="9" t="s">
        <v>72</v>
      </c>
      <c r="AY456" s="88" t="s">
        <v>130</v>
      </c>
    </row>
    <row r="457" spans="2:51" s="9" customFormat="1">
      <c r="B457" s="87"/>
      <c r="D457" s="346" t="s">
        <v>131</v>
      </c>
      <c r="E457" s="88" t="s">
        <v>1</v>
      </c>
      <c r="F457" s="348" t="s">
        <v>6684</v>
      </c>
      <c r="H457" s="349">
        <v>1.5760000000000001</v>
      </c>
      <c r="I457" s="89"/>
      <c r="L457" s="87"/>
      <c r="M457" s="90"/>
      <c r="T457" s="91"/>
      <c r="AT457" s="88" t="s">
        <v>131</v>
      </c>
      <c r="AU457" s="88" t="s">
        <v>78</v>
      </c>
      <c r="AV457" s="9" t="s">
        <v>78</v>
      </c>
      <c r="AW457" s="9" t="s">
        <v>28</v>
      </c>
      <c r="AX457" s="9" t="s">
        <v>72</v>
      </c>
      <c r="AY457" s="88" t="s">
        <v>130</v>
      </c>
    </row>
    <row r="458" spans="2:51" s="9" customFormat="1">
      <c r="B458" s="87"/>
      <c r="D458" s="346" t="s">
        <v>131</v>
      </c>
      <c r="E458" s="88" t="s">
        <v>1</v>
      </c>
      <c r="F458" s="348" t="s">
        <v>6683</v>
      </c>
      <c r="H458" s="349">
        <v>1.7729999999999999</v>
      </c>
      <c r="I458" s="89"/>
      <c r="L458" s="87"/>
      <c r="M458" s="90"/>
      <c r="T458" s="91"/>
      <c r="AT458" s="88" t="s">
        <v>131</v>
      </c>
      <c r="AU458" s="88" t="s">
        <v>78</v>
      </c>
      <c r="AV458" s="9" t="s">
        <v>78</v>
      </c>
      <c r="AW458" s="9" t="s">
        <v>28</v>
      </c>
      <c r="AX458" s="9" t="s">
        <v>72</v>
      </c>
      <c r="AY458" s="88" t="s">
        <v>130</v>
      </c>
    </row>
    <row r="459" spans="2:51" s="9" customFormat="1">
      <c r="B459" s="87"/>
      <c r="D459" s="346" t="s">
        <v>131</v>
      </c>
      <c r="E459" s="88" t="s">
        <v>1</v>
      </c>
      <c r="F459" s="348" t="s">
        <v>6682</v>
      </c>
      <c r="H459" s="349">
        <v>1.379</v>
      </c>
      <c r="I459" s="89"/>
      <c r="L459" s="87"/>
      <c r="M459" s="90"/>
      <c r="T459" s="91"/>
      <c r="AT459" s="88" t="s">
        <v>131</v>
      </c>
      <c r="AU459" s="88" t="s">
        <v>78</v>
      </c>
      <c r="AV459" s="9" t="s">
        <v>78</v>
      </c>
      <c r="AW459" s="9" t="s">
        <v>28</v>
      </c>
      <c r="AX459" s="9" t="s">
        <v>72</v>
      </c>
      <c r="AY459" s="88" t="s">
        <v>130</v>
      </c>
    </row>
    <row r="460" spans="2:51" s="196" customFormat="1">
      <c r="B460" s="200"/>
      <c r="D460" s="346" t="s">
        <v>131</v>
      </c>
      <c r="E460" s="197" t="s">
        <v>1</v>
      </c>
      <c r="F460" s="370" t="s">
        <v>6499</v>
      </c>
      <c r="H460" s="371">
        <v>17.550999999999998</v>
      </c>
      <c r="I460" s="201"/>
      <c r="L460" s="200"/>
      <c r="M460" s="199"/>
      <c r="T460" s="198"/>
      <c r="AT460" s="197" t="s">
        <v>131</v>
      </c>
      <c r="AU460" s="197" t="s">
        <v>78</v>
      </c>
      <c r="AV460" s="196" t="s">
        <v>132</v>
      </c>
      <c r="AW460" s="196" t="s">
        <v>28</v>
      </c>
      <c r="AX460" s="196" t="s">
        <v>72</v>
      </c>
      <c r="AY460" s="197" t="s">
        <v>130</v>
      </c>
    </row>
    <row r="461" spans="2:51" s="9" customFormat="1">
      <c r="B461" s="87"/>
      <c r="D461" s="346" t="s">
        <v>131</v>
      </c>
      <c r="E461" s="88" t="s">
        <v>1</v>
      </c>
      <c r="F461" s="348" t="s">
        <v>6681</v>
      </c>
      <c r="H461" s="349">
        <v>1.89</v>
      </c>
      <c r="I461" s="89"/>
      <c r="L461" s="87"/>
      <c r="M461" s="90"/>
      <c r="T461" s="91"/>
      <c r="AT461" s="88" t="s">
        <v>131</v>
      </c>
      <c r="AU461" s="88" t="s">
        <v>78</v>
      </c>
      <c r="AV461" s="9" t="s">
        <v>78</v>
      </c>
      <c r="AW461" s="9" t="s">
        <v>28</v>
      </c>
      <c r="AX461" s="9" t="s">
        <v>72</v>
      </c>
      <c r="AY461" s="88" t="s">
        <v>130</v>
      </c>
    </row>
    <row r="462" spans="2:51" s="9" customFormat="1">
      <c r="B462" s="87"/>
      <c r="D462" s="346" t="s">
        <v>131</v>
      </c>
      <c r="E462" s="88" t="s">
        <v>1</v>
      </c>
      <c r="F462" s="348" t="s">
        <v>6680</v>
      </c>
      <c r="H462" s="349">
        <v>1.5760000000000001</v>
      </c>
      <c r="I462" s="89"/>
      <c r="L462" s="87"/>
      <c r="M462" s="90"/>
      <c r="T462" s="91"/>
      <c r="AT462" s="88" t="s">
        <v>131</v>
      </c>
      <c r="AU462" s="88" t="s">
        <v>78</v>
      </c>
      <c r="AV462" s="9" t="s">
        <v>78</v>
      </c>
      <c r="AW462" s="9" t="s">
        <v>28</v>
      </c>
      <c r="AX462" s="9" t="s">
        <v>72</v>
      </c>
      <c r="AY462" s="88" t="s">
        <v>130</v>
      </c>
    </row>
    <row r="463" spans="2:51" s="196" customFormat="1">
      <c r="B463" s="200"/>
      <c r="D463" s="346" t="s">
        <v>131</v>
      </c>
      <c r="E463" s="197" t="s">
        <v>1</v>
      </c>
      <c r="F463" s="370" t="s">
        <v>6679</v>
      </c>
      <c r="H463" s="371">
        <v>3.4660000000000002</v>
      </c>
      <c r="I463" s="201"/>
      <c r="L463" s="200"/>
      <c r="M463" s="199"/>
      <c r="T463" s="198"/>
      <c r="AT463" s="197" t="s">
        <v>131</v>
      </c>
      <c r="AU463" s="197" t="s">
        <v>78</v>
      </c>
      <c r="AV463" s="196" t="s">
        <v>132</v>
      </c>
      <c r="AW463" s="196" t="s">
        <v>28</v>
      </c>
      <c r="AX463" s="196" t="s">
        <v>72</v>
      </c>
      <c r="AY463" s="197" t="s">
        <v>130</v>
      </c>
    </row>
    <row r="464" spans="2:51" s="202" customFormat="1">
      <c r="B464" s="206"/>
      <c r="D464" s="346" t="s">
        <v>131</v>
      </c>
      <c r="E464" s="203" t="s">
        <v>1</v>
      </c>
      <c r="F464" s="372" t="s">
        <v>3187</v>
      </c>
      <c r="H464" s="373">
        <v>85.632999999999996</v>
      </c>
      <c r="I464" s="207"/>
      <c r="L464" s="206"/>
      <c r="M464" s="205"/>
      <c r="T464" s="204"/>
      <c r="AT464" s="203" t="s">
        <v>131</v>
      </c>
      <c r="AU464" s="203" t="s">
        <v>78</v>
      </c>
      <c r="AV464" s="202" t="s">
        <v>103</v>
      </c>
      <c r="AW464" s="202" t="s">
        <v>28</v>
      </c>
      <c r="AX464" s="202" t="s">
        <v>8</v>
      </c>
      <c r="AY464" s="203" t="s">
        <v>130</v>
      </c>
    </row>
    <row r="465" spans="2:65" s="1" customFormat="1" ht="21.75" customHeight="1">
      <c r="B465" s="21"/>
      <c r="C465" s="350" t="s">
        <v>1104</v>
      </c>
      <c r="D465" s="350" t="s">
        <v>1004</v>
      </c>
      <c r="E465" s="367" t="s">
        <v>6678</v>
      </c>
      <c r="F465" s="366" t="s">
        <v>6677</v>
      </c>
      <c r="G465" s="368" t="s">
        <v>270</v>
      </c>
      <c r="H465" s="369">
        <v>78.510999999999996</v>
      </c>
      <c r="I465" s="161"/>
      <c r="J465" s="226">
        <f>ROUND(I465*H465,0)</f>
        <v>0</v>
      </c>
      <c r="K465" s="366" t="s">
        <v>4074</v>
      </c>
      <c r="L465" s="21"/>
      <c r="M465" s="162" t="s">
        <v>1</v>
      </c>
      <c r="N465" s="163" t="s">
        <v>37</v>
      </c>
      <c r="P465" s="83">
        <f>O465*H465</f>
        <v>0</v>
      </c>
      <c r="Q465" s="83">
        <v>0</v>
      </c>
      <c r="R465" s="83">
        <f>Q465*H465</f>
        <v>0</v>
      </c>
      <c r="S465" s="83">
        <v>6.3E-2</v>
      </c>
      <c r="T465" s="84">
        <f>S465*H465</f>
        <v>4.9461930000000001</v>
      </c>
      <c r="AR465" s="85" t="s">
        <v>103</v>
      </c>
      <c r="AT465" s="85" t="s">
        <v>1004</v>
      </c>
      <c r="AU465" s="85" t="s">
        <v>78</v>
      </c>
      <c r="AY465" s="11" t="s">
        <v>130</v>
      </c>
      <c r="BE465" s="86">
        <f>IF(N465="základní",J465,0)</f>
        <v>0</v>
      </c>
      <c r="BF465" s="86">
        <f>IF(N465="snížená",J465,0)</f>
        <v>0</v>
      </c>
      <c r="BG465" s="86">
        <f>IF(N465="zákl. přenesená",J465,0)</f>
        <v>0</v>
      </c>
      <c r="BH465" s="86">
        <f>IF(N465="sníž. přenesená",J465,0)</f>
        <v>0</v>
      </c>
      <c r="BI465" s="86">
        <f>IF(N465="nulová",J465,0)</f>
        <v>0</v>
      </c>
      <c r="BJ465" s="11" t="s">
        <v>8</v>
      </c>
      <c r="BK465" s="86">
        <f>ROUND(I465*H465,0)</f>
        <v>0</v>
      </c>
      <c r="BL465" s="11" t="s">
        <v>103</v>
      </c>
      <c r="BM465" s="85" t="s">
        <v>6676</v>
      </c>
    </row>
    <row r="466" spans="2:65" s="9" customFormat="1">
      <c r="B466" s="87"/>
      <c r="D466" s="346" t="s">
        <v>131</v>
      </c>
      <c r="E466" s="88" t="s">
        <v>1</v>
      </c>
      <c r="F466" s="348" t="s">
        <v>6675</v>
      </c>
      <c r="H466" s="349">
        <v>6.3040000000000003</v>
      </c>
      <c r="I466" s="89"/>
      <c r="L466" s="87"/>
      <c r="M466" s="90"/>
      <c r="T466" s="91"/>
      <c r="AT466" s="88" t="s">
        <v>131</v>
      </c>
      <c r="AU466" s="88" t="s">
        <v>78</v>
      </c>
      <c r="AV466" s="9" t="s">
        <v>78</v>
      </c>
      <c r="AW466" s="9" t="s">
        <v>28</v>
      </c>
      <c r="AX466" s="9" t="s">
        <v>72</v>
      </c>
      <c r="AY466" s="88" t="s">
        <v>130</v>
      </c>
    </row>
    <row r="467" spans="2:65" s="9" customFormat="1">
      <c r="B467" s="87"/>
      <c r="D467" s="346" t="s">
        <v>131</v>
      </c>
      <c r="E467" s="88" t="s">
        <v>1</v>
      </c>
      <c r="F467" s="348" t="s">
        <v>6674</v>
      </c>
      <c r="H467" s="349">
        <v>8.57</v>
      </c>
      <c r="I467" s="89"/>
      <c r="L467" s="87"/>
      <c r="M467" s="90"/>
      <c r="T467" s="91"/>
      <c r="AT467" s="88" t="s">
        <v>131</v>
      </c>
      <c r="AU467" s="88" t="s">
        <v>78</v>
      </c>
      <c r="AV467" s="9" t="s">
        <v>78</v>
      </c>
      <c r="AW467" s="9" t="s">
        <v>28</v>
      </c>
      <c r="AX467" s="9" t="s">
        <v>72</v>
      </c>
      <c r="AY467" s="88" t="s">
        <v>130</v>
      </c>
    </row>
    <row r="468" spans="2:65" s="9" customFormat="1">
      <c r="B468" s="87"/>
      <c r="D468" s="346" t="s">
        <v>131</v>
      </c>
      <c r="E468" s="88" t="s">
        <v>1</v>
      </c>
      <c r="F468" s="348" t="s">
        <v>6673</v>
      </c>
      <c r="H468" s="349">
        <v>4.5599999999999996</v>
      </c>
      <c r="I468" s="89"/>
      <c r="L468" s="87"/>
      <c r="M468" s="90"/>
      <c r="T468" s="91"/>
      <c r="AT468" s="88" t="s">
        <v>131</v>
      </c>
      <c r="AU468" s="88" t="s">
        <v>78</v>
      </c>
      <c r="AV468" s="9" t="s">
        <v>78</v>
      </c>
      <c r="AW468" s="9" t="s">
        <v>28</v>
      </c>
      <c r="AX468" s="9" t="s">
        <v>72</v>
      </c>
      <c r="AY468" s="88" t="s">
        <v>130</v>
      </c>
    </row>
    <row r="469" spans="2:65" s="9" customFormat="1">
      <c r="B469" s="87"/>
      <c r="D469" s="346" t="s">
        <v>131</v>
      </c>
      <c r="E469" s="88" t="s">
        <v>1</v>
      </c>
      <c r="F469" s="348" t="s">
        <v>6672</v>
      </c>
      <c r="H469" s="349">
        <v>16.091999999999999</v>
      </c>
      <c r="I469" s="89"/>
      <c r="L469" s="87"/>
      <c r="M469" s="90"/>
      <c r="T469" s="91"/>
      <c r="AT469" s="88" t="s">
        <v>131</v>
      </c>
      <c r="AU469" s="88" t="s">
        <v>78</v>
      </c>
      <c r="AV469" s="9" t="s">
        <v>78</v>
      </c>
      <c r="AW469" s="9" t="s">
        <v>28</v>
      </c>
      <c r="AX469" s="9" t="s">
        <v>72</v>
      </c>
      <c r="AY469" s="88" t="s">
        <v>130</v>
      </c>
    </row>
    <row r="470" spans="2:65" s="9" customFormat="1">
      <c r="B470" s="87"/>
      <c r="D470" s="346" t="s">
        <v>131</v>
      </c>
      <c r="E470" s="88" t="s">
        <v>1</v>
      </c>
      <c r="F470" s="348" t="s">
        <v>6671</v>
      </c>
      <c r="H470" s="349">
        <v>3.85</v>
      </c>
      <c r="I470" s="89"/>
      <c r="L470" s="87"/>
      <c r="M470" s="90"/>
      <c r="T470" s="91"/>
      <c r="AT470" s="88" t="s">
        <v>131</v>
      </c>
      <c r="AU470" s="88" t="s">
        <v>78</v>
      </c>
      <c r="AV470" s="9" t="s">
        <v>78</v>
      </c>
      <c r="AW470" s="9" t="s">
        <v>28</v>
      </c>
      <c r="AX470" s="9" t="s">
        <v>72</v>
      </c>
      <c r="AY470" s="88" t="s">
        <v>130</v>
      </c>
    </row>
    <row r="471" spans="2:65" s="196" customFormat="1">
      <c r="B471" s="200"/>
      <c r="D471" s="346" t="s">
        <v>131</v>
      </c>
      <c r="E471" s="197" t="s">
        <v>1</v>
      </c>
      <c r="F471" s="370" t="s">
        <v>5860</v>
      </c>
      <c r="H471" s="371">
        <v>39.375999999999998</v>
      </c>
      <c r="I471" s="201"/>
      <c r="L471" s="200"/>
      <c r="M471" s="199"/>
      <c r="T471" s="198"/>
      <c r="AT471" s="197" t="s">
        <v>131</v>
      </c>
      <c r="AU471" s="197" t="s">
        <v>78</v>
      </c>
      <c r="AV471" s="196" t="s">
        <v>132</v>
      </c>
      <c r="AW471" s="196" t="s">
        <v>28</v>
      </c>
      <c r="AX471" s="196" t="s">
        <v>72</v>
      </c>
      <c r="AY471" s="197" t="s">
        <v>130</v>
      </c>
    </row>
    <row r="472" spans="2:65" s="9" customFormat="1">
      <c r="B472" s="87"/>
      <c r="D472" s="346" t="s">
        <v>131</v>
      </c>
      <c r="E472" s="88" t="s">
        <v>1</v>
      </c>
      <c r="F472" s="348" t="s">
        <v>6670</v>
      </c>
      <c r="H472" s="349">
        <v>9.4559999999999995</v>
      </c>
      <c r="I472" s="89"/>
      <c r="L472" s="87"/>
      <c r="M472" s="90"/>
      <c r="T472" s="91"/>
      <c r="AT472" s="88" t="s">
        <v>131</v>
      </c>
      <c r="AU472" s="88" t="s">
        <v>78</v>
      </c>
      <c r="AV472" s="9" t="s">
        <v>78</v>
      </c>
      <c r="AW472" s="9" t="s">
        <v>28</v>
      </c>
      <c r="AX472" s="9" t="s">
        <v>72</v>
      </c>
      <c r="AY472" s="88" t="s">
        <v>130</v>
      </c>
    </row>
    <row r="473" spans="2:65" s="9" customFormat="1">
      <c r="B473" s="87"/>
      <c r="D473" s="346" t="s">
        <v>131</v>
      </c>
      <c r="E473" s="88" t="s">
        <v>1</v>
      </c>
      <c r="F473" s="348" t="s">
        <v>6669</v>
      </c>
      <c r="H473" s="349">
        <v>6.3040000000000003</v>
      </c>
      <c r="I473" s="89"/>
      <c r="L473" s="87"/>
      <c r="M473" s="90"/>
      <c r="T473" s="91"/>
      <c r="AT473" s="88" t="s">
        <v>131</v>
      </c>
      <c r="AU473" s="88" t="s">
        <v>78</v>
      </c>
      <c r="AV473" s="9" t="s">
        <v>78</v>
      </c>
      <c r="AW473" s="9" t="s">
        <v>28</v>
      </c>
      <c r="AX473" s="9" t="s">
        <v>72</v>
      </c>
      <c r="AY473" s="88" t="s">
        <v>130</v>
      </c>
    </row>
    <row r="474" spans="2:65" s="9" customFormat="1">
      <c r="B474" s="87"/>
      <c r="D474" s="346" t="s">
        <v>131</v>
      </c>
      <c r="E474" s="88" t="s">
        <v>1</v>
      </c>
      <c r="F474" s="348" t="s">
        <v>6668</v>
      </c>
      <c r="H474" s="349">
        <v>7.875</v>
      </c>
      <c r="I474" s="89"/>
      <c r="L474" s="87"/>
      <c r="M474" s="90"/>
      <c r="T474" s="91"/>
      <c r="AT474" s="88" t="s">
        <v>131</v>
      </c>
      <c r="AU474" s="88" t="s">
        <v>78</v>
      </c>
      <c r="AV474" s="9" t="s">
        <v>78</v>
      </c>
      <c r="AW474" s="9" t="s">
        <v>28</v>
      </c>
      <c r="AX474" s="9" t="s">
        <v>72</v>
      </c>
      <c r="AY474" s="88" t="s">
        <v>130</v>
      </c>
    </row>
    <row r="475" spans="2:65" s="9" customFormat="1">
      <c r="B475" s="87"/>
      <c r="D475" s="346" t="s">
        <v>131</v>
      </c>
      <c r="E475" s="88" t="s">
        <v>1</v>
      </c>
      <c r="F475" s="348" t="s">
        <v>6667</v>
      </c>
      <c r="H475" s="349">
        <v>7.75</v>
      </c>
      <c r="I475" s="89"/>
      <c r="L475" s="87"/>
      <c r="M475" s="90"/>
      <c r="T475" s="91"/>
      <c r="AT475" s="88" t="s">
        <v>131</v>
      </c>
      <c r="AU475" s="88" t="s">
        <v>78</v>
      </c>
      <c r="AV475" s="9" t="s">
        <v>78</v>
      </c>
      <c r="AW475" s="9" t="s">
        <v>28</v>
      </c>
      <c r="AX475" s="9" t="s">
        <v>72</v>
      </c>
      <c r="AY475" s="88" t="s">
        <v>130</v>
      </c>
    </row>
    <row r="476" spans="2:65" s="9" customFormat="1">
      <c r="B476" s="87"/>
      <c r="D476" s="346" t="s">
        <v>131</v>
      </c>
      <c r="E476" s="88" t="s">
        <v>1</v>
      </c>
      <c r="F476" s="348" t="s">
        <v>6666</v>
      </c>
      <c r="H476" s="349">
        <v>7.75</v>
      </c>
      <c r="I476" s="89"/>
      <c r="L476" s="87"/>
      <c r="M476" s="90"/>
      <c r="T476" s="91"/>
      <c r="AT476" s="88" t="s">
        <v>131</v>
      </c>
      <c r="AU476" s="88" t="s">
        <v>78</v>
      </c>
      <c r="AV476" s="9" t="s">
        <v>78</v>
      </c>
      <c r="AW476" s="9" t="s">
        <v>28</v>
      </c>
      <c r="AX476" s="9" t="s">
        <v>72</v>
      </c>
      <c r="AY476" s="88" t="s">
        <v>130</v>
      </c>
    </row>
    <row r="477" spans="2:65" s="196" customFormat="1">
      <c r="B477" s="200"/>
      <c r="D477" s="346" t="s">
        <v>131</v>
      </c>
      <c r="E477" s="197" t="s">
        <v>1</v>
      </c>
      <c r="F477" s="370" t="s">
        <v>6665</v>
      </c>
      <c r="H477" s="371">
        <v>39.134999999999998</v>
      </c>
      <c r="I477" s="201"/>
      <c r="L477" s="200"/>
      <c r="M477" s="199"/>
      <c r="T477" s="198"/>
      <c r="AT477" s="197" t="s">
        <v>131</v>
      </c>
      <c r="AU477" s="197" t="s">
        <v>78</v>
      </c>
      <c r="AV477" s="196" t="s">
        <v>132</v>
      </c>
      <c r="AW477" s="196" t="s">
        <v>28</v>
      </c>
      <c r="AX477" s="196" t="s">
        <v>72</v>
      </c>
      <c r="AY477" s="197" t="s">
        <v>130</v>
      </c>
    </row>
    <row r="478" spans="2:65" s="202" customFormat="1">
      <c r="B478" s="206"/>
      <c r="D478" s="346" t="s">
        <v>131</v>
      </c>
      <c r="E478" s="203" t="s">
        <v>1</v>
      </c>
      <c r="F478" s="372" t="s">
        <v>3187</v>
      </c>
      <c r="H478" s="373">
        <v>78.510999999999996</v>
      </c>
      <c r="I478" s="207"/>
      <c r="L478" s="206"/>
      <c r="M478" s="205"/>
      <c r="T478" s="204"/>
      <c r="AT478" s="203" t="s">
        <v>131</v>
      </c>
      <c r="AU478" s="203" t="s">
        <v>78</v>
      </c>
      <c r="AV478" s="202" t="s">
        <v>103</v>
      </c>
      <c r="AW478" s="202" t="s">
        <v>28</v>
      </c>
      <c r="AX478" s="202" t="s">
        <v>8</v>
      </c>
      <c r="AY478" s="203" t="s">
        <v>130</v>
      </c>
    </row>
    <row r="479" spans="2:65" s="1" customFormat="1" ht="16.5" customHeight="1">
      <c r="B479" s="21"/>
      <c r="C479" s="350" t="s">
        <v>1088</v>
      </c>
      <c r="D479" s="350" t="s">
        <v>1004</v>
      </c>
      <c r="E479" s="367" t="s">
        <v>6664</v>
      </c>
      <c r="F479" s="366" t="s">
        <v>6663</v>
      </c>
      <c r="G479" s="368" t="s">
        <v>270</v>
      </c>
      <c r="H479" s="369">
        <v>7.29</v>
      </c>
      <c r="I479" s="161"/>
      <c r="J479" s="226">
        <f>ROUND(I479*H479,0)</f>
        <v>0</v>
      </c>
      <c r="K479" s="366" t="s">
        <v>4074</v>
      </c>
      <c r="L479" s="21"/>
      <c r="M479" s="162" t="s">
        <v>1</v>
      </c>
      <c r="N479" s="163" t="s">
        <v>37</v>
      </c>
      <c r="P479" s="83">
        <f>O479*H479</f>
        <v>0</v>
      </c>
      <c r="Q479" s="83">
        <v>0</v>
      </c>
      <c r="R479" s="83">
        <f>Q479*H479</f>
        <v>0</v>
      </c>
      <c r="S479" s="83">
        <v>6.6000000000000003E-2</v>
      </c>
      <c r="T479" s="84">
        <f>S479*H479</f>
        <v>0.48114000000000001</v>
      </c>
      <c r="AR479" s="85" t="s">
        <v>103</v>
      </c>
      <c r="AT479" s="85" t="s">
        <v>1004</v>
      </c>
      <c r="AU479" s="85" t="s">
        <v>78</v>
      </c>
      <c r="AY479" s="11" t="s">
        <v>130</v>
      </c>
      <c r="BE479" s="86">
        <f>IF(N479="základní",J479,0)</f>
        <v>0</v>
      </c>
      <c r="BF479" s="86">
        <f>IF(N479="snížená",J479,0)</f>
        <v>0</v>
      </c>
      <c r="BG479" s="86">
        <f>IF(N479="zákl. přenesená",J479,0)</f>
        <v>0</v>
      </c>
      <c r="BH479" s="86">
        <f>IF(N479="sníž. přenesená",J479,0)</f>
        <v>0</v>
      </c>
      <c r="BI479" s="86">
        <f>IF(N479="nulová",J479,0)</f>
        <v>0</v>
      </c>
      <c r="BJ479" s="11" t="s">
        <v>8</v>
      </c>
      <c r="BK479" s="86">
        <f>ROUND(I479*H479,0)</f>
        <v>0</v>
      </c>
      <c r="BL479" s="11" t="s">
        <v>103</v>
      </c>
      <c r="BM479" s="85" t="s">
        <v>6662</v>
      </c>
    </row>
    <row r="480" spans="2:65" s="9" customFormat="1">
      <c r="B480" s="87"/>
      <c r="D480" s="346" t="s">
        <v>131</v>
      </c>
      <c r="E480" s="88" t="s">
        <v>1</v>
      </c>
      <c r="F480" s="348" t="s">
        <v>6661</v>
      </c>
      <c r="H480" s="349">
        <v>7.29</v>
      </c>
      <c r="I480" s="89"/>
      <c r="L480" s="87"/>
      <c r="M480" s="90"/>
      <c r="T480" s="91"/>
      <c r="AT480" s="88" t="s">
        <v>131</v>
      </c>
      <c r="AU480" s="88" t="s">
        <v>78</v>
      </c>
      <c r="AV480" s="9" t="s">
        <v>78</v>
      </c>
      <c r="AW480" s="9" t="s">
        <v>28</v>
      </c>
      <c r="AX480" s="9" t="s">
        <v>8</v>
      </c>
      <c r="AY480" s="88" t="s">
        <v>130</v>
      </c>
    </row>
    <row r="481" spans="2:65" s="1" customFormat="1" ht="24.25" customHeight="1">
      <c r="B481" s="21"/>
      <c r="C481" s="350" t="s">
        <v>1105</v>
      </c>
      <c r="D481" s="350" t="s">
        <v>1004</v>
      </c>
      <c r="E481" s="367" t="s">
        <v>6660</v>
      </c>
      <c r="F481" s="366" t="s">
        <v>6659</v>
      </c>
      <c r="G481" s="368" t="s">
        <v>3297</v>
      </c>
      <c r="H481" s="369">
        <v>5</v>
      </c>
      <c r="I481" s="161"/>
      <c r="J481" s="226">
        <f>ROUND(I481*H481,0)</f>
        <v>0</v>
      </c>
      <c r="K481" s="366" t="s">
        <v>4074</v>
      </c>
      <c r="L481" s="21"/>
      <c r="M481" s="162" t="s">
        <v>1</v>
      </c>
      <c r="N481" s="163" t="s">
        <v>37</v>
      </c>
      <c r="P481" s="83">
        <f>O481*H481</f>
        <v>0</v>
      </c>
      <c r="Q481" s="83">
        <v>0</v>
      </c>
      <c r="R481" s="83">
        <f>Q481*H481</f>
        <v>0</v>
      </c>
      <c r="S481" s="83">
        <v>2.5000000000000001E-2</v>
      </c>
      <c r="T481" s="84">
        <f>S481*H481</f>
        <v>0.125</v>
      </c>
      <c r="AR481" s="85" t="s">
        <v>103</v>
      </c>
      <c r="AT481" s="85" t="s">
        <v>1004</v>
      </c>
      <c r="AU481" s="85" t="s">
        <v>78</v>
      </c>
      <c r="AY481" s="11" t="s">
        <v>130</v>
      </c>
      <c r="BE481" s="86">
        <f>IF(N481="základní",J481,0)</f>
        <v>0</v>
      </c>
      <c r="BF481" s="86">
        <f>IF(N481="snížená",J481,0)</f>
        <v>0</v>
      </c>
      <c r="BG481" s="86">
        <f>IF(N481="zákl. přenesená",J481,0)</f>
        <v>0</v>
      </c>
      <c r="BH481" s="86">
        <f>IF(N481="sníž. přenesená",J481,0)</f>
        <v>0</v>
      </c>
      <c r="BI481" s="86">
        <f>IF(N481="nulová",J481,0)</f>
        <v>0</v>
      </c>
      <c r="BJ481" s="11" t="s">
        <v>8</v>
      </c>
      <c r="BK481" s="86">
        <f>ROUND(I481*H481,0)</f>
        <v>0</v>
      </c>
      <c r="BL481" s="11" t="s">
        <v>103</v>
      </c>
      <c r="BM481" s="85" t="s">
        <v>6658</v>
      </c>
    </row>
    <row r="482" spans="2:65" s="9" customFormat="1">
      <c r="B482" s="87"/>
      <c r="D482" s="346" t="s">
        <v>131</v>
      </c>
      <c r="E482" s="88" t="s">
        <v>1</v>
      </c>
      <c r="F482" s="348" t="s">
        <v>6657</v>
      </c>
      <c r="H482" s="349">
        <v>5</v>
      </c>
      <c r="I482" s="89"/>
      <c r="L482" s="87"/>
      <c r="M482" s="90"/>
      <c r="T482" s="91"/>
      <c r="AT482" s="88" t="s">
        <v>131</v>
      </c>
      <c r="AU482" s="88" t="s">
        <v>78</v>
      </c>
      <c r="AV482" s="9" t="s">
        <v>78</v>
      </c>
      <c r="AW482" s="9" t="s">
        <v>28</v>
      </c>
      <c r="AX482" s="9" t="s">
        <v>72</v>
      </c>
      <c r="AY482" s="88" t="s">
        <v>130</v>
      </c>
    </row>
    <row r="483" spans="2:65" s="196" customFormat="1">
      <c r="B483" s="200"/>
      <c r="D483" s="346" t="s">
        <v>131</v>
      </c>
      <c r="E483" s="197" t="s">
        <v>1</v>
      </c>
      <c r="F483" s="370" t="s">
        <v>6656</v>
      </c>
      <c r="H483" s="371">
        <v>5</v>
      </c>
      <c r="I483" s="201"/>
      <c r="L483" s="200"/>
      <c r="M483" s="199"/>
      <c r="T483" s="198"/>
      <c r="AT483" s="197" t="s">
        <v>131</v>
      </c>
      <c r="AU483" s="197" t="s">
        <v>78</v>
      </c>
      <c r="AV483" s="196" t="s">
        <v>132</v>
      </c>
      <c r="AW483" s="196" t="s">
        <v>28</v>
      </c>
      <c r="AX483" s="196" t="s">
        <v>8</v>
      </c>
      <c r="AY483" s="197" t="s">
        <v>130</v>
      </c>
    </row>
    <row r="484" spans="2:65" s="1" customFormat="1" ht="24.25" customHeight="1">
      <c r="B484" s="21"/>
      <c r="C484" s="350" t="s">
        <v>1091</v>
      </c>
      <c r="D484" s="350" t="s">
        <v>1004</v>
      </c>
      <c r="E484" s="367" t="s">
        <v>6655</v>
      </c>
      <c r="F484" s="366" t="s">
        <v>6654</v>
      </c>
      <c r="G484" s="368" t="s">
        <v>3297</v>
      </c>
      <c r="H484" s="369">
        <v>2</v>
      </c>
      <c r="I484" s="161"/>
      <c r="J484" s="226">
        <f>ROUND(I484*H484,0)</f>
        <v>0</v>
      </c>
      <c r="K484" s="366" t="s">
        <v>4074</v>
      </c>
      <c r="L484" s="21"/>
      <c r="M484" s="162" t="s">
        <v>1</v>
      </c>
      <c r="N484" s="163" t="s">
        <v>37</v>
      </c>
      <c r="P484" s="83">
        <f>O484*H484</f>
        <v>0</v>
      </c>
      <c r="Q484" s="83">
        <v>0</v>
      </c>
      <c r="R484" s="83">
        <f>Q484*H484</f>
        <v>0</v>
      </c>
      <c r="S484" s="83">
        <v>0.14899999999999999</v>
      </c>
      <c r="T484" s="84">
        <f>S484*H484</f>
        <v>0.29799999999999999</v>
      </c>
      <c r="AR484" s="85" t="s">
        <v>103</v>
      </c>
      <c r="AT484" s="85" t="s">
        <v>1004</v>
      </c>
      <c r="AU484" s="85" t="s">
        <v>78</v>
      </c>
      <c r="AY484" s="11" t="s">
        <v>130</v>
      </c>
      <c r="BE484" s="86">
        <f>IF(N484="základní",J484,0)</f>
        <v>0</v>
      </c>
      <c r="BF484" s="86">
        <f>IF(N484="snížená",J484,0)</f>
        <v>0</v>
      </c>
      <c r="BG484" s="86">
        <f>IF(N484="zákl. přenesená",J484,0)</f>
        <v>0</v>
      </c>
      <c r="BH484" s="86">
        <f>IF(N484="sníž. přenesená",J484,0)</f>
        <v>0</v>
      </c>
      <c r="BI484" s="86">
        <f>IF(N484="nulová",J484,0)</f>
        <v>0</v>
      </c>
      <c r="BJ484" s="11" t="s">
        <v>8</v>
      </c>
      <c r="BK484" s="86">
        <f>ROUND(I484*H484,0)</f>
        <v>0</v>
      </c>
      <c r="BL484" s="11" t="s">
        <v>103</v>
      </c>
      <c r="BM484" s="85" t="s">
        <v>6653</v>
      </c>
    </row>
    <row r="485" spans="2:65" s="9" customFormat="1">
      <c r="B485" s="87"/>
      <c r="D485" s="346" t="s">
        <v>131</v>
      </c>
      <c r="E485" s="88" t="s">
        <v>1</v>
      </c>
      <c r="F485" s="348" t="s">
        <v>6652</v>
      </c>
      <c r="H485" s="349">
        <v>2</v>
      </c>
      <c r="I485" s="89"/>
      <c r="L485" s="87"/>
      <c r="M485" s="90"/>
      <c r="T485" s="91"/>
      <c r="AT485" s="88" t="s">
        <v>131</v>
      </c>
      <c r="AU485" s="88" t="s">
        <v>78</v>
      </c>
      <c r="AV485" s="9" t="s">
        <v>78</v>
      </c>
      <c r="AW485" s="9" t="s">
        <v>28</v>
      </c>
      <c r="AX485" s="9" t="s">
        <v>72</v>
      </c>
      <c r="AY485" s="88" t="s">
        <v>130</v>
      </c>
    </row>
    <row r="486" spans="2:65" s="196" customFormat="1">
      <c r="B486" s="200"/>
      <c r="D486" s="346" t="s">
        <v>131</v>
      </c>
      <c r="E486" s="197" t="s">
        <v>1</v>
      </c>
      <c r="F486" s="370" t="s">
        <v>6651</v>
      </c>
      <c r="H486" s="371">
        <v>2</v>
      </c>
      <c r="I486" s="201"/>
      <c r="L486" s="200"/>
      <c r="M486" s="199"/>
      <c r="T486" s="198"/>
      <c r="AT486" s="197" t="s">
        <v>131</v>
      </c>
      <c r="AU486" s="197" t="s">
        <v>78</v>
      </c>
      <c r="AV486" s="196" t="s">
        <v>132</v>
      </c>
      <c r="AW486" s="196" t="s">
        <v>28</v>
      </c>
      <c r="AX486" s="196" t="s">
        <v>8</v>
      </c>
      <c r="AY486" s="197" t="s">
        <v>130</v>
      </c>
    </row>
    <row r="487" spans="2:65" s="1" customFormat="1" ht="24.25" customHeight="1">
      <c r="B487" s="21"/>
      <c r="C487" s="350" t="s">
        <v>1107</v>
      </c>
      <c r="D487" s="350" t="s">
        <v>1004</v>
      </c>
      <c r="E487" s="367" t="s">
        <v>6650</v>
      </c>
      <c r="F487" s="366" t="s">
        <v>6649</v>
      </c>
      <c r="G487" s="368" t="s">
        <v>3297</v>
      </c>
      <c r="H487" s="369">
        <v>2</v>
      </c>
      <c r="I487" s="161"/>
      <c r="J487" s="226">
        <f>ROUND(I487*H487,0)</f>
        <v>0</v>
      </c>
      <c r="K487" s="366" t="s">
        <v>4074</v>
      </c>
      <c r="L487" s="21"/>
      <c r="M487" s="162" t="s">
        <v>1</v>
      </c>
      <c r="N487" s="163" t="s">
        <v>37</v>
      </c>
      <c r="P487" s="83">
        <f>O487*H487</f>
        <v>0</v>
      </c>
      <c r="Q487" s="83">
        <v>0</v>
      </c>
      <c r="R487" s="83">
        <f>Q487*H487</f>
        <v>0</v>
      </c>
      <c r="S487" s="83">
        <v>0.13800000000000001</v>
      </c>
      <c r="T487" s="84">
        <f>S487*H487</f>
        <v>0.27600000000000002</v>
      </c>
      <c r="AR487" s="85" t="s">
        <v>103</v>
      </c>
      <c r="AT487" s="85" t="s">
        <v>1004</v>
      </c>
      <c r="AU487" s="85" t="s">
        <v>78</v>
      </c>
      <c r="AY487" s="11" t="s">
        <v>130</v>
      </c>
      <c r="BE487" s="86">
        <f>IF(N487="základní",J487,0)</f>
        <v>0</v>
      </c>
      <c r="BF487" s="86">
        <f>IF(N487="snížená",J487,0)</f>
        <v>0</v>
      </c>
      <c r="BG487" s="86">
        <f>IF(N487="zákl. přenesená",J487,0)</f>
        <v>0</v>
      </c>
      <c r="BH487" s="86">
        <f>IF(N487="sníž. přenesená",J487,0)</f>
        <v>0</v>
      </c>
      <c r="BI487" s="86">
        <f>IF(N487="nulová",J487,0)</f>
        <v>0</v>
      </c>
      <c r="BJ487" s="11" t="s">
        <v>8</v>
      </c>
      <c r="BK487" s="86">
        <f>ROUND(I487*H487,0)</f>
        <v>0</v>
      </c>
      <c r="BL487" s="11" t="s">
        <v>103</v>
      </c>
      <c r="BM487" s="85" t="s">
        <v>6648</v>
      </c>
    </row>
    <row r="488" spans="2:65" s="9" customFormat="1">
      <c r="B488" s="87"/>
      <c r="D488" s="346" t="s">
        <v>131</v>
      </c>
      <c r="E488" s="88" t="s">
        <v>1</v>
      </c>
      <c r="F488" s="348" t="s">
        <v>6647</v>
      </c>
      <c r="H488" s="349">
        <v>2</v>
      </c>
      <c r="I488" s="89"/>
      <c r="L488" s="87"/>
      <c r="M488" s="90"/>
      <c r="T488" s="91"/>
      <c r="AT488" s="88" t="s">
        <v>131</v>
      </c>
      <c r="AU488" s="88" t="s">
        <v>78</v>
      </c>
      <c r="AV488" s="9" t="s">
        <v>78</v>
      </c>
      <c r="AW488" s="9" t="s">
        <v>28</v>
      </c>
      <c r="AX488" s="9" t="s">
        <v>8</v>
      </c>
      <c r="AY488" s="88" t="s">
        <v>130</v>
      </c>
    </row>
    <row r="489" spans="2:65" s="1" customFormat="1" ht="24.25" customHeight="1">
      <c r="B489" s="21"/>
      <c r="C489" s="350" t="s">
        <v>1094</v>
      </c>
      <c r="D489" s="350" t="s">
        <v>1004</v>
      </c>
      <c r="E489" s="367" t="s">
        <v>6646</v>
      </c>
      <c r="F489" s="366" t="s">
        <v>6645</v>
      </c>
      <c r="G489" s="368" t="s">
        <v>3297</v>
      </c>
      <c r="H489" s="369">
        <v>2</v>
      </c>
      <c r="I489" s="161"/>
      <c r="J489" s="226">
        <f>ROUND(I489*H489,0)</f>
        <v>0</v>
      </c>
      <c r="K489" s="366" t="s">
        <v>4074</v>
      </c>
      <c r="L489" s="21"/>
      <c r="M489" s="162" t="s">
        <v>1</v>
      </c>
      <c r="N489" s="163" t="s">
        <v>37</v>
      </c>
      <c r="P489" s="83">
        <f>O489*H489</f>
        <v>0</v>
      </c>
      <c r="Q489" s="83">
        <v>0</v>
      </c>
      <c r="R489" s="83">
        <f>Q489*H489</f>
        <v>0</v>
      </c>
      <c r="S489" s="83">
        <v>0.27600000000000002</v>
      </c>
      <c r="T489" s="84">
        <f>S489*H489</f>
        <v>0.55200000000000005</v>
      </c>
      <c r="AR489" s="85" t="s">
        <v>103</v>
      </c>
      <c r="AT489" s="85" t="s">
        <v>1004</v>
      </c>
      <c r="AU489" s="85" t="s">
        <v>78</v>
      </c>
      <c r="AY489" s="11" t="s">
        <v>130</v>
      </c>
      <c r="BE489" s="86">
        <f>IF(N489="základní",J489,0)</f>
        <v>0</v>
      </c>
      <c r="BF489" s="86">
        <f>IF(N489="snížená",J489,0)</f>
        <v>0</v>
      </c>
      <c r="BG489" s="86">
        <f>IF(N489="zákl. přenesená",J489,0)</f>
        <v>0</v>
      </c>
      <c r="BH489" s="86">
        <f>IF(N489="sníž. přenesená",J489,0)</f>
        <v>0</v>
      </c>
      <c r="BI489" s="86">
        <f>IF(N489="nulová",J489,0)</f>
        <v>0</v>
      </c>
      <c r="BJ489" s="11" t="s">
        <v>8</v>
      </c>
      <c r="BK489" s="86">
        <f>ROUND(I489*H489,0)</f>
        <v>0</v>
      </c>
      <c r="BL489" s="11" t="s">
        <v>103</v>
      </c>
      <c r="BM489" s="85" t="s">
        <v>6644</v>
      </c>
    </row>
    <row r="490" spans="2:65" s="9" customFormat="1">
      <c r="B490" s="87"/>
      <c r="D490" s="346" t="s">
        <v>131</v>
      </c>
      <c r="E490" s="88" t="s">
        <v>1</v>
      </c>
      <c r="F490" s="348" t="s">
        <v>6643</v>
      </c>
      <c r="H490" s="349">
        <v>2</v>
      </c>
      <c r="I490" s="89"/>
      <c r="L490" s="87"/>
      <c r="M490" s="90"/>
      <c r="T490" s="91"/>
      <c r="AT490" s="88" t="s">
        <v>131</v>
      </c>
      <c r="AU490" s="88" t="s">
        <v>78</v>
      </c>
      <c r="AV490" s="9" t="s">
        <v>78</v>
      </c>
      <c r="AW490" s="9" t="s">
        <v>28</v>
      </c>
      <c r="AX490" s="9" t="s">
        <v>8</v>
      </c>
      <c r="AY490" s="88" t="s">
        <v>130</v>
      </c>
    </row>
    <row r="491" spans="2:65" s="1" customFormat="1" ht="24.25" customHeight="1">
      <c r="B491" s="21"/>
      <c r="C491" s="350" t="s">
        <v>1111</v>
      </c>
      <c r="D491" s="350" t="s">
        <v>1004</v>
      </c>
      <c r="E491" s="367" t="s">
        <v>6642</v>
      </c>
      <c r="F491" s="366" t="s">
        <v>6641</v>
      </c>
      <c r="G491" s="368" t="s">
        <v>270</v>
      </c>
      <c r="H491" s="369">
        <v>1.2</v>
      </c>
      <c r="I491" s="161"/>
      <c r="J491" s="226">
        <f>ROUND(I491*H491,0)</f>
        <v>0</v>
      </c>
      <c r="K491" s="366" t="s">
        <v>4074</v>
      </c>
      <c r="L491" s="21"/>
      <c r="M491" s="162" t="s">
        <v>1</v>
      </c>
      <c r="N491" s="163" t="s">
        <v>37</v>
      </c>
      <c r="P491" s="83">
        <f>O491*H491</f>
        <v>0</v>
      </c>
      <c r="Q491" s="83">
        <v>0</v>
      </c>
      <c r="R491" s="83">
        <f>Q491*H491</f>
        <v>0</v>
      </c>
      <c r="S491" s="83">
        <v>0.27</v>
      </c>
      <c r="T491" s="84">
        <f>S491*H491</f>
        <v>0.32400000000000001</v>
      </c>
      <c r="AR491" s="85" t="s">
        <v>103</v>
      </c>
      <c r="AT491" s="85" t="s">
        <v>1004</v>
      </c>
      <c r="AU491" s="85" t="s">
        <v>78</v>
      </c>
      <c r="AY491" s="11" t="s">
        <v>130</v>
      </c>
      <c r="BE491" s="86">
        <f>IF(N491="základní",J491,0)</f>
        <v>0</v>
      </c>
      <c r="BF491" s="86">
        <f>IF(N491="snížená",J491,0)</f>
        <v>0</v>
      </c>
      <c r="BG491" s="86">
        <f>IF(N491="zákl. přenesená",J491,0)</f>
        <v>0</v>
      </c>
      <c r="BH491" s="86">
        <f>IF(N491="sníž. přenesená",J491,0)</f>
        <v>0</v>
      </c>
      <c r="BI491" s="86">
        <f>IF(N491="nulová",J491,0)</f>
        <v>0</v>
      </c>
      <c r="BJ491" s="11" t="s">
        <v>8</v>
      </c>
      <c r="BK491" s="86">
        <f>ROUND(I491*H491,0)</f>
        <v>0</v>
      </c>
      <c r="BL491" s="11" t="s">
        <v>103</v>
      </c>
      <c r="BM491" s="85" t="s">
        <v>6640</v>
      </c>
    </row>
    <row r="492" spans="2:65" s="9" customFormat="1">
      <c r="B492" s="87"/>
      <c r="D492" s="346" t="s">
        <v>131</v>
      </c>
      <c r="E492" s="88" t="s">
        <v>1</v>
      </c>
      <c r="F492" s="348" t="s">
        <v>6639</v>
      </c>
      <c r="H492" s="349">
        <v>1.2</v>
      </c>
      <c r="I492" s="89"/>
      <c r="L492" s="87"/>
      <c r="M492" s="90"/>
      <c r="T492" s="91"/>
      <c r="AT492" s="88" t="s">
        <v>131</v>
      </c>
      <c r="AU492" s="88" t="s">
        <v>78</v>
      </c>
      <c r="AV492" s="9" t="s">
        <v>78</v>
      </c>
      <c r="AW492" s="9" t="s">
        <v>28</v>
      </c>
      <c r="AX492" s="9" t="s">
        <v>8</v>
      </c>
      <c r="AY492" s="88" t="s">
        <v>130</v>
      </c>
    </row>
    <row r="493" spans="2:65" s="1" customFormat="1" ht="24.25" customHeight="1">
      <c r="B493" s="21"/>
      <c r="C493" s="350" t="s">
        <v>1097</v>
      </c>
      <c r="D493" s="350" t="s">
        <v>1004</v>
      </c>
      <c r="E493" s="367" t="s">
        <v>6638</v>
      </c>
      <c r="F493" s="366" t="s">
        <v>6637</v>
      </c>
      <c r="G493" s="368" t="s">
        <v>212</v>
      </c>
      <c r="H493" s="369">
        <v>0.18</v>
      </c>
      <c r="I493" s="161"/>
      <c r="J493" s="226">
        <f>ROUND(I493*H493,0)</f>
        <v>0</v>
      </c>
      <c r="K493" s="366" t="s">
        <v>4074</v>
      </c>
      <c r="L493" s="21"/>
      <c r="M493" s="162" t="s">
        <v>1</v>
      </c>
      <c r="N493" s="163" t="s">
        <v>37</v>
      </c>
      <c r="P493" s="83">
        <f>O493*H493</f>
        <v>0</v>
      </c>
      <c r="Q493" s="83">
        <v>0</v>
      </c>
      <c r="R493" s="83">
        <f>Q493*H493</f>
        <v>0</v>
      </c>
      <c r="S493" s="83">
        <v>1.8</v>
      </c>
      <c r="T493" s="84">
        <f>S493*H493</f>
        <v>0.32400000000000001</v>
      </c>
      <c r="AR493" s="85" t="s">
        <v>103</v>
      </c>
      <c r="AT493" s="85" t="s">
        <v>1004</v>
      </c>
      <c r="AU493" s="85" t="s">
        <v>78</v>
      </c>
      <c r="AY493" s="11" t="s">
        <v>130</v>
      </c>
      <c r="BE493" s="86">
        <f>IF(N493="základní",J493,0)</f>
        <v>0</v>
      </c>
      <c r="BF493" s="86">
        <f>IF(N493="snížená",J493,0)</f>
        <v>0</v>
      </c>
      <c r="BG493" s="86">
        <f>IF(N493="zákl. přenesená",J493,0)</f>
        <v>0</v>
      </c>
      <c r="BH493" s="86">
        <f>IF(N493="sníž. přenesená",J493,0)</f>
        <v>0</v>
      </c>
      <c r="BI493" s="86">
        <f>IF(N493="nulová",J493,0)</f>
        <v>0</v>
      </c>
      <c r="BJ493" s="11" t="s">
        <v>8</v>
      </c>
      <c r="BK493" s="86">
        <f>ROUND(I493*H493,0)</f>
        <v>0</v>
      </c>
      <c r="BL493" s="11" t="s">
        <v>103</v>
      </c>
      <c r="BM493" s="85" t="s">
        <v>6636</v>
      </c>
    </row>
    <row r="494" spans="2:65" s="9" customFormat="1">
      <c r="B494" s="87"/>
      <c r="D494" s="346" t="s">
        <v>131</v>
      </c>
      <c r="E494" s="88" t="s">
        <v>1</v>
      </c>
      <c r="F494" s="348" t="s">
        <v>6635</v>
      </c>
      <c r="H494" s="349">
        <v>0.18</v>
      </c>
      <c r="I494" s="89"/>
      <c r="L494" s="87"/>
      <c r="M494" s="90"/>
      <c r="T494" s="91"/>
      <c r="AT494" s="88" t="s">
        <v>131</v>
      </c>
      <c r="AU494" s="88" t="s">
        <v>78</v>
      </c>
      <c r="AV494" s="9" t="s">
        <v>78</v>
      </c>
      <c r="AW494" s="9" t="s">
        <v>28</v>
      </c>
      <c r="AX494" s="9" t="s">
        <v>72</v>
      </c>
      <c r="AY494" s="88" t="s">
        <v>130</v>
      </c>
    </row>
    <row r="495" spans="2:65" s="196" customFormat="1">
      <c r="B495" s="200"/>
      <c r="D495" s="346" t="s">
        <v>131</v>
      </c>
      <c r="E495" s="197" t="s">
        <v>1</v>
      </c>
      <c r="F495" s="370" t="s">
        <v>2943</v>
      </c>
      <c r="H495" s="371">
        <v>0.18</v>
      </c>
      <c r="I495" s="201"/>
      <c r="L495" s="200"/>
      <c r="M495" s="199"/>
      <c r="T495" s="198"/>
      <c r="AT495" s="197" t="s">
        <v>131</v>
      </c>
      <c r="AU495" s="197" t="s">
        <v>78</v>
      </c>
      <c r="AV495" s="196" t="s">
        <v>132</v>
      </c>
      <c r="AW495" s="196" t="s">
        <v>28</v>
      </c>
      <c r="AX495" s="196" t="s">
        <v>8</v>
      </c>
      <c r="AY495" s="197" t="s">
        <v>130</v>
      </c>
    </row>
    <row r="496" spans="2:65" s="1" customFormat="1" ht="24.25" customHeight="1">
      <c r="B496" s="21"/>
      <c r="C496" s="350" t="s">
        <v>1116</v>
      </c>
      <c r="D496" s="350" t="s">
        <v>1004</v>
      </c>
      <c r="E496" s="367" t="s">
        <v>6634</v>
      </c>
      <c r="F496" s="366" t="s">
        <v>6633</v>
      </c>
      <c r="G496" s="368" t="s">
        <v>212</v>
      </c>
      <c r="H496" s="369">
        <v>0.23599999999999999</v>
      </c>
      <c r="I496" s="161"/>
      <c r="J496" s="226">
        <f>ROUND(I496*H496,0)</f>
        <v>0</v>
      </c>
      <c r="K496" s="366" t="s">
        <v>4074</v>
      </c>
      <c r="L496" s="21"/>
      <c r="M496" s="162" t="s">
        <v>1</v>
      </c>
      <c r="N496" s="163" t="s">
        <v>37</v>
      </c>
      <c r="P496" s="83">
        <f>O496*H496</f>
        <v>0</v>
      </c>
      <c r="Q496" s="83">
        <v>0</v>
      </c>
      <c r="R496" s="83">
        <f>Q496*H496</f>
        <v>0</v>
      </c>
      <c r="S496" s="83">
        <v>1.8</v>
      </c>
      <c r="T496" s="84">
        <f>S496*H496</f>
        <v>0.42480000000000001</v>
      </c>
      <c r="AR496" s="85" t="s">
        <v>103</v>
      </c>
      <c r="AT496" s="85" t="s">
        <v>1004</v>
      </c>
      <c r="AU496" s="85" t="s">
        <v>78</v>
      </c>
      <c r="AY496" s="11" t="s">
        <v>130</v>
      </c>
      <c r="BE496" s="86">
        <f>IF(N496="základní",J496,0)</f>
        <v>0</v>
      </c>
      <c r="BF496" s="86">
        <f>IF(N496="snížená",J496,0)</f>
        <v>0</v>
      </c>
      <c r="BG496" s="86">
        <f>IF(N496="zákl. přenesená",J496,0)</f>
        <v>0</v>
      </c>
      <c r="BH496" s="86">
        <f>IF(N496="sníž. přenesená",J496,0)</f>
        <v>0</v>
      </c>
      <c r="BI496" s="86">
        <f>IF(N496="nulová",J496,0)</f>
        <v>0</v>
      </c>
      <c r="BJ496" s="11" t="s">
        <v>8</v>
      </c>
      <c r="BK496" s="86">
        <f>ROUND(I496*H496,0)</f>
        <v>0</v>
      </c>
      <c r="BL496" s="11" t="s">
        <v>103</v>
      </c>
      <c r="BM496" s="85" t="s">
        <v>6632</v>
      </c>
    </row>
    <row r="497" spans="2:65" s="9" customFormat="1">
      <c r="B497" s="87"/>
      <c r="D497" s="346" t="s">
        <v>131</v>
      </c>
      <c r="E497" s="88" t="s">
        <v>1</v>
      </c>
      <c r="F497" s="348" t="s">
        <v>6631</v>
      </c>
      <c r="H497" s="349">
        <v>0.23599999999999999</v>
      </c>
      <c r="I497" s="89"/>
      <c r="L497" s="87"/>
      <c r="M497" s="90"/>
      <c r="T497" s="91"/>
      <c r="AT497" s="88" t="s">
        <v>131</v>
      </c>
      <c r="AU497" s="88" t="s">
        <v>78</v>
      </c>
      <c r="AV497" s="9" t="s">
        <v>78</v>
      </c>
      <c r="AW497" s="9" t="s">
        <v>28</v>
      </c>
      <c r="AX497" s="9" t="s">
        <v>72</v>
      </c>
      <c r="AY497" s="88" t="s">
        <v>130</v>
      </c>
    </row>
    <row r="498" spans="2:65" s="196" customFormat="1">
      <c r="B498" s="200"/>
      <c r="D498" s="346" t="s">
        <v>131</v>
      </c>
      <c r="E498" s="197" t="s">
        <v>1</v>
      </c>
      <c r="F498" s="370" t="s">
        <v>6630</v>
      </c>
      <c r="H498" s="371">
        <v>0.23599999999999999</v>
      </c>
      <c r="I498" s="201"/>
      <c r="L498" s="200"/>
      <c r="M498" s="199"/>
      <c r="T498" s="198"/>
      <c r="AT498" s="197" t="s">
        <v>131</v>
      </c>
      <c r="AU498" s="197" t="s">
        <v>78</v>
      </c>
      <c r="AV498" s="196" t="s">
        <v>132</v>
      </c>
      <c r="AW498" s="196" t="s">
        <v>28</v>
      </c>
      <c r="AX498" s="196" t="s">
        <v>8</v>
      </c>
      <c r="AY498" s="197" t="s">
        <v>130</v>
      </c>
    </row>
    <row r="499" spans="2:65" s="1" customFormat="1" ht="24.25" customHeight="1">
      <c r="B499" s="21"/>
      <c r="C499" s="350" t="s">
        <v>1099</v>
      </c>
      <c r="D499" s="350" t="s">
        <v>1004</v>
      </c>
      <c r="E499" s="367" t="s">
        <v>6629</v>
      </c>
      <c r="F499" s="366" t="s">
        <v>6628</v>
      </c>
      <c r="G499" s="368" t="s">
        <v>270</v>
      </c>
      <c r="H499" s="369">
        <v>6.76</v>
      </c>
      <c r="I499" s="161"/>
      <c r="J499" s="226">
        <f>ROUND(I499*H499,0)</f>
        <v>0</v>
      </c>
      <c r="K499" s="366" t="s">
        <v>4074</v>
      </c>
      <c r="L499" s="21"/>
      <c r="M499" s="162" t="s">
        <v>1</v>
      </c>
      <c r="N499" s="163" t="s">
        <v>37</v>
      </c>
      <c r="P499" s="83">
        <f>O499*H499</f>
        <v>0</v>
      </c>
      <c r="Q499" s="83">
        <v>0</v>
      </c>
      <c r="R499" s="83">
        <f>Q499*H499</f>
        <v>0</v>
      </c>
      <c r="S499" s="83">
        <v>0.27</v>
      </c>
      <c r="T499" s="84">
        <f>S499*H499</f>
        <v>1.8252000000000002</v>
      </c>
      <c r="AR499" s="85" t="s">
        <v>103</v>
      </c>
      <c r="AT499" s="85" t="s">
        <v>1004</v>
      </c>
      <c r="AU499" s="85" t="s">
        <v>78</v>
      </c>
      <c r="AY499" s="11" t="s">
        <v>130</v>
      </c>
      <c r="BE499" s="86">
        <f>IF(N499="základní",J499,0)</f>
        <v>0</v>
      </c>
      <c r="BF499" s="86">
        <f>IF(N499="snížená",J499,0)</f>
        <v>0</v>
      </c>
      <c r="BG499" s="86">
        <f>IF(N499="zákl. přenesená",J499,0)</f>
        <v>0</v>
      </c>
      <c r="BH499" s="86">
        <f>IF(N499="sníž. přenesená",J499,0)</f>
        <v>0</v>
      </c>
      <c r="BI499" s="86">
        <f>IF(N499="nulová",J499,0)</f>
        <v>0</v>
      </c>
      <c r="BJ499" s="11" t="s">
        <v>8</v>
      </c>
      <c r="BK499" s="86">
        <f>ROUND(I499*H499,0)</f>
        <v>0</v>
      </c>
      <c r="BL499" s="11" t="s">
        <v>103</v>
      </c>
      <c r="BM499" s="85" t="s">
        <v>6627</v>
      </c>
    </row>
    <row r="500" spans="2:65" s="9" customFormat="1">
      <c r="B500" s="87"/>
      <c r="D500" s="346" t="s">
        <v>131</v>
      </c>
      <c r="E500" s="88" t="s">
        <v>1</v>
      </c>
      <c r="F500" s="348" t="s">
        <v>6626</v>
      </c>
      <c r="H500" s="349">
        <v>2.0299999999999998</v>
      </c>
      <c r="I500" s="89"/>
      <c r="L500" s="87"/>
      <c r="M500" s="90"/>
      <c r="T500" s="91"/>
      <c r="AT500" s="88" t="s">
        <v>131</v>
      </c>
      <c r="AU500" s="88" t="s">
        <v>78</v>
      </c>
      <c r="AV500" s="9" t="s">
        <v>78</v>
      </c>
      <c r="AW500" s="9" t="s">
        <v>28</v>
      </c>
      <c r="AX500" s="9" t="s">
        <v>72</v>
      </c>
      <c r="AY500" s="88" t="s">
        <v>130</v>
      </c>
    </row>
    <row r="501" spans="2:65" s="9" customFormat="1">
      <c r="B501" s="87"/>
      <c r="D501" s="346" t="s">
        <v>131</v>
      </c>
      <c r="E501" s="88" t="s">
        <v>1</v>
      </c>
      <c r="F501" s="348" t="s">
        <v>6625</v>
      </c>
      <c r="H501" s="349">
        <v>2.7</v>
      </c>
      <c r="I501" s="89"/>
      <c r="L501" s="87"/>
      <c r="M501" s="90"/>
      <c r="T501" s="91"/>
      <c r="AT501" s="88" t="s">
        <v>131</v>
      </c>
      <c r="AU501" s="88" t="s">
        <v>78</v>
      </c>
      <c r="AV501" s="9" t="s">
        <v>78</v>
      </c>
      <c r="AW501" s="9" t="s">
        <v>28</v>
      </c>
      <c r="AX501" s="9" t="s">
        <v>72</v>
      </c>
      <c r="AY501" s="88" t="s">
        <v>130</v>
      </c>
    </row>
    <row r="502" spans="2:65" s="196" customFormat="1">
      <c r="B502" s="200"/>
      <c r="D502" s="346" t="s">
        <v>131</v>
      </c>
      <c r="E502" s="197" t="s">
        <v>1</v>
      </c>
      <c r="F502" s="370" t="s">
        <v>6624</v>
      </c>
      <c r="H502" s="371">
        <v>4.7300000000000004</v>
      </c>
      <c r="I502" s="201"/>
      <c r="L502" s="200"/>
      <c r="M502" s="199"/>
      <c r="T502" s="198"/>
      <c r="AT502" s="197" t="s">
        <v>131</v>
      </c>
      <c r="AU502" s="197" t="s">
        <v>78</v>
      </c>
      <c r="AV502" s="196" t="s">
        <v>132</v>
      </c>
      <c r="AW502" s="196" t="s">
        <v>28</v>
      </c>
      <c r="AX502" s="196" t="s">
        <v>72</v>
      </c>
      <c r="AY502" s="197" t="s">
        <v>130</v>
      </c>
    </row>
    <row r="503" spans="2:65" s="9" customFormat="1">
      <c r="B503" s="87"/>
      <c r="D503" s="346" t="s">
        <v>131</v>
      </c>
      <c r="E503" s="88" t="s">
        <v>1</v>
      </c>
      <c r="F503" s="348" t="s">
        <v>6623</v>
      </c>
      <c r="H503" s="349">
        <v>2.0299999999999998</v>
      </c>
      <c r="I503" s="89"/>
      <c r="L503" s="87"/>
      <c r="M503" s="90"/>
      <c r="T503" s="91"/>
      <c r="AT503" s="88" t="s">
        <v>131</v>
      </c>
      <c r="AU503" s="88" t="s">
        <v>78</v>
      </c>
      <c r="AV503" s="9" t="s">
        <v>78</v>
      </c>
      <c r="AW503" s="9" t="s">
        <v>28</v>
      </c>
      <c r="AX503" s="9" t="s">
        <v>72</v>
      </c>
      <c r="AY503" s="88" t="s">
        <v>130</v>
      </c>
    </row>
    <row r="504" spans="2:65" s="196" customFormat="1">
      <c r="B504" s="200"/>
      <c r="D504" s="346" t="s">
        <v>131</v>
      </c>
      <c r="E504" s="197" t="s">
        <v>1</v>
      </c>
      <c r="F504" s="370" t="s">
        <v>6622</v>
      </c>
      <c r="H504" s="371">
        <v>2.0299999999999998</v>
      </c>
      <c r="I504" s="201"/>
      <c r="L504" s="200"/>
      <c r="M504" s="199"/>
      <c r="T504" s="198"/>
      <c r="AT504" s="197" t="s">
        <v>131</v>
      </c>
      <c r="AU504" s="197" t="s">
        <v>78</v>
      </c>
      <c r="AV504" s="196" t="s">
        <v>132</v>
      </c>
      <c r="AW504" s="196" t="s">
        <v>28</v>
      </c>
      <c r="AX504" s="196" t="s">
        <v>72</v>
      </c>
      <c r="AY504" s="197" t="s">
        <v>130</v>
      </c>
    </row>
    <row r="505" spans="2:65" s="202" customFormat="1">
      <c r="B505" s="206"/>
      <c r="D505" s="346" t="s">
        <v>131</v>
      </c>
      <c r="E505" s="203" t="s">
        <v>1</v>
      </c>
      <c r="F505" s="372" t="s">
        <v>3187</v>
      </c>
      <c r="H505" s="373">
        <v>6.76</v>
      </c>
      <c r="I505" s="207"/>
      <c r="L505" s="206"/>
      <c r="M505" s="205"/>
      <c r="T505" s="204"/>
      <c r="AT505" s="203" t="s">
        <v>131</v>
      </c>
      <c r="AU505" s="203" t="s">
        <v>78</v>
      </c>
      <c r="AV505" s="202" t="s">
        <v>103</v>
      </c>
      <c r="AW505" s="202" t="s">
        <v>28</v>
      </c>
      <c r="AX505" s="202" t="s">
        <v>8</v>
      </c>
      <c r="AY505" s="203" t="s">
        <v>130</v>
      </c>
    </row>
    <row r="506" spans="2:65" s="1" customFormat="1" ht="24.25" customHeight="1">
      <c r="B506" s="21"/>
      <c r="C506" s="350" t="s">
        <v>1123</v>
      </c>
      <c r="D506" s="350" t="s">
        <v>1004</v>
      </c>
      <c r="E506" s="367" t="s">
        <v>6621</v>
      </c>
      <c r="F506" s="366" t="s">
        <v>6620</v>
      </c>
      <c r="G506" s="368" t="s">
        <v>212</v>
      </c>
      <c r="H506" s="369">
        <v>8.31</v>
      </c>
      <c r="I506" s="161"/>
      <c r="J506" s="226">
        <f>ROUND(I506*H506,0)</f>
        <v>0</v>
      </c>
      <c r="K506" s="366" t="s">
        <v>4074</v>
      </c>
      <c r="L506" s="21"/>
      <c r="M506" s="162" t="s">
        <v>1</v>
      </c>
      <c r="N506" s="163" t="s">
        <v>37</v>
      </c>
      <c r="P506" s="83">
        <f>O506*H506</f>
        <v>0</v>
      </c>
      <c r="Q506" s="83">
        <v>0</v>
      </c>
      <c r="R506" s="83">
        <f>Q506*H506</f>
        <v>0</v>
      </c>
      <c r="S506" s="83">
        <v>1.8</v>
      </c>
      <c r="T506" s="84">
        <f>S506*H506</f>
        <v>14.958000000000002</v>
      </c>
      <c r="AR506" s="85" t="s">
        <v>103</v>
      </c>
      <c r="AT506" s="85" t="s">
        <v>1004</v>
      </c>
      <c r="AU506" s="85" t="s">
        <v>78</v>
      </c>
      <c r="AY506" s="11" t="s">
        <v>130</v>
      </c>
      <c r="BE506" s="86">
        <f>IF(N506="základní",J506,0)</f>
        <v>0</v>
      </c>
      <c r="BF506" s="86">
        <f>IF(N506="snížená",J506,0)</f>
        <v>0</v>
      </c>
      <c r="BG506" s="86">
        <f>IF(N506="zákl. přenesená",J506,0)</f>
        <v>0</v>
      </c>
      <c r="BH506" s="86">
        <f>IF(N506="sníž. přenesená",J506,0)</f>
        <v>0</v>
      </c>
      <c r="BI506" s="86">
        <f>IF(N506="nulová",J506,0)</f>
        <v>0</v>
      </c>
      <c r="BJ506" s="11" t="s">
        <v>8</v>
      </c>
      <c r="BK506" s="86">
        <f>ROUND(I506*H506,0)</f>
        <v>0</v>
      </c>
      <c r="BL506" s="11" t="s">
        <v>103</v>
      </c>
      <c r="BM506" s="85" t="s">
        <v>6619</v>
      </c>
    </row>
    <row r="507" spans="2:65" s="9" customFormat="1">
      <c r="B507" s="87"/>
      <c r="D507" s="346" t="s">
        <v>131</v>
      </c>
      <c r="E507" s="88" t="s">
        <v>1</v>
      </c>
      <c r="F507" s="348" t="s">
        <v>6618</v>
      </c>
      <c r="H507" s="349">
        <v>1.21</v>
      </c>
      <c r="I507" s="89"/>
      <c r="L507" s="87"/>
      <c r="M507" s="90"/>
      <c r="T507" s="91"/>
      <c r="AT507" s="88" t="s">
        <v>131</v>
      </c>
      <c r="AU507" s="88" t="s">
        <v>78</v>
      </c>
      <c r="AV507" s="9" t="s">
        <v>78</v>
      </c>
      <c r="AW507" s="9" t="s">
        <v>28</v>
      </c>
      <c r="AX507" s="9" t="s">
        <v>72</v>
      </c>
      <c r="AY507" s="88" t="s">
        <v>130</v>
      </c>
    </row>
    <row r="508" spans="2:65" s="9" customFormat="1">
      <c r="B508" s="87"/>
      <c r="D508" s="346" t="s">
        <v>131</v>
      </c>
      <c r="E508" s="88" t="s">
        <v>1</v>
      </c>
      <c r="F508" s="348" t="s">
        <v>6617</v>
      </c>
      <c r="H508" s="349">
        <v>0.78</v>
      </c>
      <c r="I508" s="89"/>
      <c r="L508" s="87"/>
      <c r="M508" s="90"/>
      <c r="T508" s="91"/>
      <c r="AT508" s="88" t="s">
        <v>131</v>
      </c>
      <c r="AU508" s="88" t="s">
        <v>78</v>
      </c>
      <c r="AV508" s="9" t="s">
        <v>78</v>
      </c>
      <c r="AW508" s="9" t="s">
        <v>28</v>
      </c>
      <c r="AX508" s="9" t="s">
        <v>72</v>
      </c>
      <c r="AY508" s="88" t="s">
        <v>130</v>
      </c>
    </row>
    <row r="509" spans="2:65" s="9" customFormat="1">
      <c r="B509" s="87"/>
      <c r="D509" s="346" t="s">
        <v>131</v>
      </c>
      <c r="E509" s="88" t="s">
        <v>1</v>
      </c>
      <c r="F509" s="348" t="s">
        <v>6616</v>
      </c>
      <c r="H509" s="349">
        <v>1.34</v>
      </c>
      <c r="I509" s="89"/>
      <c r="L509" s="87"/>
      <c r="M509" s="90"/>
      <c r="T509" s="91"/>
      <c r="AT509" s="88" t="s">
        <v>131</v>
      </c>
      <c r="AU509" s="88" t="s">
        <v>78</v>
      </c>
      <c r="AV509" s="9" t="s">
        <v>78</v>
      </c>
      <c r="AW509" s="9" t="s">
        <v>28</v>
      </c>
      <c r="AX509" s="9" t="s">
        <v>72</v>
      </c>
      <c r="AY509" s="88" t="s">
        <v>130</v>
      </c>
    </row>
    <row r="510" spans="2:65" s="9" customFormat="1">
      <c r="B510" s="87"/>
      <c r="D510" s="346" t="s">
        <v>131</v>
      </c>
      <c r="E510" s="88" t="s">
        <v>1</v>
      </c>
      <c r="F510" s="348" t="s">
        <v>6615</v>
      </c>
      <c r="H510" s="349">
        <v>0.46100000000000002</v>
      </c>
      <c r="I510" s="89"/>
      <c r="L510" s="87"/>
      <c r="M510" s="90"/>
      <c r="T510" s="91"/>
      <c r="AT510" s="88" t="s">
        <v>131</v>
      </c>
      <c r="AU510" s="88" t="s">
        <v>78</v>
      </c>
      <c r="AV510" s="9" t="s">
        <v>78</v>
      </c>
      <c r="AW510" s="9" t="s">
        <v>28</v>
      </c>
      <c r="AX510" s="9" t="s">
        <v>72</v>
      </c>
      <c r="AY510" s="88" t="s">
        <v>130</v>
      </c>
    </row>
    <row r="511" spans="2:65" s="9" customFormat="1">
      <c r="B511" s="87"/>
      <c r="D511" s="346" t="s">
        <v>131</v>
      </c>
      <c r="E511" s="88" t="s">
        <v>1</v>
      </c>
      <c r="F511" s="348" t="s">
        <v>6614</v>
      </c>
      <c r="H511" s="349">
        <v>0.67200000000000004</v>
      </c>
      <c r="I511" s="89"/>
      <c r="L511" s="87"/>
      <c r="M511" s="90"/>
      <c r="T511" s="91"/>
      <c r="AT511" s="88" t="s">
        <v>131</v>
      </c>
      <c r="AU511" s="88" t="s">
        <v>78</v>
      </c>
      <c r="AV511" s="9" t="s">
        <v>78</v>
      </c>
      <c r="AW511" s="9" t="s">
        <v>28</v>
      </c>
      <c r="AX511" s="9" t="s">
        <v>72</v>
      </c>
      <c r="AY511" s="88" t="s">
        <v>130</v>
      </c>
    </row>
    <row r="512" spans="2:65" s="9" customFormat="1">
      <c r="B512" s="87"/>
      <c r="D512" s="346" t="s">
        <v>131</v>
      </c>
      <c r="E512" s="88" t="s">
        <v>1</v>
      </c>
      <c r="F512" s="348" t="s">
        <v>6613</v>
      </c>
      <c r="H512" s="349">
        <v>0.84399999999999997</v>
      </c>
      <c r="I512" s="89"/>
      <c r="L512" s="87"/>
      <c r="M512" s="90"/>
      <c r="T512" s="91"/>
      <c r="AT512" s="88" t="s">
        <v>131</v>
      </c>
      <c r="AU512" s="88" t="s">
        <v>78</v>
      </c>
      <c r="AV512" s="9" t="s">
        <v>78</v>
      </c>
      <c r="AW512" s="9" t="s">
        <v>28</v>
      </c>
      <c r="AX512" s="9" t="s">
        <v>72</v>
      </c>
      <c r="AY512" s="88" t="s">
        <v>130</v>
      </c>
    </row>
    <row r="513" spans="2:65" s="9" customFormat="1">
      <c r="B513" s="87"/>
      <c r="D513" s="346" t="s">
        <v>131</v>
      </c>
      <c r="E513" s="88" t="s">
        <v>1</v>
      </c>
      <c r="F513" s="348" t="s">
        <v>6612</v>
      </c>
      <c r="H513" s="349">
        <v>0.6</v>
      </c>
      <c r="I513" s="89"/>
      <c r="L513" s="87"/>
      <c r="M513" s="90"/>
      <c r="T513" s="91"/>
      <c r="AT513" s="88" t="s">
        <v>131</v>
      </c>
      <c r="AU513" s="88" t="s">
        <v>78</v>
      </c>
      <c r="AV513" s="9" t="s">
        <v>78</v>
      </c>
      <c r="AW513" s="9" t="s">
        <v>28</v>
      </c>
      <c r="AX513" s="9" t="s">
        <v>72</v>
      </c>
      <c r="AY513" s="88" t="s">
        <v>130</v>
      </c>
    </row>
    <row r="514" spans="2:65" s="9" customFormat="1">
      <c r="B514" s="87"/>
      <c r="D514" s="346" t="s">
        <v>131</v>
      </c>
      <c r="E514" s="88" t="s">
        <v>1</v>
      </c>
      <c r="F514" s="348" t="s">
        <v>6611</v>
      </c>
      <c r="H514" s="349">
        <v>0.73899999999999999</v>
      </c>
      <c r="I514" s="89"/>
      <c r="L514" s="87"/>
      <c r="M514" s="90"/>
      <c r="T514" s="91"/>
      <c r="AT514" s="88" t="s">
        <v>131</v>
      </c>
      <c r="AU514" s="88" t="s">
        <v>78</v>
      </c>
      <c r="AV514" s="9" t="s">
        <v>78</v>
      </c>
      <c r="AW514" s="9" t="s">
        <v>28</v>
      </c>
      <c r="AX514" s="9" t="s">
        <v>72</v>
      </c>
      <c r="AY514" s="88" t="s">
        <v>130</v>
      </c>
    </row>
    <row r="515" spans="2:65" s="9" customFormat="1">
      <c r="B515" s="87"/>
      <c r="D515" s="346" t="s">
        <v>131</v>
      </c>
      <c r="E515" s="88" t="s">
        <v>1</v>
      </c>
      <c r="F515" s="348" t="s">
        <v>6610</v>
      </c>
      <c r="H515" s="349">
        <v>0.92200000000000004</v>
      </c>
      <c r="I515" s="89"/>
      <c r="L515" s="87"/>
      <c r="M515" s="90"/>
      <c r="T515" s="91"/>
      <c r="AT515" s="88" t="s">
        <v>131</v>
      </c>
      <c r="AU515" s="88" t="s">
        <v>78</v>
      </c>
      <c r="AV515" s="9" t="s">
        <v>78</v>
      </c>
      <c r="AW515" s="9" t="s">
        <v>28</v>
      </c>
      <c r="AX515" s="9" t="s">
        <v>72</v>
      </c>
      <c r="AY515" s="88" t="s">
        <v>130</v>
      </c>
    </row>
    <row r="516" spans="2:65" s="9" customFormat="1">
      <c r="B516" s="87"/>
      <c r="D516" s="346" t="s">
        <v>131</v>
      </c>
      <c r="E516" s="88" t="s">
        <v>1</v>
      </c>
      <c r="F516" s="348" t="s">
        <v>6609</v>
      </c>
      <c r="H516" s="349">
        <v>0.74199999999999999</v>
      </c>
      <c r="I516" s="89"/>
      <c r="L516" s="87"/>
      <c r="M516" s="90"/>
      <c r="T516" s="91"/>
      <c r="AT516" s="88" t="s">
        <v>131</v>
      </c>
      <c r="AU516" s="88" t="s">
        <v>78</v>
      </c>
      <c r="AV516" s="9" t="s">
        <v>78</v>
      </c>
      <c r="AW516" s="9" t="s">
        <v>28</v>
      </c>
      <c r="AX516" s="9" t="s">
        <v>72</v>
      </c>
      <c r="AY516" s="88" t="s">
        <v>130</v>
      </c>
    </row>
    <row r="517" spans="2:65" s="196" customFormat="1">
      <c r="B517" s="200"/>
      <c r="D517" s="346" t="s">
        <v>131</v>
      </c>
      <c r="E517" s="197" t="s">
        <v>1</v>
      </c>
      <c r="F517" s="370" t="s">
        <v>6608</v>
      </c>
      <c r="H517" s="371">
        <v>8.31</v>
      </c>
      <c r="I517" s="201"/>
      <c r="L517" s="200"/>
      <c r="M517" s="199"/>
      <c r="T517" s="198"/>
      <c r="AT517" s="197" t="s">
        <v>131</v>
      </c>
      <c r="AU517" s="197" t="s">
        <v>78</v>
      </c>
      <c r="AV517" s="196" t="s">
        <v>132</v>
      </c>
      <c r="AW517" s="196" t="s">
        <v>28</v>
      </c>
      <c r="AX517" s="196" t="s">
        <v>8</v>
      </c>
      <c r="AY517" s="197" t="s">
        <v>130</v>
      </c>
    </row>
    <row r="518" spans="2:65" s="1" customFormat="1" ht="24.25" customHeight="1">
      <c r="B518" s="21"/>
      <c r="C518" s="350" t="s">
        <v>1101</v>
      </c>
      <c r="D518" s="350" t="s">
        <v>1004</v>
      </c>
      <c r="E518" s="367" t="s">
        <v>6607</v>
      </c>
      <c r="F518" s="366" t="s">
        <v>6606</v>
      </c>
      <c r="G518" s="368" t="s">
        <v>212</v>
      </c>
      <c r="H518" s="369">
        <v>0.127</v>
      </c>
      <c r="I518" s="161"/>
      <c r="J518" s="226">
        <f>ROUND(I518*H518,0)</f>
        <v>0</v>
      </c>
      <c r="K518" s="366" t="s">
        <v>4074</v>
      </c>
      <c r="L518" s="21"/>
      <c r="M518" s="162" t="s">
        <v>1</v>
      </c>
      <c r="N518" s="163" t="s">
        <v>37</v>
      </c>
      <c r="P518" s="83">
        <f>O518*H518</f>
        <v>0</v>
      </c>
      <c r="Q518" s="83">
        <v>0</v>
      </c>
      <c r="R518" s="83">
        <f>Q518*H518</f>
        <v>0</v>
      </c>
      <c r="S518" s="83">
        <v>1.8</v>
      </c>
      <c r="T518" s="84">
        <f>S518*H518</f>
        <v>0.2286</v>
      </c>
      <c r="AR518" s="85" t="s">
        <v>103</v>
      </c>
      <c r="AT518" s="85" t="s">
        <v>1004</v>
      </c>
      <c r="AU518" s="85" t="s">
        <v>78</v>
      </c>
      <c r="AY518" s="11" t="s">
        <v>130</v>
      </c>
      <c r="BE518" s="86">
        <f>IF(N518="základní",J518,0)</f>
        <v>0</v>
      </c>
      <c r="BF518" s="86">
        <f>IF(N518="snížená",J518,0)</f>
        <v>0</v>
      </c>
      <c r="BG518" s="86">
        <f>IF(N518="zákl. přenesená",J518,0)</f>
        <v>0</v>
      </c>
      <c r="BH518" s="86">
        <f>IF(N518="sníž. přenesená",J518,0)</f>
        <v>0</v>
      </c>
      <c r="BI518" s="86">
        <f>IF(N518="nulová",J518,0)</f>
        <v>0</v>
      </c>
      <c r="BJ518" s="11" t="s">
        <v>8</v>
      </c>
      <c r="BK518" s="86">
        <f>ROUND(I518*H518,0)</f>
        <v>0</v>
      </c>
      <c r="BL518" s="11" t="s">
        <v>103</v>
      </c>
      <c r="BM518" s="85" t="s">
        <v>6605</v>
      </c>
    </row>
    <row r="519" spans="2:65" s="9" customFormat="1">
      <c r="B519" s="87"/>
      <c r="D519" s="346" t="s">
        <v>131</v>
      </c>
      <c r="E519" s="88" t="s">
        <v>1</v>
      </c>
      <c r="F519" s="348" t="s">
        <v>6604</v>
      </c>
      <c r="H519" s="349">
        <v>0.127</v>
      </c>
      <c r="I519" s="89"/>
      <c r="L519" s="87"/>
      <c r="M519" s="90"/>
      <c r="T519" s="91"/>
      <c r="AT519" s="88" t="s">
        <v>131</v>
      </c>
      <c r="AU519" s="88" t="s">
        <v>78</v>
      </c>
      <c r="AV519" s="9" t="s">
        <v>78</v>
      </c>
      <c r="AW519" s="9" t="s">
        <v>28</v>
      </c>
      <c r="AX519" s="9" t="s">
        <v>8</v>
      </c>
      <c r="AY519" s="88" t="s">
        <v>130</v>
      </c>
    </row>
    <row r="520" spans="2:65" s="1" customFormat="1" ht="24.25" customHeight="1">
      <c r="B520" s="21"/>
      <c r="C520" s="350" t="s">
        <v>1129</v>
      </c>
      <c r="D520" s="350" t="s">
        <v>1004</v>
      </c>
      <c r="E520" s="367" t="s">
        <v>6603</v>
      </c>
      <c r="F520" s="366" t="s">
        <v>6602</v>
      </c>
      <c r="G520" s="368" t="s">
        <v>158</v>
      </c>
      <c r="H520" s="369">
        <v>1.6</v>
      </c>
      <c r="I520" s="161"/>
      <c r="J520" s="226">
        <f>ROUND(I520*H520,0)</f>
        <v>0</v>
      </c>
      <c r="K520" s="366" t="s">
        <v>4074</v>
      </c>
      <c r="L520" s="21"/>
      <c r="M520" s="162" t="s">
        <v>1</v>
      </c>
      <c r="N520" s="163" t="s">
        <v>37</v>
      </c>
      <c r="P520" s="83">
        <f>O520*H520</f>
        <v>0</v>
      </c>
      <c r="Q520" s="83">
        <v>0</v>
      </c>
      <c r="R520" s="83">
        <f>Q520*H520</f>
        <v>0</v>
      </c>
      <c r="S520" s="83">
        <v>8.7999999999999995E-2</v>
      </c>
      <c r="T520" s="84">
        <f>S520*H520</f>
        <v>0.14080000000000001</v>
      </c>
      <c r="AR520" s="85" t="s">
        <v>103</v>
      </c>
      <c r="AT520" s="85" t="s">
        <v>1004</v>
      </c>
      <c r="AU520" s="85" t="s">
        <v>78</v>
      </c>
      <c r="AY520" s="11" t="s">
        <v>130</v>
      </c>
      <c r="BE520" s="86">
        <f>IF(N520="základní",J520,0)</f>
        <v>0</v>
      </c>
      <c r="BF520" s="86">
        <f>IF(N520="snížená",J520,0)</f>
        <v>0</v>
      </c>
      <c r="BG520" s="86">
        <f>IF(N520="zákl. přenesená",J520,0)</f>
        <v>0</v>
      </c>
      <c r="BH520" s="86">
        <f>IF(N520="sníž. přenesená",J520,0)</f>
        <v>0</v>
      </c>
      <c r="BI520" s="86">
        <f>IF(N520="nulová",J520,0)</f>
        <v>0</v>
      </c>
      <c r="BJ520" s="11" t="s">
        <v>8</v>
      </c>
      <c r="BK520" s="86">
        <f>ROUND(I520*H520,0)</f>
        <v>0</v>
      </c>
      <c r="BL520" s="11" t="s">
        <v>103</v>
      </c>
      <c r="BM520" s="85" t="s">
        <v>6601</v>
      </c>
    </row>
    <row r="521" spans="2:65" s="9" customFormat="1">
      <c r="B521" s="87"/>
      <c r="D521" s="346" t="s">
        <v>131</v>
      </c>
      <c r="E521" s="88" t="s">
        <v>1</v>
      </c>
      <c r="F521" s="348" t="s">
        <v>6600</v>
      </c>
      <c r="H521" s="349">
        <v>1.6</v>
      </c>
      <c r="I521" s="89"/>
      <c r="L521" s="87"/>
      <c r="M521" s="90"/>
      <c r="T521" s="91"/>
      <c r="AT521" s="88" t="s">
        <v>131</v>
      </c>
      <c r="AU521" s="88" t="s">
        <v>78</v>
      </c>
      <c r="AV521" s="9" t="s">
        <v>78</v>
      </c>
      <c r="AW521" s="9" t="s">
        <v>28</v>
      </c>
      <c r="AX521" s="9" t="s">
        <v>8</v>
      </c>
      <c r="AY521" s="88" t="s">
        <v>130</v>
      </c>
    </row>
    <row r="522" spans="2:65" s="1" customFormat="1" ht="24.25" customHeight="1">
      <c r="B522" s="21"/>
      <c r="C522" s="350" t="s">
        <v>1103</v>
      </c>
      <c r="D522" s="350" t="s">
        <v>1004</v>
      </c>
      <c r="E522" s="367" t="s">
        <v>6599</v>
      </c>
      <c r="F522" s="366" t="s">
        <v>6598</v>
      </c>
      <c r="G522" s="368" t="s">
        <v>158</v>
      </c>
      <c r="H522" s="369">
        <v>0.32</v>
      </c>
      <c r="I522" s="161"/>
      <c r="J522" s="226">
        <f>ROUND(I522*H522,0)</f>
        <v>0</v>
      </c>
      <c r="K522" s="366" t="s">
        <v>4074</v>
      </c>
      <c r="L522" s="21"/>
      <c r="M522" s="162" t="s">
        <v>1</v>
      </c>
      <c r="N522" s="163" t="s">
        <v>37</v>
      </c>
      <c r="P522" s="83">
        <f>O522*H522</f>
        <v>0</v>
      </c>
      <c r="Q522" s="83">
        <v>3.65E-3</v>
      </c>
      <c r="R522" s="83">
        <f>Q522*H522</f>
        <v>1.168E-3</v>
      </c>
      <c r="S522" s="83">
        <v>0.11</v>
      </c>
      <c r="T522" s="84">
        <f>S522*H522</f>
        <v>3.5200000000000002E-2</v>
      </c>
      <c r="AR522" s="85" t="s">
        <v>103</v>
      </c>
      <c r="AT522" s="85" t="s">
        <v>1004</v>
      </c>
      <c r="AU522" s="85" t="s">
        <v>78</v>
      </c>
      <c r="AY522" s="11" t="s">
        <v>130</v>
      </c>
      <c r="BE522" s="86">
        <f>IF(N522="základní",J522,0)</f>
        <v>0</v>
      </c>
      <c r="BF522" s="86">
        <f>IF(N522="snížená",J522,0)</f>
        <v>0</v>
      </c>
      <c r="BG522" s="86">
        <f>IF(N522="zákl. přenesená",J522,0)</f>
        <v>0</v>
      </c>
      <c r="BH522" s="86">
        <f>IF(N522="sníž. přenesená",J522,0)</f>
        <v>0</v>
      </c>
      <c r="BI522" s="86">
        <f>IF(N522="nulová",J522,0)</f>
        <v>0</v>
      </c>
      <c r="BJ522" s="11" t="s">
        <v>8</v>
      </c>
      <c r="BK522" s="86">
        <f>ROUND(I522*H522,0)</f>
        <v>0</v>
      </c>
      <c r="BL522" s="11" t="s">
        <v>103</v>
      </c>
      <c r="BM522" s="85" t="s">
        <v>6597</v>
      </c>
    </row>
    <row r="523" spans="2:65" s="9" customFormat="1">
      <c r="B523" s="87"/>
      <c r="D523" s="346" t="s">
        <v>131</v>
      </c>
      <c r="E523" s="88" t="s">
        <v>1</v>
      </c>
      <c r="F523" s="348" t="s">
        <v>6596</v>
      </c>
      <c r="H523" s="349">
        <v>0.16</v>
      </c>
      <c r="I523" s="89"/>
      <c r="L523" s="87"/>
      <c r="M523" s="90"/>
      <c r="T523" s="91"/>
      <c r="AT523" s="88" t="s">
        <v>131</v>
      </c>
      <c r="AU523" s="88" t="s">
        <v>78</v>
      </c>
      <c r="AV523" s="9" t="s">
        <v>78</v>
      </c>
      <c r="AW523" s="9" t="s">
        <v>28</v>
      </c>
      <c r="AX523" s="9" t="s">
        <v>72</v>
      </c>
      <c r="AY523" s="88" t="s">
        <v>130</v>
      </c>
    </row>
    <row r="524" spans="2:65" s="9" customFormat="1">
      <c r="B524" s="87"/>
      <c r="D524" s="346" t="s">
        <v>131</v>
      </c>
      <c r="E524" s="88" t="s">
        <v>1</v>
      </c>
      <c r="F524" s="348" t="s">
        <v>6595</v>
      </c>
      <c r="H524" s="349">
        <v>0.16</v>
      </c>
      <c r="I524" s="89"/>
      <c r="L524" s="87"/>
      <c r="M524" s="90"/>
      <c r="T524" s="91"/>
      <c r="AT524" s="88" t="s">
        <v>131</v>
      </c>
      <c r="AU524" s="88" t="s">
        <v>78</v>
      </c>
      <c r="AV524" s="9" t="s">
        <v>78</v>
      </c>
      <c r="AW524" s="9" t="s">
        <v>28</v>
      </c>
      <c r="AX524" s="9" t="s">
        <v>72</v>
      </c>
      <c r="AY524" s="88" t="s">
        <v>130</v>
      </c>
    </row>
    <row r="525" spans="2:65" s="196" customFormat="1">
      <c r="B525" s="200"/>
      <c r="D525" s="346" t="s">
        <v>131</v>
      </c>
      <c r="E525" s="197" t="s">
        <v>1</v>
      </c>
      <c r="F525" s="370" t="s">
        <v>2943</v>
      </c>
      <c r="H525" s="371">
        <v>0.32</v>
      </c>
      <c r="I525" s="201"/>
      <c r="L525" s="200"/>
      <c r="M525" s="199"/>
      <c r="T525" s="198"/>
      <c r="AT525" s="197" t="s">
        <v>131</v>
      </c>
      <c r="AU525" s="197" t="s">
        <v>78</v>
      </c>
      <c r="AV525" s="196" t="s">
        <v>132</v>
      </c>
      <c r="AW525" s="196" t="s">
        <v>28</v>
      </c>
      <c r="AX525" s="196" t="s">
        <v>8</v>
      </c>
      <c r="AY525" s="197" t="s">
        <v>130</v>
      </c>
    </row>
    <row r="526" spans="2:65" s="1" customFormat="1" ht="37.950000000000003" customHeight="1">
      <c r="B526" s="21"/>
      <c r="C526" s="350" t="s">
        <v>1134</v>
      </c>
      <c r="D526" s="350" t="s">
        <v>1004</v>
      </c>
      <c r="E526" s="367" t="s">
        <v>6594</v>
      </c>
      <c r="F526" s="366" t="s">
        <v>6593</v>
      </c>
      <c r="G526" s="368" t="s">
        <v>270</v>
      </c>
      <c r="H526" s="369">
        <v>82.55</v>
      </c>
      <c r="I526" s="161"/>
      <c r="J526" s="226">
        <f>ROUND(I526*H526,0)</f>
        <v>0</v>
      </c>
      <c r="K526" s="366" t="s">
        <v>4074</v>
      </c>
      <c r="L526" s="21"/>
      <c r="M526" s="162" t="s">
        <v>1</v>
      </c>
      <c r="N526" s="163" t="s">
        <v>37</v>
      </c>
      <c r="P526" s="83">
        <f>O526*H526</f>
        <v>0</v>
      </c>
      <c r="Q526" s="83">
        <v>0</v>
      </c>
      <c r="R526" s="83">
        <f>Q526*H526</f>
        <v>0</v>
      </c>
      <c r="S526" s="83">
        <v>0.05</v>
      </c>
      <c r="T526" s="84">
        <f>S526*H526</f>
        <v>4.1275000000000004</v>
      </c>
      <c r="AR526" s="85" t="s">
        <v>103</v>
      </c>
      <c r="AT526" s="85" t="s">
        <v>1004</v>
      </c>
      <c r="AU526" s="85" t="s">
        <v>78</v>
      </c>
      <c r="AY526" s="11" t="s">
        <v>130</v>
      </c>
      <c r="BE526" s="86">
        <f>IF(N526="základní",J526,0)</f>
        <v>0</v>
      </c>
      <c r="BF526" s="86">
        <f>IF(N526="snížená",J526,0)</f>
        <v>0</v>
      </c>
      <c r="BG526" s="86">
        <f>IF(N526="zákl. přenesená",J526,0)</f>
        <v>0</v>
      </c>
      <c r="BH526" s="86">
        <f>IF(N526="sníž. přenesená",J526,0)</f>
        <v>0</v>
      </c>
      <c r="BI526" s="86">
        <f>IF(N526="nulová",J526,0)</f>
        <v>0</v>
      </c>
      <c r="BJ526" s="11" t="s">
        <v>8</v>
      </c>
      <c r="BK526" s="86">
        <f>ROUND(I526*H526,0)</f>
        <v>0</v>
      </c>
      <c r="BL526" s="11" t="s">
        <v>103</v>
      </c>
      <c r="BM526" s="85" t="s">
        <v>6592</v>
      </c>
    </row>
    <row r="527" spans="2:65" s="9" customFormat="1">
      <c r="B527" s="87"/>
      <c r="D527" s="346" t="s">
        <v>131</v>
      </c>
      <c r="E527" s="88" t="s">
        <v>1</v>
      </c>
      <c r="F527" s="348" t="s">
        <v>6591</v>
      </c>
      <c r="H527" s="349">
        <v>82.55</v>
      </c>
      <c r="I527" s="89"/>
      <c r="L527" s="87"/>
      <c r="M527" s="90"/>
      <c r="T527" s="91"/>
      <c r="AT527" s="88" t="s">
        <v>131</v>
      </c>
      <c r="AU527" s="88" t="s">
        <v>78</v>
      </c>
      <c r="AV527" s="9" t="s">
        <v>78</v>
      </c>
      <c r="AW527" s="9" t="s">
        <v>28</v>
      </c>
      <c r="AX527" s="9" t="s">
        <v>72</v>
      </c>
      <c r="AY527" s="88" t="s">
        <v>130</v>
      </c>
    </row>
    <row r="528" spans="2:65" s="196" customFormat="1">
      <c r="B528" s="200"/>
      <c r="D528" s="346" t="s">
        <v>131</v>
      </c>
      <c r="E528" s="197" t="s">
        <v>1</v>
      </c>
      <c r="F528" s="370" t="s">
        <v>3320</v>
      </c>
      <c r="H528" s="371">
        <v>82.55</v>
      </c>
      <c r="I528" s="201"/>
      <c r="L528" s="200"/>
      <c r="M528" s="199"/>
      <c r="T528" s="198"/>
      <c r="AT528" s="197" t="s">
        <v>131</v>
      </c>
      <c r="AU528" s="197" t="s">
        <v>78</v>
      </c>
      <c r="AV528" s="196" t="s">
        <v>132</v>
      </c>
      <c r="AW528" s="196" t="s">
        <v>28</v>
      </c>
      <c r="AX528" s="196" t="s">
        <v>8</v>
      </c>
      <c r="AY528" s="197" t="s">
        <v>130</v>
      </c>
    </row>
    <row r="529" spans="2:65" s="1" customFormat="1" ht="37.950000000000003" customHeight="1">
      <c r="B529" s="21"/>
      <c r="C529" s="350" t="s">
        <v>915</v>
      </c>
      <c r="D529" s="350" t="s">
        <v>1004</v>
      </c>
      <c r="E529" s="367" t="s">
        <v>6590</v>
      </c>
      <c r="F529" s="366" t="s">
        <v>6589</v>
      </c>
      <c r="G529" s="368" t="s">
        <v>270</v>
      </c>
      <c r="H529" s="369">
        <v>225.73599999999999</v>
      </c>
      <c r="I529" s="161"/>
      <c r="J529" s="226">
        <f>ROUND(I529*H529,0)</f>
        <v>0</v>
      </c>
      <c r="K529" s="366" t="s">
        <v>4074</v>
      </c>
      <c r="L529" s="21"/>
      <c r="M529" s="162" t="s">
        <v>1</v>
      </c>
      <c r="N529" s="163" t="s">
        <v>37</v>
      </c>
      <c r="P529" s="83">
        <f>O529*H529</f>
        <v>0</v>
      </c>
      <c r="Q529" s="83">
        <v>0</v>
      </c>
      <c r="R529" s="83">
        <f>Q529*H529</f>
        <v>0</v>
      </c>
      <c r="S529" s="83">
        <v>4.5999999999999999E-2</v>
      </c>
      <c r="T529" s="84">
        <f>S529*H529</f>
        <v>10.383856</v>
      </c>
      <c r="AR529" s="85" t="s">
        <v>103</v>
      </c>
      <c r="AT529" s="85" t="s">
        <v>1004</v>
      </c>
      <c r="AU529" s="85" t="s">
        <v>78</v>
      </c>
      <c r="AY529" s="11" t="s">
        <v>130</v>
      </c>
      <c r="BE529" s="86">
        <f>IF(N529="základní",J529,0)</f>
        <v>0</v>
      </c>
      <c r="BF529" s="86">
        <f>IF(N529="snížená",J529,0)</f>
        <v>0</v>
      </c>
      <c r="BG529" s="86">
        <f>IF(N529="zákl. přenesená",J529,0)</f>
        <v>0</v>
      </c>
      <c r="BH529" s="86">
        <f>IF(N529="sníž. přenesená",J529,0)</f>
        <v>0</v>
      </c>
      <c r="BI529" s="86">
        <f>IF(N529="nulová",J529,0)</f>
        <v>0</v>
      </c>
      <c r="BJ529" s="11" t="s">
        <v>8</v>
      </c>
      <c r="BK529" s="86">
        <f>ROUND(I529*H529,0)</f>
        <v>0</v>
      </c>
      <c r="BL529" s="11" t="s">
        <v>103</v>
      </c>
      <c r="BM529" s="85" t="s">
        <v>6588</v>
      </c>
    </row>
    <row r="530" spans="2:65" s="9" customFormat="1">
      <c r="B530" s="87"/>
      <c r="D530" s="346" t="s">
        <v>131</v>
      </c>
      <c r="E530" s="88" t="s">
        <v>1</v>
      </c>
      <c r="F530" s="348" t="s">
        <v>6587</v>
      </c>
      <c r="H530" s="349">
        <v>56.973999999999997</v>
      </c>
      <c r="I530" s="89"/>
      <c r="L530" s="87"/>
      <c r="M530" s="90"/>
      <c r="T530" s="91"/>
      <c r="AT530" s="88" t="s">
        <v>131</v>
      </c>
      <c r="AU530" s="88" t="s">
        <v>78</v>
      </c>
      <c r="AV530" s="9" t="s">
        <v>78</v>
      </c>
      <c r="AW530" s="9" t="s">
        <v>28</v>
      </c>
      <c r="AX530" s="9" t="s">
        <v>72</v>
      </c>
      <c r="AY530" s="88" t="s">
        <v>130</v>
      </c>
    </row>
    <row r="531" spans="2:65" s="9" customFormat="1">
      <c r="B531" s="87"/>
      <c r="D531" s="346" t="s">
        <v>131</v>
      </c>
      <c r="E531" s="88" t="s">
        <v>1</v>
      </c>
      <c r="F531" s="348" t="s">
        <v>6586</v>
      </c>
      <c r="H531" s="349">
        <v>43.478000000000002</v>
      </c>
      <c r="I531" s="89"/>
      <c r="L531" s="87"/>
      <c r="M531" s="90"/>
      <c r="T531" s="91"/>
      <c r="AT531" s="88" t="s">
        <v>131</v>
      </c>
      <c r="AU531" s="88" t="s">
        <v>78</v>
      </c>
      <c r="AV531" s="9" t="s">
        <v>78</v>
      </c>
      <c r="AW531" s="9" t="s">
        <v>28</v>
      </c>
      <c r="AX531" s="9" t="s">
        <v>72</v>
      </c>
      <c r="AY531" s="88" t="s">
        <v>130</v>
      </c>
    </row>
    <row r="532" spans="2:65" s="9" customFormat="1">
      <c r="B532" s="87"/>
      <c r="D532" s="346" t="s">
        <v>131</v>
      </c>
      <c r="E532" s="88" t="s">
        <v>1</v>
      </c>
      <c r="F532" s="348" t="s">
        <v>6585</v>
      </c>
      <c r="H532" s="349">
        <v>46.591999999999999</v>
      </c>
      <c r="I532" s="89"/>
      <c r="L532" s="87"/>
      <c r="M532" s="90"/>
      <c r="T532" s="91"/>
      <c r="AT532" s="88" t="s">
        <v>131</v>
      </c>
      <c r="AU532" s="88" t="s">
        <v>78</v>
      </c>
      <c r="AV532" s="9" t="s">
        <v>78</v>
      </c>
      <c r="AW532" s="9" t="s">
        <v>28</v>
      </c>
      <c r="AX532" s="9" t="s">
        <v>72</v>
      </c>
      <c r="AY532" s="88" t="s">
        <v>130</v>
      </c>
    </row>
    <row r="533" spans="2:65" s="9" customFormat="1">
      <c r="B533" s="87"/>
      <c r="D533" s="346" t="s">
        <v>131</v>
      </c>
      <c r="E533" s="88" t="s">
        <v>1</v>
      </c>
      <c r="F533" s="348" t="s">
        <v>6584</v>
      </c>
      <c r="H533" s="349">
        <v>18.597999999999999</v>
      </c>
      <c r="I533" s="89"/>
      <c r="L533" s="87"/>
      <c r="M533" s="90"/>
      <c r="T533" s="91"/>
      <c r="AT533" s="88" t="s">
        <v>131</v>
      </c>
      <c r="AU533" s="88" t="s">
        <v>78</v>
      </c>
      <c r="AV533" s="9" t="s">
        <v>78</v>
      </c>
      <c r="AW533" s="9" t="s">
        <v>28</v>
      </c>
      <c r="AX533" s="9" t="s">
        <v>72</v>
      </c>
      <c r="AY533" s="88" t="s">
        <v>130</v>
      </c>
    </row>
    <row r="534" spans="2:65" s="9" customFormat="1">
      <c r="B534" s="87"/>
      <c r="D534" s="346" t="s">
        <v>131</v>
      </c>
      <c r="E534" s="88" t="s">
        <v>1</v>
      </c>
      <c r="F534" s="348" t="s">
        <v>6583</v>
      </c>
      <c r="H534" s="349">
        <v>41.417999999999999</v>
      </c>
      <c r="I534" s="89"/>
      <c r="L534" s="87"/>
      <c r="M534" s="90"/>
      <c r="T534" s="91"/>
      <c r="AT534" s="88" t="s">
        <v>131</v>
      </c>
      <c r="AU534" s="88" t="s">
        <v>78</v>
      </c>
      <c r="AV534" s="9" t="s">
        <v>78</v>
      </c>
      <c r="AW534" s="9" t="s">
        <v>28</v>
      </c>
      <c r="AX534" s="9" t="s">
        <v>72</v>
      </c>
      <c r="AY534" s="88" t="s">
        <v>130</v>
      </c>
    </row>
    <row r="535" spans="2:65" s="9" customFormat="1">
      <c r="B535" s="87"/>
      <c r="D535" s="346" t="s">
        <v>131</v>
      </c>
      <c r="E535" s="88" t="s">
        <v>1</v>
      </c>
      <c r="F535" s="348" t="s">
        <v>6582</v>
      </c>
      <c r="H535" s="349">
        <v>18.675999999999998</v>
      </c>
      <c r="I535" s="89"/>
      <c r="L535" s="87"/>
      <c r="M535" s="90"/>
      <c r="T535" s="91"/>
      <c r="AT535" s="88" t="s">
        <v>131</v>
      </c>
      <c r="AU535" s="88" t="s">
        <v>78</v>
      </c>
      <c r="AV535" s="9" t="s">
        <v>78</v>
      </c>
      <c r="AW535" s="9" t="s">
        <v>28</v>
      </c>
      <c r="AX535" s="9" t="s">
        <v>72</v>
      </c>
      <c r="AY535" s="88" t="s">
        <v>130</v>
      </c>
    </row>
    <row r="536" spans="2:65" s="196" customFormat="1">
      <c r="B536" s="200"/>
      <c r="D536" s="346" t="s">
        <v>131</v>
      </c>
      <c r="E536" s="197" t="s">
        <v>1</v>
      </c>
      <c r="F536" s="370" t="s">
        <v>6149</v>
      </c>
      <c r="H536" s="371">
        <v>225.73599999999999</v>
      </c>
      <c r="I536" s="201"/>
      <c r="L536" s="200"/>
      <c r="M536" s="199"/>
      <c r="T536" s="198"/>
      <c r="AT536" s="197" t="s">
        <v>131</v>
      </c>
      <c r="AU536" s="197" t="s">
        <v>78</v>
      </c>
      <c r="AV536" s="196" t="s">
        <v>132</v>
      </c>
      <c r="AW536" s="196" t="s">
        <v>28</v>
      </c>
      <c r="AX536" s="196" t="s">
        <v>8</v>
      </c>
      <c r="AY536" s="197" t="s">
        <v>130</v>
      </c>
    </row>
    <row r="537" spans="2:65" s="8" customFormat="1" ht="22.95" customHeight="1">
      <c r="B537" s="76"/>
      <c r="D537" s="77" t="s">
        <v>71</v>
      </c>
      <c r="E537" s="340" t="s">
        <v>4149</v>
      </c>
      <c r="F537" s="340" t="s">
        <v>4148</v>
      </c>
      <c r="I537" s="78"/>
      <c r="J537" s="364">
        <f>BK537</f>
        <v>0</v>
      </c>
      <c r="L537" s="76"/>
      <c r="M537" s="111"/>
      <c r="P537" s="79">
        <f>SUM(P538:P550)</f>
        <v>0</v>
      </c>
      <c r="R537" s="79">
        <f>SUM(R538:R550)</f>
        <v>0</v>
      </c>
      <c r="T537" s="80">
        <f>SUM(T538:T550)</f>
        <v>0</v>
      </c>
      <c r="AR537" s="77" t="s">
        <v>8</v>
      </c>
      <c r="AT537" s="81" t="s">
        <v>71</v>
      </c>
      <c r="AU537" s="81" t="s">
        <v>8</v>
      </c>
      <c r="AY537" s="77" t="s">
        <v>130</v>
      </c>
      <c r="BK537" s="82">
        <f>SUM(BK538:BK550)</f>
        <v>0</v>
      </c>
    </row>
    <row r="538" spans="2:65" s="1" customFormat="1" ht="33" customHeight="1">
      <c r="B538" s="21"/>
      <c r="C538" s="350" t="s">
        <v>1137</v>
      </c>
      <c r="D538" s="350" t="s">
        <v>1004</v>
      </c>
      <c r="E538" s="367" t="s">
        <v>5556</v>
      </c>
      <c r="F538" s="366" t="s">
        <v>5555</v>
      </c>
      <c r="G538" s="368" t="s">
        <v>138</v>
      </c>
      <c r="H538" s="369">
        <v>1673.239</v>
      </c>
      <c r="I538" s="161"/>
      <c r="J538" s="226">
        <f>ROUND(I538*H538,0)</f>
        <v>0</v>
      </c>
      <c r="K538" s="366" t="s">
        <v>4074</v>
      </c>
      <c r="L538" s="21"/>
      <c r="M538" s="162" t="s">
        <v>1</v>
      </c>
      <c r="N538" s="163" t="s">
        <v>37</v>
      </c>
      <c r="P538" s="83">
        <f>O538*H538</f>
        <v>0</v>
      </c>
      <c r="Q538" s="83">
        <v>0</v>
      </c>
      <c r="R538" s="83">
        <f>Q538*H538</f>
        <v>0</v>
      </c>
      <c r="S538" s="83">
        <v>0</v>
      </c>
      <c r="T538" s="84">
        <f>S538*H538</f>
        <v>0</v>
      </c>
      <c r="AR538" s="85" t="s">
        <v>103</v>
      </c>
      <c r="AT538" s="85" t="s">
        <v>1004</v>
      </c>
      <c r="AU538" s="85" t="s">
        <v>78</v>
      </c>
      <c r="AY538" s="11" t="s">
        <v>130</v>
      </c>
      <c r="BE538" s="86">
        <f>IF(N538="základní",J538,0)</f>
        <v>0</v>
      </c>
      <c r="BF538" s="86">
        <f>IF(N538="snížená",J538,0)</f>
        <v>0</v>
      </c>
      <c r="BG538" s="86">
        <f>IF(N538="zákl. přenesená",J538,0)</f>
        <v>0</v>
      </c>
      <c r="BH538" s="86">
        <f>IF(N538="sníž. přenesená",J538,0)</f>
        <v>0</v>
      </c>
      <c r="BI538" s="86">
        <f>IF(N538="nulová",J538,0)</f>
        <v>0</v>
      </c>
      <c r="BJ538" s="11" t="s">
        <v>8</v>
      </c>
      <c r="BK538" s="86">
        <f>ROUND(I538*H538,0)</f>
        <v>0</v>
      </c>
      <c r="BL538" s="11" t="s">
        <v>103</v>
      </c>
      <c r="BM538" s="85" t="s">
        <v>6581</v>
      </c>
    </row>
    <row r="539" spans="2:65" s="1" customFormat="1" ht="24.25" customHeight="1">
      <c r="B539" s="21"/>
      <c r="C539" s="350" t="s">
        <v>917</v>
      </c>
      <c r="D539" s="350" t="s">
        <v>1004</v>
      </c>
      <c r="E539" s="367" t="s">
        <v>5553</v>
      </c>
      <c r="F539" s="366" t="s">
        <v>5552</v>
      </c>
      <c r="G539" s="368" t="s">
        <v>138</v>
      </c>
      <c r="H539" s="369">
        <v>1673.239</v>
      </c>
      <c r="I539" s="161"/>
      <c r="J539" s="226">
        <f>ROUND(I539*H539,0)</f>
        <v>0</v>
      </c>
      <c r="K539" s="366" t="s">
        <v>4074</v>
      </c>
      <c r="L539" s="21"/>
      <c r="M539" s="162" t="s">
        <v>1</v>
      </c>
      <c r="N539" s="163" t="s">
        <v>37</v>
      </c>
      <c r="P539" s="83">
        <f>O539*H539</f>
        <v>0</v>
      </c>
      <c r="Q539" s="83">
        <v>0</v>
      </c>
      <c r="R539" s="83">
        <f>Q539*H539</f>
        <v>0</v>
      </c>
      <c r="S539" s="83">
        <v>0</v>
      </c>
      <c r="T539" s="84">
        <f>S539*H539</f>
        <v>0</v>
      </c>
      <c r="AR539" s="85" t="s">
        <v>103</v>
      </c>
      <c r="AT539" s="85" t="s">
        <v>1004</v>
      </c>
      <c r="AU539" s="85" t="s">
        <v>78</v>
      </c>
      <c r="AY539" s="11" t="s">
        <v>130</v>
      </c>
      <c r="BE539" s="86">
        <f>IF(N539="základní",J539,0)</f>
        <v>0</v>
      </c>
      <c r="BF539" s="86">
        <f>IF(N539="snížená",J539,0)</f>
        <v>0</v>
      </c>
      <c r="BG539" s="86">
        <f>IF(N539="zákl. přenesená",J539,0)</f>
        <v>0</v>
      </c>
      <c r="BH539" s="86">
        <f>IF(N539="sníž. přenesená",J539,0)</f>
        <v>0</v>
      </c>
      <c r="BI539" s="86">
        <f>IF(N539="nulová",J539,0)</f>
        <v>0</v>
      </c>
      <c r="BJ539" s="11" t="s">
        <v>8</v>
      </c>
      <c r="BK539" s="86">
        <f>ROUND(I539*H539,0)</f>
        <v>0</v>
      </c>
      <c r="BL539" s="11" t="s">
        <v>103</v>
      </c>
      <c r="BM539" s="85" t="s">
        <v>6580</v>
      </c>
    </row>
    <row r="540" spans="2:65" s="1" customFormat="1" ht="24.25" customHeight="1">
      <c r="B540" s="21"/>
      <c r="C540" s="350" t="s">
        <v>1140</v>
      </c>
      <c r="D540" s="350" t="s">
        <v>1004</v>
      </c>
      <c r="E540" s="367" t="s">
        <v>5550</v>
      </c>
      <c r="F540" s="366" t="s">
        <v>5549</v>
      </c>
      <c r="G540" s="368" t="s">
        <v>138</v>
      </c>
      <c r="H540" s="369">
        <v>23425.346000000001</v>
      </c>
      <c r="I540" s="161"/>
      <c r="J540" s="226">
        <f>ROUND(I540*H540,0)</f>
        <v>0</v>
      </c>
      <c r="K540" s="366" t="s">
        <v>4074</v>
      </c>
      <c r="L540" s="21"/>
      <c r="M540" s="162" t="s">
        <v>1</v>
      </c>
      <c r="N540" s="163" t="s">
        <v>37</v>
      </c>
      <c r="P540" s="83">
        <f>O540*H540</f>
        <v>0</v>
      </c>
      <c r="Q540" s="83">
        <v>0</v>
      </c>
      <c r="R540" s="83">
        <f>Q540*H540</f>
        <v>0</v>
      </c>
      <c r="S540" s="83">
        <v>0</v>
      </c>
      <c r="T540" s="84">
        <f>S540*H540</f>
        <v>0</v>
      </c>
      <c r="AR540" s="85" t="s">
        <v>103</v>
      </c>
      <c r="AT540" s="85" t="s">
        <v>1004</v>
      </c>
      <c r="AU540" s="85" t="s">
        <v>78</v>
      </c>
      <c r="AY540" s="11" t="s">
        <v>130</v>
      </c>
      <c r="BE540" s="86">
        <f>IF(N540="základní",J540,0)</f>
        <v>0</v>
      </c>
      <c r="BF540" s="86">
        <f>IF(N540="snížená",J540,0)</f>
        <v>0</v>
      </c>
      <c r="BG540" s="86">
        <f>IF(N540="zákl. přenesená",J540,0)</f>
        <v>0</v>
      </c>
      <c r="BH540" s="86">
        <f>IF(N540="sníž. přenesená",J540,0)</f>
        <v>0</v>
      </c>
      <c r="BI540" s="86">
        <f>IF(N540="nulová",J540,0)</f>
        <v>0</v>
      </c>
      <c r="BJ540" s="11" t="s">
        <v>8</v>
      </c>
      <c r="BK540" s="86">
        <f>ROUND(I540*H540,0)</f>
        <v>0</v>
      </c>
      <c r="BL540" s="11" t="s">
        <v>103</v>
      </c>
      <c r="BM540" s="85" t="s">
        <v>6579</v>
      </c>
    </row>
    <row r="541" spans="2:65" s="9" customFormat="1">
      <c r="B541" s="87"/>
      <c r="D541" s="346" t="s">
        <v>131</v>
      </c>
      <c r="F541" s="348" t="s">
        <v>6578</v>
      </c>
      <c r="H541" s="349">
        <v>23425.346000000001</v>
      </c>
      <c r="I541" s="89"/>
      <c r="L541" s="87"/>
      <c r="M541" s="90"/>
      <c r="T541" s="91"/>
      <c r="AT541" s="88" t="s">
        <v>131</v>
      </c>
      <c r="AU541" s="88" t="s">
        <v>78</v>
      </c>
      <c r="AV541" s="9" t="s">
        <v>78</v>
      </c>
      <c r="AW541" s="9" t="s">
        <v>3</v>
      </c>
      <c r="AX541" s="9" t="s">
        <v>8</v>
      </c>
      <c r="AY541" s="88" t="s">
        <v>130</v>
      </c>
    </row>
    <row r="542" spans="2:65" s="1" customFormat="1" ht="33" customHeight="1">
      <c r="B542" s="21"/>
      <c r="C542" s="350" t="s">
        <v>1106</v>
      </c>
      <c r="D542" s="350" t="s">
        <v>1004</v>
      </c>
      <c r="E542" s="367" t="s">
        <v>6577</v>
      </c>
      <c r="F542" s="366" t="s">
        <v>4139</v>
      </c>
      <c r="G542" s="368" t="s">
        <v>138</v>
      </c>
      <c r="H542" s="369">
        <v>13.653</v>
      </c>
      <c r="I542" s="161"/>
      <c r="J542" s="226">
        <f t="shared" ref="J542:J550" si="10">ROUND(I542*H542,0)</f>
        <v>0</v>
      </c>
      <c r="K542" s="366" t="s">
        <v>4074</v>
      </c>
      <c r="L542" s="21"/>
      <c r="M542" s="162" t="s">
        <v>1</v>
      </c>
      <c r="N542" s="163" t="s">
        <v>37</v>
      </c>
      <c r="P542" s="83">
        <f t="shared" ref="P542:P550" si="11">O542*H542</f>
        <v>0</v>
      </c>
      <c r="Q542" s="83">
        <v>0</v>
      </c>
      <c r="R542" s="83">
        <f t="shared" ref="R542:R550" si="12">Q542*H542</f>
        <v>0</v>
      </c>
      <c r="S542" s="83">
        <v>0</v>
      </c>
      <c r="T542" s="84">
        <f t="shared" ref="T542:T550" si="13">S542*H542</f>
        <v>0</v>
      </c>
      <c r="AR542" s="85" t="s">
        <v>103</v>
      </c>
      <c r="AT542" s="85" t="s">
        <v>1004</v>
      </c>
      <c r="AU542" s="85" t="s">
        <v>78</v>
      </c>
      <c r="AY542" s="11" t="s">
        <v>130</v>
      </c>
      <c r="BE542" s="86">
        <f t="shared" ref="BE542:BE550" si="14">IF(N542="základní",J542,0)</f>
        <v>0</v>
      </c>
      <c r="BF542" s="86">
        <f t="shared" ref="BF542:BF550" si="15">IF(N542="snížená",J542,0)</f>
        <v>0</v>
      </c>
      <c r="BG542" s="86">
        <f t="shared" ref="BG542:BG550" si="16">IF(N542="zákl. přenesená",J542,0)</f>
        <v>0</v>
      </c>
      <c r="BH542" s="86">
        <f t="shared" ref="BH542:BH550" si="17">IF(N542="sníž. přenesená",J542,0)</f>
        <v>0</v>
      </c>
      <c r="BI542" s="86">
        <f t="shared" ref="BI542:BI550" si="18">IF(N542="nulová",J542,0)</f>
        <v>0</v>
      </c>
      <c r="BJ542" s="11" t="s">
        <v>8</v>
      </c>
      <c r="BK542" s="86">
        <f t="shared" ref="BK542:BK550" si="19">ROUND(I542*H542,0)</f>
        <v>0</v>
      </c>
      <c r="BL542" s="11" t="s">
        <v>103</v>
      </c>
      <c r="BM542" s="85" t="s">
        <v>6576</v>
      </c>
    </row>
    <row r="543" spans="2:65" s="1" customFormat="1" ht="33" customHeight="1">
      <c r="B543" s="21"/>
      <c r="C543" s="350" t="s">
        <v>1143</v>
      </c>
      <c r="D543" s="350" t="s">
        <v>1004</v>
      </c>
      <c r="E543" s="367" t="s">
        <v>6575</v>
      </c>
      <c r="F543" s="366" t="s">
        <v>6574</v>
      </c>
      <c r="G543" s="368" t="s">
        <v>138</v>
      </c>
      <c r="H543" s="369">
        <v>21.613</v>
      </c>
      <c r="I543" s="161"/>
      <c r="J543" s="226">
        <f t="shared" si="10"/>
        <v>0</v>
      </c>
      <c r="K543" s="366" t="s">
        <v>4074</v>
      </c>
      <c r="L543" s="21"/>
      <c r="M543" s="162" t="s">
        <v>1</v>
      </c>
      <c r="N543" s="163" t="s">
        <v>37</v>
      </c>
      <c r="P543" s="83">
        <f t="shared" si="11"/>
        <v>0</v>
      </c>
      <c r="Q543" s="83">
        <v>0</v>
      </c>
      <c r="R543" s="83">
        <f t="shared" si="12"/>
        <v>0</v>
      </c>
      <c r="S543" s="83">
        <v>0</v>
      </c>
      <c r="T543" s="84">
        <f t="shared" si="13"/>
        <v>0</v>
      </c>
      <c r="AR543" s="85" t="s">
        <v>103</v>
      </c>
      <c r="AT543" s="85" t="s">
        <v>1004</v>
      </c>
      <c r="AU543" s="85" t="s">
        <v>78</v>
      </c>
      <c r="AY543" s="11" t="s">
        <v>130</v>
      </c>
      <c r="BE543" s="86">
        <f t="shared" si="14"/>
        <v>0</v>
      </c>
      <c r="BF543" s="86">
        <f t="shared" si="15"/>
        <v>0</v>
      </c>
      <c r="BG543" s="86">
        <f t="shared" si="16"/>
        <v>0</v>
      </c>
      <c r="BH543" s="86">
        <f t="shared" si="17"/>
        <v>0</v>
      </c>
      <c r="BI543" s="86">
        <f t="shared" si="18"/>
        <v>0</v>
      </c>
      <c r="BJ543" s="11" t="s">
        <v>8</v>
      </c>
      <c r="BK543" s="86">
        <f t="shared" si="19"/>
        <v>0</v>
      </c>
      <c r="BL543" s="11" t="s">
        <v>103</v>
      </c>
      <c r="BM543" s="85" t="s">
        <v>6573</v>
      </c>
    </row>
    <row r="544" spans="2:65" s="1" customFormat="1" ht="33" customHeight="1">
      <c r="B544" s="21"/>
      <c r="C544" s="350" t="s">
        <v>920</v>
      </c>
      <c r="D544" s="350" t="s">
        <v>1004</v>
      </c>
      <c r="E544" s="367" t="s">
        <v>6572</v>
      </c>
      <c r="F544" s="366" t="s">
        <v>6571</v>
      </c>
      <c r="G544" s="368" t="s">
        <v>138</v>
      </c>
      <c r="H544" s="369">
        <v>47.634</v>
      </c>
      <c r="I544" s="161"/>
      <c r="J544" s="226">
        <f t="shared" si="10"/>
        <v>0</v>
      </c>
      <c r="K544" s="366" t="s">
        <v>4074</v>
      </c>
      <c r="L544" s="21"/>
      <c r="M544" s="162" t="s">
        <v>1</v>
      </c>
      <c r="N544" s="163" t="s">
        <v>37</v>
      </c>
      <c r="P544" s="83">
        <f t="shared" si="11"/>
        <v>0</v>
      </c>
      <c r="Q544" s="83">
        <v>0</v>
      </c>
      <c r="R544" s="83">
        <f t="shared" si="12"/>
        <v>0</v>
      </c>
      <c r="S544" s="83">
        <v>0</v>
      </c>
      <c r="T544" s="84">
        <f t="shared" si="13"/>
        <v>0</v>
      </c>
      <c r="AR544" s="85" t="s">
        <v>103</v>
      </c>
      <c r="AT544" s="85" t="s">
        <v>1004</v>
      </c>
      <c r="AU544" s="85" t="s">
        <v>78</v>
      </c>
      <c r="AY544" s="11" t="s">
        <v>130</v>
      </c>
      <c r="BE544" s="86">
        <f t="shared" si="14"/>
        <v>0</v>
      </c>
      <c r="BF544" s="86">
        <f t="shared" si="15"/>
        <v>0</v>
      </c>
      <c r="BG544" s="86">
        <f t="shared" si="16"/>
        <v>0</v>
      </c>
      <c r="BH544" s="86">
        <f t="shared" si="17"/>
        <v>0</v>
      </c>
      <c r="BI544" s="86">
        <f t="shared" si="18"/>
        <v>0</v>
      </c>
      <c r="BJ544" s="11" t="s">
        <v>8</v>
      </c>
      <c r="BK544" s="86">
        <f t="shared" si="19"/>
        <v>0</v>
      </c>
      <c r="BL544" s="11" t="s">
        <v>103</v>
      </c>
      <c r="BM544" s="85" t="s">
        <v>6570</v>
      </c>
    </row>
    <row r="545" spans="2:65" s="1" customFormat="1" ht="37.950000000000003" customHeight="1">
      <c r="B545" s="21"/>
      <c r="C545" s="350" t="s">
        <v>1149</v>
      </c>
      <c r="D545" s="350" t="s">
        <v>1004</v>
      </c>
      <c r="E545" s="367" t="s">
        <v>6569</v>
      </c>
      <c r="F545" s="366" t="s">
        <v>6568</v>
      </c>
      <c r="G545" s="368" t="s">
        <v>138</v>
      </c>
      <c r="H545" s="369">
        <v>0.128</v>
      </c>
      <c r="I545" s="161"/>
      <c r="J545" s="226">
        <f t="shared" si="10"/>
        <v>0</v>
      </c>
      <c r="K545" s="366" t="s">
        <v>4074</v>
      </c>
      <c r="L545" s="21"/>
      <c r="M545" s="162" t="s">
        <v>1</v>
      </c>
      <c r="N545" s="163" t="s">
        <v>37</v>
      </c>
      <c r="P545" s="83">
        <f t="shared" si="11"/>
        <v>0</v>
      </c>
      <c r="Q545" s="83">
        <v>0</v>
      </c>
      <c r="R545" s="83">
        <f t="shared" si="12"/>
        <v>0</v>
      </c>
      <c r="S545" s="83">
        <v>0</v>
      </c>
      <c r="T545" s="84">
        <f t="shared" si="13"/>
        <v>0</v>
      </c>
      <c r="AR545" s="85" t="s">
        <v>103</v>
      </c>
      <c r="AT545" s="85" t="s">
        <v>1004</v>
      </c>
      <c r="AU545" s="85" t="s">
        <v>78</v>
      </c>
      <c r="AY545" s="11" t="s">
        <v>130</v>
      </c>
      <c r="BE545" s="86">
        <f t="shared" si="14"/>
        <v>0</v>
      </c>
      <c r="BF545" s="86">
        <f t="shared" si="15"/>
        <v>0</v>
      </c>
      <c r="BG545" s="86">
        <f t="shared" si="16"/>
        <v>0</v>
      </c>
      <c r="BH545" s="86">
        <f t="shared" si="17"/>
        <v>0</v>
      </c>
      <c r="BI545" s="86">
        <f t="shared" si="18"/>
        <v>0</v>
      </c>
      <c r="BJ545" s="11" t="s">
        <v>8</v>
      </c>
      <c r="BK545" s="86">
        <f t="shared" si="19"/>
        <v>0</v>
      </c>
      <c r="BL545" s="11" t="s">
        <v>103</v>
      </c>
      <c r="BM545" s="85" t="s">
        <v>6567</v>
      </c>
    </row>
    <row r="546" spans="2:65" s="1" customFormat="1" ht="33" customHeight="1">
      <c r="B546" s="21"/>
      <c r="C546" s="350" t="s">
        <v>923</v>
      </c>
      <c r="D546" s="350" t="s">
        <v>1004</v>
      </c>
      <c r="E546" s="367" t="s">
        <v>6566</v>
      </c>
      <c r="F546" s="366" t="s">
        <v>6565</v>
      </c>
      <c r="G546" s="368" t="s">
        <v>138</v>
      </c>
      <c r="H546" s="369">
        <v>2.36</v>
      </c>
      <c r="I546" s="161"/>
      <c r="J546" s="226">
        <f t="shared" si="10"/>
        <v>0</v>
      </c>
      <c r="K546" s="366" t="s">
        <v>4074</v>
      </c>
      <c r="L546" s="21"/>
      <c r="M546" s="162" t="s">
        <v>1</v>
      </c>
      <c r="N546" s="163" t="s">
        <v>37</v>
      </c>
      <c r="P546" s="83">
        <f t="shared" si="11"/>
        <v>0</v>
      </c>
      <c r="Q546" s="83">
        <v>0</v>
      </c>
      <c r="R546" s="83">
        <f t="shared" si="12"/>
        <v>0</v>
      </c>
      <c r="S546" s="83">
        <v>0</v>
      </c>
      <c r="T546" s="84">
        <f t="shared" si="13"/>
        <v>0</v>
      </c>
      <c r="AR546" s="85" t="s">
        <v>103</v>
      </c>
      <c r="AT546" s="85" t="s">
        <v>1004</v>
      </c>
      <c r="AU546" s="85" t="s">
        <v>78</v>
      </c>
      <c r="AY546" s="11" t="s">
        <v>130</v>
      </c>
      <c r="BE546" s="86">
        <f t="shared" si="14"/>
        <v>0</v>
      </c>
      <c r="BF546" s="86">
        <f t="shared" si="15"/>
        <v>0</v>
      </c>
      <c r="BG546" s="86">
        <f t="shared" si="16"/>
        <v>0</v>
      </c>
      <c r="BH546" s="86">
        <f t="shared" si="17"/>
        <v>0</v>
      </c>
      <c r="BI546" s="86">
        <f t="shared" si="18"/>
        <v>0</v>
      </c>
      <c r="BJ546" s="11" t="s">
        <v>8</v>
      </c>
      <c r="BK546" s="86">
        <f t="shared" si="19"/>
        <v>0</v>
      </c>
      <c r="BL546" s="11" t="s">
        <v>103</v>
      </c>
      <c r="BM546" s="85" t="s">
        <v>6564</v>
      </c>
    </row>
    <row r="547" spans="2:65" s="1" customFormat="1" ht="37.950000000000003" customHeight="1">
      <c r="B547" s="21"/>
      <c r="C547" s="350" t="s">
        <v>1154</v>
      </c>
      <c r="D547" s="350" t="s">
        <v>1004</v>
      </c>
      <c r="E547" s="367" t="s">
        <v>5546</v>
      </c>
      <c r="F547" s="366" t="s">
        <v>5545</v>
      </c>
      <c r="G547" s="368" t="s">
        <v>138</v>
      </c>
      <c r="H547" s="369">
        <v>413.10899999999998</v>
      </c>
      <c r="I547" s="161"/>
      <c r="J547" s="226">
        <f t="shared" si="10"/>
        <v>0</v>
      </c>
      <c r="K547" s="366" t="s">
        <v>4074</v>
      </c>
      <c r="L547" s="21"/>
      <c r="M547" s="162" t="s">
        <v>1</v>
      </c>
      <c r="N547" s="163" t="s">
        <v>37</v>
      </c>
      <c r="P547" s="83">
        <f t="shared" si="11"/>
        <v>0</v>
      </c>
      <c r="Q547" s="83">
        <v>0</v>
      </c>
      <c r="R547" s="83">
        <f t="shared" si="12"/>
        <v>0</v>
      </c>
      <c r="S547" s="83">
        <v>0</v>
      </c>
      <c r="T547" s="84">
        <f t="shared" si="13"/>
        <v>0</v>
      </c>
      <c r="AR547" s="85" t="s">
        <v>103</v>
      </c>
      <c r="AT547" s="85" t="s">
        <v>1004</v>
      </c>
      <c r="AU547" s="85" t="s">
        <v>78</v>
      </c>
      <c r="AY547" s="11" t="s">
        <v>130</v>
      </c>
      <c r="BE547" s="86">
        <f t="shared" si="14"/>
        <v>0</v>
      </c>
      <c r="BF547" s="86">
        <f t="shared" si="15"/>
        <v>0</v>
      </c>
      <c r="BG547" s="86">
        <f t="shared" si="16"/>
        <v>0</v>
      </c>
      <c r="BH547" s="86">
        <f t="shared" si="17"/>
        <v>0</v>
      </c>
      <c r="BI547" s="86">
        <f t="shared" si="18"/>
        <v>0</v>
      </c>
      <c r="BJ547" s="11" t="s">
        <v>8</v>
      </c>
      <c r="BK547" s="86">
        <f t="shared" si="19"/>
        <v>0</v>
      </c>
      <c r="BL547" s="11" t="s">
        <v>103</v>
      </c>
      <c r="BM547" s="85" t="s">
        <v>6563</v>
      </c>
    </row>
    <row r="548" spans="2:65" s="1" customFormat="1" ht="37.950000000000003" customHeight="1">
      <c r="B548" s="21"/>
      <c r="C548" s="350" t="s">
        <v>926</v>
      </c>
      <c r="D548" s="350" t="s">
        <v>1004</v>
      </c>
      <c r="E548" s="367" t="s">
        <v>6562</v>
      </c>
      <c r="F548" s="366" t="s">
        <v>6561</v>
      </c>
      <c r="G548" s="368" t="s">
        <v>138</v>
      </c>
      <c r="H548" s="369">
        <v>368.65699999999998</v>
      </c>
      <c r="I548" s="161"/>
      <c r="J548" s="226">
        <f t="shared" si="10"/>
        <v>0</v>
      </c>
      <c r="K548" s="366" t="s">
        <v>4074</v>
      </c>
      <c r="L548" s="21"/>
      <c r="M548" s="162" t="s">
        <v>1</v>
      </c>
      <c r="N548" s="163" t="s">
        <v>37</v>
      </c>
      <c r="P548" s="83">
        <f t="shared" si="11"/>
        <v>0</v>
      </c>
      <c r="Q548" s="83">
        <v>0</v>
      </c>
      <c r="R548" s="83">
        <f t="shared" si="12"/>
        <v>0</v>
      </c>
      <c r="S548" s="83">
        <v>0</v>
      </c>
      <c r="T548" s="84">
        <f t="shared" si="13"/>
        <v>0</v>
      </c>
      <c r="AR548" s="85" t="s">
        <v>103</v>
      </c>
      <c r="AT548" s="85" t="s">
        <v>1004</v>
      </c>
      <c r="AU548" s="85" t="s">
        <v>78</v>
      </c>
      <c r="AY548" s="11" t="s">
        <v>130</v>
      </c>
      <c r="BE548" s="86">
        <f t="shared" si="14"/>
        <v>0</v>
      </c>
      <c r="BF548" s="86">
        <f t="shared" si="15"/>
        <v>0</v>
      </c>
      <c r="BG548" s="86">
        <f t="shared" si="16"/>
        <v>0</v>
      </c>
      <c r="BH548" s="86">
        <f t="shared" si="17"/>
        <v>0</v>
      </c>
      <c r="BI548" s="86">
        <f t="shared" si="18"/>
        <v>0</v>
      </c>
      <c r="BJ548" s="11" t="s">
        <v>8</v>
      </c>
      <c r="BK548" s="86">
        <f t="shared" si="19"/>
        <v>0</v>
      </c>
      <c r="BL548" s="11" t="s">
        <v>103</v>
      </c>
      <c r="BM548" s="85" t="s">
        <v>6560</v>
      </c>
    </row>
    <row r="549" spans="2:65" s="1" customFormat="1" ht="33" customHeight="1">
      <c r="B549" s="21"/>
      <c r="C549" s="350" t="s">
        <v>1157</v>
      </c>
      <c r="D549" s="350" t="s">
        <v>1004</v>
      </c>
      <c r="E549" s="367" t="s">
        <v>6559</v>
      </c>
      <c r="F549" s="366" t="s">
        <v>6558</v>
      </c>
      <c r="G549" s="368" t="s">
        <v>138</v>
      </c>
      <c r="H549" s="369">
        <v>519.69299999999998</v>
      </c>
      <c r="I549" s="161"/>
      <c r="J549" s="226">
        <f t="shared" si="10"/>
        <v>0</v>
      </c>
      <c r="K549" s="366" t="s">
        <v>4074</v>
      </c>
      <c r="L549" s="21"/>
      <c r="M549" s="162" t="s">
        <v>1</v>
      </c>
      <c r="N549" s="163" t="s">
        <v>37</v>
      </c>
      <c r="P549" s="83">
        <f t="shared" si="11"/>
        <v>0</v>
      </c>
      <c r="Q549" s="83">
        <v>0</v>
      </c>
      <c r="R549" s="83">
        <f t="shared" si="12"/>
        <v>0</v>
      </c>
      <c r="S549" s="83">
        <v>0</v>
      </c>
      <c r="T549" s="84">
        <f t="shared" si="13"/>
        <v>0</v>
      </c>
      <c r="AR549" s="85" t="s">
        <v>103</v>
      </c>
      <c r="AT549" s="85" t="s">
        <v>1004</v>
      </c>
      <c r="AU549" s="85" t="s">
        <v>78</v>
      </c>
      <c r="AY549" s="11" t="s">
        <v>130</v>
      </c>
      <c r="BE549" s="86">
        <f t="shared" si="14"/>
        <v>0</v>
      </c>
      <c r="BF549" s="86">
        <f t="shared" si="15"/>
        <v>0</v>
      </c>
      <c r="BG549" s="86">
        <f t="shared" si="16"/>
        <v>0</v>
      </c>
      <c r="BH549" s="86">
        <f t="shared" si="17"/>
        <v>0</v>
      </c>
      <c r="BI549" s="86">
        <f t="shared" si="18"/>
        <v>0</v>
      </c>
      <c r="BJ549" s="11" t="s">
        <v>8</v>
      </c>
      <c r="BK549" s="86">
        <f t="shared" si="19"/>
        <v>0</v>
      </c>
      <c r="BL549" s="11" t="s">
        <v>103</v>
      </c>
      <c r="BM549" s="85" t="s">
        <v>6557</v>
      </c>
    </row>
    <row r="550" spans="2:65" s="1" customFormat="1" ht="44.25" customHeight="1">
      <c r="B550" s="21"/>
      <c r="C550" s="350" t="s">
        <v>1145</v>
      </c>
      <c r="D550" s="350" t="s">
        <v>1004</v>
      </c>
      <c r="E550" s="367" t="s">
        <v>6556</v>
      </c>
      <c r="F550" s="366" t="s">
        <v>6555</v>
      </c>
      <c r="G550" s="368" t="s">
        <v>138</v>
      </c>
      <c r="H550" s="369">
        <v>255.93799999999999</v>
      </c>
      <c r="I550" s="161"/>
      <c r="J550" s="226">
        <f t="shared" si="10"/>
        <v>0</v>
      </c>
      <c r="K550" s="366" t="s">
        <v>4074</v>
      </c>
      <c r="L550" s="21"/>
      <c r="M550" s="162" t="s">
        <v>1</v>
      </c>
      <c r="N550" s="163" t="s">
        <v>37</v>
      </c>
      <c r="P550" s="83">
        <f t="shared" si="11"/>
        <v>0</v>
      </c>
      <c r="Q550" s="83">
        <v>0</v>
      </c>
      <c r="R550" s="83">
        <f t="shared" si="12"/>
        <v>0</v>
      </c>
      <c r="S550" s="83">
        <v>0</v>
      </c>
      <c r="T550" s="84">
        <f t="shared" si="13"/>
        <v>0</v>
      </c>
      <c r="AR550" s="85" t="s">
        <v>103</v>
      </c>
      <c r="AT550" s="85" t="s">
        <v>1004</v>
      </c>
      <c r="AU550" s="85" t="s">
        <v>78</v>
      </c>
      <c r="AY550" s="11" t="s">
        <v>130</v>
      </c>
      <c r="BE550" s="86">
        <f t="shared" si="14"/>
        <v>0</v>
      </c>
      <c r="BF550" s="86">
        <f t="shared" si="15"/>
        <v>0</v>
      </c>
      <c r="BG550" s="86">
        <f t="shared" si="16"/>
        <v>0</v>
      </c>
      <c r="BH550" s="86">
        <f t="shared" si="17"/>
        <v>0</v>
      </c>
      <c r="BI550" s="86">
        <f t="shared" si="18"/>
        <v>0</v>
      </c>
      <c r="BJ550" s="11" t="s">
        <v>8</v>
      </c>
      <c r="BK550" s="86">
        <f t="shared" si="19"/>
        <v>0</v>
      </c>
      <c r="BL550" s="11" t="s">
        <v>103</v>
      </c>
      <c r="BM550" s="85" t="s">
        <v>6554</v>
      </c>
    </row>
    <row r="551" spans="2:65" s="8" customFormat="1" ht="22.95" customHeight="1">
      <c r="B551" s="76"/>
      <c r="D551" s="77" t="s">
        <v>71</v>
      </c>
      <c r="E551" s="340" t="s">
        <v>4128</v>
      </c>
      <c r="F551" s="340" t="s">
        <v>4127</v>
      </c>
      <c r="I551" s="78"/>
      <c r="J551" s="364">
        <f>BK551</f>
        <v>0</v>
      </c>
      <c r="L551" s="76"/>
      <c r="M551" s="111"/>
      <c r="P551" s="79">
        <f>P552</f>
        <v>0</v>
      </c>
      <c r="R551" s="79">
        <f>R552</f>
        <v>0</v>
      </c>
      <c r="T551" s="80">
        <f>T552</f>
        <v>0</v>
      </c>
      <c r="AR551" s="77" t="s">
        <v>8</v>
      </c>
      <c r="AT551" s="81" t="s">
        <v>71</v>
      </c>
      <c r="AU551" s="81" t="s">
        <v>8</v>
      </c>
      <c r="AY551" s="77" t="s">
        <v>130</v>
      </c>
      <c r="BK551" s="82">
        <f>BK552</f>
        <v>0</v>
      </c>
    </row>
    <row r="552" spans="2:65" s="1" customFormat="1" ht="24.25" customHeight="1">
      <c r="B552" s="21"/>
      <c r="C552" s="350" t="s">
        <v>1158</v>
      </c>
      <c r="D552" s="350" t="s">
        <v>1004</v>
      </c>
      <c r="E552" s="367" t="s">
        <v>5543</v>
      </c>
      <c r="F552" s="366" t="s">
        <v>5542</v>
      </c>
      <c r="G552" s="368" t="s">
        <v>138</v>
      </c>
      <c r="H552" s="369">
        <v>19.978000000000002</v>
      </c>
      <c r="I552" s="161"/>
      <c r="J552" s="226">
        <f>ROUND(I552*H552,0)</f>
        <v>0</v>
      </c>
      <c r="K552" s="366" t="s">
        <v>4074</v>
      </c>
      <c r="L552" s="21"/>
      <c r="M552" s="162" t="s">
        <v>1</v>
      </c>
      <c r="N552" s="163" t="s">
        <v>37</v>
      </c>
      <c r="P552" s="83">
        <f>O552*H552</f>
        <v>0</v>
      </c>
      <c r="Q552" s="83">
        <v>0</v>
      </c>
      <c r="R552" s="83">
        <f>Q552*H552</f>
        <v>0</v>
      </c>
      <c r="S552" s="83">
        <v>0</v>
      </c>
      <c r="T552" s="84">
        <f>S552*H552</f>
        <v>0</v>
      </c>
      <c r="AR552" s="85" t="s">
        <v>103</v>
      </c>
      <c r="AT552" s="85" t="s">
        <v>1004</v>
      </c>
      <c r="AU552" s="85" t="s">
        <v>78</v>
      </c>
      <c r="AY552" s="11" t="s">
        <v>130</v>
      </c>
      <c r="BE552" s="86">
        <f>IF(N552="základní",J552,0)</f>
        <v>0</v>
      </c>
      <c r="BF552" s="86">
        <f>IF(N552="snížená",J552,0)</f>
        <v>0</v>
      </c>
      <c r="BG552" s="86">
        <f>IF(N552="zákl. přenesená",J552,0)</f>
        <v>0</v>
      </c>
      <c r="BH552" s="86">
        <f>IF(N552="sníž. přenesená",J552,0)</f>
        <v>0</v>
      </c>
      <c r="BI552" s="86">
        <f>IF(N552="nulová",J552,0)</f>
        <v>0</v>
      </c>
      <c r="BJ552" s="11" t="s">
        <v>8</v>
      </c>
      <c r="BK552" s="86">
        <f>ROUND(I552*H552,0)</f>
        <v>0</v>
      </c>
      <c r="BL552" s="11" t="s">
        <v>103</v>
      </c>
      <c r="BM552" s="85" t="s">
        <v>6553</v>
      </c>
    </row>
    <row r="553" spans="2:65" s="8" customFormat="1" ht="25.95" customHeight="1">
      <c r="B553" s="76"/>
      <c r="D553" s="77" t="s">
        <v>71</v>
      </c>
      <c r="E553" s="339" t="s">
        <v>4123</v>
      </c>
      <c r="F553" s="339" t="s">
        <v>4122</v>
      </c>
      <c r="I553" s="78"/>
      <c r="J553" s="363">
        <f>BK553</f>
        <v>0</v>
      </c>
      <c r="L553" s="76"/>
      <c r="M553" s="111"/>
      <c r="P553" s="79">
        <f>P554+P567+P579+P589+P610+P637+P673+P678+P687+P691</f>
        <v>0</v>
      </c>
      <c r="R553" s="79">
        <f>R554+R567+R579+R589+R610+R637+R673+R678+R687+R691</f>
        <v>0.55227925</v>
      </c>
      <c r="T553" s="80">
        <f>T554+T567+T579+T589+T610+T637+T673+T678+T687+T691</f>
        <v>54.097244789999998</v>
      </c>
      <c r="AR553" s="77" t="s">
        <v>78</v>
      </c>
      <c r="AT553" s="81" t="s">
        <v>71</v>
      </c>
      <c r="AU553" s="81" t="s">
        <v>72</v>
      </c>
      <c r="AY553" s="77" t="s">
        <v>130</v>
      </c>
      <c r="BK553" s="82">
        <f>BK554+BK567+BK579+BK589+BK610+BK637+BK673+BK678+BK687+BK691</f>
        <v>0</v>
      </c>
    </row>
    <row r="554" spans="2:65" s="8" customFormat="1" ht="22.95" customHeight="1">
      <c r="B554" s="76"/>
      <c r="D554" s="77" t="s">
        <v>71</v>
      </c>
      <c r="E554" s="340" t="s">
        <v>4121</v>
      </c>
      <c r="F554" s="340" t="s">
        <v>4120</v>
      </c>
      <c r="I554" s="78"/>
      <c r="J554" s="364">
        <f>BK554</f>
        <v>0</v>
      </c>
      <c r="L554" s="76"/>
      <c r="M554" s="111"/>
      <c r="P554" s="79">
        <f>SUM(P555:P566)</f>
        <v>0</v>
      </c>
      <c r="R554" s="79">
        <f>SUM(R555:R566)</f>
        <v>0</v>
      </c>
      <c r="T554" s="80">
        <f>SUM(T555:T566)</f>
        <v>3.0766239999999998</v>
      </c>
      <c r="AR554" s="77" t="s">
        <v>78</v>
      </c>
      <c r="AT554" s="81" t="s">
        <v>71</v>
      </c>
      <c r="AU554" s="81" t="s">
        <v>8</v>
      </c>
      <c r="AY554" s="77" t="s">
        <v>130</v>
      </c>
      <c r="BK554" s="82">
        <f>SUM(BK555:BK566)</f>
        <v>0</v>
      </c>
    </row>
    <row r="555" spans="2:65" s="1" customFormat="1" ht="16.5" customHeight="1">
      <c r="B555" s="21"/>
      <c r="C555" s="350" t="s">
        <v>1148</v>
      </c>
      <c r="D555" s="350" t="s">
        <v>1004</v>
      </c>
      <c r="E555" s="367" t="s">
        <v>4119</v>
      </c>
      <c r="F555" s="366" t="s">
        <v>4118</v>
      </c>
      <c r="G555" s="368" t="s">
        <v>270</v>
      </c>
      <c r="H555" s="369">
        <v>619.36</v>
      </c>
      <c r="I555" s="161"/>
      <c r="J555" s="226">
        <f>ROUND(I555*H555,0)</f>
        <v>0</v>
      </c>
      <c r="K555" s="366" t="s">
        <v>4074</v>
      </c>
      <c r="L555" s="21"/>
      <c r="M555" s="162" t="s">
        <v>1</v>
      </c>
      <c r="N555" s="163" t="s">
        <v>37</v>
      </c>
      <c r="P555" s="83">
        <f>O555*H555</f>
        <v>0</v>
      </c>
      <c r="Q555" s="83">
        <v>0</v>
      </c>
      <c r="R555" s="83">
        <f>Q555*H555</f>
        <v>0</v>
      </c>
      <c r="S555" s="83">
        <v>4.0000000000000001E-3</v>
      </c>
      <c r="T555" s="84">
        <f>S555*H555</f>
        <v>2.4774400000000001</v>
      </c>
      <c r="AR555" s="85" t="s">
        <v>143</v>
      </c>
      <c r="AT555" s="85" t="s">
        <v>1004</v>
      </c>
      <c r="AU555" s="85" t="s">
        <v>78</v>
      </c>
      <c r="AY555" s="11" t="s">
        <v>130</v>
      </c>
      <c r="BE555" s="86">
        <f>IF(N555="základní",J555,0)</f>
        <v>0</v>
      </c>
      <c r="BF555" s="86">
        <f>IF(N555="snížená",J555,0)</f>
        <v>0</v>
      </c>
      <c r="BG555" s="86">
        <f>IF(N555="zákl. přenesená",J555,0)</f>
        <v>0</v>
      </c>
      <c r="BH555" s="86">
        <f>IF(N555="sníž. přenesená",J555,0)</f>
        <v>0</v>
      </c>
      <c r="BI555" s="86">
        <f>IF(N555="nulová",J555,0)</f>
        <v>0</v>
      </c>
      <c r="BJ555" s="11" t="s">
        <v>8</v>
      </c>
      <c r="BK555" s="86">
        <f>ROUND(I555*H555,0)</f>
        <v>0</v>
      </c>
      <c r="BL555" s="11" t="s">
        <v>143</v>
      </c>
      <c r="BM555" s="85" t="s">
        <v>6552</v>
      </c>
    </row>
    <row r="556" spans="2:65" s="9" customFormat="1">
      <c r="B556" s="87"/>
      <c r="D556" s="346" t="s">
        <v>131</v>
      </c>
      <c r="E556" s="88" t="s">
        <v>1</v>
      </c>
      <c r="F556" s="348" t="s">
        <v>6551</v>
      </c>
      <c r="H556" s="349">
        <v>577.13</v>
      </c>
      <c r="I556" s="89"/>
      <c r="L556" s="87"/>
      <c r="M556" s="90"/>
      <c r="T556" s="91"/>
      <c r="AT556" s="88" t="s">
        <v>131</v>
      </c>
      <c r="AU556" s="88" t="s">
        <v>78</v>
      </c>
      <c r="AV556" s="9" t="s">
        <v>78</v>
      </c>
      <c r="AW556" s="9" t="s">
        <v>28</v>
      </c>
      <c r="AX556" s="9" t="s">
        <v>72</v>
      </c>
      <c r="AY556" s="88" t="s">
        <v>130</v>
      </c>
    </row>
    <row r="557" spans="2:65" s="196" customFormat="1">
      <c r="B557" s="200"/>
      <c r="D557" s="346" t="s">
        <v>131</v>
      </c>
      <c r="E557" s="197" t="s">
        <v>1</v>
      </c>
      <c r="F557" s="370" t="s">
        <v>6550</v>
      </c>
      <c r="H557" s="371">
        <v>577.13</v>
      </c>
      <c r="I557" s="201"/>
      <c r="L557" s="200"/>
      <c r="M557" s="199"/>
      <c r="T557" s="198"/>
      <c r="AT557" s="197" t="s">
        <v>131</v>
      </c>
      <c r="AU557" s="197" t="s">
        <v>78</v>
      </c>
      <c r="AV557" s="196" t="s">
        <v>132</v>
      </c>
      <c r="AW557" s="196" t="s">
        <v>28</v>
      </c>
      <c r="AX557" s="196" t="s">
        <v>72</v>
      </c>
      <c r="AY557" s="197" t="s">
        <v>130</v>
      </c>
    </row>
    <row r="558" spans="2:65" s="9" customFormat="1" ht="20.6">
      <c r="B558" s="87"/>
      <c r="D558" s="346" t="s">
        <v>131</v>
      </c>
      <c r="E558" s="88" t="s">
        <v>1</v>
      </c>
      <c r="F558" s="348" t="s">
        <v>4116</v>
      </c>
      <c r="H558" s="349">
        <v>42.23</v>
      </c>
      <c r="I558" s="89"/>
      <c r="L558" s="87"/>
      <c r="M558" s="90"/>
      <c r="T558" s="91"/>
      <c r="AT558" s="88" t="s">
        <v>131</v>
      </c>
      <c r="AU558" s="88" t="s">
        <v>78</v>
      </c>
      <c r="AV558" s="9" t="s">
        <v>78</v>
      </c>
      <c r="AW558" s="9" t="s">
        <v>28</v>
      </c>
      <c r="AX558" s="9" t="s">
        <v>72</v>
      </c>
      <c r="AY558" s="88" t="s">
        <v>130</v>
      </c>
    </row>
    <row r="559" spans="2:65" s="196" customFormat="1">
      <c r="B559" s="200"/>
      <c r="D559" s="346" t="s">
        <v>131</v>
      </c>
      <c r="E559" s="197" t="s">
        <v>1</v>
      </c>
      <c r="F559" s="370" t="s">
        <v>4115</v>
      </c>
      <c r="H559" s="371">
        <v>42.23</v>
      </c>
      <c r="I559" s="201"/>
      <c r="L559" s="200"/>
      <c r="M559" s="199"/>
      <c r="T559" s="198"/>
      <c r="AT559" s="197" t="s">
        <v>131</v>
      </c>
      <c r="AU559" s="197" t="s">
        <v>78</v>
      </c>
      <c r="AV559" s="196" t="s">
        <v>132</v>
      </c>
      <c r="AW559" s="196" t="s">
        <v>28</v>
      </c>
      <c r="AX559" s="196" t="s">
        <v>72</v>
      </c>
      <c r="AY559" s="197" t="s">
        <v>130</v>
      </c>
    </row>
    <row r="560" spans="2:65" s="202" customFormat="1">
      <c r="B560" s="206"/>
      <c r="D560" s="346" t="s">
        <v>131</v>
      </c>
      <c r="E560" s="203" t="s">
        <v>1</v>
      </c>
      <c r="F560" s="372" t="s">
        <v>3187</v>
      </c>
      <c r="H560" s="373">
        <v>619.36</v>
      </c>
      <c r="I560" s="207"/>
      <c r="L560" s="206"/>
      <c r="M560" s="205"/>
      <c r="T560" s="204"/>
      <c r="AT560" s="203" t="s">
        <v>131</v>
      </c>
      <c r="AU560" s="203" t="s">
        <v>78</v>
      </c>
      <c r="AV560" s="202" t="s">
        <v>103</v>
      </c>
      <c r="AW560" s="202" t="s">
        <v>28</v>
      </c>
      <c r="AX560" s="202" t="s">
        <v>8</v>
      </c>
      <c r="AY560" s="203" t="s">
        <v>130</v>
      </c>
    </row>
    <row r="561" spans="2:65" s="1" customFormat="1" ht="16.5" customHeight="1">
      <c r="B561" s="21"/>
      <c r="C561" s="350" t="s">
        <v>1159</v>
      </c>
      <c r="D561" s="350" t="s">
        <v>1004</v>
      </c>
      <c r="E561" s="367" t="s">
        <v>6549</v>
      </c>
      <c r="F561" s="366" t="s">
        <v>6548</v>
      </c>
      <c r="G561" s="368" t="s">
        <v>270</v>
      </c>
      <c r="H561" s="369">
        <v>133.15199999999999</v>
      </c>
      <c r="I561" s="161"/>
      <c r="J561" s="226">
        <f>ROUND(I561*H561,0)</f>
        <v>0</v>
      </c>
      <c r="K561" s="366" t="s">
        <v>4074</v>
      </c>
      <c r="L561" s="21"/>
      <c r="M561" s="162" t="s">
        <v>1</v>
      </c>
      <c r="N561" s="163" t="s">
        <v>37</v>
      </c>
      <c r="P561" s="83">
        <f>O561*H561</f>
        <v>0</v>
      </c>
      <c r="Q561" s="83">
        <v>0</v>
      </c>
      <c r="R561" s="83">
        <f>Q561*H561</f>
        <v>0</v>
      </c>
      <c r="S561" s="83">
        <v>4.4999999999999997E-3</v>
      </c>
      <c r="T561" s="84">
        <f>S561*H561</f>
        <v>0.59918399999999994</v>
      </c>
      <c r="AR561" s="85" t="s">
        <v>143</v>
      </c>
      <c r="AT561" s="85" t="s">
        <v>1004</v>
      </c>
      <c r="AU561" s="85" t="s">
        <v>78</v>
      </c>
      <c r="AY561" s="11" t="s">
        <v>130</v>
      </c>
      <c r="BE561" s="86">
        <f>IF(N561="základní",J561,0)</f>
        <v>0</v>
      </c>
      <c r="BF561" s="86">
        <f>IF(N561="snížená",J561,0)</f>
        <v>0</v>
      </c>
      <c r="BG561" s="86">
        <f>IF(N561="zákl. přenesená",J561,0)</f>
        <v>0</v>
      </c>
      <c r="BH561" s="86">
        <f>IF(N561="sníž. přenesená",J561,0)</f>
        <v>0</v>
      </c>
      <c r="BI561" s="86">
        <f>IF(N561="nulová",J561,0)</f>
        <v>0</v>
      </c>
      <c r="BJ561" s="11" t="s">
        <v>8</v>
      </c>
      <c r="BK561" s="86">
        <f>ROUND(I561*H561,0)</f>
        <v>0</v>
      </c>
      <c r="BL561" s="11" t="s">
        <v>143</v>
      </c>
      <c r="BM561" s="85" t="s">
        <v>6547</v>
      </c>
    </row>
    <row r="562" spans="2:65" s="9" customFormat="1">
      <c r="B562" s="87"/>
      <c r="D562" s="346" t="s">
        <v>131</v>
      </c>
      <c r="E562" s="88" t="s">
        <v>1</v>
      </c>
      <c r="F562" s="348" t="s">
        <v>6546</v>
      </c>
      <c r="H562" s="349">
        <v>8.3490000000000002</v>
      </c>
      <c r="I562" s="89"/>
      <c r="L562" s="87"/>
      <c r="M562" s="90"/>
      <c r="T562" s="91"/>
      <c r="AT562" s="88" t="s">
        <v>131</v>
      </c>
      <c r="AU562" s="88" t="s">
        <v>78</v>
      </c>
      <c r="AV562" s="9" t="s">
        <v>78</v>
      </c>
      <c r="AW562" s="9" t="s">
        <v>28</v>
      </c>
      <c r="AX562" s="9" t="s">
        <v>72</v>
      </c>
      <c r="AY562" s="88" t="s">
        <v>130</v>
      </c>
    </row>
    <row r="563" spans="2:65" s="9" customFormat="1">
      <c r="B563" s="87"/>
      <c r="D563" s="346" t="s">
        <v>131</v>
      </c>
      <c r="E563" s="88" t="s">
        <v>1</v>
      </c>
      <c r="F563" s="348" t="s">
        <v>6545</v>
      </c>
      <c r="H563" s="349">
        <v>35.249000000000002</v>
      </c>
      <c r="I563" s="89"/>
      <c r="L563" s="87"/>
      <c r="M563" s="90"/>
      <c r="T563" s="91"/>
      <c r="AT563" s="88" t="s">
        <v>131</v>
      </c>
      <c r="AU563" s="88" t="s">
        <v>78</v>
      </c>
      <c r="AV563" s="9" t="s">
        <v>78</v>
      </c>
      <c r="AW563" s="9" t="s">
        <v>28</v>
      </c>
      <c r="AX563" s="9" t="s">
        <v>72</v>
      </c>
      <c r="AY563" s="88" t="s">
        <v>130</v>
      </c>
    </row>
    <row r="564" spans="2:65" s="9" customFormat="1">
      <c r="B564" s="87"/>
      <c r="D564" s="346" t="s">
        <v>131</v>
      </c>
      <c r="E564" s="88" t="s">
        <v>1</v>
      </c>
      <c r="F564" s="348" t="s">
        <v>6544</v>
      </c>
      <c r="H564" s="349">
        <v>64.843999999999994</v>
      </c>
      <c r="I564" s="89"/>
      <c r="L564" s="87"/>
      <c r="M564" s="90"/>
      <c r="T564" s="91"/>
      <c r="AT564" s="88" t="s">
        <v>131</v>
      </c>
      <c r="AU564" s="88" t="s">
        <v>78</v>
      </c>
      <c r="AV564" s="9" t="s">
        <v>78</v>
      </c>
      <c r="AW564" s="9" t="s">
        <v>28</v>
      </c>
      <c r="AX564" s="9" t="s">
        <v>72</v>
      </c>
      <c r="AY564" s="88" t="s">
        <v>130</v>
      </c>
    </row>
    <row r="565" spans="2:65" s="9" customFormat="1">
      <c r="B565" s="87"/>
      <c r="D565" s="346" t="s">
        <v>131</v>
      </c>
      <c r="E565" s="88" t="s">
        <v>1</v>
      </c>
      <c r="F565" s="348" t="s">
        <v>6543</v>
      </c>
      <c r="H565" s="349">
        <v>24.71</v>
      </c>
      <c r="I565" s="89"/>
      <c r="L565" s="87"/>
      <c r="M565" s="90"/>
      <c r="T565" s="91"/>
      <c r="AT565" s="88" t="s">
        <v>131</v>
      </c>
      <c r="AU565" s="88" t="s">
        <v>78</v>
      </c>
      <c r="AV565" s="9" t="s">
        <v>78</v>
      </c>
      <c r="AW565" s="9" t="s">
        <v>28</v>
      </c>
      <c r="AX565" s="9" t="s">
        <v>72</v>
      </c>
      <c r="AY565" s="88" t="s">
        <v>130</v>
      </c>
    </row>
    <row r="566" spans="2:65" s="196" customFormat="1">
      <c r="B566" s="200"/>
      <c r="D566" s="346" t="s">
        <v>131</v>
      </c>
      <c r="E566" s="197" t="s">
        <v>1</v>
      </c>
      <c r="F566" s="370" t="s">
        <v>6542</v>
      </c>
      <c r="H566" s="371">
        <v>133.15199999999999</v>
      </c>
      <c r="I566" s="201"/>
      <c r="L566" s="200"/>
      <c r="M566" s="199"/>
      <c r="T566" s="198"/>
      <c r="AT566" s="197" t="s">
        <v>131</v>
      </c>
      <c r="AU566" s="197" t="s">
        <v>78</v>
      </c>
      <c r="AV566" s="196" t="s">
        <v>132</v>
      </c>
      <c r="AW566" s="196" t="s">
        <v>28</v>
      </c>
      <c r="AX566" s="196" t="s">
        <v>8</v>
      </c>
      <c r="AY566" s="197" t="s">
        <v>130</v>
      </c>
    </row>
    <row r="567" spans="2:65" s="8" customFormat="1" ht="22.95" customHeight="1">
      <c r="B567" s="76"/>
      <c r="D567" s="77" t="s">
        <v>71</v>
      </c>
      <c r="E567" s="340" t="s">
        <v>4099</v>
      </c>
      <c r="F567" s="340" t="s">
        <v>4098</v>
      </c>
      <c r="I567" s="78"/>
      <c r="J567" s="364">
        <f>BK567</f>
        <v>0</v>
      </c>
      <c r="L567" s="76"/>
      <c r="M567" s="111"/>
      <c r="P567" s="79">
        <f>SUM(P568:P578)</f>
        <v>0</v>
      </c>
      <c r="R567" s="79">
        <f>SUM(R568:R578)</f>
        <v>0</v>
      </c>
      <c r="T567" s="80">
        <f>SUM(T568:T578)</f>
        <v>10.576741999999999</v>
      </c>
      <c r="AR567" s="77" t="s">
        <v>78</v>
      </c>
      <c r="AT567" s="81" t="s">
        <v>71</v>
      </c>
      <c r="AU567" s="81" t="s">
        <v>8</v>
      </c>
      <c r="AY567" s="77" t="s">
        <v>130</v>
      </c>
      <c r="BK567" s="82">
        <f>SUM(BK568:BK578)</f>
        <v>0</v>
      </c>
    </row>
    <row r="568" spans="2:65" s="1" customFormat="1" ht="24.25" customHeight="1">
      <c r="B568" s="21"/>
      <c r="C568" s="350" t="s">
        <v>1151</v>
      </c>
      <c r="D568" s="350" t="s">
        <v>1004</v>
      </c>
      <c r="E568" s="367" t="s">
        <v>4097</v>
      </c>
      <c r="F568" s="366" t="s">
        <v>4096</v>
      </c>
      <c r="G568" s="368" t="s">
        <v>270</v>
      </c>
      <c r="H568" s="369">
        <v>961.52200000000005</v>
      </c>
      <c r="I568" s="161"/>
      <c r="J568" s="226">
        <f>ROUND(I568*H568,0)</f>
        <v>0</v>
      </c>
      <c r="K568" s="366" t="s">
        <v>4074</v>
      </c>
      <c r="L568" s="21"/>
      <c r="M568" s="162" t="s">
        <v>1</v>
      </c>
      <c r="N568" s="163" t="s">
        <v>37</v>
      </c>
      <c r="P568" s="83">
        <f>O568*H568</f>
        <v>0</v>
      </c>
      <c r="Q568" s="83">
        <v>0</v>
      </c>
      <c r="R568" s="83">
        <f>Q568*H568</f>
        <v>0</v>
      </c>
      <c r="S568" s="83">
        <v>1.0999999999999999E-2</v>
      </c>
      <c r="T568" s="84">
        <f>S568*H568</f>
        <v>10.576741999999999</v>
      </c>
      <c r="AR568" s="85" t="s">
        <v>143</v>
      </c>
      <c r="AT568" s="85" t="s">
        <v>1004</v>
      </c>
      <c r="AU568" s="85" t="s">
        <v>78</v>
      </c>
      <c r="AY568" s="11" t="s">
        <v>130</v>
      </c>
      <c r="BE568" s="86">
        <f>IF(N568="základní",J568,0)</f>
        <v>0</v>
      </c>
      <c r="BF568" s="86">
        <f>IF(N568="snížená",J568,0)</f>
        <v>0</v>
      </c>
      <c r="BG568" s="86">
        <f>IF(N568="zákl. přenesená",J568,0)</f>
        <v>0</v>
      </c>
      <c r="BH568" s="86">
        <f>IF(N568="sníž. přenesená",J568,0)</f>
        <v>0</v>
      </c>
      <c r="BI568" s="86">
        <f>IF(N568="nulová",J568,0)</f>
        <v>0</v>
      </c>
      <c r="BJ568" s="11" t="s">
        <v>8</v>
      </c>
      <c r="BK568" s="86">
        <f>ROUND(I568*H568,0)</f>
        <v>0</v>
      </c>
      <c r="BL568" s="11" t="s">
        <v>143</v>
      </c>
      <c r="BM568" s="85" t="s">
        <v>6541</v>
      </c>
    </row>
    <row r="569" spans="2:65" s="9" customFormat="1" ht="20.6">
      <c r="B569" s="87"/>
      <c r="D569" s="346" t="s">
        <v>131</v>
      </c>
      <c r="E569" s="88" t="s">
        <v>1</v>
      </c>
      <c r="F569" s="348" t="s">
        <v>6540</v>
      </c>
      <c r="H569" s="349">
        <v>173.65600000000001</v>
      </c>
      <c r="I569" s="89"/>
      <c r="L569" s="87"/>
      <c r="M569" s="90"/>
      <c r="T569" s="91"/>
      <c r="AT569" s="88" t="s">
        <v>131</v>
      </c>
      <c r="AU569" s="88" t="s">
        <v>78</v>
      </c>
      <c r="AV569" s="9" t="s">
        <v>78</v>
      </c>
      <c r="AW569" s="9" t="s">
        <v>28</v>
      </c>
      <c r="AX569" s="9" t="s">
        <v>72</v>
      </c>
      <c r="AY569" s="88" t="s">
        <v>130</v>
      </c>
    </row>
    <row r="570" spans="2:65" s="9" customFormat="1" ht="20.6">
      <c r="B570" s="87"/>
      <c r="D570" s="346" t="s">
        <v>131</v>
      </c>
      <c r="E570" s="88" t="s">
        <v>1</v>
      </c>
      <c r="F570" s="348" t="s">
        <v>6539</v>
      </c>
      <c r="H570" s="349">
        <v>22.053000000000001</v>
      </c>
      <c r="I570" s="89"/>
      <c r="L570" s="87"/>
      <c r="M570" s="90"/>
      <c r="T570" s="91"/>
      <c r="AT570" s="88" t="s">
        <v>131</v>
      </c>
      <c r="AU570" s="88" t="s">
        <v>78</v>
      </c>
      <c r="AV570" s="9" t="s">
        <v>78</v>
      </c>
      <c r="AW570" s="9" t="s">
        <v>28</v>
      </c>
      <c r="AX570" s="9" t="s">
        <v>72</v>
      </c>
      <c r="AY570" s="88" t="s">
        <v>130</v>
      </c>
    </row>
    <row r="571" spans="2:65" s="196" customFormat="1">
      <c r="B571" s="200"/>
      <c r="D571" s="346" t="s">
        <v>131</v>
      </c>
      <c r="E571" s="197" t="s">
        <v>1</v>
      </c>
      <c r="F571" s="370" t="s">
        <v>6538</v>
      </c>
      <c r="H571" s="371">
        <v>195.709</v>
      </c>
      <c r="I571" s="201"/>
      <c r="L571" s="200"/>
      <c r="M571" s="199"/>
      <c r="T571" s="198"/>
      <c r="AT571" s="197" t="s">
        <v>131</v>
      </c>
      <c r="AU571" s="197" t="s">
        <v>78</v>
      </c>
      <c r="AV571" s="196" t="s">
        <v>132</v>
      </c>
      <c r="AW571" s="196" t="s">
        <v>28</v>
      </c>
      <c r="AX571" s="196" t="s">
        <v>72</v>
      </c>
      <c r="AY571" s="197" t="s">
        <v>130</v>
      </c>
    </row>
    <row r="572" spans="2:65" s="9" customFormat="1" ht="20.6">
      <c r="B572" s="87"/>
      <c r="D572" s="346" t="s">
        <v>131</v>
      </c>
      <c r="E572" s="88" t="s">
        <v>1</v>
      </c>
      <c r="F572" s="348" t="s">
        <v>6537</v>
      </c>
      <c r="H572" s="349">
        <v>669.73099999999999</v>
      </c>
      <c r="I572" s="89"/>
      <c r="L572" s="87"/>
      <c r="M572" s="90"/>
      <c r="T572" s="91"/>
      <c r="AT572" s="88" t="s">
        <v>131</v>
      </c>
      <c r="AU572" s="88" t="s">
        <v>78</v>
      </c>
      <c r="AV572" s="9" t="s">
        <v>78</v>
      </c>
      <c r="AW572" s="9" t="s">
        <v>28</v>
      </c>
      <c r="AX572" s="9" t="s">
        <v>72</v>
      </c>
      <c r="AY572" s="88" t="s">
        <v>130</v>
      </c>
    </row>
    <row r="573" spans="2:65" s="9" customFormat="1">
      <c r="B573" s="87"/>
      <c r="D573" s="346" t="s">
        <v>131</v>
      </c>
      <c r="E573" s="88" t="s">
        <v>1</v>
      </c>
      <c r="F573" s="348" t="s">
        <v>6536</v>
      </c>
      <c r="H573" s="349">
        <v>16.18</v>
      </c>
      <c r="I573" s="89"/>
      <c r="L573" s="87"/>
      <c r="M573" s="90"/>
      <c r="T573" s="91"/>
      <c r="AT573" s="88" t="s">
        <v>131</v>
      </c>
      <c r="AU573" s="88" t="s">
        <v>78</v>
      </c>
      <c r="AV573" s="9" t="s">
        <v>78</v>
      </c>
      <c r="AW573" s="9" t="s">
        <v>28</v>
      </c>
      <c r="AX573" s="9" t="s">
        <v>72</v>
      </c>
      <c r="AY573" s="88" t="s">
        <v>130</v>
      </c>
    </row>
    <row r="574" spans="2:65" s="9" customFormat="1">
      <c r="B574" s="87"/>
      <c r="D574" s="346" t="s">
        <v>131</v>
      </c>
      <c r="E574" s="88" t="s">
        <v>1</v>
      </c>
      <c r="F574" s="348" t="s">
        <v>6535</v>
      </c>
      <c r="H574" s="349">
        <v>37.671999999999997</v>
      </c>
      <c r="I574" s="89"/>
      <c r="L574" s="87"/>
      <c r="M574" s="90"/>
      <c r="T574" s="91"/>
      <c r="AT574" s="88" t="s">
        <v>131</v>
      </c>
      <c r="AU574" s="88" t="s">
        <v>78</v>
      </c>
      <c r="AV574" s="9" t="s">
        <v>78</v>
      </c>
      <c r="AW574" s="9" t="s">
        <v>28</v>
      </c>
      <c r="AX574" s="9" t="s">
        <v>72</v>
      </c>
      <c r="AY574" s="88" t="s">
        <v>130</v>
      </c>
    </row>
    <row r="575" spans="2:65" s="196" customFormat="1">
      <c r="B575" s="200"/>
      <c r="D575" s="346" t="s">
        <v>131</v>
      </c>
      <c r="E575" s="197" t="s">
        <v>1</v>
      </c>
      <c r="F575" s="370" t="s">
        <v>6534</v>
      </c>
      <c r="H575" s="371">
        <v>723.58299999999997</v>
      </c>
      <c r="I575" s="201"/>
      <c r="L575" s="200"/>
      <c r="M575" s="199"/>
      <c r="T575" s="198"/>
      <c r="AT575" s="197" t="s">
        <v>131</v>
      </c>
      <c r="AU575" s="197" t="s">
        <v>78</v>
      </c>
      <c r="AV575" s="196" t="s">
        <v>132</v>
      </c>
      <c r="AW575" s="196" t="s">
        <v>28</v>
      </c>
      <c r="AX575" s="196" t="s">
        <v>72</v>
      </c>
      <c r="AY575" s="197" t="s">
        <v>130</v>
      </c>
    </row>
    <row r="576" spans="2:65" s="9" customFormat="1" ht="20.6">
      <c r="B576" s="87"/>
      <c r="D576" s="346" t="s">
        <v>131</v>
      </c>
      <c r="E576" s="88" t="s">
        <v>1</v>
      </c>
      <c r="F576" s="348" t="s">
        <v>4094</v>
      </c>
      <c r="H576" s="349">
        <v>42.23</v>
      </c>
      <c r="I576" s="89"/>
      <c r="L576" s="87"/>
      <c r="M576" s="90"/>
      <c r="T576" s="91"/>
      <c r="AT576" s="88" t="s">
        <v>131</v>
      </c>
      <c r="AU576" s="88" t="s">
        <v>78</v>
      </c>
      <c r="AV576" s="9" t="s">
        <v>78</v>
      </c>
      <c r="AW576" s="9" t="s">
        <v>28</v>
      </c>
      <c r="AX576" s="9" t="s">
        <v>72</v>
      </c>
      <c r="AY576" s="88" t="s">
        <v>130</v>
      </c>
    </row>
    <row r="577" spans="2:65" s="196" customFormat="1">
      <c r="B577" s="200"/>
      <c r="D577" s="346" t="s">
        <v>131</v>
      </c>
      <c r="E577" s="197" t="s">
        <v>1</v>
      </c>
      <c r="F577" s="370" t="s">
        <v>4093</v>
      </c>
      <c r="H577" s="371">
        <v>42.23</v>
      </c>
      <c r="I577" s="201"/>
      <c r="L577" s="200"/>
      <c r="M577" s="199"/>
      <c r="T577" s="198"/>
      <c r="AT577" s="197" t="s">
        <v>131</v>
      </c>
      <c r="AU577" s="197" t="s">
        <v>78</v>
      </c>
      <c r="AV577" s="196" t="s">
        <v>132</v>
      </c>
      <c r="AW577" s="196" t="s">
        <v>28</v>
      </c>
      <c r="AX577" s="196" t="s">
        <v>72</v>
      </c>
      <c r="AY577" s="197" t="s">
        <v>130</v>
      </c>
    </row>
    <row r="578" spans="2:65" s="202" customFormat="1">
      <c r="B578" s="206"/>
      <c r="D578" s="346" t="s">
        <v>131</v>
      </c>
      <c r="E578" s="203" t="s">
        <v>1</v>
      </c>
      <c r="F578" s="372" t="s">
        <v>3187</v>
      </c>
      <c r="H578" s="373">
        <v>961.52200000000005</v>
      </c>
      <c r="I578" s="207"/>
      <c r="L578" s="206"/>
      <c r="M578" s="205"/>
      <c r="T578" s="204"/>
      <c r="AT578" s="203" t="s">
        <v>131</v>
      </c>
      <c r="AU578" s="203" t="s">
        <v>78</v>
      </c>
      <c r="AV578" s="202" t="s">
        <v>103</v>
      </c>
      <c r="AW578" s="202" t="s">
        <v>28</v>
      </c>
      <c r="AX578" s="202" t="s">
        <v>8</v>
      </c>
      <c r="AY578" s="203" t="s">
        <v>130</v>
      </c>
    </row>
    <row r="579" spans="2:65" s="8" customFormat="1" ht="22.95" customHeight="1">
      <c r="B579" s="76"/>
      <c r="D579" s="77" t="s">
        <v>71</v>
      </c>
      <c r="E579" s="340" t="s">
        <v>4092</v>
      </c>
      <c r="F579" s="340" t="s">
        <v>4091</v>
      </c>
      <c r="I579" s="78"/>
      <c r="J579" s="364">
        <f>BK579</f>
        <v>0</v>
      </c>
      <c r="L579" s="76"/>
      <c r="M579" s="111"/>
      <c r="P579" s="79">
        <f>SUM(P580:P588)</f>
        <v>0</v>
      </c>
      <c r="R579" s="79">
        <f>SUM(R580:R588)</f>
        <v>0</v>
      </c>
      <c r="T579" s="80">
        <f>SUM(T580:T588)</f>
        <v>2.3600414000000001</v>
      </c>
      <c r="AR579" s="77" t="s">
        <v>78</v>
      </c>
      <c r="AT579" s="81" t="s">
        <v>71</v>
      </c>
      <c r="AU579" s="81" t="s">
        <v>8</v>
      </c>
      <c r="AY579" s="77" t="s">
        <v>130</v>
      </c>
      <c r="BK579" s="82">
        <f>SUM(BK580:BK588)</f>
        <v>0</v>
      </c>
    </row>
    <row r="580" spans="2:65" s="1" customFormat="1" ht="24.25" customHeight="1">
      <c r="B580" s="21"/>
      <c r="C580" s="350" t="s">
        <v>1161</v>
      </c>
      <c r="D580" s="350" t="s">
        <v>1004</v>
      </c>
      <c r="E580" s="367" t="s">
        <v>6533</v>
      </c>
      <c r="F580" s="366" t="s">
        <v>6532</v>
      </c>
      <c r="G580" s="368" t="s">
        <v>270</v>
      </c>
      <c r="H580" s="369">
        <v>1480.0630000000001</v>
      </c>
      <c r="I580" s="161"/>
      <c r="J580" s="226">
        <f>ROUND(I580*H580,0)</f>
        <v>0</v>
      </c>
      <c r="K580" s="366" t="s">
        <v>4074</v>
      </c>
      <c r="L580" s="21"/>
      <c r="M580" s="162" t="s">
        <v>1</v>
      </c>
      <c r="N580" s="163" t="s">
        <v>37</v>
      </c>
      <c r="P580" s="83">
        <f>O580*H580</f>
        <v>0</v>
      </c>
      <c r="Q580" s="83">
        <v>0</v>
      </c>
      <c r="R580" s="83">
        <f>Q580*H580</f>
        <v>0</v>
      </c>
      <c r="S580" s="83">
        <v>1.4E-3</v>
      </c>
      <c r="T580" s="84">
        <f>S580*H580</f>
        <v>2.0720882</v>
      </c>
      <c r="AR580" s="85" t="s">
        <v>143</v>
      </c>
      <c r="AT580" s="85" t="s">
        <v>1004</v>
      </c>
      <c r="AU580" s="85" t="s">
        <v>78</v>
      </c>
      <c r="AY580" s="11" t="s">
        <v>130</v>
      </c>
      <c r="BE580" s="86">
        <f>IF(N580="základní",J580,0)</f>
        <v>0</v>
      </c>
      <c r="BF580" s="86">
        <f>IF(N580="snížená",J580,0)</f>
        <v>0</v>
      </c>
      <c r="BG580" s="86">
        <f>IF(N580="zákl. přenesená",J580,0)</f>
        <v>0</v>
      </c>
      <c r="BH580" s="86">
        <f>IF(N580="sníž. přenesená",J580,0)</f>
        <v>0</v>
      </c>
      <c r="BI580" s="86">
        <f>IF(N580="nulová",J580,0)</f>
        <v>0</v>
      </c>
      <c r="BJ580" s="11" t="s">
        <v>8</v>
      </c>
      <c r="BK580" s="86">
        <f>ROUND(I580*H580,0)</f>
        <v>0</v>
      </c>
      <c r="BL580" s="11" t="s">
        <v>143</v>
      </c>
      <c r="BM580" s="85" t="s">
        <v>6531</v>
      </c>
    </row>
    <row r="581" spans="2:65" s="9" customFormat="1">
      <c r="B581" s="87"/>
      <c r="D581" s="346" t="s">
        <v>131</v>
      </c>
      <c r="E581" s="88" t="s">
        <v>1</v>
      </c>
      <c r="F581" s="348" t="s">
        <v>6451</v>
      </c>
      <c r="H581" s="349">
        <v>1075.2</v>
      </c>
      <c r="I581" s="89"/>
      <c r="L581" s="87"/>
      <c r="M581" s="90"/>
      <c r="T581" s="91"/>
      <c r="AT581" s="88" t="s">
        <v>131</v>
      </c>
      <c r="AU581" s="88" t="s">
        <v>78</v>
      </c>
      <c r="AV581" s="9" t="s">
        <v>78</v>
      </c>
      <c r="AW581" s="9" t="s">
        <v>28</v>
      </c>
      <c r="AX581" s="9" t="s">
        <v>72</v>
      </c>
      <c r="AY581" s="88" t="s">
        <v>130</v>
      </c>
    </row>
    <row r="582" spans="2:65" s="9" customFormat="1">
      <c r="B582" s="87"/>
      <c r="D582" s="346" t="s">
        <v>131</v>
      </c>
      <c r="E582" s="88" t="s">
        <v>1</v>
      </c>
      <c r="F582" s="348" t="s">
        <v>6450</v>
      </c>
      <c r="H582" s="349">
        <v>256.37</v>
      </c>
      <c r="I582" s="89"/>
      <c r="L582" s="87"/>
      <c r="M582" s="90"/>
      <c r="T582" s="91"/>
      <c r="AT582" s="88" t="s">
        <v>131</v>
      </c>
      <c r="AU582" s="88" t="s">
        <v>78</v>
      </c>
      <c r="AV582" s="9" t="s">
        <v>78</v>
      </c>
      <c r="AW582" s="9" t="s">
        <v>28</v>
      </c>
      <c r="AX582" s="9" t="s">
        <v>72</v>
      </c>
      <c r="AY582" s="88" t="s">
        <v>130</v>
      </c>
    </row>
    <row r="583" spans="2:65" s="9" customFormat="1">
      <c r="B583" s="87"/>
      <c r="D583" s="346" t="s">
        <v>131</v>
      </c>
      <c r="E583" s="88" t="s">
        <v>1</v>
      </c>
      <c r="F583" s="348" t="s">
        <v>6449</v>
      </c>
      <c r="H583" s="349">
        <v>105.593</v>
      </c>
      <c r="I583" s="89"/>
      <c r="L583" s="87"/>
      <c r="M583" s="90"/>
      <c r="T583" s="91"/>
      <c r="AT583" s="88" t="s">
        <v>131</v>
      </c>
      <c r="AU583" s="88" t="s">
        <v>78</v>
      </c>
      <c r="AV583" s="9" t="s">
        <v>78</v>
      </c>
      <c r="AW583" s="9" t="s">
        <v>28</v>
      </c>
      <c r="AX583" s="9" t="s">
        <v>72</v>
      </c>
      <c r="AY583" s="88" t="s">
        <v>130</v>
      </c>
    </row>
    <row r="584" spans="2:65" s="9" customFormat="1">
      <c r="B584" s="87"/>
      <c r="D584" s="346" t="s">
        <v>131</v>
      </c>
      <c r="E584" s="88" t="s">
        <v>1</v>
      </c>
      <c r="F584" s="348" t="s">
        <v>6530</v>
      </c>
      <c r="H584" s="349">
        <v>21.12</v>
      </c>
      <c r="I584" s="89"/>
      <c r="L584" s="87"/>
      <c r="M584" s="90"/>
      <c r="T584" s="91"/>
      <c r="AT584" s="88" t="s">
        <v>131</v>
      </c>
      <c r="AU584" s="88" t="s">
        <v>78</v>
      </c>
      <c r="AV584" s="9" t="s">
        <v>78</v>
      </c>
      <c r="AW584" s="9" t="s">
        <v>28</v>
      </c>
      <c r="AX584" s="9" t="s">
        <v>72</v>
      </c>
      <c r="AY584" s="88" t="s">
        <v>130</v>
      </c>
    </row>
    <row r="585" spans="2:65" s="9" customFormat="1">
      <c r="B585" s="87"/>
      <c r="D585" s="346" t="s">
        <v>131</v>
      </c>
      <c r="E585" s="88" t="s">
        <v>1</v>
      </c>
      <c r="F585" s="348" t="s">
        <v>6529</v>
      </c>
      <c r="H585" s="349">
        <v>21.78</v>
      </c>
      <c r="I585" s="89"/>
      <c r="L585" s="87"/>
      <c r="M585" s="90"/>
      <c r="T585" s="91"/>
      <c r="AT585" s="88" t="s">
        <v>131</v>
      </c>
      <c r="AU585" s="88" t="s">
        <v>78</v>
      </c>
      <c r="AV585" s="9" t="s">
        <v>78</v>
      </c>
      <c r="AW585" s="9" t="s">
        <v>28</v>
      </c>
      <c r="AX585" s="9" t="s">
        <v>72</v>
      </c>
      <c r="AY585" s="88" t="s">
        <v>130</v>
      </c>
    </row>
    <row r="586" spans="2:65" s="196" customFormat="1">
      <c r="B586" s="200"/>
      <c r="D586" s="346" t="s">
        <v>131</v>
      </c>
      <c r="E586" s="197" t="s">
        <v>1</v>
      </c>
      <c r="F586" s="370" t="s">
        <v>2943</v>
      </c>
      <c r="H586" s="371">
        <v>1480.0630000000001</v>
      </c>
      <c r="I586" s="201"/>
      <c r="L586" s="200"/>
      <c r="M586" s="199"/>
      <c r="T586" s="198"/>
      <c r="AT586" s="197" t="s">
        <v>131</v>
      </c>
      <c r="AU586" s="197" t="s">
        <v>78</v>
      </c>
      <c r="AV586" s="196" t="s">
        <v>132</v>
      </c>
      <c r="AW586" s="196" t="s">
        <v>28</v>
      </c>
      <c r="AX586" s="196" t="s">
        <v>8</v>
      </c>
      <c r="AY586" s="197" t="s">
        <v>130</v>
      </c>
    </row>
    <row r="587" spans="2:65" s="1" customFormat="1" ht="33" customHeight="1">
      <c r="B587" s="21"/>
      <c r="C587" s="350" t="s">
        <v>1153</v>
      </c>
      <c r="D587" s="350" t="s">
        <v>1004</v>
      </c>
      <c r="E587" s="367" t="s">
        <v>4015</v>
      </c>
      <c r="F587" s="366" t="s">
        <v>4014</v>
      </c>
      <c r="G587" s="368" t="s">
        <v>270</v>
      </c>
      <c r="H587" s="369">
        <v>159.97399999999999</v>
      </c>
      <c r="I587" s="161"/>
      <c r="J587" s="226">
        <f>ROUND(I587*H587,0)</f>
        <v>0</v>
      </c>
      <c r="K587" s="366" t="s">
        <v>4074</v>
      </c>
      <c r="L587" s="21"/>
      <c r="M587" s="162" t="s">
        <v>1</v>
      </c>
      <c r="N587" s="163" t="s">
        <v>37</v>
      </c>
      <c r="P587" s="83">
        <f>O587*H587</f>
        <v>0</v>
      </c>
      <c r="Q587" s="83">
        <v>0</v>
      </c>
      <c r="R587" s="83">
        <f>Q587*H587</f>
        <v>0</v>
      </c>
      <c r="S587" s="83">
        <v>1.8E-3</v>
      </c>
      <c r="T587" s="84">
        <f>S587*H587</f>
        <v>0.28795319999999996</v>
      </c>
      <c r="AR587" s="85" t="s">
        <v>143</v>
      </c>
      <c r="AT587" s="85" t="s">
        <v>1004</v>
      </c>
      <c r="AU587" s="85" t="s">
        <v>78</v>
      </c>
      <c r="AY587" s="11" t="s">
        <v>130</v>
      </c>
      <c r="BE587" s="86">
        <f>IF(N587="základní",J587,0)</f>
        <v>0</v>
      </c>
      <c r="BF587" s="86">
        <f>IF(N587="snížená",J587,0)</f>
        <v>0</v>
      </c>
      <c r="BG587" s="86">
        <f>IF(N587="zákl. přenesená",J587,0)</f>
        <v>0</v>
      </c>
      <c r="BH587" s="86">
        <f>IF(N587="sníž. přenesená",J587,0)</f>
        <v>0</v>
      </c>
      <c r="BI587" s="86">
        <f>IF(N587="nulová",J587,0)</f>
        <v>0</v>
      </c>
      <c r="BJ587" s="11" t="s">
        <v>8</v>
      </c>
      <c r="BK587" s="86">
        <f>ROUND(I587*H587,0)</f>
        <v>0</v>
      </c>
      <c r="BL587" s="11" t="s">
        <v>143</v>
      </c>
      <c r="BM587" s="85" t="s">
        <v>6528</v>
      </c>
    </row>
    <row r="588" spans="2:65" s="9" customFormat="1">
      <c r="B588" s="87"/>
      <c r="D588" s="346" t="s">
        <v>131</v>
      </c>
      <c r="E588" s="88" t="s">
        <v>1</v>
      </c>
      <c r="F588" s="348" t="s">
        <v>4017</v>
      </c>
      <c r="H588" s="349">
        <v>159.97399999999999</v>
      </c>
      <c r="I588" s="89"/>
      <c r="L588" s="87"/>
      <c r="M588" s="90"/>
      <c r="T588" s="91"/>
      <c r="AT588" s="88" t="s">
        <v>131</v>
      </c>
      <c r="AU588" s="88" t="s">
        <v>78</v>
      </c>
      <c r="AV588" s="9" t="s">
        <v>78</v>
      </c>
      <c r="AW588" s="9" t="s">
        <v>28</v>
      </c>
      <c r="AX588" s="9" t="s">
        <v>8</v>
      </c>
      <c r="AY588" s="88" t="s">
        <v>130</v>
      </c>
    </row>
    <row r="589" spans="2:65" s="8" customFormat="1" ht="22.95" customHeight="1">
      <c r="B589" s="76"/>
      <c r="D589" s="77" t="s">
        <v>71</v>
      </c>
      <c r="E589" s="340" t="s">
        <v>5152</v>
      </c>
      <c r="F589" s="340" t="s">
        <v>5151</v>
      </c>
      <c r="I589" s="78"/>
      <c r="J589" s="364">
        <f>BK589</f>
        <v>0</v>
      </c>
      <c r="L589" s="76"/>
      <c r="M589" s="111"/>
      <c r="P589" s="79">
        <f>SUM(P590:P609)</f>
        <v>0</v>
      </c>
      <c r="R589" s="79">
        <f>SUM(R590:R609)</f>
        <v>0</v>
      </c>
      <c r="T589" s="80">
        <f>SUM(T590:T609)</f>
        <v>0.96556564</v>
      </c>
      <c r="AR589" s="77" t="s">
        <v>78</v>
      </c>
      <c r="AT589" s="81" t="s">
        <v>71</v>
      </c>
      <c r="AU589" s="81" t="s">
        <v>8</v>
      </c>
      <c r="AY589" s="77" t="s">
        <v>130</v>
      </c>
      <c r="BK589" s="82">
        <f>SUM(BK590:BK609)</f>
        <v>0</v>
      </c>
    </row>
    <row r="590" spans="2:65" s="1" customFormat="1" ht="24.25" customHeight="1">
      <c r="B590" s="21"/>
      <c r="C590" s="350" t="s">
        <v>1164</v>
      </c>
      <c r="D590" s="350" t="s">
        <v>1004</v>
      </c>
      <c r="E590" s="367" t="s">
        <v>6527</v>
      </c>
      <c r="F590" s="366" t="s">
        <v>6526</v>
      </c>
      <c r="G590" s="368" t="s">
        <v>158</v>
      </c>
      <c r="H590" s="369">
        <v>199.404</v>
      </c>
      <c r="I590" s="161"/>
      <c r="J590" s="226">
        <f>ROUND(I590*H590,0)</f>
        <v>0</v>
      </c>
      <c r="K590" s="366" t="s">
        <v>4074</v>
      </c>
      <c r="L590" s="21"/>
      <c r="M590" s="162" t="s">
        <v>1</v>
      </c>
      <c r="N590" s="163" t="s">
        <v>37</v>
      </c>
      <c r="P590" s="83">
        <f>O590*H590</f>
        <v>0</v>
      </c>
      <c r="Q590" s="83">
        <v>0</v>
      </c>
      <c r="R590" s="83">
        <f>Q590*H590</f>
        <v>0</v>
      </c>
      <c r="S590" s="83">
        <v>1.91E-3</v>
      </c>
      <c r="T590" s="84">
        <f>S590*H590</f>
        <v>0.38086164</v>
      </c>
      <c r="AR590" s="85" t="s">
        <v>143</v>
      </c>
      <c r="AT590" s="85" t="s">
        <v>1004</v>
      </c>
      <c r="AU590" s="85" t="s">
        <v>78</v>
      </c>
      <c r="AY590" s="11" t="s">
        <v>130</v>
      </c>
      <c r="BE590" s="86">
        <f>IF(N590="základní",J590,0)</f>
        <v>0</v>
      </c>
      <c r="BF590" s="86">
        <f>IF(N590="snížená",J590,0)</f>
        <v>0</v>
      </c>
      <c r="BG590" s="86">
        <f>IF(N590="zákl. přenesená",J590,0)</f>
        <v>0</v>
      </c>
      <c r="BH590" s="86">
        <f>IF(N590="sníž. přenesená",J590,0)</f>
        <v>0</v>
      </c>
      <c r="BI590" s="86">
        <f>IF(N590="nulová",J590,0)</f>
        <v>0</v>
      </c>
      <c r="BJ590" s="11" t="s">
        <v>8</v>
      </c>
      <c r="BK590" s="86">
        <f>ROUND(I590*H590,0)</f>
        <v>0</v>
      </c>
      <c r="BL590" s="11" t="s">
        <v>143</v>
      </c>
      <c r="BM590" s="85" t="s">
        <v>6525</v>
      </c>
    </row>
    <row r="591" spans="2:65" s="9" customFormat="1">
      <c r="B591" s="87"/>
      <c r="D591" s="346" t="s">
        <v>131</v>
      </c>
      <c r="E591" s="88" t="s">
        <v>1</v>
      </c>
      <c r="F591" s="348" t="s">
        <v>6524</v>
      </c>
      <c r="H591" s="349">
        <v>39.753999999999998</v>
      </c>
      <c r="I591" s="89"/>
      <c r="L591" s="87"/>
      <c r="M591" s="90"/>
      <c r="T591" s="91"/>
      <c r="AT591" s="88" t="s">
        <v>131</v>
      </c>
      <c r="AU591" s="88" t="s">
        <v>78</v>
      </c>
      <c r="AV591" s="9" t="s">
        <v>78</v>
      </c>
      <c r="AW591" s="9" t="s">
        <v>28</v>
      </c>
      <c r="AX591" s="9" t="s">
        <v>72</v>
      </c>
      <c r="AY591" s="88" t="s">
        <v>130</v>
      </c>
    </row>
    <row r="592" spans="2:65" s="9" customFormat="1">
      <c r="B592" s="87"/>
      <c r="D592" s="346" t="s">
        <v>131</v>
      </c>
      <c r="E592" s="88" t="s">
        <v>1</v>
      </c>
      <c r="F592" s="348" t="s">
        <v>6523</v>
      </c>
      <c r="H592" s="349">
        <v>81.900000000000006</v>
      </c>
      <c r="I592" s="89"/>
      <c r="L592" s="87"/>
      <c r="M592" s="90"/>
      <c r="T592" s="91"/>
      <c r="AT592" s="88" t="s">
        <v>131</v>
      </c>
      <c r="AU592" s="88" t="s">
        <v>78</v>
      </c>
      <c r="AV592" s="9" t="s">
        <v>78</v>
      </c>
      <c r="AW592" s="9" t="s">
        <v>28</v>
      </c>
      <c r="AX592" s="9" t="s">
        <v>72</v>
      </c>
      <c r="AY592" s="88" t="s">
        <v>130</v>
      </c>
    </row>
    <row r="593" spans="2:65" s="9" customFormat="1">
      <c r="B593" s="87"/>
      <c r="D593" s="346" t="s">
        <v>131</v>
      </c>
      <c r="E593" s="88" t="s">
        <v>1</v>
      </c>
      <c r="F593" s="348" t="s">
        <v>6522</v>
      </c>
      <c r="H593" s="349">
        <v>77.75</v>
      </c>
      <c r="I593" s="89"/>
      <c r="L593" s="87"/>
      <c r="M593" s="90"/>
      <c r="T593" s="91"/>
      <c r="AT593" s="88" t="s">
        <v>131</v>
      </c>
      <c r="AU593" s="88" t="s">
        <v>78</v>
      </c>
      <c r="AV593" s="9" t="s">
        <v>78</v>
      </c>
      <c r="AW593" s="9" t="s">
        <v>28</v>
      </c>
      <c r="AX593" s="9" t="s">
        <v>72</v>
      </c>
      <c r="AY593" s="88" t="s">
        <v>130</v>
      </c>
    </row>
    <row r="594" spans="2:65" s="196" customFormat="1">
      <c r="B594" s="200"/>
      <c r="D594" s="346" t="s">
        <v>131</v>
      </c>
      <c r="E594" s="197" t="s">
        <v>1</v>
      </c>
      <c r="F594" s="370" t="s">
        <v>2943</v>
      </c>
      <c r="H594" s="371">
        <v>199.404</v>
      </c>
      <c r="I594" s="201"/>
      <c r="L594" s="200"/>
      <c r="M594" s="199"/>
      <c r="T594" s="198"/>
      <c r="AT594" s="197" t="s">
        <v>131</v>
      </c>
      <c r="AU594" s="197" t="s">
        <v>78</v>
      </c>
      <c r="AV594" s="196" t="s">
        <v>132</v>
      </c>
      <c r="AW594" s="196" t="s">
        <v>28</v>
      </c>
      <c r="AX594" s="196" t="s">
        <v>8</v>
      </c>
      <c r="AY594" s="197" t="s">
        <v>130</v>
      </c>
    </row>
    <row r="595" spans="2:65" s="1" customFormat="1" ht="16.5" customHeight="1">
      <c r="B595" s="21"/>
      <c r="C595" s="350" t="s">
        <v>1155</v>
      </c>
      <c r="D595" s="350" t="s">
        <v>1004</v>
      </c>
      <c r="E595" s="367" t="s">
        <v>6521</v>
      </c>
      <c r="F595" s="366" t="s">
        <v>6520</v>
      </c>
      <c r="G595" s="368" t="s">
        <v>158</v>
      </c>
      <c r="H595" s="369">
        <v>141.54</v>
      </c>
      <c r="I595" s="161"/>
      <c r="J595" s="226">
        <f>ROUND(I595*H595,0)</f>
        <v>0</v>
      </c>
      <c r="K595" s="366" t="s">
        <v>4074</v>
      </c>
      <c r="L595" s="21"/>
      <c r="M595" s="162" t="s">
        <v>1</v>
      </c>
      <c r="N595" s="163" t="s">
        <v>37</v>
      </c>
      <c r="P595" s="83">
        <f>O595*H595</f>
        <v>0</v>
      </c>
      <c r="Q595" s="83">
        <v>0</v>
      </c>
      <c r="R595" s="83">
        <f>Q595*H595</f>
        <v>0</v>
      </c>
      <c r="S595" s="83">
        <v>2.5999999999999999E-3</v>
      </c>
      <c r="T595" s="84">
        <f>S595*H595</f>
        <v>0.36800399999999994</v>
      </c>
      <c r="AR595" s="85" t="s">
        <v>143</v>
      </c>
      <c r="AT595" s="85" t="s">
        <v>1004</v>
      </c>
      <c r="AU595" s="85" t="s">
        <v>78</v>
      </c>
      <c r="AY595" s="11" t="s">
        <v>130</v>
      </c>
      <c r="BE595" s="86">
        <f>IF(N595="základní",J595,0)</f>
        <v>0</v>
      </c>
      <c r="BF595" s="86">
        <f>IF(N595="snížená",J595,0)</f>
        <v>0</v>
      </c>
      <c r="BG595" s="86">
        <f>IF(N595="zákl. přenesená",J595,0)</f>
        <v>0</v>
      </c>
      <c r="BH595" s="86">
        <f>IF(N595="sníž. přenesená",J595,0)</f>
        <v>0</v>
      </c>
      <c r="BI595" s="86">
        <f>IF(N595="nulová",J595,0)</f>
        <v>0</v>
      </c>
      <c r="BJ595" s="11" t="s">
        <v>8</v>
      </c>
      <c r="BK595" s="86">
        <f>ROUND(I595*H595,0)</f>
        <v>0</v>
      </c>
      <c r="BL595" s="11" t="s">
        <v>143</v>
      </c>
      <c r="BM595" s="85" t="s">
        <v>6519</v>
      </c>
    </row>
    <row r="596" spans="2:65" s="9" customFormat="1">
      <c r="B596" s="87"/>
      <c r="D596" s="346" t="s">
        <v>131</v>
      </c>
      <c r="E596" s="88" t="s">
        <v>1</v>
      </c>
      <c r="F596" s="348" t="s">
        <v>6518</v>
      </c>
      <c r="H596" s="349">
        <v>90</v>
      </c>
      <c r="I596" s="89"/>
      <c r="L596" s="87"/>
      <c r="M596" s="90"/>
      <c r="T596" s="91"/>
      <c r="AT596" s="88" t="s">
        <v>131</v>
      </c>
      <c r="AU596" s="88" t="s">
        <v>78</v>
      </c>
      <c r="AV596" s="9" t="s">
        <v>78</v>
      </c>
      <c r="AW596" s="9" t="s">
        <v>28</v>
      </c>
      <c r="AX596" s="9" t="s">
        <v>72</v>
      </c>
      <c r="AY596" s="88" t="s">
        <v>130</v>
      </c>
    </row>
    <row r="597" spans="2:65" s="9" customFormat="1">
      <c r="B597" s="87"/>
      <c r="D597" s="346" t="s">
        <v>131</v>
      </c>
      <c r="E597" s="88" t="s">
        <v>1</v>
      </c>
      <c r="F597" s="348" t="s">
        <v>6517</v>
      </c>
      <c r="H597" s="349">
        <v>45.64</v>
      </c>
      <c r="I597" s="89"/>
      <c r="L597" s="87"/>
      <c r="M597" s="90"/>
      <c r="T597" s="91"/>
      <c r="AT597" s="88" t="s">
        <v>131</v>
      </c>
      <c r="AU597" s="88" t="s">
        <v>78</v>
      </c>
      <c r="AV597" s="9" t="s">
        <v>78</v>
      </c>
      <c r="AW597" s="9" t="s">
        <v>28</v>
      </c>
      <c r="AX597" s="9" t="s">
        <v>72</v>
      </c>
      <c r="AY597" s="88" t="s">
        <v>130</v>
      </c>
    </row>
    <row r="598" spans="2:65" s="9" customFormat="1">
      <c r="B598" s="87"/>
      <c r="D598" s="346" t="s">
        <v>131</v>
      </c>
      <c r="E598" s="88" t="s">
        <v>1</v>
      </c>
      <c r="F598" s="348" t="s">
        <v>6516</v>
      </c>
      <c r="H598" s="349">
        <v>3.1</v>
      </c>
      <c r="I598" s="89"/>
      <c r="L598" s="87"/>
      <c r="M598" s="90"/>
      <c r="T598" s="91"/>
      <c r="AT598" s="88" t="s">
        <v>131</v>
      </c>
      <c r="AU598" s="88" t="s">
        <v>78</v>
      </c>
      <c r="AV598" s="9" t="s">
        <v>78</v>
      </c>
      <c r="AW598" s="9" t="s">
        <v>28</v>
      </c>
      <c r="AX598" s="9" t="s">
        <v>72</v>
      </c>
      <c r="AY598" s="88" t="s">
        <v>130</v>
      </c>
    </row>
    <row r="599" spans="2:65" s="9" customFormat="1">
      <c r="B599" s="87"/>
      <c r="D599" s="346" t="s">
        <v>131</v>
      </c>
      <c r="E599" s="88" t="s">
        <v>1</v>
      </c>
      <c r="F599" s="348" t="s">
        <v>6515</v>
      </c>
      <c r="H599" s="349">
        <v>2.8</v>
      </c>
      <c r="I599" s="89"/>
      <c r="L599" s="87"/>
      <c r="M599" s="90"/>
      <c r="T599" s="91"/>
      <c r="AT599" s="88" t="s">
        <v>131</v>
      </c>
      <c r="AU599" s="88" t="s">
        <v>78</v>
      </c>
      <c r="AV599" s="9" t="s">
        <v>78</v>
      </c>
      <c r="AW599" s="9" t="s">
        <v>28</v>
      </c>
      <c r="AX599" s="9" t="s">
        <v>72</v>
      </c>
      <c r="AY599" s="88" t="s">
        <v>130</v>
      </c>
    </row>
    <row r="600" spans="2:65" s="196" customFormat="1">
      <c r="B600" s="200"/>
      <c r="D600" s="346" t="s">
        <v>131</v>
      </c>
      <c r="E600" s="197" t="s">
        <v>1</v>
      </c>
      <c r="F600" s="370" t="s">
        <v>2943</v>
      </c>
      <c r="H600" s="371">
        <v>141.54</v>
      </c>
      <c r="I600" s="201"/>
      <c r="L600" s="200"/>
      <c r="M600" s="199"/>
      <c r="T600" s="198"/>
      <c r="AT600" s="197" t="s">
        <v>131</v>
      </c>
      <c r="AU600" s="197" t="s">
        <v>78</v>
      </c>
      <c r="AV600" s="196" t="s">
        <v>132</v>
      </c>
      <c r="AW600" s="196" t="s">
        <v>28</v>
      </c>
      <c r="AX600" s="196" t="s">
        <v>8</v>
      </c>
      <c r="AY600" s="197" t="s">
        <v>130</v>
      </c>
    </row>
    <row r="601" spans="2:65" s="1" customFormat="1" ht="16.5" customHeight="1">
      <c r="B601" s="21"/>
      <c r="C601" s="350" t="s">
        <v>1167</v>
      </c>
      <c r="D601" s="350" t="s">
        <v>1004</v>
      </c>
      <c r="E601" s="367" t="s">
        <v>6514</v>
      </c>
      <c r="F601" s="366" t="s">
        <v>6513</v>
      </c>
      <c r="G601" s="368" t="s">
        <v>158</v>
      </c>
      <c r="H601" s="369">
        <v>55</v>
      </c>
      <c r="I601" s="161"/>
      <c r="J601" s="226">
        <f>ROUND(I601*H601,0)</f>
        <v>0</v>
      </c>
      <c r="K601" s="366" t="s">
        <v>4074</v>
      </c>
      <c r="L601" s="21"/>
      <c r="M601" s="162" t="s">
        <v>1</v>
      </c>
      <c r="N601" s="163" t="s">
        <v>37</v>
      </c>
      <c r="P601" s="83">
        <f>O601*H601</f>
        <v>0</v>
      </c>
      <c r="Q601" s="83">
        <v>0</v>
      </c>
      <c r="R601" s="83">
        <f>Q601*H601</f>
        <v>0</v>
      </c>
      <c r="S601" s="83">
        <v>3.9399999999999999E-3</v>
      </c>
      <c r="T601" s="84">
        <f>S601*H601</f>
        <v>0.2167</v>
      </c>
      <c r="AR601" s="85" t="s">
        <v>143</v>
      </c>
      <c r="AT601" s="85" t="s">
        <v>1004</v>
      </c>
      <c r="AU601" s="85" t="s">
        <v>78</v>
      </c>
      <c r="AY601" s="11" t="s">
        <v>130</v>
      </c>
      <c r="BE601" s="86">
        <f>IF(N601="základní",J601,0)</f>
        <v>0</v>
      </c>
      <c r="BF601" s="86">
        <f>IF(N601="snížená",J601,0)</f>
        <v>0</v>
      </c>
      <c r="BG601" s="86">
        <f>IF(N601="zákl. přenesená",J601,0)</f>
        <v>0</v>
      </c>
      <c r="BH601" s="86">
        <f>IF(N601="sníž. přenesená",J601,0)</f>
        <v>0</v>
      </c>
      <c r="BI601" s="86">
        <f>IF(N601="nulová",J601,0)</f>
        <v>0</v>
      </c>
      <c r="BJ601" s="11" t="s">
        <v>8</v>
      </c>
      <c r="BK601" s="86">
        <f>ROUND(I601*H601,0)</f>
        <v>0</v>
      </c>
      <c r="BL601" s="11" t="s">
        <v>143</v>
      </c>
      <c r="BM601" s="85" t="s">
        <v>6512</v>
      </c>
    </row>
    <row r="602" spans="2:65" s="9" customFormat="1">
      <c r="B602" s="87"/>
      <c r="D602" s="346" t="s">
        <v>131</v>
      </c>
      <c r="E602" s="88" t="s">
        <v>1</v>
      </c>
      <c r="F602" s="348" t="s">
        <v>6511</v>
      </c>
      <c r="H602" s="349">
        <v>23</v>
      </c>
      <c r="I602" s="89"/>
      <c r="L602" s="87"/>
      <c r="M602" s="90"/>
      <c r="T602" s="91"/>
      <c r="AT602" s="88" t="s">
        <v>131</v>
      </c>
      <c r="AU602" s="88" t="s">
        <v>78</v>
      </c>
      <c r="AV602" s="9" t="s">
        <v>78</v>
      </c>
      <c r="AW602" s="9" t="s">
        <v>28</v>
      </c>
      <c r="AX602" s="9" t="s">
        <v>72</v>
      </c>
      <c r="AY602" s="88" t="s">
        <v>130</v>
      </c>
    </row>
    <row r="603" spans="2:65" s="9" customFormat="1">
      <c r="B603" s="87"/>
      <c r="D603" s="346" t="s">
        <v>131</v>
      </c>
      <c r="E603" s="88" t="s">
        <v>1</v>
      </c>
      <c r="F603" s="348" t="s">
        <v>6510</v>
      </c>
      <c r="H603" s="349">
        <v>16</v>
      </c>
      <c r="I603" s="89"/>
      <c r="L603" s="87"/>
      <c r="M603" s="90"/>
      <c r="T603" s="91"/>
      <c r="AT603" s="88" t="s">
        <v>131</v>
      </c>
      <c r="AU603" s="88" t="s">
        <v>78</v>
      </c>
      <c r="AV603" s="9" t="s">
        <v>78</v>
      </c>
      <c r="AW603" s="9" t="s">
        <v>28</v>
      </c>
      <c r="AX603" s="9" t="s">
        <v>72</v>
      </c>
      <c r="AY603" s="88" t="s">
        <v>130</v>
      </c>
    </row>
    <row r="604" spans="2:65" s="213" customFormat="1">
      <c r="B604" s="217"/>
      <c r="D604" s="346" t="s">
        <v>131</v>
      </c>
      <c r="E604" s="214" t="s">
        <v>1</v>
      </c>
      <c r="F604" s="374" t="s">
        <v>6509</v>
      </c>
      <c r="H604" s="214" t="s">
        <v>1</v>
      </c>
      <c r="I604" s="218"/>
      <c r="L604" s="217"/>
      <c r="M604" s="216"/>
      <c r="T604" s="215"/>
      <c r="AT604" s="214" t="s">
        <v>131</v>
      </c>
      <c r="AU604" s="214" t="s">
        <v>78</v>
      </c>
      <c r="AV604" s="213" t="s">
        <v>8</v>
      </c>
      <c r="AW604" s="213" t="s">
        <v>28</v>
      </c>
      <c r="AX604" s="213" t="s">
        <v>72</v>
      </c>
      <c r="AY604" s="214" t="s">
        <v>130</v>
      </c>
    </row>
    <row r="605" spans="2:65" s="9" customFormat="1">
      <c r="B605" s="87"/>
      <c r="D605" s="346" t="s">
        <v>131</v>
      </c>
      <c r="E605" s="88" t="s">
        <v>1</v>
      </c>
      <c r="F605" s="348" t="s">
        <v>6508</v>
      </c>
      <c r="H605" s="349">
        <v>2</v>
      </c>
      <c r="I605" s="89"/>
      <c r="L605" s="87"/>
      <c r="M605" s="90"/>
      <c r="T605" s="91"/>
      <c r="AT605" s="88" t="s">
        <v>131</v>
      </c>
      <c r="AU605" s="88" t="s">
        <v>78</v>
      </c>
      <c r="AV605" s="9" t="s">
        <v>78</v>
      </c>
      <c r="AW605" s="9" t="s">
        <v>28</v>
      </c>
      <c r="AX605" s="9" t="s">
        <v>72</v>
      </c>
      <c r="AY605" s="88" t="s">
        <v>130</v>
      </c>
    </row>
    <row r="606" spans="2:65" s="9" customFormat="1">
      <c r="B606" s="87"/>
      <c r="D606" s="346" t="s">
        <v>131</v>
      </c>
      <c r="E606" s="88" t="s">
        <v>1</v>
      </c>
      <c r="F606" s="348" t="s">
        <v>6507</v>
      </c>
      <c r="H606" s="349">
        <v>11</v>
      </c>
      <c r="I606" s="89"/>
      <c r="L606" s="87"/>
      <c r="M606" s="90"/>
      <c r="T606" s="91"/>
      <c r="AT606" s="88" t="s">
        <v>131</v>
      </c>
      <c r="AU606" s="88" t="s">
        <v>78</v>
      </c>
      <c r="AV606" s="9" t="s">
        <v>78</v>
      </c>
      <c r="AW606" s="9" t="s">
        <v>28</v>
      </c>
      <c r="AX606" s="9" t="s">
        <v>72</v>
      </c>
      <c r="AY606" s="88" t="s">
        <v>130</v>
      </c>
    </row>
    <row r="607" spans="2:65" s="213" customFormat="1">
      <c r="B607" s="217"/>
      <c r="D607" s="346" t="s">
        <v>131</v>
      </c>
      <c r="E607" s="214" t="s">
        <v>1</v>
      </c>
      <c r="F607" s="374" t="s">
        <v>6506</v>
      </c>
      <c r="H607" s="214" t="s">
        <v>1</v>
      </c>
      <c r="I607" s="218"/>
      <c r="L607" s="217"/>
      <c r="M607" s="216"/>
      <c r="T607" s="215"/>
      <c r="AT607" s="214" t="s">
        <v>131</v>
      </c>
      <c r="AU607" s="214" t="s">
        <v>78</v>
      </c>
      <c r="AV607" s="213" t="s">
        <v>8</v>
      </c>
      <c r="AW607" s="213" t="s">
        <v>28</v>
      </c>
      <c r="AX607" s="213" t="s">
        <v>72</v>
      </c>
      <c r="AY607" s="214" t="s">
        <v>130</v>
      </c>
    </row>
    <row r="608" spans="2:65" s="9" customFormat="1">
      <c r="B608" s="87"/>
      <c r="D608" s="346" t="s">
        <v>131</v>
      </c>
      <c r="E608" s="88" t="s">
        <v>1</v>
      </c>
      <c r="F608" s="348" t="s">
        <v>6505</v>
      </c>
      <c r="H608" s="349">
        <v>3</v>
      </c>
      <c r="I608" s="89"/>
      <c r="L608" s="87"/>
      <c r="M608" s="90"/>
      <c r="T608" s="91"/>
      <c r="AT608" s="88" t="s">
        <v>131</v>
      </c>
      <c r="AU608" s="88" t="s">
        <v>78</v>
      </c>
      <c r="AV608" s="9" t="s">
        <v>78</v>
      </c>
      <c r="AW608" s="9" t="s">
        <v>28</v>
      </c>
      <c r="AX608" s="9" t="s">
        <v>72</v>
      </c>
      <c r="AY608" s="88" t="s">
        <v>130</v>
      </c>
    </row>
    <row r="609" spans="2:65" s="196" customFormat="1">
      <c r="B609" s="200"/>
      <c r="D609" s="346" t="s">
        <v>131</v>
      </c>
      <c r="E609" s="197" t="s">
        <v>1</v>
      </c>
      <c r="F609" s="370" t="s">
        <v>2943</v>
      </c>
      <c r="H609" s="371">
        <v>55</v>
      </c>
      <c r="I609" s="201"/>
      <c r="L609" s="200"/>
      <c r="M609" s="199"/>
      <c r="T609" s="198"/>
      <c r="AT609" s="197" t="s">
        <v>131</v>
      </c>
      <c r="AU609" s="197" t="s">
        <v>78</v>
      </c>
      <c r="AV609" s="196" t="s">
        <v>132</v>
      </c>
      <c r="AW609" s="196" t="s">
        <v>28</v>
      </c>
      <c r="AX609" s="196" t="s">
        <v>8</v>
      </c>
      <c r="AY609" s="197" t="s">
        <v>130</v>
      </c>
    </row>
    <row r="610" spans="2:65" s="8" customFormat="1" ht="22.95" customHeight="1">
      <c r="B610" s="76"/>
      <c r="D610" s="77" t="s">
        <v>71</v>
      </c>
      <c r="E610" s="340" t="s">
        <v>5080</v>
      </c>
      <c r="F610" s="340" t="s">
        <v>5079</v>
      </c>
      <c r="I610" s="78"/>
      <c r="J610" s="364">
        <f>BK610</f>
        <v>0</v>
      </c>
      <c r="L610" s="76"/>
      <c r="M610" s="111"/>
      <c r="P610" s="79">
        <f>SUM(P611:P636)</f>
        <v>0</v>
      </c>
      <c r="R610" s="79">
        <f>SUM(R611:R636)</f>
        <v>0</v>
      </c>
      <c r="T610" s="80">
        <f>SUM(T611:T636)</f>
        <v>23.292137749999995</v>
      </c>
      <c r="AR610" s="77" t="s">
        <v>78</v>
      </c>
      <c r="AT610" s="81" t="s">
        <v>71</v>
      </c>
      <c r="AU610" s="81" t="s">
        <v>8</v>
      </c>
      <c r="AY610" s="77" t="s">
        <v>130</v>
      </c>
      <c r="BK610" s="82">
        <f>SUM(BK611:BK636)</f>
        <v>0</v>
      </c>
    </row>
    <row r="611" spans="2:65" s="1" customFormat="1" ht="16.5" customHeight="1">
      <c r="B611" s="21"/>
      <c r="C611" s="350" t="s">
        <v>1156</v>
      </c>
      <c r="D611" s="350" t="s">
        <v>1004</v>
      </c>
      <c r="E611" s="367" t="s">
        <v>6504</v>
      </c>
      <c r="F611" s="366" t="s">
        <v>6503</v>
      </c>
      <c r="G611" s="368" t="s">
        <v>270</v>
      </c>
      <c r="H611" s="369">
        <v>36.533000000000001</v>
      </c>
      <c r="I611" s="161"/>
      <c r="J611" s="226">
        <f>ROUND(I611*H611,0)</f>
        <v>0</v>
      </c>
      <c r="K611" s="366" t="s">
        <v>4074</v>
      </c>
      <c r="L611" s="21"/>
      <c r="M611" s="162" t="s">
        <v>1</v>
      </c>
      <c r="N611" s="163" t="s">
        <v>37</v>
      </c>
      <c r="P611" s="83">
        <f>O611*H611</f>
        <v>0</v>
      </c>
      <c r="Q611" s="83">
        <v>0</v>
      </c>
      <c r="R611" s="83">
        <f>Q611*H611</f>
        <v>0</v>
      </c>
      <c r="S611" s="83">
        <v>1.695E-2</v>
      </c>
      <c r="T611" s="84">
        <f>S611*H611</f>
        <v>0.61923435000000004</v>
      </c>
      <c r="AR611" s="85" t="s">
        <v>143</v>
      </c>
      <c r="AT611" s="85" t="s">
        <v>1004</v>
      </c>
      <c r="AU611" s="85" t="s">
        <v>78</v>
      </c>
      <c r="AY611" s="11" t="s">
        <v>130</v>
      </c>
      <c r="BE611" s="86">
        <f>IF(N611="základní",J611,0)</f>
        <v>0</v>
      </c>
      <c r="BF611" s="86">
        <f>IF(N611="snížená",J611,0)</f>
        <v>0</v>
      </c>
      <c r="BG611" s="86">
        <f>IF(N611="zákl. přenesená",J611,0)</f>
        <v>0</v>
      </c>
      <c r="BH611" s="86">
        <f>IF(N611="sníž. přenesená",J611,0)</f>
        <v>0</v>
      </c>
      <c r="BI611" s="86">
        <f>IF(N611="nulová",J611,0)</f>
        <v>0</v>
      </c>
      <c r="BJ611" s="11" t="s">
        <v>8</v>
      </c>
      <c r="BK611" s="86">
        <f>ROUND(I611*H611,0)</f>
        <v>0</v>
      </c>
      <c r="BL611" s="11" t="s">
        <v>143</v>
      </c>
      <c r="BM611" s="85" t="s">
        <v>6502</v>
      </c>
    </row>
    <row r="612" spans="2:65" s="9" customFormat="1">
      <c r="B612" s="87"/>
      <c r="D612" s="346" t="s">
        <v>131</v>
      </c>
      <c r="E612" s="88" t="s">
        <v>1</v>
      </c>
      <c r="F612" s="348" t="s">
        <v>6501</v>
      </c>
      <c r="H612" s="349">
        <v>25.332999999999998</v>
      </c>
      <c r="I612" s="89"/>
      <c r="L612" s="87"/>
      <c r="M612" s="90"/>
      <c r="T612" s="91"/>
      <c r="AT612" s="88" t="s">
        <v>131</v>
      </c>
      <c r="AU612" s="88" t="s">
        <v>78</v>
      </c>
      <c r="AV612" s="9" t="s">
        <v>78</v>
      </c>
      <c r="AW612" s="9" t="s">
        <v>28</v>
      </c>
      <c r="AX612" s="9" t="s">
        <v>72</v>
      </c>
      <c r="AY612" s="88" t="s">
        <v>130</v>
      </c>
    </row>
    <row r="613" spans="2:65" s="9" customFormat="1">
      <c r="B613" s="87"/>
      <c r="D613" s="346" t="s">
        <v>131</v>
      </c>
      <c r="E613" s="88" t="s">
        <v>1</v>
      </c>
      <c r="F613" s="348" t="s">
        <v>6500</v>
      </c>
      <c r="H613" s="349">
        <v>11.2</v>
      </c>
      <c r="I613" s="89"/>
      <c r="L613" s="87"/>
      <c r="M613" s="90"/>
      <c r="T613" s="91"/>
      <c r="AT613" s="88" t="s">
        <v>131</v>
      </c>
      <c r="AU613" s="88" t="s">
        <v>78</v>
      </c>
      <c r="AV613" s="9" t="s">
        <v>78</v>
      </c>
      <c r="AW613" s="9" t="s">
        <v>28</v>
      </c>
      <c r="AX613" s="9" t="s">
        <v>72</v>
      </c>
      <c r="AY613" s="88" t="s">
        <v>130</v>
      </c>
    </row>
    <row r="614" spans="2:65" s="196" customFormat="1">
      <c r="B614" s="200"/>
      <c r="D614" s="346" t="s">
        <v>131</v>
      </c>
      <c r="E614" s="197" t="s">
        <v>1</v>
      </c>
      <c r="F614" s="370" t="s">
        <v>6499</v>
      </c>
      <c r="H614" s="371">
        <v>36.533000000000001</v>
      </c>
      <c r="I614" s="201"/>
      <c r="L614" s="200"/>
      <c r="M614" s="199"/>
      <c r="T614" s="198"/>
      <c r="AT614" s="197" t="s">
        <v>131</v>
      </c>
      <c r="AU614" s="197" t="s">
        <v>78</v>
      </c>
      <c r="AV614" s="196" t="s">
        <v>132</v>
      </c>
      <c r="AW614" s="196" t="s">
        <v>28</v>
      </c>
      <c r="AX614" s="196" t="s">
        <v>8</v>
      </c>
      <c r="AY614" s="197" t="s">
        <v>130</v>
      </c>
    </row>
    <row r="615" spans="2:65" s="1" customFormat="1" ht="24.25" customHeight="1">
      <c r="B615" s="21"/>
      <c r="C615" s="350" t="s">
        <v>1171</v>
      </c>
      <c r="D615" s="350" t="s">
        <v>1004</v>
      </c>
      <c r="E615" s="367" t="s">
        <v>6498</v>
      </c>
      <c r="F615" s="366" t="s">
        <v>6497</v>
      </c>
      <c r="G615" s="368" t="s">
        <v>270</v>
      </c>
      <c r="H615" s="369">
        <v>708.35599999999999</v>
      </c>
      <c r="I615" s="161"/>
      <c r="J615" s="226">
        <f>ROUND(I615*H615,0)</f>
        <v>0</v>
      </c>
      <c r="K615" s="366" t="s">
        <v>4074</v>
      </c>
      <c r="L615" s="21"/>
      <c r="M615" s="162" t="s">
        <v>1</v>
      </c>
      <c r="N615" s="163" t="s">
        <v>37</v>
      </c>
      <c r="P615" s="83">
        <f>O615*H615</f>
        <v>0</v>
      </c>
      <c r="Q615" s="83">
        <v>0</v>
      </c>
      <c r="R615" s="83">
        <f>Q615*H615</f>
        <v>0</v>
      </c>
      <c r="S615" s="83">
        <v>2.4649999999999998E-2</v>
      </c>
      <c r="T615" s="84">
        <f>S615*H615</f>
        <v>17.460975399999999</v>
      </c>
      <c r="AR615" s="85" t="s">
        <v>143</v>
      </c>
      <c r="AT615" s="85" t="s">
        <v>1004</v>
      </c>
      <c r="AU615" s="85" t="s">
        <v>78</v>
      </c>
      <c r="AY615" s="11" t="s">
        <v>130</v>
      </c>
      <c r="BE615" s="86">
        <f>IF(N615="základní",J615,0)</f>
        <v>0</v>
      </c>
      <c r="BF615" s="86">
        <f>IF(N615="snížená",J615,0)</f>
        <v>0</v>
      </c>
      <c r="BG615" s="86">
        <f>IF(N615="zákl. přenesená",J615,0)</f>
        <v>0</v>
      </c>
      <c r="BH615" s="86">
        <f>IF(N615="sníž. přenesená",J615,0)</f>
        <v>0</v>
      </c>
      <c r="BI615" s="86">
        <f>IF(N615="nulová",J615,0)</f>
        <v>0</v>
      </c>
      <c r="BJ615" s="11" t="s">
        <v>8</v>
      </c>
      <c r="BK615" s="86">
        <f>ROUND(I615*H615,0)</f>
        <v>0</v>
      </c>
      <c r="BL615" s="11" t="s">
        <v>143</v>
      </c>
      <c r="BM615" s="85" t="s">
        <v>6496</v>
      </c>
    </row>
    <row r="616" spans="2:65" s="9" customFormat="1">
      <c r="B616" s="87"/>
      <c r="D616" s="346" t="s">
        <v>131</v>
      </c>
      <c r="E616" s="88" t="s">
        <v>1</v>
      </c>
      <c r="F616" s="348" t="s">
        <v>6495</v>
      </c>
      <c r="H616" s="349">
        <v>107.24</v>
      </c>
      <c r="I616" s="89"/>
      <c r="L616" s="87"/>
      <c r="M616" s="90"/>
      <c r="T616" s="91"/>
      <c r="AT616" s="88" t="s">
        <v>131</v>
      </c>
      <c r="AU616" s="88" t="s">
        <v>78</v>
      </c>
      <c r="AV616" s="9" t="s">
        <v>78</v>
      </c>
      <c r="AW616" s="9" t="s">
        <v>28</v>
      </c>
      <c r="AX616" s="9" t="s">
        <v>72</v>
      </c>
      <c r="AY616" s="88" t="s">
        <v>130</v>
      </c>
    </row>
    <row r="617" spans="2:65" s="9" customFormat="1" ht="20.6">
      <c r="B617" s="87"/>
      <c r="D617" s="346" t="s">
        <v>131</v>
      </c>
      <c r="E617" s="88" t="s">
        <v>1</v>
      </c>
      <c r="F617" s="348" t="s">
        <v>6494</v>
      </c>
      <c r="H617" s="349">
        <v>116.48</v>
      </c>
      <c r="I617" s="89"/>
      <c r="L617" s="87"/>
      <c r="M617" s="90"/>
      <c r="T617" s="91"/>
      <c r="AT617" s="88" t="s">
        <v>131</v>
      </c>
      <c r="AU617" s="88" t="s">
        <v>78</v>
      </c>
      <c r="AV617" s="9" t="s">
        <v>78</v>
      </c>
      <c r="AW617" s="9" t="s">
        <v>28</v>
      </c>
      <c r="AX617" s="9" t="s">
        <v>72</v>
      </c>
      <c r="AY617" s="88" t="s">
        <v>130</v>
      </c>
    </row>
    <row r="618" spans="2:65" s="9" customFormat="1" ht="20.6">
      <c r="B618" s="87"/>
      <c r="D618" s="346" t="s">
        <v>131</v>
      </c>
      <c r="E618" s="88" t="s">
        <v>1</v>
      </c>
      <c r="F618" s="348" t="s">
        <v>6493</v>
      </c>
      <c r="H618" s="349">
        <v>64.325999999999993</v>
      </c>
      <c r="I618" s="89"/>
      <c r="L618" s="87"/>
      <c r="M618" s="90"/>
      <c r="T618" s="91"/>
      <c r="AT618" s="88" t="s">
        <v>131</v>
      </c>
      <c r="AU618" s="88" t="s">
        <v>78</v>
      </c>
      <c r="AV618" s="9" t="s">
        <v>78</v>
      </c>
      <c r="AW618" s="9" t="s">
        <v>28</v>
      </c>
      <c r="AX618" s="9" t="s">
        <v>72</v>
      </c>
      <c r="AY618" s="88" t="s">
        <v>130</v>
      </c>
    </row>
    <row r="619" spans="2:65" s="9" customFormat="1">
      <c r="B619" s="87"/>
      <c r="D619" s="346" t="s">
        <v>131</v>
      </c>
      <c r="E619" s="88" t="s">
        <v>1</v>
      </c>
      <c r="F619" s="348" t="s">
        <v>6492</v>
      </c>
      <c r="H619" s="349">
        <v>420.31</v>
      </c>
      <c r="I619" s="89"/>
      <c r="L619" s="87"/>
      <c r="M619" s="90"/>
      <c r="T619" s="91"/>
      <c r="AT619" s="88" t="s">
        <v>131</v>
      </c>
      <c r="AU619" s="88" t="s">
        <v>78</v>
      </c>
      <c r="AV619" s="9" t="s">
        <v>78</v>
      </c>
      <c r="AW619" s="9" t="s">
        <v>28</v>
      </c>
      <c r="AX619" s="9" t="s">
        <v>72</v>
      </c>
      <c r="AY619" s="88" t="s">
        <v>130</v>
      </c>
    </row>
    <row r="620" spans="2:65" s="196" customFormat="1">
      <c r="B620" s="200"/>
      <c r="D620" s="346" t="s">
        <v>131</v>
      </c>
      <c r="E620" s="197" t="s">
        <v>1</v>
      </c>
      <c r="F620" s="370" t="s">
        <v>6485</v>
      </c>
      <c r="H620" s="371">
        <v>708.35599999999999</v>
      </c>
      <c r="I620" s="201"/>
      <c r="L620" s="200"/>
      <c r="M620" s="199"/>
      <c r="T620" s="198"/>
      <c r="AT620" s="197" t="s">
        <v>131</v>
      </c>
      <c r="AU620" s="197" t="s">
        <v>78</v>
      </c>
      <c r="AV620" s="196" t="s">
        <v>132</v>
      </c>
      <c r="AW620" s="196" t="s">
        <v>28</v>
      </c>
      <c r="AX620" s="196" t="s">
        <v>8</v>
      </c>
      <c r="AY620" s="197" t="s">
        <v>130</v>
      </c>
    </row>
    <row r="621" spans="2:65" s="1" customFormat="1" ht="24.25" customHeight="1">
      <c r="B621" s="21"/>
      <c r="C621" s="350" t="s">
        <v>929</v>
      </c>
      <c r="D621" s="350" t="s">
        <v>1004</v>
      </c>
      <c r="E621" s="367" t="s">
        <v>6491</v>
      </c>
      <c r="F621" s="366" t="s">
        <v>6490</v>
      </c>
      <c r="G621" s="368" t="s">
        <v>270</v>
      </c>
      <c r="H621" s="369">
        <v>601.11599999999999</v>
      </c>
      <c r="I621" s="161"/>
      <c r="J621" s="226">
        <f>ROUND(I621*H621,0)</f>
        <v>0</v>
      </c>
      <c r="K621" s="366" t="s">
        <v>4074</v>
      </c>
      <c r="L621" s="21"/>
      <c r="M621" s="162" t="s">
        <v>1</v>
      </c>
      <c r="N621" s="163" t="s">
        <v>37</v>
      </c>
      <c r="P621" s="83">
        <f>O621*H621</f>
        <v>0</v>
      </c>
      <c r="Q621" s="83">
        <v>0</v>
      </c>
      <c r="R621" s="83">
        <f>Q621*H621</f>
        <v>0</v>
      </c>
      <c r="S621" s="83">
        <v>8.0000000000000002E-3</v>
      </c>
      <c r="T621" s="84">
        <f>S621*H621</f>
        <v>4.8089279999999999</v>
      </c>
      <c r="AR621" s="85" t="s">
        <v>143</v>
      </c>
      <c r="AT621" s="85" t="s">
        <v>1004</v>
      </c>
      <c r="AU621" s="85" t="s">
        <v>78</v>
      </c>
      <c r="AY621" s="11" t="s">
        <v>130</v>
      </c>
      <c r="BE621" s="86">
        <f>IF(N621="základní",J621,0)</f>
        <v>0</v>
      </c>
      <c r="BF621" s="86">
        <f>IF(N621="snížená",J621,0)</f>
        <v>0</v>
      </c>
      <c r="BG621" s="86">
        <f>IF(N621="zákl. přenesená",J621,0)</f>
        <v>0</v>
      </c>
      <c r="BH621" s="86">
        <f>IF(N621="sníž. přenesená",J621,0)</f>
        <v>0</v>
      </c>
      <c r="BI621" s="86">
        <f>IF(N621="nulová",J621,0)</f>
        <v>0</v>
      </c>
      <c r="BJ621" s="11" t="s">
        <v>8</v>
      </c>
      <c r="BK621" s="86">
        <f>ROUND(I621*H621,0)</f>
        <v>0</v>
      </c>
      <c r="BL621" s="11" t="s">
        <v>143</v>
      </c>
      <c r="BM621" s="85" t="s">
        <v>6489</v>
      </c>
    </row>
    <row r="622" spans="2:65" s="9" customFormat="1">
      <c r="B622" s="87"/>
      <c r="D622" s="346" t="s">
        <v>131</v>
      </c>
      <c r="E622" s="88" t="s">
        <v>1</v>
      </c>
      <c r="F622" s="348" t="s">
        <v>6488</v>
      </c>
      <c r="H622" s="349">
        <v>116.48</v>
      </c>
      <c r="I622" s="89"/>
      <c r="L622" s="87"/>
      <c r="M622" s="90"/>
      <c r="T622" s="91"/>
      <c r="AT622" s="88" t="s">
        <v>131</v>
      </c>
      <c r="AU622" s="88" t="s">
        <v>78</v>
      </c>
      <c r="AV622" s="9" t="s">
        <v>78</v>
      </c>
      <c r="AW622" s="9" t="s">
        <v>28</v>
      </c>
      <c r="AX622" s="9" t="s">
        <v>72</v>
      </c>
      <c r="AY622" s="88" t="s">
        <v>130</v>
      </c>
    </row>
    <row r="623" spans="2:65" s="9" customFormat="1" ht="20.6">
      <c r="B623" s="87"/>
      <c r="D623" s="346" t="s">
        <v>131</v>
      </c>
      <c r="E623" s="88" t="s">
        <v>1</v>
      </c>
      <c r="F623" s="348" t="s">
        <v>6487</v>
      </c>
      <c r="H623" s="349">
        <v>64.325999999999993</v>
      </c>
      <c r="I623" s="89"/>
      <c r="L623" s="87"/>
      <c r="M623" s="90"/>
      <c r="T623" s="91"/>
      <c r="AT623" s="88" t="s">
        <v>131</v>
      </c>
      <c r="AU623" s="88" t="s">
        <v>78</v>
      </c>
      <c r="AV623" s="9" t="s">
        <v>78</v>
      </c>
      <c r="AW623" s="9" t="s">
        <v>28</v>
      </c>
      <c r="AX623" s="9" t="s">
        <v>72</v>
      </c>
      <c r="AY623" s="88" t="s">
        <v>130</v>
      </c>
    </row>
    <row r="624" spans="2:65" s="9" customFormat="1">
      <c r="B624" s="87"/>
      <c r="D624" s="346" t="s">
        <v>131</v>
      </c>
      <c r="E624" s="88" t="s">
        <v>1</v>
      </c>
      <c r="F624" s="348" t="s">
        <v>6486</v>
      </c>
      <c r="H624" s="349">
        <v>420.31</v>
      </c>
      <c r="I624" s="89"/>
      <c r="L624" s="87"/>
      <c r="M624" s="90"/>
      <c r="T624" s="91"/>
      <c r="AT624" s="88" t="s">
        <v>131</v>
      </c>
      <c r="AU624" s="88" t="s">
        <v>78</v>
      </c>
      <c r="AV624" s="9" t="s">
        <v>78</v>
      </c>
      <c r="AW624" s="9" t="s">
        <v>28</v>
      </c>
      <c r="AX624" s="9" t="s">
        <v>72</v>
      </c>
      <c r="AY624" s="88" t="s">
        <v>130</v>
      </c>
    </row>
    <row r="625" spans="2:65" s="196" customFormat="1">
      <c r="B625" s="200"/>
      <c r="D625" s="346" t="s">
        <v>131</v>
      </c>
      <c r="E625" s="197" t="s">
        <v>1</v>
      </c>
      <c r="F625" s="370" t="s">
        <v>6485</v>
      </c>
      <c r="H625" s="371">
        <v>601.11599999999999</v>
      </c>
      <c r="I625" s="201"/>
      <c r="L625" s="200"/>
      <c r="M625" s="199"/>
      <c r="T625" s="198"/>
      <c r="AT625" s="197" t="s">
        <v>131</v>
      </c>
      <c r="AU625" s="197" t="s">
        <v>78</v>
      </c>
      <c r="AV625" s="196" t="s">
        <v>132</v>
      </c>
      <c r="AW625" s="196" t="s">
        <v>28</v>
      </c>
      <c r="AX625" s="196" t="s">
        <v>8</v>
      </c>
      <c r="AY625" s="197" t="s">
        <v>130</v>
      </c>
    </row>
    <row r="626" spans="2:65" s="1" customFormat="1" ht="24.25" customHeight="1">
      <c r="B626" s="21"/>
      <c r="C626" s="350" t="s">
        <v>1175</v>
      </c>
      <c r="D626" s="350" t="s">
        <v>1004</v>
      </c>
      <c r="E626" s="367" t="s">
        <v>6484</v>
      </c>
      <c r="F626" s="366" t="s">
        <v>6483</v>
      </c>
      <c r="G626" s="368" t="s">
        <v>3297</v>
      </c>
      <c r="H626" s="369">
        <v>31</v>
      </c>
      <c r="I626" s="161"/>
      <c r="J626" s="226">
        <f>ROUND(I626*H626,0)</f>
        <v>0</v>
      </c>
      <c r="K626" s="366" t="s">
        <v>4074</v>
      </c>
      <c r="L626" s="21"/>
      <c r="M626" s="162" t="s">
        <v>1</v>
      </c>
      <c r="N626" s="163" t="s">
        <v>37</v>
      </c>
      <c r="P626" s="83">
        <f>O626*H626</f>
        <v>0</v>
      </c>
      <c r="Q626" s="83">
        <v>0</v>
      </c>
      <c r="R626" s="83">
        <f>Q626*H626</f>
        <v>0</v>
      </c>
      <c r="S626" s="83">
        <v>3.0000000000000001E-3</v>
      </c>
      <c r="T626" s="84">
        <f>S626*H626</f>
        <v>9.2999999999999999E-2</v>
      </c>
      <c r="AR626" s="85" t="s">
        <v>143</v>
      </c>
      <c r="AT626" s="85" t="s">
        <v>1004</v>
      </c>
      <c r="AU626" s="85" t="s">
        <v>78</v>
      </c>
      <c r="AY626" s="11" t="s">
        <v>130</v>
      </c>
      <c r="BE626" s="86">
        <f>IF(N626="základní",J626,0)</f>
        <v>0</v>
      </c>
      <c r="BF626" s="86">
        <f>IF(N626="snížená",J626,0)</f>
        <v>0</v>
      </c>
      <c r="BG626" s="86">
        <f>IF(N626="zákl. přenesená",J626,0)</f>
        <v>0</v>
      </c>
      <c r="BH626" s="86">
        <f>IF(N626="sníž. přenesená",J626,0)</f>
        <v>0</v>
      </c>
      <c r="BI626" s="86">
        <f>IF(N626="nulová",J626,0)</f>
        <v>0</v>
      </c>
      <c r="BJ626" s="11" t="s">
        <v>8</v>
      </c>
      <c r="BK626" s="86">
        <f>ROUND(I626*H626,0)</f>
        <v>0</v>
      </c>
      <c r="BL626" s="11" t="s">
        <v>143</v>
      </c>
      <c r="BM626" s="85" t="s">
        <v>6482</v>
      </c>
    </row>
    <row r="627" spans="2:65" s="9" customFormat="1">
      <c r="B627" s="87"/>
      <c r="D627" s="346" t="s">
        <v>131</v>
      </c>
      <c r="E627" s="88" t="s">
        <v>1</v>
      </c>
      <c r="F627" s="348" t="s">
        <v>6481</v>
      </c>
      <c r="H627" s="349">
        <v>12</v>
      </c>
      <c r="I627" s="89"/>
      <c r="L627" s="87"/>
      <c r="M627" s="90"/>
      <c r="T627" s="91"/>
      <c r="AT627" s="88" t="s">
        <v>131</v>
      </c>
      <c r="AU627" s="88" t="s">
        <v>78</v>
      </c>
      <c r="AV627" s="9" t="s">
        <v>78</v>
      </c>
      <c r="AW627" s="9" t="s">
        <v>28</v>
      </c>
      <c r="AX627" s="9" t="s">
        <v>72</v>
      </c>
      <c r="AY627" s="88" t="s">
        <v>130</v>
      </c>
    </row>
    <row r="628" spans="2:65" s="9" customFormat="1">
      <c r="B628" s="87"/>
      <c r="D628" s="346" t="s">
        <v>131</v>
      </c>
      <c r="E628" s="88" t="s">
        <v>1</v>
      </c>
      <c r="F628" s="348" t="s">
        <v>6480</v>
      </c>
      <c r="H628" s="349">
        <v>19</v>
      </c>
      <c r="I628" s="89"/>
      <c r="L628" s="87"/>
      <c r="M628" s="90"/>
      <c r="T628" s="91"/>
      <c r="AT628" s="88" t="s">
        <v>131</v>
      </c>
      <c r="AU628" s="88" t="s">
        <v>78</v>
      </c>
      <c r="AV628" s="9" t="s">
        <v>78</v>
      </c>
      <c r="AW628" s="9" t="s">
        <v>28</v>
      </c>
      <c r="AX628" s="9" t="s">
        <v>72</v>
      </c>
      <c r="AY628" s="88" t="s">
        <v>130</v>
      </c>
    </row>
    <row r="629" spans="2:65" s="196" customFormat="1">
      <c r="B629" s="200"/>
      <c r="D629" s="346" t="s">
        <v>131</v>
      </c>
      <c r="E629" s="197" t="s">
        <v>1</v>
      </c>
      <c r="F629" s="370" t="s">
        <v>2943</v>
      </c>
      <c r="H629" s="371">
        <v>31</v>
      </c>
      <c r="I629" s="201"/>
      <c r="L629" s="200"/>
      <c r="M629" s="199"/>
      <c r="T629" s="198"/>
      <c r="AT629" s="197" t="s">
        <v>131</v>
      </c>
      <c r="AU629" s="197" t="s">
        <v>78</v>
      </c>
      <c r="AV629" s="196" t="s">
        <v>132</v>
      </c>
      <c r="AW629" s="196" t="s">
        <v>28</v>
      </c>
      <c r="AX629" s="196" t="s">
        <v>8</v>
      </c>
      <c r="AY629" s="197" t="s">
        <v>130</v>
      </c>
    </row>
    <row r="630" spans="2:65" s="1" customFormat="1" ht="24.25" customHeight="1">
      <c r="B630" s="21"/>
      <c r="C630" s="350" t="s">
        <v>931</v>
      </c>
      <c r="D630" s="350" t="s">
        <v>1004</v>
      </c>
      <c r="E630" s="367" t="s">
        <v>6479</v>
      </c>
      <c r="F630" s="366" t="s">
        <v>6478</v>
      </c>
      <c r="G630" s="368" t="s">
        <v>3297</v>
      </c>
      <c r="H630" s="369">
        <v>62</v>
      </c>
      <c r="I630" s="161"/>
      <c r="J630" s="226">
        <f>ROUND(I630*H630,0)</f>
        <v>0</v>
      </c>
      <c r="K630" s="366" t="s">
        <v>4074</v>
      </c>
      <c r="L630" s="21"/>
      <c r="M630" s="162" t="s">
        <v>1</v>
      </c>
      <c r="N630" s="163" t="s">
        <v>37</v>
      </c>
      <c r="P630" s="83">
        <f>O630*H630</f>
        <v>0</v>
      </c>
      <c r="Q630" s="83">
        <v>0</v>
      </c>
      <c r="R630" s="83">
        <f>Q630*H630</f>
        <v>0</v>
      </c>
      <c r="S630" s="83">
        <v>5.0000000000000001E-3</v>
      </c>
      <c r="T630" s="84">
        <f>S630*H630</f>
        <v>0.31</v>
      </c>
      <c r="AR630" s="85" t="s">
        <v>143</v>
      </c>
      <c r="AT630" s="85" t="s">
        <v>1004</v>
      </c>
      <c r="AU630" s="85" t="s">
        <v>78</v>
      </c>
      <c r="AY630" s="11" t="s">
        <v>130</v>
      </c>
      <c r="BE630" s="86">
        <f>IF(N630="základní",J630,0)</f>
        <v>0</v>
      </c>
      <c r="BF630" s="86">
        <f>IF(N630="snížená",J630,0)</f>
        <v>0</v>
      </c>
      <c r="BG630" s="86">
        <f>IF(N630="zákl. přenesená",J630,0)</f>
        <v>0</v>
      </c>
      <c r="BH630" s="86">
        <f>IF(N630="sníž. přenesená",J630,0)</f>
        <v>0</v>
      </c>
      <c r="BI630" s="86">
        <f>IF(N630="nulová",J630,0)</f>
        <v>0</v>
      </c>
      <c r="BJ630" s="11" t="s">
        <v>8</v>
      </c>
      <c r="BK630" s="86">
        <f>ROUND(I630*H630,0)</f>
        <v>0</v>
      </c>
      <c r="BL630" s="11" t="s">
        <v>143</v>
      </c>
      <c r="BM630" s="85" t="s">
        <v>6477</v>
      </c>
    </row>
    <row r="631" spans="2:65" s="9" customFormat="1">
      <c r="B631" s="87"/>
      <c r="D631" s="346" t="s">
        <v>131</v>
      </c>
      <c r="E631" s="88" t="s">
        <v>1</v>
      </c>
      <c r="F631" s="348" t="s">
        <v>6476</v>
      </c>
      <c r="H631" s="349">
        <v>56</v>
      </c>
      <c r="I631" s="89"/>
      <c r="L631" s="87"/>
      <c r="M631" s="90"/>
      <c r="T631" s="91"/>
      <c r="AT631" s="88" t="s">
        <v>131</v>
      </c>
      <c r="AU631" s="88" t="s">
        <v>78</v>
      </c>
      <c r="AV631" s="9" t="s">
        <v>78</v>
      </c>
      <c r="AW631" s="9" t="s">
        <v>28</v>
      </c>
      <c r="AX631" s="9" t="s">
        <v>72</v>
      </c>
      <c r="AY631" s="88" t="s">
        <v>130</v>
      </c>
    </row>
    <row r="632" spans="2:65" s="9" customFormat="1">
      <c r="B632" s="87"/>
      <c r="D632" s="346" t="s">
        <v>131</v>
      </c>
      <c r="E632" s="88" t="s">
        <v>1</v>
      </c>
      <c r="F632" s="348" t="s">
        <v>6475</v>
      </c>
      <c r="H632" s="349">
        <v>6</v>
      </c>
      <c r="I632" s="89"/>
      <c r="L632" s="87"/>
      <c r="M632" s="90"/>
      <c r="T632" s="91"/>
      <c r="AT632" s="88" t="s">
        <v>131</v>
      </c>
      <c r="AU632" s="88" t="s">
        <v>78</v>
      </c>
      <c r="AV632" s="9" t="s">
        <v>78</v>
      </c>
      <c r="AW632" s="9" t="s">
        <v>28</v>
      </c>
      <c r="AX632" s="9" t="s">
        <v>72</v>
      </c>
      <c r="AY632" s="88" t="s">
        <v>130</v>
      </c>
    </row>
    <row r="633" spans="2:65" s="196" customFormat="1">
      <c r="B633" s="200"/>
      <c r="D633" s="346" t="s">
        <v>131</v>
      </c>
      <c r="E633" s="197" t="s">
        <v>1</v>
      </c>
      <c r="F633" s="370" t="s">
        <v>2943</v>
      </c>
      <c r="H633" s="371">
        <v>62</v>
      </c>
      <c r="I633" s="201"/>
      <c r="L633" s="200"/>
      <c r="M633" s="199"/>
      <c r="T633" s="198"/>
      <c r="AT633" s="197" t="s">
        <v>131</v>
      </c>
      <c r="AU633" s="197" t="s">
        <v>78</v>
      </c>
      <c r="AV633" s="196" t="s">
        <v>132</v>
      </c>
      <c r="AW633" s="196" t="s">
        <v>28</v>
      </c>
      <c r="AX633" s="196" t="s">
        <v>8</v>
      </c>
      <c r="AY633" s="197" t="s">
        <v>130</v>
      </c>
    </row>
    <row r="634" spans="2:65" s="1" customFormat="1" ht="33" customHeight="1">
      <c r="B634" s="21"/>
      <c r="C634" s="350" t="s">
        <v>1178</v>
      </c>
      <c r="D634" s="350" t="s">
        <v>1004</v>
      </c>
      <c r="E634" s="367" t="s">
        <v>6474</v>
      </c>
      <c r="F634" s="366" t="s">
        <v>6473</v>
      </c>
      <c r="G634" s="368" t="s">
        <v>270</v>
      </c>
      <c r="H634" s="369">
        <v>22.95</v>
      </c>
      <c r="I634" s="161"/>
      <c r="J634" s="226">
        <f>ROUND(I634*H634,0)</f>
        <v>0</v>
      </c>
      <c r="K634" s="366" t="s">
        <v>4074</v>
      </c>
      <c r="L634" s="21"/>
      <c r="M634" s="162" t="s">
        <v>1</v>
      </c>
      <c r="N634" s="163" t="s">
        <v>37</v>
      </c>
      <c r="P634" s="83">
        <f>O634*H634</f>
        <v>0</v>
      </c>
      <c r="Q634" s="83">
        <v>0</v>
      </c>
      <c r="R634" s="83">
        <f>Q634*H634</f>
        <v>0</v>
      </c>
      <c r="S634" s="83">
        <v>0</v>
      </c>
      <c r="T634" s="84">
        <f>S634*H634</f>
        <v>0</v>
      </c>
      <c r="AR634" s="85" t="s">
        <v>143</v>
      </c>
      <c r="AT634" s="85" t="s">
        <v>1004</v>
      </c>
      <c r="AU634" s="85" t="s">
        <v>78</v>
      </c>
      <c r="AY634" s="11" t="s">
        <v>130</v>
      </c>
      <c r="BE634" s="86">
        <f>IF(N634="základní",J634,0)</f>
        <v>0</v>
      </c>
      <c r="BF634" s="86">
        <f>IF(N634="snížená",J634,0)</f>
        <v>0</v>
      </c>
      <c r="BG634" s="86">
        <f>IF(N634="zákl. přenesená",J634,0)</f>
        <v>0</v>
      </c>
      <c r="BH634" s="86">
        <f>IF(N634="sníž. přenesená",J634,0)</f>
        <v>0</v>
      </c>
      <c r="BI634" s="86">
        <f>IF(N634="nulová",J634,0)</f>
        <v>0</v>
      </c>
      <c r="BJ634" s="11" t="s">
        <v>8</v>
      </c>
      <c r="BK634" s="86">
        <f>ROUND(I634*H634,0)</f>
        <v>0</v>
      </c>
      <c r="BL634" s="11" t="s">
        <v>143</v>
      </c>
      <c r="BM634" s="85" t="s">
        <v>6472</v>
      </c>
    </row>
    <row r="635" spans="2:65" s="9" customFormat="1">
      <c r="B635" s="87"/>
      <c r="D635" s="346" t="s">
        <v>131</v>
      </c>
      <c r="E635" s="88" t="s">
        <v>1</v>
      </c>
      <c r="F635" s="348" t="s">
        <v>6471</v>
      </c>
      <c r="H635" s="349">
        <v>22.95</v>
      </c>
      <c r="I635" s="89"/>
      <c r="L635" s="87"/>
      <c r="M635" s="90"/>
      <c r="T635" s="91"/>
      <c r="AT635" s="88" t="s">
        <v>131</v>
      </c>
      <c r="AU635" s="88" t="s">
        <v>78</v>
      </c>
      <c r="AV635" s="9" t="s">
        <v>78</v>
      </c>
      <c r="AW635" s="9" t="s">
        <v>28</v>
      </c>
      <c r="AX635" s="9" t="s">
        <v>72</v>
      </c>
      <c r="AY635" s="88" t="s">
        <v>130</v>
      </c>
    </row>
    <row r="636" spans="2:65" s="196" customFormat="1">
      <c r="B636" s="200"/>
      <c r="D636" s="346" t="s">
        <v>131</v>
      </c>
      <c r="E636" s="197" t="s">
        <v>1</v>
      </c>
      <c r="F636" s="370" t="s">
        <v>6470</v>
      </c>
      <c r="H636" s="371">
        <v>22.95</v>
      </c>
      <c r="I636" s="201"/>
      <c r="L636" s="200"/>
      <c r="M636" s="199"/>
      <c r="T636" s="198"/>
      <c r="AT636" s="197" t="s">
        <v>131</v>
      </c>
      <c r="AU636" s="197" t="s">
        <v>78</v>
      </c>
      <c r="AV636" s="196" t="s">
        <v>132</v>
      </c>
      <c r="AW636" s="196" t="s">
        <v>28</v>
      </c>
      <c r="AX636" s="196" t="s">
        <v>8</v>
      </c>
      <c r="AY636" s="197" t="s">
        <v>130</v>
      </c>
    </row>
    <row r="637" spans="2:65" s="8" customFormat="1" ht="22.95" customHeight="1">
      <c r="B637" s="76"/>
      <c r="D637" s="77" t="s">
        <v>71</v>
      </c>
      <c r="E637" s="340" t="s">
        <v>4903</v>
      </c>
      <c r="F637" s="340" t="s">
        <v>1293</v>
      </c>
      <c r="I637" s="78"/>
      <c r="J637" s="364">
        <f>BK637</f>
        <v>0</v>
      </c>
      <c r="L637" s="76"/>
      <c r="M637" s="111"/>
      <c r="P637" s="79">
        <f>SUM(P638:P672)</f>
        <v>0</v>
      </c>
      <c r="R637" s="79">
        <f>SUM(R638:R672)</f>
        <v>0</v>
      </c>
      <c r="T637" s="80">
        <f>SUM(T638:T672)</f>
        <v>12.216123999999999</v>
      </c>
      <c r="AR637" s="77" t="s">
        <v>78</v>
      </c>
      <c r="AT637" s="81" t="s">
        <v>71</v>
      </c>
      <c r="AU637" s="81" t="s">
        <v>8</v>
      </c>
      <c r="AY637" s="77" t="s">
        <v>130</v>
      </c>
      <c r="BK637" s="82">
        <f>SUM(BK638:BK672)</f>
        <v>0</v>
      </c>
    </row>
    <row r="638" spans="2:65" s="1" customFormat="1" ht="16.5" customHeight="1">
      <c r="B638" s="21"/>
      <c r="C638" s="350" t="s">
        <v>933</v>
      </c>
      <c r="D638" s="350" t="s">
        <v>1004</v>
      </c>
      <c r="E638" s="367" t="s">
        <v>6469</v>
      </c>
      <c r="F638" s="366" t="s">
        <v>6468</v>
      </c>
      <c r="G638" s="368" t="s">
        <v>3297</v>
      </c>
      <c r="H638" s="369">
        <v>2</v>
      </c>
      <c r="I638" s="161"/>
      <c r="J638" s="226">
        <f>ROUND(I638*H638,0)</f>
        <v>0</v>
      </c>
      <c r="K638" s="366" t="s">
        <v>1</v>
      </c>
      <c r="L638" s="21"/>
      <c r="M638" s="162" t="s">
        <v>1</v>
      </c>
      <c r="N638" s="163" t="s">
        <v>37</v>
      </c>
      <c r="P638" s="83">
        <f>O638*H638</f>
        <v>0</v>
      </c>
      <c r="Q638" s="83">
        <v>0</v>
      </c>
      <c r="R638" s="83">
        <f>Q638*H638</f>
        <v>0</v>
      </c>
      <c r="S638" s="83">
        <v>0.12</v>
      </c>
      <c r="T638" s="84">
        <f>S638*H638</f>
        <v>0.24</v>
      </c>
      <c r="AR638" s="85" t="s">
        <v>143</v>
      </c>
      <c r="AT638" s="85" t="s">
        <v>1004</v>
      </c>
      <c r="AU638" s="85" t="s">
        <v>78</v>
      </c>
      <c r="AY638" s="11" t="s">
        <v>130</v>
      </c>
      <c r="BE638" s="86">
        <f>IF(N638="základní",J638,0)</f>
        <v>0</v>
      </c>
      <c r="BF638" s="86">
        <f>IF(N638="snížená",J638,0)</f>
        <v>0</v>
      </c>
      <c r="BG638" s="86">
        <f>IF(N638="zákl. přenesená",J638,0)</f>
        <v>0</v>
      </c>
      <c r="BH638" s="86">
        <f>IF(N638="sníž. přenesená",J638,0)</f>
        <v>0</v>
      </c>
      <c r="BI638" s="86">
        <f>IF(N638="nulová",J638,0)</f>
        <v>0</v>
      </c>
      <c r="BJ638" s="11" t="s">
        <v>8</v>
      </c>
      <c r="BK638" s="86">
        <f>ROUND(I638*H638,0)</f>
        <v>0</v>
      </c>
      <c r="BL638" s="11" t="s">
        <v>143</v>
      </c>
      <c r="BM638" s="85" t="s">
        <v>6467</v>
      </c>
    </row>
    <row r="639" spans="2:65" s="9" customFormat="1">
      <c r="B639" s="87"/>
      <c r="D639" s="346" t="s">
        <v>131</v>
      </c>
      <c r="E639" s="88" t="s">
        <v>1</v>
      </c>
      <c r="F639" s="348" t="s">
        <v>6466</v>
      </c>
      <c r="H639" s="349">
        <v>2</v>
      </c>
      <c r="I639" s="89"/>
      <c r="L639" s="87"/>
      <c r="M639" s="90"/>
      <c r="T639" s="91"/>
      <c r="AT639" s="88" t="s">
        <v>131</v>
      </c>
      <c r="AU639" s="88" t="s">
        <v>78</v>
      </c>
      <c r="AV639" s="9" t="s">
        <v>78</v>
      </c>
      <c r="AW639" s="9" t="s">
        <v>28</v>
      </c>
      <c r="AX639" s="9" t="s">
        <v>8</v>
      </c>
      <c r="AY639" s="88" t="s">
        <v>130</v>
      </c>
    </row>
    <row r="640" spans="2:65" s="1" customFormat="1" ht="16.5" customHeight="1">
      <c r="B640" s="21"/>
      <c r="C640" s="350" t="s">
        <v>1181</v>
      </c>
      <c r="D640" s="350" t="s">
        <v>1004</v>
      </c>
      <c r="E640" s="367" t="s">
        <v>6465</v>
      </c>
      <c r="F640" s="366" t="s">
        <v>6464</v>
      </c>
      <c r="G640" s="368" t="s">
        <v>3297</v>
      </c>
      <c r="H640" s="369">
        <v>2</v>
      </c>
      <c r="I640" s="161"/>
      <c r="J640" s="226">
        <f>ROUND(I640*H640,0)</f>
        <v>0</v>
      </c>
      <c r="K640" s="366" t="s">
        <v>1</v>
      </c>
      <c r="L640" s="21"/>
      <c r="M640" s="162" t="s">
        <v>1</v>
      </c>
      <c r="N640" s="163" t="s">
        <v>37</v>
      </c>
      <c r="P640" s="83">
        <f>O640*H640</f>
        <v>0</v>
      </c>
      <c r="Q640" s="83">
        <v>0</v>
      </c>
      <c r="R640" s="83">
        <f>Q640*H640</f>
        <v>0</v>
      </c>
      <c r="S640" s="83">
        <v>0.12</v>
      </c>
      <c r="T640" s="84">
        <f>S640*H640</f>
        <v>0.24</v>
      </c>
      <c r="AR640" s="85" t="s">
        <v>143</v>
      </c>
      <c r="AT640" s="85" t="s">
        <v>1004</v>
      </c>
      <c r="AU640" s="85" t="s">
        <v>78</v>
      </c>
      <c r="AY640" s="11" t="s">
        <v>130</v>
      </c>
      <c r="BE640" s="86">
        <f>IF(N640="základní",J640,0)</f>
        <v>0</v>
      </c>
      <c r="BF640" s="86">
        <f>IF(N640="snížená",J640,0)</f>
        <v>0</v>
      </c>
      <c r="BG640" s="86">
        <f>IF(N640="zákl. přenesená",J640,0)</f>
        <v>0</v>
      </c>
      <c r="BH640" s="86">
        <f>IF(N640="sníž. přenesená",J640,0)</f>
        <v>0</v>
      </c>
      <c r="BI640" s="86">
        <f>IF(N640="nulová",J640,0)</f>
        <v>0</v>
      </c>
      <c r="BJ640" s="11" t="s">
        <v>8</v>
      </c>
      <c r="BK640" s="86">
        <f>ROUND(I640*H640,0)</f>
        <v>0</v>
      </c>
      <c r="BL640" s="11" t="s">
        <v>143</v>
      </c>
      <c r="BM640" s="85" t="s">
        <v>6463</v>
      </c>
    </row>
    <row r="641" spans="2:65" s="9" customFormat="1">
      <c r="B641" s="87"/>
      <c r="D641" s="346" t="s">
        <v>131</v>
      </c>
      <c r="E641" s="88" t="s">
        <v>1</v>
      </c>
      <c r="F641" s="348" t="s">
        <v>6462</v>
      </c>
      <c r="H641" s="349">
        <v>2</v>
      </c>
      <c r="I641" s="89"/>
      <c r="L641" s="87"/>
      <c r="M641" s="90"/>
      <c r="T641" s="91"/>
      <c r="AT641" s="88" t="s">
        <v>131</v>
      </c>
      <c r="AU641" s="88" t="s">
        <v>78</v>
      </c>
      <c r="AV641" s="9" t="s">
        <v>78</v>
      </c>
      <c r="AW641" s="9" t="s">
        <v>28</v>
      </c>
      <c r="AX641" s="9" t="s">
        <v>8</v>
      </c>
      <c r="AY641" s="88" t="s">
        <v>130</v>
      </c>
    </row>
    <row r="642" spans="2:65" s="1" customFormat="1" ht="21.75" customHeight="1">
      <c r="B642" s="21"/>
      <c r="C642" s="350" t="s">
        <v>935</v>
      </c>
      <c r="D642" s="350" t="s">
        <v>1004</v>
      </c>
      <c r="E642" s="367" t="s">
        <v>6461</v>
      </c>
      <c r="F642" s="366" t="s">
        <v>6460</v>
      </c>
      <c r="G642" s="368" t="s">
        <v>270</v>
      </c>
      <c r="H642" s="369">
        <v>18.478000000000002</v>
      </c>
      <c r="I642" s="161"/>
      <c r="J642" s="226">
        <f>ROUND(I642*H642,0)</f>
        <v>0</v>
      </c>
      <c r="K642" s="366" t="s">
        <v>4074</v>
      </c>
      <c r="L642" s="21"/>
      <c r="M642" s="162" t="s">
        <v>1</v>
      </c>
      <c r="N642" s="163" t="s">
        <v>37</v>
      </c>
      <c r="P642" s="83">
        <f>O642*H642</f>
        <v>0</v>
      </c>
      <c r="Q642" s="83">
        <v>0</v>
      </c>
      <c r="R642" s="83">
        <f>Q642*H642</f>
        <v>0</v>
      </c>
      <c r="S642" s="83">
        <v>7.0000000000000001E-3</v>
      </c>
      <c r="T642" s="84">
        <f>S642*H642</f>
        <v>0.12934600000000002</v>
      </c>
      <c r="AR642" s="85" t="s">
        <v>143</v>
      </c>
      <c r="AT642" s="85" t="s">
        <v>1004</v>
      </c>
      <c r="AU642" s="85" t="s">
        <v>78</v>
      </c>
      <c r="AY642" s="11" t="s">
        <v>130</v>
      </c>
      <c r="BE642" s="86">
        <f>IF(N642="základní",J642,0)</f>
        <v>0</v>
      </c>
      <c r="BF642" s="86">
        <f>IF(N642="snížená",J642,0)</f>
        <v>0</v>
      </c>
      <c r="BG642" s="86">
        <f>IF(N642="zákl. přenesená",J642,0)</f>
        <v>0</v>
      </c>
      <c r="BH642" s="86">
        <f>IF(N642="sníž. přenesená",J642,0)</f>
        <v>0</v>
      </c>
      <c r="BI642" s="86">
        <f>IF(N642="nulová",J642,0)</f>
        <v>0</v>
      </c>
      <c r="BJ642" s="11" t="s">
        <v>8</v>
      </c>
      <c r="BK642" s="86">
        <f>ROUND(I642*H642,0)</f>
        <v>0</v>
      </c>
      <c r="BL642" s="11" t="s">
        <v>143</v>
      </c>
      <c r="BM642" s="85" t="s">
        <v>6459</v>
      </c>
    </row>
    <row r="643" spans="2:65" s="9" customFormat="1" ht="20.6">
      <c r="B643" s="87"/>
      <c r="D643" s="346" t="s">
        <v>131</v>
      </c>
      <c r="E643" s="88" t="s">
        <v>1</v>
      </c>
      <c r="F643" s="348" t="s">
        <v>6458</v>
      </c>
      <c r="H643" s="349">
        <v>18.478000000000002</v>
      </c>
      <c r="I643" s="89"/>
      <c r="L643" s="87"/>
      <c r="M643" s="90"/>
      <c r="T643" s="91"/>
      <c r="AT643" s="88" t="s">
        <v>131</v>
      </c>
      <c r="AU643" s="88" t="s">
        <v>78</v>
      </c>
      <c r="AV643" s="9" t="s">
        <v>78</v>
      </c>
      <c r="AW643" s="9" t="s">
        <v>28</v>
      </c>
      <c r="AX643" s="9" t="s">
        <v>8</v>
      </c>
      <c r="AY643" s="88" t="s">
        <v>130</v>
      </c>
    </row>
    <row r="644" spans="2:65" s="1" customFormat="1" ht="16.5" customHeight="1">
      <c r="B644" s="21"/>
      <c r="C644" s="350" t="s">
        <v>1184</v>
      </c>
      <c r="D644" s="350" t="s">
        <v>1004</v>
      </c>
      <c r="E644" s="367" t="s">
        <v>6457</v>
      </c>
      <c r="F644" s="366" t="s">
        <v>6456</v>
      </c>
      <c r="G644" s="368" t="s">
        <v>270</v>
      </c>
      <c r="H644" s="369">
        <v>1437.163</v>
      </c>
      <c r="I644" s="161"/>
      <c r="J644" s="226">
        <f>ROUND(I644*H644,0)</f>
        <v>0</v>
      </c>
      <c r="K644" s="366" t="s">
        <v>4074</v>
      </c>
      <c r="L644" s="21"/>
      <c r="M644" s="162" t="s">
        <v>1</v>
      </c>
      <c r="N644" s="163" t="s">
        <v>37</v>
      </c>
      <c r="P644" s="83">
        <f>O644*H644</f>
        <v>0</v>
      </c>
      <c r="Q644" s="83">
        <v>0</v>
      </c>
      <c r="R644" s="83">
        <f>Q644*H644</f>
        <v>0</v>
      </c>
      <c r="S644" s="83">
        <v>4.0000000000000001E-3</v>
      </c>
      <c r="T644" s="84">
        <f>S644*H644</f>
        <v>5.7486519999999999</v>
      </c>
      <c r="AR644" s="85" t="s">
        <v>143</v>
      </c>
      <c r="AT644" s="85" t="s">
        <v>1004</v>
      </c>
      <c r="AU644" s="85" t="s">
        <v>78</v>
      </c>
      <c r="AY644" s="11" t="s">
        <v>130</v>
      </c>
      <c r="BE644" s="86">
        <f>IF(N644="základní",J644,0)</f>
        <v>0</v>
      </c>
      <c r="BF644" s="86">
        <f>IF(N644="snížená",J644,0)</f>
        <v>0</v>
      </c>
      <c r="BG644" s="86">
        <f>IF(N644="zákl. přenesená",J644,0)</f>
        <v>0</v>
      </c>
      <c r="BH644" s="86">
        <f>IF(N644="sníž. přenesená",J644,0)</f>
        <v>0</v>
      </c>
      <c r="BI644" s="86">
        <f>IF(N644="nulová",J644,0)</f>
        <v>0</v>
      </c>
      <c r="BJ644" s="11" t="s">
        <v>8</v>
      </c>
      <c r="BK644" s="86">
        <f>ROUND(I644*H644,0)</f>
        <v>0</v>
      </c>
      <c r="BL644" s="11" t="s">
        <v>143</v>
      </c>
      <c r="BM644" s="85" t="s">
        <v>6455</v>
      </c>
    </row>
    <row r="645" spans="2:65" s="9" customFormat="1">
      <c r="B645" s="87"/>
      <c r="D645" s="346" t="s">
        <v>131</v>
      </c>
      <c r="E645" s="88" t="s">
        <v>1</v>
      </c>
      <c r="F645" s="348" t="s">
        <v>6451</v>
      </c>
      <c r="H645" s="349">
        <v>1075.2</v>
      </c>
      <c r="I645" s="89"/>
      <c r="L645" s="87"/>
      <c r="M645" s="90"/>
      <c r="T645" s="91"/>
      <c r="AT645" s="88" t="s">
        <v>131</v>
      </c>
      <c r="AU645" s="88" t="s">
        <v>78</v>
      </c>
      <c r="AV645" s="9" t="s">
        <v>78</v>
      </c>
      <c r="AW645" s="9" t="s">
        <v>28</v>
      </c>
      <c r="AX645" s="9" t="s">
        <v>72</v>
      </c>
      <c r="AY645" s="88" t="s">
        <v>130</v>
      </c>
    </row>
    <row r="646" spans="2:65" s="9" customFormat="1">
      <c r="B646" s="87"/>
      <c r="D646" s="346" t="s">
        <v>131</v>
      </c>
      <c r="E646" s="88" t="s">
        <v>1</v>
      </c>
      <c r="F646" s="348" t="s">
        <v>6450</v>
      </c>
      <c r="H646" s="349">
        <v>256.37</v>
      </c>
      <c r="I646" s="89"/>
      <c r="L646" s="87"/>
      <c r="M646" s="90"/>
      <c r="T646" s="91"/>
      <c r="AT646" s="88" t="s">
        <v>131</v>
      </c>
      <c r="AU646" s="88" t="s">
        <v>78</v>
      </c>
      <c r="AV646" s="9" t="s">
        <v>78</v>
      </c>
      <c r="AW646" s="9" t="s">
        <v>28</v>
      </c>
      <c r="AX646" s="9" t="s">
        <v>72</v>
      </c>
      <c r="AY646" s="88" t="s">
        <v>130</v>
      </c>
    </row>
    <row r="647" spans="2:65" s="9" customFormat="1">
      <c r="B647" s="87"/>
      <c r="D647" s="346" t="s">
        <v>131</v>
      </c>
      <c r="E647" s="88" t="s">
        <v>1</v>
      </c>
      <c r="F647" s="348" t="s">
        <v>6449</v>
      </c>
      <c r="H647" s="349">
        <v>105.593</v>
      </c>
      <c r="I647" s="89"/>
      <c r="L647" s="87"/>
      <c r="M647" s="90"/>
      <c r="T647" s="91"/>
      <c r="AT647" s="88" t="s">
        <v>131</v>
      </c>
      <c r="AU647" s="88" t="s">
        <v>78</v>
      </c>
      <c r="AV647" s="9" t="s">
        <v>78</v>
      </c>
      <c r="AW647" s="9" t="s">
        <v>28</v>
      </c>
      <c r="AX647" s="9" t="s">
        <v>72</v>
      </c>
      <c r="AY647" s="88" t="s">
        <v>130</v>
      </c>
    </row>
    <row r="648" spans="2:65" s="196" customFormat="1">
      <c r="B648" s="200"/>
      <c r="D648" s="346" t="s">
        <v>131</v>
      </c>
      <c r="E648" s="197" t="s">
        <v>1</v>
      </c>
      <c r="F648" s="370" t="s">
        <v>2943</v>
      </c>
      <c r="H648" s="371">
        <v>1437.163</v>
      </c>
      <c r="I648" s="201"/>
      <c r="L648" s="200"/>
      <c r="M648" s="199"/>
      <c r="T648" s="198"/>
      <c r="AT648" s="197" t="s">
        <v>131</v>
      </c>
      <c r="AU648" s="197" t="s">
        <v>78</v>
      </c>
      <c r="AV648" s="196" t="s">
        <v>132</v>
      </c>
      <c r="AW648" s="196" t="s">
        <v>28</v>
      </c>
      <c r="AX648" s="196" t="s">
        <v>8</v>
      </c>
      <c r="AY648" s="197" t="s">
        <v>130</v>
      </c>
    </row>
    <row r="649" spans="2:65" s="1" customFormat="1" ht="16.5" customHeight="1">
      <c r="B649" s="21"/>
      <c r="C649" s="350" t="s">
        <v>937</v>
      </c>
      <c r="D649" s="350" t="s">
        <v>1004</v>
      </c>
      <c r="E649" s="367" t="s">
        <v>6454</v>
      </c>
      <c r="F649" s="366" t="s">
        <v>6453</v>
      </c>
      <c r="G649" s="368" t="s">
        <v>270</v>
      </c>
      <c r="H649" s="369">
        <v>1437.163</v>
      </c>
      <c r="I649" s="161"/>
      <c r="J649" s="226">
        <f>ROUND(I649*H649,0)</f>
        <v>0</v>
      </c>
      <c r="K649" s="366" t="s">
        <v>4074</v>
      </c>
      <c r="L649" s="21"/>
      <c r="M649" s="162" t="s">
        <v>1</v>
      </c>
      <c r="N649" s="163" t="s">
        <v>37</v>
      </c>
      <c r="P649" s="83">
        <f>O649*H649</f>
        <v>0</v>
      </c>
      <c r="Q649" s="83">
        <v>0</v>
      </c>
      <c r="R649" s="83">
        <f>Q649*H649</f>
        <v>0</v>
      </c>
      <c r="S649" s="83">
        <v>2E-3</v>
      </c>
      <c r="T649" s="84">
        <f>S649*H649</f>
        <v>2.8743259999999999</v>
      </c>
      <c r="AR649" s="85" t="s">
        <v>143</v>
      </c>
      <c r="AT649" s="85" t="s">
        <v>1004</v>
      </c>
      <c r="AU649" s="85" t="s">
        <v>78</v>
      </c>
      <c r="AY649" s="11" t="s">
        <v>130</v>
      </c>
      <c r="BE649" s="86">
        <f>IF(N649="základní",J649,0)</f>
        <v>0</v>
      </c>
      <c r="BF649" s="86">
        <f>IF(N649="snížená",J649,0)</f>
        <v>0</v>
      </c>
      <c r="BG649" s="86">
        <f>IF(N649="zákl. přenesená",J649,0)</f>
        <v>0</v>
      </c>
      <c r="BH649" s="86">
        <f>IF(N649="sníž. přenesená",J649,0)</f>
        <v>0</v>
      </c>
      <c r="BI649" s="86">
        <f>IF(N649="nulová",J649,0)</f>
        <v>0</v>
      </c>
      <c r="BJ649" s="11" t="s">
        <v>8</v>
      </c>
      <c r="BK649" s="86">
        <f>ROUND(I649*H649,0)</f>
        <v>0</v>
      </c>
      <c r="BL649" s="11" t="s">
        <v>143</v>
      </c>
      <c r="BM649" s="85" t="s">
        <v>6452</v>
      </c>
    </row>
    <row r="650" spans="2:65" s="9" customFormat="1">
      <c r="B650" s="87"/>
      <c r="D650" s="346" t="s">
        <v>131</v>
      </c>
      <c r="E650" s="88" t="s">
        <v>1</v>
      </c>
      <c r="F650" s="348" t="s">
        <v>6451</v>
      </c>
      <c r="H650" s="349">
        <v>1075.2</v>
      </c>
      <c r="I650" s="89"/>
      <c r="L650" s="87"/>
      <c r="M650" s="90"/>
      <c r="T650" s="91"/>
      <c r="AT650" s="88" t="s">
        <v>131</v>
      </c>
      <c r="AU650" s="88" t="s">
        <v>78</v>
      </c>
      <c r="AV650" s="9" t="s">
        <v>78</v>
      </c>
      <c r="AW650" s="9" t="s">
        <v>28</v>
      </c>
      <c r="AX650" s="9" t="s">
        <v>72</v>
      </c>
      <c r="AY650" s="88" t="s">
        <v>130</v>
      </c>
    </row>
    <row r="651" spans="2:65" s="9" customFormat="1">
      <c r="B651" s="87"/>
      <c r="D651" s="346" t="s">
        <v>131</v>
      </c>
      <c r="E651" s="88" t="s">
        <v>1</v>
      </c>
      <c r="F651" s="348" t="s">
        <v>6450</v>
      </c>
      <c r="H651" s="349">
        <v>256.37</v>
      </c>
      <c r="I651" s="89"/>
      <c r="L651" s="87"/>
      <c r="M651" s="90"/>
      <c r="T651" s="91"/>
      <c r="AT651" s="88" t="s">
        <v>131</v>
      </c>
      <c r="AU651" s="88" t="s">
        <v>78</v>
      </c>
      <c r="AV651" s="9" t="s">
        <v>78</v>
      </c>
      <c r="AW651" s="9" t="s">
        <v>28</v>
      </c>
      <c r="AX651" s="9" t="s">
        <v>72</v>
      </c>
      <c r="AY651" s="88" t="s">
        <v>130</v>
      </c>
    </row>
    <row r="652" spans="2:65" s="9" customFormat="1">
      <c r="B652" s="87"/>
      <c r="D652" s="346" t="s">
        <v>131</v>
      </c>
      <c r="E652" s="88" t="s">
        <v>1</v>
      </c>
      <c r="F652" s="348" t="s">
        <v>6449</v>
      </c>
      <c r="H652" s="349">
        <v>105.593</v>
      </c>
      <c r="I652" s="89"/>
      <c r="L652" s="87"/>
      <c r="M652" s="90"/>
      <c r="T652" s="91"/>
      <c r="AT652" s="88" t="s">
        <v>131</v>
      </c>
      <c r="AU652" s="88" t="s">
        <v>78</v>
      </c>
      <c r="AV652" s="9" t="s">
        <v>78</v>
      </c>
      <c r="AW652" s="9" t="s">
        <v>28</v>
      </c>
      <c r="AX652" s="9" t="s">
        <v>72</v>
      </c>
      <c r="AY652" s="88" t="s">
        <v>130</v>
      </c>
    </row>
    <row r="653" spans="2:65" s="196" customFormat="1">
      <c r="B653" s="200"/>
      <c r="D653" s="346" t="s">
        <v>131</v>
      </c>
      <c r="E653" s="197" t="s">
        <v>1</v>
      </c>
      <c r="F653" s="370" t="s">
        <v>2943</v>
      </c>
      <c r="H653" s="371">
        <v>1437.163</v>
      </c>
      <c r="I653" s="201"/>
      <c r="L653" s="200"/>
      <c r="M653" s="199"/>
      <c r="T653" s="198"/>
      <c r="AT653" s="197" t="s">
        <v>131</v>
      </c>
      <c r="AU653" s="197" t="s">
        <v>78</v>
      </c>
      <c r="AV653" s="196" t="s">
        <v>132</v>
      </c>
      <c r="AW653" s="196" t="s">
        <v>28</v>
      </c>
      <c r="AX653" s="196" t="s">
        <v>8</v>
      </c>
      <c r="AY653" s="197" t="s">
        <v>130</v>
      </c>
    </row>
    <row r="654" spans="2:65" s="1" customFormat="1" ht="16.5" customHeight="1">
      <c r="B654" s="21"/>
      <c r="C654" s="350" t="s">
        <v>1189</v>
      </c>
      <c r="D654" s="350" t="s">
        <v>1004</v>
      </c>
      <c r="E654" s="367" t="s">
        <v>6448</v>
      </c>
      <c r="F654" s="366" t="s">
        <v>6447</v>
      </c>
      <c r="G654" s="368" t="s">
        <v>270</v>
      </c>
      <c r="H654" s="369">
        <v>15.44</v>
      </c>
      <c r="I654" s="161"/>
      <c r="J654" s="226">
        <f>ROUND(I654*H654,0)</f>
        <v>0</v>
      </c>
      <c r="K654" s="366" t="s">
        <v>4074</v>
      </c>
      <c r="L654" s="21"/>
      <c r="M654" s="162" t="s">
        <v>1</v>
      </c>
      <c r="N654" s="163" t="s">
        <v>37</v>
      </c>
      <c r="P654" s="83">
        <f>O654*H654</f>
        <v>0</v>
      </c>
      <c r="Q654" s="83">
        <v>0</v>
      </c>
      <c r="R654" s="83">
        <f>Q654*H654</f>
        <v>0</v>
      </c>
      <c r="S654" s="83">
        <v>0.02</v>
      </c>
      <c r="T654" s="84">
        <f>S654*H654</f>
        <v>0.30880000000000002</v>
      </c>
      <c r="AR654" s="85" t="s">
        <v>143</v>
      </c>
      <c r="AT654" s="85" t="s">
        <v>1004</v>
      </c>
      <c r="AU654" s="85" t="s">
        <v>78</v>
      </c>
      <c r="AY654" s="11" t="s">
        <v>130</v>
      </c>
      <c r="BE654" s="86">
        <f>IF(N654="základní",J654,0)</f>
        <v>0</v>
      </c>
      <c r="BF654" s="86">
        <f>IF(N654="snížená",J654,0)</f>
        <v>0</v>
      </c>
      <c r="BG654" s="86">
        <f>IF(N654="zákl. přenesená",J654,0)</f>
        <v>0</v>
      </c>
      <c r="BH654" s="86">
        <f>IF(N654="sníž. přenesená",J654,0)</f>
        <v>0</v>
      </c>
      <c r="BI654" s="86">
        <f>IF(N654="nulová",J654,0)</f>
        <v>0</v>
      </c>
      <c r="BJ654" s="11" t="s">
        <v>8</v>
      </c>
      <c r="BK654" s="86">
        <f>ROUND(I654*H654,0)</f>
        <v>0</v>
      </c>
      <c r="BL654" s="11" t="s">
        <v>143</v>
      </c>
      <c r="BM654" s="85" t="s">
        <v>6446</v>
      </c>
    </row>
    <row r="655" spans="2:65" s="9" customFormat="1">
      <c r="B655" s="87"/>
      <c r="D655" s="346" t="s">
        <v>131</v>
      </c>
      <c r="E655" s="88" t="s">
        <v>1</v>
      </c>
      <c r="F655" s="348" t="s">
        <v>6445</v>
      </c>
      <c r="H655" s="349">
        <v>15.44</v>
      </c>
      <c r="I655" s="89"/>
      <c r="L655" s="87"/>
      <c r="M655" s="90"/>
      <c r="T655" s="91"/>
      <c r="AT655" s="88" t="s">
        <v>131</v>
      </c>
      <c r="AU655" s="88" t="s">
        <v>78</v>
      </c>
      <c r="AV655" s="9" t="s">
        <v>78</v>
      </c>
      <c r="AW655" s="9" t="s">
        <v>28</v>
      </c>
      <c r="AX655" s="9" t="s">
        <v>8</v>
      </c>
      <c r="AY655" s="88" t="s">
        <v>130</v>
      </c>
    </row>
    <row r="656" spans="2:65" s="1" customFormat="1" ht="24.25" customHeight="1">
      <c r="B656" s="21"/>
      <c r="C656" s="350" t="s">
        <v>1160</v>
      </c>
      <c r="D656" s="350" t="s">
        <v>1004</v>
      </c>
      <c r="E656" s="367" t="s">
        <v>6444</v>
      </c>
      <c r="F656" s="366" t="s">
        <v>6443</v>
      </c>
      <c r="G656" s="368" t="s">
        <v>158</v>
      </c>
      <c r="H656" s="369">
        <v>5</v>
      </c>
      <c r="I656" s="161"/>
      <c r="J656" s="226">
        <f>ROUND(I656*H656,0)</f>
        <v>0</v>
      </c>
      <c r="K656" s="366" t="s">
        <v>4074</v>
      </c>
      <c r="L656" s="21"/>
      <c r="M656" s="162" t="s">
        <v>1</v>
      </c>
      <c r="N656" s="163" t="s">
        <v>37</v>
      </c>
      <c r="P656" s="83">
        <f>O656*H656</f>
        <v>0</v>
      </c>
      <c r="Q656" s="83">
        <v>0</v>
      </c>
      <c r="R656" s="83">
        <f>Q656*H656</f>
        <v>0</v>
      </c>
      <c r="S656" s="83">
        <v>0.05</v>
      </c>
      <c r="T656" s="84">
        <f>S656*H656</f>
        <v>0.25</v>
      </c>
      <c r="AR656" s="85" t="s">
        <v>143</v>
      </c>
      <c r="AT656" s="85" t="s">
        <v>1004</v>
      </c>
      <c r="AU656" s="85" t="s">
        <v>78</v>
      </c>
      <c r="AY656" s="11" t="s">
        <v>130</v>
      </c>
      <c r="BE656" s="86">
        <f>IF(N656="základní",J656,0)</f>
        <v>0</v>
      </c>
      <c r="BF656" s="86">
        <f>IF(N656="snížená",J656,0)</f>
        <v>0</v>
      </c>
      <c r="BG656" s="86">
        <f>IF(N656="zákl. přenesená",J656,0)</f>
        <v>0</v>
      </c>
      <c r="BH656" s="86">
        <f>IF(N656="sníž. přenesená",J656,0)</f>
        <v>0</v>
      </c>
      <c r="BI656" s="86">
        <f>IF(N656="nulová",J656,0)</f>
        <v>0</v>
      </c>
      <c r="BJ656" s="11" t="s">
        <v>8</v>
      </c>
      <c r="BK656" s="86">
        <f>ROUND(I656*H656,0)</f>
        <v>0</v>
      </c>
      <c r="BL656" s="11" t="s">
        <v>143</v>
      </c>
      <c r="BM656" s="85" t="s">
        <v>6442</v>
      </c>
    </row>
    <row r="657" spans="2:65" s="9" customFormat="1">
      <c r="B657" s="87"/>
      <c r="D657" s="346" t="s">
        <v>131</v>
      </c>
      <c r="E657" s="88" t="s">
        <v>1</v>
      </c>
      <c r="F657" s="348" t="s">
        <v>6441</v>
      </c>
      <c r="H657" s="349">
        <v>5</v>
      </c>
      <c r="I657" s="89"/>
      <c r="L657" s="87"/>
      <c r="M657" s="90"/>
      <c r="T657" s="91"/>
      <c r="AT657" s="88" t="s">
        <v>131</v>
      </c>
      <c r="AU657" s="88" t="s">
        <v>78</v>
      </c>
      <c r="AV657" s="9" t="s">
        <v>78</v>
      </c>
      <c r="AW657" s="9" t="s">
        <v>28</v>
      </c>
      <c r="AX657" s="9" t="s">
        <v>72</v>
      </c>
      <c r="AY657" s="88" t="s">
        <v>130</v>
      </c>
    </row>
    <row r="658" spans="2:65" s="196" customFormat="1">
      <c r="B658" s="200"/>
      <c r="D658" s="346" t="s">
        <v>131</v>
      </c>
      <c r="E658" s="197" t="s">
        <v>1</v>
      </c>
      <c r="F658" s="370" t="s">
        <v>6436</v>
      </c>
      <c r="H658" s="371">
        <v>5</v>
      </c>
      <c r="I658" s="201"/>
      <c r="L658" s="200"/>
      <c r="M658" s="199"/>
      <c r="T658" s="198"/>
      <c r="AT658" s="197" t="s">
        <v>131</v>
      </c>
      <c r="AU658" s="197" t="s">
        <v>78</v>
      </c>
      <c r="AV658" s="196" t="s">
        <v>132</v>
      </c>
      <c r="AW658" s="196" t="s">
        <v>28</v>
      </c>
      <c r="AX658" s="196" t="s">
        <v>8</v>
      </c>
      <c r="AY658" s="197" t="s">
        <v>130</v>
      </c>
    </row>
    <row r="659" spans="2:65" s="1" customFormat="1" ht="24.25" customHeight="1">
      <c r="B659" s="21"/>
      <c r="C659" s="350" t="s">
        <v>1194</v>
      </c>
      <c r="D659" s="350" t="s">
        <v>1004</v>
      </c>
      <c r="E659" s="367" t="s">
        <v>6440</v>
      </c>
      <c r="F659" s="366" t="s">
        <v>6439</v>
      </c>
      <c r="G659" s="368" t="s">
        <v>158</v>
      </c>
      <c r="H659" s="369">
        <v>5</v>
      </c>
      <c r="I659" s="161"/>
      <c r="J659" s="226">
        <f>ROUND(I659*H659,0)</f>
        <v>0</v>
      </c>
      <c r="K659" s="366" t="s">
        <v>4074</v>
      </c>
      <c r="L659" s="21"/>
      <c r="M659" s="162" t="s">
        <v>1</v>
      </c>
      <c r="N659" s="163" t="s">
        <v>37</v>
      </c>
      <c r="P659" s="83">
        <f>O659*H659</f>
        <v>0</v>
      </c>
      <c r="Q659" s="83">
        <v>0</v>
      </c>
      <c r="R659" s="83">
        <f>Q659*H659</f>
        <v>0</v>
      </c>
      <c r="S659" s="83">
        <v>0.03</v>
      </c>
      <c r="T659" s="84">
        <f>S659*H659</f>
        <v>0.15</v>
      </c>
      <c r="AR659" s="85" t="s">
        <v>143</v>
      </c>
      <c r="AT659" s="85" t="s">
        <v>1004</v>
      </c>
      <c r="AU659" s="85" t="s">
        <v>78</v>
      </c>
      <c r="AY659" s="11" t="s">
        <v>130</v>
      </c>
      <c r="BE659" s="86">
        <f>IF(N659="základní",J659,0)</f>
        <v>0</v>
      </c>
      <c r="BF659" s="86">
        <f>IF(N659="snížená",J659,0)</f>
        <v>0</v>
      </c>
      <c r="BG659" s="86">
        <f>IF(N659="zákl. přenesená",J659,0)</f>
        <v>0</v>
      </c>
      <c r="BH659" s="86">
        <f>IF(N659="sníž. přenesená",J659,0)</f>
        <v>0</v>
      </c>
      <c r="BI659" s="86">
        <f>IF(N659="nulová",J659,0)</f>
        <v>0</v>
      </c>
      <c r="BJ659" s="11" t="s">
        <v>8</v>
      </c>
      <c r="BK659" s="86">
        <f>ROUND(I659*H659,0)</f>
        <v>0</v>
      </c>
      <c r="BL659" s="11" t="s">
        <v>143</v>
      </c>
      <c r="BM659" s="85" t="s">
        <v>6438</v>
      </c>
    </row>
    <row r="660" spans="2:65" s="9" customFormat="1">
      <c r="B660" s="87"/>
      <c r="D660" s="346" t="s">
        <v>131</v>
      </c>
      <c r="E660" s="88" t="s">
        <v>1</v>
      </c>
      <c r="F660" s="348" t="s">
        <v>6437</v>
      </c>
      <c r="H660" s="349">
        <v>5</v>
      </c>
      <c r="I660" s="89"/>
      <c r="L660" s="87"/>
      <c r="M660" s="90"/>
      <c r="T660" s="91"/>
      <c r="AT660" s="88" t="s">
        <v>131</v>
      </c>
      <c r="AU660" s="88" t="s">
        <v>78</v>
      </c>
      <c r="AV660" s="9" t="s">
        <v>78</v>
      </c>
      <c r="AW660" s="9" t="s">
        <v>28</v>
      </c>
      <c r="AX660" s="9" t="s">
        <v>72</v>
      </c>
      <c r="AY660" s="88" t="s">
        <v>130</v>
      </c>
    </row>
    <row r="661" spans="2:65" s="196" customFormat="1">
      <c r="B661" s="200"/>
      <c r="D661" s="346" t="s">
        <v>131</v>
      </c>
      <c r="E661" s="197" t="s">
        <v>1</v>
      </c>
      <c r="F661" s="370" t="s">
        <v>6436</v>
      </c>
      <c r="H661" s="371">
        <v>5</v>
      </c>
      <c r="I661" s="201"/>
      <c r="L661" s="200"/>
      <c r="M661" s="199"/>
      <c r="T661" s="198"/>
      <c r="AT661" s="197" t="s">
        <v>131</v>
      </c>
      <c r="AU661" s="197" t="s">
        <v>78</v>
      </c>
      <c r="AV661" s="196" t="s">
        <v>132</v>
      </c>
      <c r="AW661" s="196" t="s">
        <v>28</v>
      </c>
      <c r="AX661" s="196" t="s">
        <v>8</v>
      </c>
      <c r="AY661" s="197" t="s">
        <v>130</v>
      </c>
    </row>
    <row r="662" spans="2:65" s="1" customFormat="1" ht="33" customHeight="1">
      <c r="B662" s="21"/>
      <c r="C662" s="350" t="s">
        <v>1162</v>
      </c>
      <c r="D662" s="350" t="s">
        <v>1004</v>
      </c>
      <c r="E662" s="367" t="s">
        <v>6435</v>
      </c>
      <c r="F662" s="366" t="s">
        <v>6434</v>
      </c>
      <c r="G662" s="368" t="s">
        <v>644</v>
      </c>
      <c r="H662" s="369">
        <v>1000</v>
      </c>
      <c r="I662" s="161"/>
      <c r="J662" s="226">
        <f>ROUND(I662*H662,0)</f>
        <v>0</v>
      </c>
      <c r="K662" s="366" t="s">
        <v>4074</v>
      </c>
      <c r="L662" s="21"/>
      <c r="M662" s="162" t="s">
        <v>1</v>
      </c>
      <c r="N662" s="163" t="s">
        <v>37</v>
      </c>
      <c r="P662" s="83">
        <f>O662*H662</f>
        <v>0</v>
      </c>
      <c r="Q662" s="83">
        <v>0</v>
      </c>
      <c r="R662" s="83">
        <f>Q662*H662</f>
        <v>0</v>
      </c>
      <c r="S662" s="83">
        <v>1E-3</v>
      </c>
      <c r="T662" s="84">
        <f>S662*H662</f>
        <v>1</v>
      </c>
      <c r="AR662" s="85" t="s">
        <v>143</v>
      </c>
      <c r="AT662" s="85" t="s">
        <v>1004</v>
      </c>
      <c r="AU662" s="85" t="s">
        <v>78</v>
      </c>
      <c r="AY662" s="11" t="s">
        <v>130</v>
      </c>
      <c r="BE662" s="86">
        <f>IF(N662="základní",J662,0)</f>
        <v>0</v>
      </c>
      <c r="BF662" s="86">
        <f>IF(N662="snížená",J662,0)</f>
        <v>0</v>
      </c>
      <c r="BG662" s="86">
        <f>IF(N662="zákl. přenesená",J662,0)</f>
        <v>0</v>
      </c>
      <c r="BH662" s="86">
        <f>IF(N662="sníž. přenesená",J662,0)</f>
        <v>0</v>
      </c>
      <c r="BI662" s="86">
        <f>IF(N662="nulová",J662,0)</f>
        <v>0</v>
      </c>
      <c r="BJ662" s="11" t="s">
        <v>8</v>
      </c>
      <c r="BK662" s="86">
        <f>ROUND(I662*H662,0)</f>
        <v>0</v>
      </c>
      <c r="BL662" s="11" t="s">
        <v>143</v>
      </c>
      <c r="BM662" s="85" t="s">
        <v>6433</v>
      </c>
    </row>
    <row r="663" spans="2:65" s="9" customFormat="1">
      <c r="B663" s="87"/>
      <c r="D663" s="346" t="s">
        <v>131</v>
      </c>
      <c r="E663" s="88" t="s">
        <v>1</v>
      </c>
      <c r="F663" s="348" t="s">
        <v>6432</v>
      </c>
      <c r="H663" s="349">
        <v>500</v>
      </c>
      <c r="I663" s="89"/>
      <c r="L663" s="87"/>
      <c r="M663" s="90"/>
      <c r="T663" s="91"/>
      <c r="AT663" s="88" t="s">
        <v>131</v>
      </c>
      <c r="AU663" s="88" t="s">
        <v>78</v>
      </c>
      <c r="AV663" s="9" t="s">
        <v>78</v>
      </c>
      <c r="AW663" s="9" t="s">
        <v>28</v>
      </c>
      <c r="AX663" s="9" t="s">
        <v>72</v>
      </c>
      <c r="AY663" s="88" t="s">
        <v>130</v>
      </c>
    </row>
    <row r="664" spans="2:65" s="9" customFormat="1">
      <c r="B664" s="87"/>
      <c r="D664" s="346" t="s">
        <v>131</v>
      </c>
      <c r="E664" s="88" t="s">
        <v>1</v>
      </c>
      <c r="F664" s="348" t="s">
        <v>6431</v>
      </c>
      <c r="H664" s="349">
        <v>500</v>
      </c>
      <c r="I664" s="89"/>
      <c r="L664" s="87"/>
      <c r="M664" s="90"/>
      <c r="T664" s="91"/>
      <c r="AT664" s="88" t="s">
        <v>131</v>
      </c>
      <c r="AU664" s="88" t="s">
        <v>78</v>
      </c>
      <c r="AV664" s="9" t="s">
        <v>78</v>
      </c>
      <c r="AW664" s="9" t="s">
        <v>28</v>
      </c>
      <c r="AX664" s="9" t="s">
        <v>72</v>
      </c>
      <c r="AY664" s="88" t="s">
        <v>130</v>
      </c>
    </row>
    <row r="665" spans="2:65" s="196" customFormat="1">
      <c r="B665" s="200"/>
      <c r="D665" s="346" t="s">
        <v>131</v>
      </c>
      <c r="E665" s="197" t="s">
        <v>1</v>
      </c>
      <c r="F665" s="370" t="s">
        <v>2943</v>
      </c>
      <c r="H665" s="371">
        <v>1000</v>
      </c>
      <c r="I665" s="201"/>
      <c r="L665" s="200"/>
      <c r="M665" s="199"/>
      <c r="T665" s="198"/>
      <c r="AT665" s="197" t="s">
        <v>131</v>
      </c>
      <c r="AU665" s="197" t="s">
        <v>78</v>
      </c>
      <c r="AV665" s="196" t="s">
        <v>132</v>
      </c>
      <c r="AW665" s="196" t="s">
        <v>28</v>
      </c>
      <c r="AX665" s="196" t="s">
        <v>8</v>
      </c>
      <c r="AY665" s="197" t="s">
        <v>130</v>
      </c>
    </row>
    <row r="666" spans="2:65" s="1" customFormat="1" ht="24.25" customHeight="1">
      <c r="B666" s="21"/>
      <c r="C666" s="350" t="s">
        <v>1199</v>
      </c>
      <c r="D666" s="350" t="s">
        <v>1004</v>
      </c>
      <c r="E666" s="367" t="s">
        <v>6430</v>
      </c>
      <c r="F666" s="366" t="s">
        <v>6429</v>
      </c>
      <c r="G666" s="368" t="s">
        <v>644</v>
      </c>
      <c r="H666" s="369">
        <v>575</v>
      </c>
      <c r="I666" s="161"/>
      <c r="J666" s="226">
        <f>ROUND(I666*H666,0)</f>
        <v>0</v>
      </c>
      <c r="K666" s="366" t="s">
        <v>4074</v>
      </c>
      <c r="L666" s="21"/>
      <c r="M666" s="162" t="s">
        <v>1</v>
      </c>
      <c r="N666" s="163" t="s">
        <v>37</v>
      </c>
      <c r="P666" s="83">
        <f>O666*H666</f>
        <v>0</v>
      </c>
      <c r="Q666" s="83">
        <v>0</v>
      </c>
      <c r="R666" s="83">
        <f>Q666*H666</f>
        <v>0</v>
      </c>
      <c r="S666" s="83">
        <v>1E-3</v>
      </c>
      <c r="T666" s="84">
        <f>S666*H666</f>
        <v>0.57500000000000007</v>
      </c>
      <c r="AR666" s="85" t="s">
        <v>143</v>
      </c>
      <c r="AT666" s="85" t="s">
        <v>1004</v>
      </c>
      <c r="AU666" s="85" t="s">
        <v>78</v>
      </c>
      <c r="AY666" s="11" t="s">
        <v>130</v>
      </c>
      <c r="BE666" s="86">
        <f>IF(N666="základní",J666,0)</f>
        <v>0</v>
      </c>
      <c r="BF666" s="86">
        <f>IF(N666="snížená",J666,0)</f>
        <v>0</v>
      </c>
      <c r="BG666" s="86">
        <f>IF(N666="zákl. přenesená",J666,0)</f>
        <v>0</v>
      </c>
      <c r="BH666" s="86">
        <f>IF(N666="sníž. přenesená",J666,0)</f>
        <v>0</v>
      </c>
      <c r="BI666" s="86">
        <f>IF(N666="nulová",J666,0)</f>
        <v>0</v>
      </c>
      <c r="BJ666" s="11" t="s">
        <v>8</v>
      </c>
      <c r="BK666" s="86">
        <f>ROUND(I666*H666,0)</f>
        <v>0</v>
      </c>
      <c r="BL666" s="11" t="s">
        <v>143</v>
      </c>
      <c r="BM666" s="85" t="s">
        <v>6428</v>
      </c>
    </row>
    <row r="667" spans="2:65" s="9" customFormat="1">
      <c r="B667" s="87"/>
      <c r="D667" s="346" t="s">
        <v>131</v>
      </c>
      <c r="E667" s="88" t="s">
        <v>1</v>
      </c>
      <c r="F667" s="348" t="s">
        <v>6427</v>
      </c>
      <c r="H667" s="349">
        <v>575</v>
      </c>
      <c r="I667" s="89"/>
      <c r="L667" s="87"/>
      <c r="M667" s="90"/>
      <c r="T667" s="91"/>
      <c r="AT667" s="88" t="s">
        <v>131</v>
      </c>
      <c r="AU667" s="88" t="s">
        <v>78</v>
      </c>
      <c r="AV667" s="9" t="s">
        <v>78</v>
      </c>
      <c r="AW667" s="9" t="s">
        <v>28</v>
      </c>
      <c r="AX667" s="9" t="s">
        <v>72</v>
      </c>
      <c r="AY667" s="88" t="s">
        <v>130</v>
      </c>
    </row>
    <row r="668" spans="2:65" s="196" customFormat="1">
      <c r="B668" s="200"/>
      <c r="D668" s="346" t="s">
        <v>131</v>
      </c>
      <c r="E668" s="197" t="s">
        <v>1</v>
      </c>
      <c r="F668" s="370" t="s">
        <v>6426</v>
      </c>
      <c r="H668" s="371">
        <v>575</v>
      </c>
      <c r="I668" s="201"/>
      <c r="L668" s="200"/>
      <c r="M668" s="199"/>
      <c r="T668" s="198"/>
      <c r="AT668" s="197" t="s">
        <v>131</v>
      </c>
      <c r="AU668" s="197" t="s">
        <v>78</v>
      </c>
      <c r="AV668" s="196" t="s">
        <v>132</v>
      </c>
      <c r="AW668" s="196" t="s">
        <v>28</v>
      </c>
      <c r="AX668" s="196" t="s">
        <v>8</v>
      </c>
      <c r="AY668" s="197" t="s">
        <v>130</v>
      </c>
    </row>
    <row r="669" spans="2:65" s="1" customFormat="1" ht="33" customHeight="1">
      <c r="B669" s="21"/>
      <c r="C669" s="350" t="s">
        <v>1163</v>
      </c>
      <c r="D669" s="350" t="s">
        <v>1004</v>
      </c>
      <c r="E669" s="367" t="s">
        <v>6425</v>
      </c>
      <c r="F669" s="366" t="s">
        <v>6424</v>
      </c>
      <c r="G669" s="368" t="s">
        <v>644</v>
      </c>
      <c r="H669" s="369">
        <v>200</v>
      </c>
      <c r="I669" s="161"/>
      <c r="J669" s="226">
        <f>ROUND(I669*H669,0)</f>
        <v>0</v>
      </c>
      <c r="K669" s="366" t="s">
        <v>4074</v>
      </c>
      <c r="L669" s="21"/>
      <c r="M669" s="162" t="s">
        <v>1</v>
      </c>
      <c r="N669" s="163" t="s">
        <v>37</v>
      </c>
      <c r="P669" s="83">
        <f>O669*H669</f>
        <v>0</v>
      </c>
      <c r="Q669" s="83">
        <v>0</v>
      </c>
      <c r="R669" s="83">
        <f>Q669*H669</f>
        <v>0</v>
      </c>
      <c r="S669" s="83">
        <v>1E-3</v>
      </c>
      <c r="T669" s="84">
        <f>S669*H669</f>
        <v>0.2</v>
      </c>
      <c r="AR669" s="85" t="s">
        <v>143</v>
      </c>
      <c r="AT669" s="85" t="s">
        <v>1004</v>
      </c>
      <c r="AU669" s="85" t="s">
        <v>78</v>
      </c>
      <c r="AY669" s="11" t="s">
        <v>130</v>
      </c>
      <c r="BE669" s="86">
        <f>IF(N669="základní",J669,0)</f>
        <v>0</v>
      </c>
      <c r="BF669" s="86">
        <f>IF(N669="snížená",J669,0)</f>
        <v>0</v>
      </c>
      <c r="BG669" s="86">
        <f>IF(N669="zákl. přenesená",J669,0)</f>
        <v>0</v>
      </c>
      <c r="BH669" s="86">
        <f>IF(N669="sníž. přenesená",J669,0)</f>
        <v>0</v>
      </c>
      <c r="BI669" s="86">
        <f>IF(N669="nulová",J669,0)</f>
        <v>0</v>
      </c>
      <c r="BJ669" s="11" t="s">
        <v>8</v>
      </c>
      <c r="BK669" s="86">
        <f>ROUND(I669*H669,0)</f>
        <v>0</v>
      </c>
      <c r="BL669" s="11" t="s">
        <v>143</v>
      </c>
      <c r="BM669" s="85" t="s">
        <v>6423</v>
      </c>
    </row>
    <row r="670" spans="2:65" s="9" customFormat="1">
      <c r="B670" s="87"/>
      <c r="D670" s="346" t="s">
        <v>131</v>
      </c>
      <c r="E670" s="88" t="s">
        <v>1</v>
      </c>
      <c r="F670" s="348" t="s">
        <v>6422</v>
      </c>
      <c r="H670" s="349">
        <v>200</v>
      </c>
      <c r="I670" s="89"/>
      <c r="L670" s="87"/>
      <c r="M670" s="90"/>
      <c r="T670" s="91"/>
      <c r="AT670" s="88" t="s">
        <v>131</v>
      </c>
      <c r="AU670" s="88" t="s">
        <v>78</v>
      </c>
      <c r="AV670" s="9" t="s">
        <v>78</v>
      </c>
      <c r="AW670" s="9" t="s">
        <v>28</v>
      </c>
      <c r="AX670" s="9" t="s">
        <v>8</v>
      </c>
      <c r="AY670" s="88" t="s">
        <v>130</v>
      </c>
    </row>
    <row r="671" spans="2:65" s="1" customFormat="1" ht="33" customHeight="1">
      <c r="B671" s="21"/>
      <c r="C671" s="350" t="s">
        <v>1204</v>
      </c>
      <c r="D671" s="350" t="s">
        <v>1004</v>
      </c>
      <c r="E671" s="367" t="s">
        <v>6421</v>
      </c>
      <c r="F671" s="366" t="s">
        <v>6420</v>
      </c>
      <c r="G671" s="368" t="s">
        <v>644</v>
      </c>
      <c r="H671" s="369">
        <v>500</v>
      </c>
      <c r="I671" s="161"/>
      <c r="J671" s="226">
        <f>ROUND(I671*H671,0)</f>
        <v>0</v>
      </c>
      <c r="K671" s="366" t="s">
        <v>4074</v>
      </c>
      <c r="L671" s="21"/>
      <c r="M671" s="162" t="s">
        <v>1</v>
      </c>
      <c r="N671" s="163" t="s">
        <v>37</v>
      </c>
      <c r="P671" s="83">
        <f>O671*H671</f>
        <v>0</v>
      </c>
      <c r="Q671" s="83">
        <v>0</v>
      </c>
      <c r="R671" s="83">
        <f>Q671*H671</f>
        <v>0</v>
      </c>
      <c r="S671" s="83">
        <v>1E-3</v>
      </c>
      <c r="T671" s="84">
        <f>S671*H671</f>
        <v>0.5</v>
      </c>
      <c r="AR671" s="85" t="s">
        <v>143</v>
      </c>
      <c r="AT671" s="85" t="s">
        <v>1004</v>
      </c>
      <c r="AU671" s="85" t="s">
        <v>78</v>
      </c>
      <c r="AY671" s="11" t="s">
        <v>130</v>
      </c>
      <c r="BE671" s="86">
        <f>IF(N671="základní",J671,0)</f>
        <v>0</v>
      </c>
      <c r="BF671" s="86">
        <f>IF(N671="snížená",J671,0)</f>
        <v>0</v>
      </c>
      <c r="BG671" s="86">
        <f>IF(N671="zákl. přenesená",J671,0)</f>
        <v>0</v>
      </c>
      <c r="BH671" s="86">
        <f>IF(N671="sníž. přenesená",J671,0)</f>
        <v>0</v>
      </c>
      <c r="BI671" s="86">
        <f>IF(N671="nulová",J671,0)</f>
        <v>0</v>
      </c>
      <c r="BJ671" s="11" t="s">
        <v>8</v>
      </c>
      <c r="BK671" s="86">
        <f>ROUND(I671*H671,0)</f>
        <v>0</v>
      </c>
      <c r="BL671" s="11" t="s">
        <v>143</v>
      </c>
      <c r="BM671" s="85" t="s">
        <v>6419</v>
      </c>
    </row>
    <row r="672" spans="2:65" s="9" customFormat="1">
      <c r="B672" s="87"/>
      <c r="D672" s="346" t="s">
        <v>131</v>
      </c>
      <c r="E672" s="88" t="s">
        <v>1</v>
      </c>
      <c r="F672" s="348" t="s">
        <v>6418</v>
      </c>
      <c r="H672" s="349">
        <v>500</v>
      </c>
      <c r="I672" s="89"/>
      <c r="L672" s="87"/>
      <c r="M672" s="90"/>
      <c r="T672" s="91"/>
      <c r="AT672" s="88" t="s">
        <v>131</v>
      </c>
      <c r="AU672" s="88" t="s">
        <v>78</v>
      </c>
      <c r="AV672" s="9" t="s">
        <v>78</v>
      </c>
      <c r="AW672" s="9" t="s">
        <v>28</v>
      </c>
      <c r="AX672" s="9" t="s">
        <v>8</v>
      </c>
      <c r="AY672" s="88" t="s">
        <v>130</v>
      </c>
    </row>
    <row r="673" spans="2:65" s="8" customFormat="1" ht="22.95" customHeight="1">
      <c r="B673" s="76"/>
      <c r="D673" s="77" t="s">
        <v>71</v>
      </c>
      <c r="E673" s="340" t="s">
        <v>4607</v>
      </c>
      <c r="F673" s="340" t="s">
        <v>4606</v>
      </c>
      <c r="I673" s="78"/>
      <c r="J673" s="364">
        <f>BK673</f>
        <v>0</v>
      </c>
      <c r="L673" s="76"/>
      <c r="M673" s="111"/>
      <c r="P673" s="79">
        <f>SUM(P674:P677)</f>
        <v>0</v>
      </c>
      <c r="R673" s="79">
        <f>SUM(R674:R677)</f>
        <v>0</v>
      </c>
      <c r="T673" s="80">
        <f>SUM(T674:T677)</f>
        <v>0.58185000000000009</v>
      </c>
      <c r="AR673" s="77" t="s">
        <v>78</v>
      </c>
      <c r="AT673" s="81" t="s">
        <v>71</v>
      </c>
      <c r="AU673" s="81" t="s">
        <v>8</v>
      </c>
      <c r="AY673" s="77" t="s">
        <v>130</v>
      </c>
      <c r="BK673" s="82">
        <f>SUM(BK674:BK677)</f>
        <v>0</v>
      </c>
    </row>
    <row r="674" spans="2:65" s="1" customFormat="1" ht="24.25" customHeight="1">
      <c r="B674" s="21"/>
      <c r="C674" s="350" t="s">
        <v>1207</v>
      </c>
      <c r="D674" s="350" t="s">
        <v>1004</v>
      </c>
      <c r="E674" s="367" t="s">
        <v>6417</v>
      </c>
      <c r="F674" s="366" t="s">
        <v>6416</v>
      </c>
      <c r="G674" s="368" t="s">
        <v>270</v>
      </c>
      <c r="H674" s="369">
        <v>23.274000000000001</v>
      </c>
      <c r="I674" s="161"/>
      <c r="J674" s="226">
        <f>ROUND(I674*H674,0)</f>
        <v>0</v>
      </c>
      <c r="K674" s="366" t="s">
        <v>4074</v>
      </c>
      <c r="L674" s="21"/>
      <c r="M674" s="162" t="s">
        <v>1</v>
      </c>
      <c r="N674" s="163" t="s">
        <v>37</v>
      </c>
      <c r="P674" s="83">
        <f>O674*H674</f>
        <v>0</v>
      </c>
      <c r="Q674" s="83">
        <v>0</v>
      </c>
      <c r="R674" s="83">
        <f>Q674*H674</f>
        <v>0</v>
      </c>
      <c r="S674" s="83">
        <v>2.5000000000000001E-2</v>
      </c>
      <c r="T674" s="84">
        <f>S674*H674</f>
        <v>0.58185000000000009</v>
      </c>
      <c r="AR674" s="85" t="s">
        <v>143</v>
      </c>
      <c r="AT674" s="85" t="s">
        <v>1004</v>
      </c>
      <c r="AU674" s="85" t="s">
        <v>78</v>
      </c>
      <c r="AY674" s="11" t="s">
        <v>130</v>
      </c>
      <c r="BE674" s="86">
        <f>IF(N674="základní",J674,0)</f>
        <v>0</v>
      </c>
      <c r="BF674" s="86">
        <f>IF(N674="snížená",J674,0)</f>
        <v>0</v>
      </c>
      <c r="BG674" s="86">
        <f>IF(N674="zákl. přenesená",J674,0)</f>
        <v>0</v>
      </c>
      <c r="BH674" s="86">
        <f>IF(N674="sníž. přenesená",J674,0)</f>
        <v>0</v>
      </c>
      <c r="BI674" s="86">
        <f>IF(N674="nulová",J674,0)</f>
        <v>0</v>
      </c>
      <c r="BJ674" s="11" t="s">
        <v>8</v>
      </c>
      <c r="BK674" s="86">
        <f>ROUND(I674*H674,0)</f>
        <v>0</v>
      </c>
      <c r="BL674" s="11" t="s">
        <v>143</v>
      </c>
      <c r="BM674" s="85" t="s">
        <v>6415</v>
      </c>
    </row>
    <row r="675" spans="2:65" s="9" customFormat="1">
      <c r="B675" s="87"/>
      <c r="D675" s="346" t="s">
        <v>131</v>
      </c>
      <c r="E675" s="88" t="s">
        <v>1</v>
      </c>
      <c r="F675" s="348" t="s">
        <v>6414</v>
      </c>
      <c r="H675" s="349">
        <v>17.234000000000002</v>
      </c>
      <c r="I675" s="89"/>
      <c r="L675" s="87"/>
      <c r="M675" s="90"/>
      <c r="T675" s="91"/>
      <c r="AT675" s="88" t="s">
        <v>131</v>
      </c>
      <c r="AU675" s="88" t="s">
        <v>78</v>
      </c>
      <c r="AV675" s="9" t="s">
        <v>78</v>
      </c>
      <c r="AW675" s="9" t="s">
        <v>28</v>
      </c>
      <c r="AX675" s="9" t="s">
        <v>72</v>
      </c>
      <c r="AY675" s="88" t="s">
        <v>130</v>
      </c>
    </row>
    <row r="676" spans="2:65" s="9" customFormat="1">
      <c r="B676" s="87"/>
      <c r="D676" s="346" t="s">
        <v>131</v>
      </c>
      <c r="E676" s="88" t="s">
        <v>1</v>
      </c>
      <c r="F676" s="348" t="s">
        <v>6413</v>
      </c>
      <c r="H676" s="349">
        <v>6.04</v>
      </c>
      <c r="I676" s="89"/>
      <c r="L676" s="87"/>
      <c r="M676" s="90"/>
      <c r="T676" s="91"/>
      <c r="AT676" s="88" t="s">
        <v>131</v>
      </c>
      <c r="AU676" s="88" t="s">
        <v>78</v>
      </c>
      <c r="AV676" s="9" t="s">
        <v>78</v>
      </c>
      <c r="AW676" s="9" t="s">
        <v>28</v>
      </c>
      <c r="AX676" s="9" t="s">
        <v>72</v>
      </c>
      <c r="AY676" s="88" t="s">
        <v>130</v>
      </c>
    </row>
    <row r="677" spans="2:65" s="196" customFormat="1">
      <c r="B677" s="200"/>
      <c r="D677" s="346" t="s">
        <v>131</v>
      </c>
      <c r="E677" s="197" t="s">
        <v>1</v>
      </c>
      <c r="F677" s="370" t="s">
        <v>2943</v>
      </c>
      <c r="H677" s="371">
        <v>23.274000000000001</v>
      </c>
      <c r="I677" s="201"/>
      <c r="L677" s="200"/>
      <c r="M677" s="199"/>
      <c r="T677" s="198"/>
      <c r="AT677" s="197" t="s">
        <v>131</v>
      </c>
      <c r="AU677" s="197" t="s">
        <v>78</v>
      </c>
      <c r="AV677" s="196" t="s">
        <v>132</v>
      </c>
      <c r="AW677" s="196" t="s">
        <v>28</v>
      </c>
      <c r="AX677" s="196" t="s">
        <v>8</v>
      </c>
      <c r="AY677" s="197" t="s">
        <v>130</v>
      </c>
    </row>
    <row r="678" spans="2:65" s="8" customFormat="1" ht="22.95" customHeight="1">
      <c r="B678" s="76"/>
      <c r="D678" s="77" t="s">
        <v>71</v>
      </c>
      <c r="E678" s="340" t="s">
        <v>4598</v>
      </c>
      <c r="F678" s="340" t="s">
        <v>4597</v>
      </c>
      <c r="I678" s="78"/>
      <c r="J678" s="364">
        <f>BK678</f>
        <v>0</v>
      </c>
      <c r="L678" s="76"/>
      <c r="M678" s="111"/>
      <c r="P678" s="79">
        <f>SUM(P679:P686)</f>
        <v>0</v>
      </c>
      <c r="R678" s="79">
        <f>SUM(R679:R686)</f>
        <v>0</v>
      </c>
      <c r="T678" s="80">
        <f>SUM(T679:T686)</f>
        <v>0.12753999999999999</v>
      </c>
      <c r="AR678" s="77" t="s">
        <v>78</v>
      </c>
      <c r="AT678" s="81" t="s">
        <v>71</v>
      </c>
      <c r="AU678" s="81" t="s">
        <v>8</v>
      </c>
      <c r="AY678" s="77" t="s">
        <v>130</v>
      </c>
      <c r="BK678" s="82">
        <f>SUM(BK679:BK686)</f>
        <v>0</v>
      </c>
    </row>
    <row r="679" spans="2:65" s="1" customFormat="1" ht="24.25" customHeight="1">
      <c r="B679" s="21"/>
      <c r="C679" s="350" t="s">
        <v>1210</v>
      </c>
      <c r="D679" s="350" t="s">
        <v>1004</v>
      </c>
      <c r="E679" s="367" t="s">
        <v>6412</v>
      </c>
      <c r="F679" s="366" t="s">
        <v>6411</v>
      </c>
      <c r="G679" s="368" t="s">
        <v>270</v>
      </c>
      <c r="H679" s="369">
        <v>45.55</v>
      </c>
      <c r="I679" s="161"/>
      <c r="J679" s="226">
        <f>ROUND(I679*H679,0)</f>
        <v>0</v>
      </c>
      <c r="K679" s="366" t="s">
        <v>4074</v>
      </c>
      <c r="L679" s="21"/>
      <c r="M679" s="162" t="s">
        <v>1</v>
      </c>
      <c r="N679" s="163" t="s">
        <v>37</v>
      </c>
      <c r="P679" s="83">
        <f>O679*H679</f>
        <v>0</v>
      </c>
      <c r="Q679" s="83">
        <v>0</v>
      </c>
      <c r="R679" s="83">
        <f>Q679*H679</f>
        <v>0</v>
      </c>
      <c r="S679" s="83">
        <v>2.5000000000000001E-3</v>
      </c>
      <c r="T679" s="84">
        <f>S679*H679</f>
        <v>0.11387499999999999</v>
      </c>
      <c r="AR679" s="85" t="s">
        <v>143</v>
      </c>
      <c r="AT679" s="85" t="s">
        <v>1004</v>
      </c>
      <c r="AU679" s="85" t="s">
        <v>78</v>
      </c>
      <c r="AY679" s="11" t="s">
        <v>130</v>
      </c>
      <c r="BE679" s="86">
        <f>IF(N679="základní",J679,0)</f>
        <v>0</v>
      </c>
      <c r="BF679" s="86">
        <f>IF(N679="snížená",J679,0)</f>
        <v>0</v>
      </c>
      <c r="BG679" s="86">
        <f>IF(N679="zákl. přenesená",J679,0)</f>
        <v>0</v>
      </c>
      <c r="BH679" s="86">
        <f>IF(N679="sníž. přenesená",J679,0)</f>
        <v>0</v>
      </c>
      <c r="BI679" s="86">
        <f>IF(N679="nulová",J679,0)</f>
        <v>0</v>
      </c>
      <c r="BJ679" s="11" t="s">
        <v>8</v>
      </c>
      <c r="BK679" s="86">
        <f>ROUND(I679*H679,0)</f>
        <v>0</v>
      </c>
      <c r="BL679" s="11" t="s">
        <v>143</v>
      </c>
      <c r="BM679" s="85" t="s">
        <v>6410</v>
      </c>
    </row>
    <row r="680" spans="2:65" s="9" customFormat="1" ht="20.6">
      <c r="B680" s="87"/>
      <c r="D680" s="346" t="s">
        <v>131</v>
      </c>
      <c r="E680" s="88" t="s">
        <v>1</v>
      </c>
      <c r="F680" s="348" t="s">
        <v>6406</v>
      </c>
      <c r="H680" s="349">
        <v>32.47</v>
      </c>
      <c r="I680" s="89"/>
      <c r="L680" s="87"/>
      <c r="M680" s="90"/>
      <c r="T680" s="91"/>
      <c r="AT680" s="88" t="s">
        <v>131</v>
      </c>
      <c r="AU680" s="88" t="s">
        <v>78</v>
      </c>
      <c r="AV680" s="9" t="s">
        <v>78</v>
      </c>
      <c r="AW680" s="9" t="s">
        <v>28</v>
      </c>
      <c r="AX680" s="9" t="s">
        <v>72</v>
      </c>
      <c r="AY680" s="88" t="s">
        <v>130</v>
      </c>
    </row>
    <row r="681" spans="2:65" s="9" customFormat="1">
      <c r="B681" s="87"/>
      <c r="D681" s="346" t="s">
        <v>131</v>
      </c>
      <c r="E681" s="88" t="s">
        <v>1</v>
      </c>
      <c r="F681" s="348" t="s">
        <v>6405</v>
      </c>
      <c r="H681" s="349">
        <v>13.08</v>
      </c>
      <c r="I681" s="89"/>
      <c r="L681" s="87"/>
      <c r="M681" s="90"/>
      <c r="T681" s="91"/>
      <c r="AT681" s="88" t="s">
        <v>131</v>
      </c>
      <c r="AU681" s="88" t="s">
        <v>78</v>
      </c>
      <c r="AV681" s="9" t="s">
        <v>78</v>
      </c>
      <c r="AW681" s="9" t="s">
        <v>28</v>
      </c>
      <c r="AX681" s="9" t="s">
        <v>72</v>
      </c>
      <c r="AY681" s="88" t="s">
        <v>130</v>
      </c>
    </row>
    <row r="682" spans="2:65" s="196" customFormat="1">
      <c r="B682" s="200"/>
      <c r="D682" s="346" t="s">
        <v>131</v>
      </c>
      <c r="E682" s="197" t="s">
        <v>1</v>
      </c>
      <c r="F682" s="370" t="s">
        <v>5961</v>
      </c>
      <c r="H682" s="371">
        <v>45.55</v>
      </c>
      <c r="I682" s="201"/>
      <c r="L682" s="200"/>
      <c r="M682" s="199"/>
      <c r="T682" s="198"/>
      <c r="AT682" s="197" t="s">
        <v>131</v>
      </c>
      <c r="AU682" s="197" t="s">
        <v>78</v>
      </c>
      <c r="AV682" s="196" t="s">
        <v>132</v>
      </c>
      <c r="AW682" s="196" t="s">
        <v>28</v>
      </c>
      <c r="AX682" s="196" t="s">
        <v>8</v>
      </c>
      <c r="AY682" s="197" t="s">
        <v>130</v>
      </c>
    </row>
    <row r="683" spans="2:65" s="1" customFormat="1" ht="21.75" customHeight="1">
      <c r="B683" s="21"/>
      <c r="C683" s="350" t="s">
        <v>1213</v>
      </c>
      <c r="D683" s="350" t="s">
        <v>1004</v>
      </c>
      <c r="E683" s="367" t="s">
        <v>6409</v>
      </c>
      <c r="F683" s="366" t="s">
        <v>6408</v>
      </c>
      <c r="G683" s="368" t="s">
        <v>158</v>
      </c>
      <c r="H683" s="369">
        <v>45.55</v>
      </c>
      <c r="I683" s="161"/>
      <c r="J683" s="226">
        <f>ROUND(I683*H683,0)</f>
        <v>0</v>
      </c>
      <c r="K683" s="366" t="s">
        <v>4074</v>
      </c>
      <c r="L683" s="21"/>
      <c r="M683" s="162" t="s">
        <v>1</v>
      </c>
      <c r="N683" s="163" t="s">
        <v>37</v>
      </c>
      <c r="P683" s="83">
        <f>O683*H683</f>
        <v>0</v>
      </c>
      <c r="Q683" s="83">
        <v>0</v>
      </c>
      <c r="R683" s="83">
        <f>Q683*H683</f>
        <v>0</v>
      </c>
      <c r="S683" s="83">
        <v>2.9999999999999997E-4</v>
      </c>
      <c r="T683" s="84">
        <f>S683*H683</f>
        <v>1.3664999999999998E-2</v>
      </c>
      <c r="AR683" s="85" t="s">
        <v>143</v>
      </c>
      <c r="AT683" s="85" t="s">
        <v>1004</v>
      </c>
      <c r="AU683" s="85" t="s">
        <v>78</v>
      </c>
      <c r="AY683" s="11" t="s">
        <v>130</v>
      </c>
      <c r="BE683" s="86">
        <f>IF(N683="základní",J683,0)</f>
        <v>0</v>
      </c>
      <c r="BF683" s="86">
        <f>IF(N683="snížená",J683,0)</f>
        <v>0</v>
      </c>
      <c r="BG683" s="86">
        <f>IF(N683="zákl. přenesená",J683,0)</f>
        <v>0</v>
      </c>
      <c r="BH683" s="86">
        <f>IF(N683="sníž. přenesená",J683,0)</f>
        <v>0</v>
      </c>
      <c r="BI683" s="86">
        <f>IF(N683="nulová",J683,0)</f>
        <v>0</v>
      </c>
      <c r="BJ683" s="11" t="s">
        <v>8</v>
      </c>
      <c r="BK683" s="86">
        <f>ROUND(I683*H683,0)</f>
        <v>0</v>
      </c>
      <c r="BL683" s="11" t="s">
        <v>143</v>
      </c>
      <c r="BM683" s="85" t="s">
        <v>6407</v>
      </c>
    </row>
    <row r="684" spans="2:65" s="9" customFormat="1" ht="20.6">
      <c r="B684" s="87"/>
      <c r="D684" s="346" t="s">
        <v>131</v>
      </c>
      <c r="E684" s="88" t="s">
        <v>1</v>
      </c>
      <c r="F684" s="348" t="s">
        <v>6406</v>
      </c>
      <c r="H684" s="349">
        <v>32.47</v>
      </c>
      <c r="I684" s="89"/>
      <c r="L684" s="87"/>
      <c r="M684" s="90"/>
      <c r="T684" s="91"/>
      <c r="AT684" s="88" t="s">
        <v>131</v>
      </c>
      <c r="AU684" s="88" t="s">
        <v>78</v>
      </c>
      <c r="AV684" s="9" t="s">
        <v>78</v>
      </c>
      <c r="AW684" s="9" t="s">
        <v>28</v>
      </c>
      <c r="AX684" s="9" t="s">
        <v>72</v>
      </c>
      <c r="AY684" s="88" t="s">
        <v>130</v>
      </c>
    </row>
    <row r="685" spans="2:65" s="9" customFormat="1">
      <c r="B685" s="87"/>
      <c r="D685" s="346" t="s">
        <v>131</v>
      </c>
      <c r="E685" s="88" t="s">
        <v>1</v>
      </c>
      <c r="F685" s="348" t="s">
        <v>6405</v>
      </c>
      <c r="H685" s="349">
        <v>13.08</v>
      </c>
      <c r="I685" s="89"/>
      <c r="L685" s="87"/>
      <c r="M685" s="90"/>
      <c r="T685" s="91"/>
      <c r="AT685" s="88" t="s">
        <v>131</v>
      </c>
      <c r="AU685" s="88" t="s">
        <v>78</v>
      </c>
      <c r="AV685" s="9" t="s">
        <v>78</v>
      </c>
      <c r="AW685" s="9" t="s">
        <v>28</v>
      </c>
      <c r="AX685" s="9" t="s">
        <v>72</v>
      </c>
      <c r="AY685" s="88" t="s">
        <v>130</v>
      </c>
    </row>
    <row r="686" spans="2:65" s="196" customFormat="1">
      <c r="B686" s="200"/>
      <c r="D686" s="346" t="s">
        <v>131</v>
      </c>
      <c r="E686" s="197" t="s">
        <v>1</v>
      </c>
      <c r="F686" s="370" t="s">
        <v>5961</v>
      </c>
      <c r="H686" s="371">
        <v>45.55</v>
      </c>
      <c r="I686" s="201"/>
      <c r="L686" s="200"/>
      <c r="M686" s="199"/>
      <c r="T686" s="198"/>
      <c r="AT686" s="197" t="s">
        <v>131</v>
      </c>
      <c r="AU686" s="197" t="s">
        <v>78</v>
      </c>
      <c r="AV686" s="196" t="s">
        <v>132</v>
      </c>
      <c r="AW686" s="196" t="s">
        <v>28</v>
      </c>
      <c r="AX686" s="196" t="s">
        <v>8</v>
      </c>
      <c r="AY686" s="197" t="s">
        <v>130</v>
      </c>
    </row>
    <row r="687" spans="2:65" s="8" customFormat="1" ht="22.95" customHeight="1">
      <c r="B687" s="76"/>
      <c r="D687" s="77" t="s">
        <v>71</v>
      </c>
      <c r="E687" s="340" t="s">
        <v>6404</v>
      </c>
      <c r="F687" s="340" t="s">
        <v>6403</v>
      </c>
      <c r="I687" s="78"/>
      <c r="J687" s="364">
        <f>BK687</f>
        <v>0</v>
      </c>
      <c r="L687" s="76"/>
      <c r="M687" s="111"/>
      <c r="P687" s="79">
        <f>SUM(P688:P690)</f>
        <v>0</v>
      </c>
      <c r="R687" s="79">
        <f>SUM(R688:R690)</f>
        <v>0</v>
      </c>
      <c r="T687" s="80">
        <f>SUM(T688:T690)</f>
        <v>0.54152</v>
      </c>
      <c r="AR687" s="77" t="s">
        <v>78</v>
      </c>
      <c r="AT687" s="81" t="s">
        <v>71</v>
      </c>
      <c r="AU687" s="81" t="s">
        <v>8</v>
      </c>
      <c r="AY687" s="77" t="s">
        <v>130</v>
      </c>
      <c r="BK687" s="82">
        <f>SUM(BK688:BK690)</f>
        <v>0</v>
      </c>
    </row>
    <row r="688" spans="2:65" s="1" customFormat="1" ht="33" customHeight="1">
      <c r="B688" s="21"/>
      <c r="C688" s="350" t="s">
        <v>1215</v>
      </c>
      <c r="D688" s="350" t="s">
        <v>1004</v>
      </c>
      <c r="E688" s="367" t="s">
        <v>6402</v>
      </c>
      <c r="F688" s="366" t="s">
        <v>6401</v>
      </c>
      <c r="G688" s="368" t="s">
        <v>270</v>
      </c>
      <c r="H688" s="369">
        <v>38.68</v>
      </c>
      <c r="I688" s="161"/>
      <c r="J688" s="226">
        <f>ROUND(I688*H688,0)</f>
        <v>0</v>
      </c>
      <c r="K688" s="366" t="s">
        <v>4074</v>
      </c>
      <c r="L688" s="21"/>
      <c r="M688" s="162" t="s">
        <v>1</v>
      </c>
      <c r="N688" s="163" t="s">
        <v>37</v>
      </c>
      <c r="P688" s="83">
        <f>O688*H688</f>
        <v>0</v>
      </c>
      <c r="Q688" s="83">
        <v>0</v>
      </c>
      <c r="R688" s="83">
        <f>Q688*H688</f>
        <v>0</v>
      </c>
      <c r="S688" s="83">
        <v>1.4E-2</v>
      </c>
      <c r="T688" s="84">
        <f>S688*H688</f>
        <v>0.54152</v>
      </c>
      <c r="AR688" s="85" t="s">
        <v>143</v>
      </c>
      <c r="AT688" s="85" t="s">
        <v>1004</v>
      </c>
      <c r="AU688" s="85" t="s">
        <v>78</v>
      </c>
      <c r="AY688" s="11" t="s">
        <v>130</v>
      </c>
      <c r="BE688" s="86">
        <f>IF(N688="základní",J688,0)</f>
        <v>0</v>
      </c>
      <c r="BF688" s="86">
        <f>IF(N688="snížená",J688,0)</f>
        <v>0</v>
      </c>
      <c r="BG688" s="86">
        <f>IF(N688="zákl. přenesená",J688,0)</f>
        <v>0</v>
      </c>
      <c r="BH688" s="86">
        <f>IF(N688="sníž. přenesená",J688,0)</f>
        <v>0</v>
      </c>
      <c r="BI688" s="86">
        <f>IF(N688="nulová",J688,0)</f>
        <v>0</v>
      </c>
      <c r="BJ688" s="11" t="s">
        <v>8</v>
      </c>
      <c r="BK688" s="86">
        <f>ROUND(I688*H688,0)</f>
        <v>0</v>
      </c>
      <c r="BL688" s="11" t="s">
        <v>143</v>
      </c>
      <c r="BM688" s="85" t="s">
        <v>6400</v>
      </c>
    </row>
    <row r="689" spans="2:65" s="9" customFormat="1">
      <c r="B689" s="87"/>
      <c r="D689" s="346" t="s">
        <v>131</v>
      </c>
      <c r="E689" s="88" t="s">
        <v>1</v>
      </c>
      <c r="F689" s="348" t="s">
        <v>6399</v>
      </c>
      <c r="H689" s="349">
        <v>38.68</v>
      </c>
      <c r="I689" s="89"/>
      <c r="L689" s="87"/>
      <c r="M689" s="90"/>
      <c r="T689" s="91"/>
      <c r="AT689" s="88" t="s">
        <v>131</v>
      </c>
      <c r="AU689" s="88" t="s">
        <v>78</v>
      </c>
      <c r="AV689" s="9" t="s">
        <v>78</v>
      </c>
      <c r="AW689" s="9" t="s">
        <v>28</v>
      </c>
      <c r="AX689" s="9" t="s">
        <v>72</v>
      </c>
      <c r="AY689" s="88" t="s">
        <v>130</v>
      </c>
    </row>
    <row r="690" spans="2:65" s="196" customFormat="1">
      <c r="B690" s="200"/>
      <c r="D690" s="346" t="s">
        <v>131</v>
      </c>
      <c r="E690" s="197" t="s">
        <v>1</v>
      </c>
      <c r="F690" s="370" t="s">
        <v>6398</v>
      </c>
      <c r="H690" s="371">
        <v>38.68</v>
      </c>
      <c r="I690" s="201"/>
      <c r="L690" s="200"/>
      <c r="M690" s="199"/>
      <c r="T690" s="198"/>
      <c r="AT690" s="197" t="s">
        <v>131</v>
      </c>
      <c r="AU690" s="197" t="s">
        <v>78</v>
      </c>
      <c r="AV690" s="196" t="s">
        <v>132</v>
      </c>
      <c r="AW690" s="196" t="s">
        <v>28</v>
      </c>
      <c r="AX690" s="196" t="s">
        <v>8</v>
      </c>
      <c r="AY690" s="197" t="s">
        <v>130</v>
      </c>
    </row>
    <row r="691" spans="2:65" s="8" customFormat="1" ht="22.95" customHeight="1">
      <c r="B691" s="76"/>
      <c r="D691" s="77" t="s">
        <v>71</v>
      </c>
      <c r="E691" s="340" t="s">
        <v>4428</v>
      </c>
      <c r="F691" s="340" t="s">
        <v>4427</v>
      </c>
      <c r="I691" s="78"/>
      <c r="J691" s="364">
        <f>BK691</f>
        <v>0</v>
      </c>
      <c r="L691" s="76"/>
      <c r="M691" s="111"/>
      <c r="P691" s="79">
        <f>SUM(P692:P719)</f>
        <v>0</v>
      </c>
      <c r="R691" s="79">
        <f>SUM(R692:R719)</f>
        <v>0.55227925</v>
      </c>
      <c r="T691" s="80">
        <f>SUM(T692:T719)</f>
        <v>0.35909999999999997</v>
      </c>
      <c r="AR691" s="77" t="s">
        <v>78</v>
      </c>
      <c r="AT691" s="81" t="s">
        <v>71</v>
      </c>
      <c r="AU691" s="81" t="s">
        <v>8</v>
      </c>
      <c r="AY691" s="77" t="s">
        <v>130</v>
      </c>
      <c r="BK691" s="82">
        <f>SUM(BK692:BK719)</f>
        <v>0</v>
      </c>
    </row>
    <row r="692" spans="2:65" s="1" customFormat="1" ht="24.25" customHeight="1">
      <c r="B692" s="21"/>
      <c r="C692" s="350" t="s">
        <v>1217</v>
      </c>
      <c r="D692" s="350" t="s">
        <v>1004</v>
      </c>
      <c r="E692" s="367" t="s">
        <v>4027</v>
      </c>
      <c r="F692" s="366" t="s">
        <v>4026</v>
      </c>
      <c r="G692" s="368" t="s">
        <v>270</v>
      </c>
      <c r="H692" s="369">
        <v>339.745</v>
      </c>
      <c r="I692" s="161"/>
      <c r="J692" s="226">
        <f>ROUND(I692*H692,0)</f>
        <v>0</v>
      </c>
      <c r="K692" s="366" t="s">
        <v>4074</v>
      </c>
      <c r="L692" s="21"/>
      <c r="M692" s="162" t="s">
        <v>1</v>
      </c>
      <c r="N692" s="163" t="s">
        <v>37</v>
      </c>
      <c r="P692" s="83">
        <f>O692*H692</f>
        <v>0</v>
      </c>
      <c r="Q692" s="83">
        <v>0</v>
      </c>
      <c r="R692" s="83">
        <f>Q692*H692</f>
        <v>0</v>
      </c>
      <c r="S692" s="83">
        <v>0</v>
      </c>
      <c r="T692" s="84">
        <f>S692*H692</f>
        <v>0</v>
      </c>
      <c r="AR692" s="85" t="s">
        <v>143</v>
      </c>
      <c r="AT692" s="85" t="s">
        <v>1004</v>
      </c>
      <c r="AU692" s="85" t="s">
        <v>78</v>
      </c>
      <c r="AY692" s="11" t="s">
        <v>130</v>
      </c>
      <c r="BE692" s="86">
        <f>IF(N692="základní",J692,0)</f>
        <v>0</v>
      </c>
      <c r="BF692" s="86">
        <f>IF(N692="snížená",J692,0)</f>
        <v>0</v>
      </c>
      <c r="BG692" s="86">
        <f>IF(N692="zákl. přenesená",J692,0)</f>
        <v>0</v>
      </c>
      <c r="BH692" s="86">
        <f>IF(N692="sníž. přenesená",J692,0)</f>
        <v>0</v>
      </c>
      <c r="BI692" s="86">
        <f>IF(N692="nulová",J692,0)</f>
        <v>0</v>
      </c>
      <c r="BJ692" s="11" t="s">
        <v>8</v>
      </c>
      <c r="BK692" s="86">
        <f>ROUND(I692*H692,0)</f>
        <v>0</v>
      </c>
      <c r="BL692" s="11" t="s">
        <v>143</v>
      </c>
      <c r="BM692" s="85" t="s">
        <v>6397</v>
      </c>
    </row>
    <row r="693" spans="2:65" s="9" customFormat="1">
      <c r="B693" s="87"/>
      <c r="D693" s="346" t="s">
        <v>131</v>
      </c>
      <c r="E693" s="88" t="s">
        <v>1</v>
      </c>
      <c r="F693" s="348" t="s">
        <v>3195</v>
      </c>
      <c r="H693" s="349">
        <v>73.5</v>
      </c>
      <c r="I693" s="89"/>
      <c r="L693" s="87"/>
      <c r="M693" s="90"/>
      <c r="T693" s="91"/>
      <c r="AT693" s="88" t="s">
        <v>131</v>
      </c>
      <c r="AU693" s="88" t="s">
        <v>78</v>
      </c>
      <c r="AV693" s="9" t="s">
        <v>78</v>
      </c>
      <c r="AW693" s="9" t="s">
        <v>28</v>
      </c>
      <c r="AX693" s="9" t="s">
        <v>72</v>
      </c>
      <c r="AY693" s="88" t="s">
        <v>130</v>
      </c>
    </row>
    <row r="694" spans="2:65" s="9" customFormat="1">
      <c r="B694" s="87"/>
      <c r="D694" s="346" t="s">
        <v>131</v>
      </c>
      <c r="E694" s="88" t="s">
        <v>1</v>
      </c>
      <c r="F694" s="348" t="s">
        <v>3194</v>
      </c>
      <c r="H694" s="349">
        <v>102.9</v>
      </c>
      <c r="I694" s="89"/>
      <c r="L694" s="87"/>
      <c r="M694" s="90"/>
      <c r="T694" s="91"/>
      <c r="AT694" s="88" t="s">
        <v>131</v>
      </c>
      <c r="AU694" s="88" t="s">
        <v>78</v>
      </c>
      <c r="AV694" s="9" t="s">
        <v>78</v>
      </c>
      <c r="AW694" s="9" t="s">
        <v>28</v>
      </c>
      <c r="AX694" s="9" t="s">
        <v>72</v>
      </c>
      <c r="AY694" s="88" t="s">
        <v>130</v>
      </c>
    </row>
    <row r="695" spans="2:65" s="196" customFormat="1">
      <c r="B695" s="200"/>
      <c r="D695" s="346" t="s">
        <v>131</v>
      </c>
      <c r="E695" s="197" t="s">
        <v>1</v>
      </c>
      <c r="F695" s="370" t="s">
        <v>4416</v>
      </c>
      <c r="H695" s="371">
        <v>176.4</v>
      </c>
      <c r="I695" s="201"/>
      <c r="L695" s="200"/>
      <c r="M695" s="199"/>
      <c r="T695" s="198"/>
      <c r="AT695" s="197" t="s">
        <v>131</v>
      </c>
      <c r="AU695" s="197" t="s">
        <v>78</v>
      </c>
      <c r="AV695" s="196" t="s">
        <v>132</v>
      </c>
      <c r="AW695" s="196" t="s">
        <v>28</v>
      </c>
      <c r="AX695" s="196" t="s">
        <v>72</v>
      </c>
      <c r="AY695" s="197" t="s">
        <v>130</v>
      </c>
    </row>
    <row r="696" spans="2:65" s="9" customFormat="1">
      <c r="B696" s="87"/>
      <c r="D696" s="346" t="s">
        <v>131</v>
      </c>
      <c r="E696" s="88" t="s">
        <v>1</v>
      </c>
      <c r="F696" s="348" t="s">
        <v>3193</v>
      </c>
      <c r="H696" s="349">
        <v>54</v>
      </c>
      <c r="I696" s="89"/>
      <c r="L696" s="87"/>
      <c r="M696" s="90"/>
      <c r="T696" s="91"/>
      <c r="AT696" s="88" t="s">
        <v>131</v>
      </c>
      <c r="AU696" s="88" t="s">
        <v>78</v>
      </c>
      <c r="AV696" s="9" t="s">
        <v>78</v>
      </c>
      <c r="AW696" s="9" t="s">
        <v>28</v>
      </c>
      <c r="AX696" s="9" t="s">
        <v>72</v>
      </c>
      <c r="AY696" s="88" t="s">
        <v>130</v>
      </c>
    </row>
    <row r="697" spans="2:65" s="9" customFormat="1">
      <c r="B697" s="87"/>
      <c r="D697" s="346" t="s">
        <v>131</v>
      </c>
      <c r="E697" s="88" t="s">
        <v>1</v>
      </c>
      <c r="F697" s="348" t="s">
        <v>3192</v>
      </c>
      <c r="H697" s="349">
        <v>37.950000000000003</v>
      </c>
      <c r="I697" s="89"/>
      <c r="L697" s="87"/>
      <c r="M697" s="90"/>
      <c r="T697" s="91"/>
      <c r="AT697" s="88" t="s">
        <v>131</v>
      </c>
      <c r="AU697" s="88" t="s">
        <v>78</v>
      </c>
      <c r="AV697" s="9" t="s">
        <v>78</v>
      </c>
      <c r="AW697" s="9" t="s">
        <v>28</v>
      </c>
      <c r="AX697" s="9" t="s">
        <v>72</v>
      </c>
      <c r="AY697" s="88" t="s">
        <v>130</v>
      </c>
    </row>
    <row r="698" spans="2:65" s="196" customFormat="1">
      <c r="B698" s="200"/>
      <c r="D698" s="346" t="s">
        <v>131</v>
      </c>
      <c r="E698" s="197" t="s">
        <v>1</v>
      </c>
      <c r="F698" s="370" t="s">
        <v>4415</v>
      </c>
      <c r="H698" s="371">
        <v>91.95</v>
      </c>
      <c r="I698" s="201"/>
      <c r="L698" s="200"/>
      <c r="M698" s="199"/>
      <c r="T698" s="198"/>
      <c r="AT698" s="197" t="s">
        <v>131</v>
      </c>
      <c r="AU698" s="197" t="s">
        <v>78</v>
      </c>
      <c r="AV698" s="196" t="s">
        <v>132</v>
      </c>
      <c r="AW698" s="196" t="s">
        <v>28</v>
      </c>
      <c r="AX698" s="196" t="s">
        <v>72</v>
      </c>
      <c r="AY698" s="197" t="s">
        <v>130</v>
      </c>
    </row>
    <row r="699" spans="2:65" s="9" customFormat="1">
      <c r="B699" s="87"/>
      <c r="D699" s="346" t="s">
        <v>131</v>
      </c>
      <c r="E699" s="88" t="s">
        <v>1</v>
      </c>
      <c r="F699" s="348" t="s">
        <v>3191</v>
      </c>
      <c r="H699" s="349">
        <v>40.68</v>
      </c>
      <c r="I699" s="89"/>
      <c r="L699" s="87"/>
      <c r="M699" s="90"/>
      <c r="T699" s="91"/>
      <c r="AT699" s="88" t="s">
        <v>131</v>
      </c>
      <c r="AU699" s="88" t="s">
        <v>78</v>
      </c>
      <c r="AV699" s="9" t="s">
        <v>78</v>
      </c>
      <c r="AW699" s="9" t="s">
        <v>28</v>
      </c>
      <c r="AX699" s="9" t="s">
        <v>72</v>
      </c>
      <c r="AY699" s="88" t="s">
        <v>130</v>
      </c>
    </row>
    <row r="700" spans="2:65" s="9" customFormat="1">
      <c r="B700" s="87"/>
      <c r="D700" s="346" t="s">
        <v>131</v>
      </c>
      <c r="E700" s="88" t="s">
        <v>1</v>
      </c>
      <c r="F700" s="348" t="s">
        <v>3190</v>
      </c>
      <c r="H700" s="349">
        <v>25.687999999999999</v>
      </c>
      <c r="I700" s="89"/>
      <c r="L700" s="87"/>
      <c r="M700" s="90"/>
      <c r="T700" s="91"/>
      <c r="AT700" s="88" t="s">
        <v>131</v>
      </c>
      <c r="AU700" s="88" t="s">
        <v>78</v>
      </c>
      <c r="AV700" s="9" t="s">
        <v>78</v>
      </c>
      <c r="AW700" s="9" t="s">
        <v>28</v>
      </c>
      <c r="AX700" s="9" t="s">
        <v>72</v>
      </c>
      <c r="AY700" s="88" t="s">
        <v>130</v>
      </c>
    </row>
    <row r="701" spans="2:65" s="196" customFormat="1">
      <c r="B701" s="200"/>
      <c r="D701" s="346" t="s">
        <v>131</v>
      </c>
      <c r="E701" s="197" t="s">
        <v>1</v>
      </c>
      <c r="F701" s="370" t="s">
        <v>4414</v>
      </c>
      <c r="H701" s="371">
        <v>66.367999999999995</v>
      </c>
      <c r="I701" s="201"/>
      <c r="L701" s="200"/>
      <c r="M701" s="199"/>
      <c r="T701" s="198"/>
      <c r="AT701" s="197" t="s">
        <v>131</v>
      </c>
      <c r="AU701" s="197" t="s">
        <v>78</v>
      </c>
      <c r="AV701" s="196" t="s">
        <v>132</v>
      </c>
      <c r="AW701" s="196" t="s">
        <v>28</v>
      </c>
      <c r="AX701" s="196" t="s">
        <v>72</v>
      </c>
      <c r="AY701" s="197" t="s">
        <v>130</v>
      </c>
    </row>
    <row r="702" spans="2:65" s="9" customFormat="1">
      <c r="B702" s="87"/>
      <c r="D702" s="346" t="s">
        <v>131</v>
      </c>
      <c r="E702" s="88" t="s">
        <v>1</v>
      </c>
      <c r="F702" s="348" t="s">
        <v>3189</v>
      </c>
      <c r="H702" s="349">
        <v>5.0270000000000001</v>
      </c>
      <c r="I702" s="89"/>
      <c r="L702" s="87"/>
      <c r="M702" s="90"/>
      <c r="T702" s="91"/>
      <c r="AT702" s="88" t="s">
        <v>131</v>
      </c>
      <c r="AU702" s="88" t="s">
        <v>78</v>
      </c>
      <c r="AV702" s="9" t="s">
        <v>78</v>
      </c>
      <c r="AW702" s="9" t="s">
        <v>28</v>
      </c>
      <c r="AX702" s="9" t="s">
        <v>72</v>
      </c>
      <c r="AY702" s="88" t="s">
        <v>130</v>
      </c>
    </row>
    <row r="703" spans="2:65" s="196" customFormat="1">
      <c r="B703" s="200"/>
      <c r="D703" s="346" t="s">
        <v>131</v>
      </c>
      <c r="E703" s="197" t="s">
        <v>1</v>
      </c>
      <c r="F703" s="370" t="s">
        <v>4413</v>
      </c>
      <c r="H703" s="371">
        <v>5.0270000000000001</v>
      </c>
      <c r="I703" s="201"/>
      <c r="L703" s="200"/>
      <c r="M703" s="199"/>
      <c r="T703" s="198"/>
      <c r="AT703" s="197" t="s">
        <v>131</v>
      </c>
      <c r="AU703" s="197" t="s">
        <v>78</v>
      </c>
      <c r="AV703" s="196" t="s">
        <v>132</v>
      </c>
      <c r="AW703" s="196" t="s">
        <v>28</v>
      </c>
      <c r="AX703" s="196" t="s">
        <v>72</v>
      </c>
      <c r="AY703" s="197" t="s">
        <v>130</v>
      </c>
    </row>
    <row r="704" spans="2:65" s="202" customFormat="1">
      <c r="B704" s="206"/>
      <c r="D704" s="346" t="s">
        <v>131</v>
      </c>
      <c r="E704" s="203" t="s">
        <v>3188</v>
      </c>
      <c r="F704" s="372" t="s">
        <v>3187</v>
      </c>
      <c r="H704" s="373">
        <v>339.745</v>
      </c>
      <c r="I704" s="207"/>
      <c r="L704" s="206"/>
      <c r="M704" s="205"/>
      <c r="T704" s="204"/>
      <c r="AT704" s="203" t="s">
        <v>131</v>
      </c>
      <c r="AU704" s="203" t="s">
        <v>78</v>
      </c>
      <c r="AV704" s="202" t="s">
        <v>103</v>
      </c>
      <c r="AW704" s="202" t="s">
        <v>28</v>
      </c>
      <c r="AX704" s="202" t="s">
        <v>8</v>
      </c>
      <c r="AY704" s="203" t="s">
        <v>130</v>
      </c>
    </row>
    <row r="705" spans="2:65" s="1" customFormat="1" ht="24.25" customHeight="1">
      <c r="B705" s="21"/>
      <c r="C705" s="350" t="s">
        <v>1219</v>
      </c>
      <c r="D705" s="350" t="s">
        <v>1004</v>
      </c>
      <c r="E705" s="367" t="s">
        <v>4029</v>
      </c>
      <c r="F705" s="366" t="s">
        <v>4028</v>
      </c>
      <c r="G705" s="368" t="s">
        <v>270</v>
      </c>
      <c r="H705" s="369">
        <v>1416.43</v>
      </c>
      <c r="I705" s="161"/>
      <c r="J705" s="226">
        <f>ROUND(I705*H705,0)</f>
        <v>0</v>
      </c>
      <c r="K705" s="366" t="s">
        <v>4074</v>
      </c>
      <c r="L705" s="21"/>
      <c r="M705" s="162" t="s">
        <v>1</v>
      </c>
      <c r="N705" s="163" t="s">
        <v>37</v>
      </c>
      <c r="P705" s="83">
        <f>O705*H705</f>
        <v>0</v>
      </c>
      <c r="Q705" s="83">
        <v>0</v>
      </c>
      <c r="R705" s="83">
        <f>Q705*H705</f>
        <v>0</v>
      </c>
      <c r="S705" s="83">
        <v>0</v>
      </c>
      <c r="T705" s="84">
        <f>S705*H705</f>
        <v>0</v>
      </c>
      <c r="AR705" s="85" t="s">
        <v>143</v>
      </c>
      <c r="AT705" s="85" t="s">
        <v>1004</v>
      </c>
      <c r="AU705" s="85" t="s">
        <v>78</v>
      </c>
      <c r="AY705" s="11" t="s">
        <v>130</v>
      </c>
      <c r="BE705" s="86">
        <f>IF(N705="základní",J705,0)</f>
        <v>0</v>
      </c>
      <c r="BF705" s="86">
        <f>IF(N705="snížená",J705,0)</f>
        <v>0</v>
      </c>
      <c r="BG705" s="86">
        <f>IF(N705="zákl. přenesená",J705,0)</f>
        <v>0</v>
      </c>
      <c r="BH705" s="86">
        <f>IF(N705="sníž. přenesená",J705,0)</f>
        <v>0</v>
      </c>
      <c r="BI705" s="86">
        <f>IF(N705="nulová",J705,0)</f>
        <v>0</v>
      </c>
      <c r="BJ705" s="11" t="s">
        <v>8</v>
      </c>
      <c r="BK705" s="86">
        <f>ROUND(I705*H705,0)</f>
        <v>0</v>
      </c>
      <c r="BL705" s="11" t="s">
        <v>143</v>
      </c>
      <c r="BM705" s="85" t="s">
        <v>6396</v>
      </c>
    </row>
    <row r="706" spans="2:65" s="9" customFormat="1">
      <c r="B706" s="87"/>
      <c r="D706" s="346" t="s">
        <v>131</v>
      </c>
      <c r="E706" s="88" t="s">
        <v>1</v>
      </c>
      <c r="F706" s="348" t="s">
        <v>3206</v>
      </c>
      <c r="H706" s="349">
        <v>1351.31</v>
      </c>
      <c r="I706" s="89"/>
      <c r="L706" s="87"/>
      <c r="M706" s="90"/>
      <c r="T706" s="91"/>
      <c r="AT706" s="88" t="s">
        <v>131</v>
      </c>
      <c r="AU706" s="88" t="s">
        <v>78</v>
      </c>
      <c r="AV706" s="9" t="s">
        <v>78</v>
      </c>
      <c r="AW706" s="9" t="s">
        <v>28</v>
      </c>
      <c r="AX706" s="9" t="s">
        <v>72</v>
      </c>
      <c r="AY706" s="88" t="s">
        <v>130</v>
      </c>
    </row>
    <row r="707" spans="2:65" s="196" customFormat="1" ht="20.6">
      <c r="B707" s="200"/>
      <c r="D707" s="346" t="s">
        <v>131</v>
      </c>
      <c r="E707" s="197" t="s">
        <v>1</v>
      </c>
      <c r="F707" s="370" t="s">
        <v>4424</v>
      </c>
      <c r="H707" s="371">
        <v>1351.31</v>
      </c>
      <c r="I707" s="201"/>
      <c r="L707" s="200"/>
      <c r="M707" s="199"/>
      <c r="T707" s="198"/>
      <c r="AT707" s="197" t="s">
        <v>131</v>
      </c>
      <c r="AU707" s="197" t="s">
        <v>78</v>
      </c>
      <c r="AV707" s="196" t="s">
        <v>132</v>
      </c>
      <c r="AW707" s="196" t="s">
        <v>28</v>
      </c>
      <c r="AX707" s="196" t="s">
        <v>72</v>
      </c>
      <c r="AY707" s="197" t="s">
        <v>130</v>
      </c>
    </row>
    <row r="708" spans="2:65" s="9" customFormat="1">
      <c r="B708" s="87"/>
      <c r="D708" s="346" t="s">
        <v>131</v>
      </c>
      <c r="E708" s="88" t="s">
        <v>1</v>
      </c>
      <c r="F708" s="348" t="s">
        <v>3205</v>
      </c>
      <c r="H708" s="349">
        <v>49.28</v>
      </c>
      <c r="I708" s="89"/>
      <c r="L708" s="87"/>
      <c r="M708" s="90"/>
      <c r="T708" s="91"/>
      <c r="AT708" s="88" t="s">
        <v>131</v>
      </c>
      <c r="AU708" s="88" t="s">
        <v>78</v>
      </c>
      <c r="AV708" s="9" t="s">
        <v>78</v>
      </c>
      <c r="AW708" s="9" t="s">
        <v>28</v>
      </c>
      <c r="AX708" s="9" t="s">
        <v>72</v>
      </c>
      <c r="AY708" s="88" t="s">
        <v>130</v>
      </c>
    </row>
    <row r="709" spans="2:65" s="9" customFormat="1">
      <c r="B709" s="87"/>
      <c r="D709" s="346" t="s">
        <v>131</v>
      </c>
      <c r="E709" s="88" t="s">
        <v>1</v>
      </c>
      <c r="F709" s="348" t="s">
        <v>3204</v>
      </c>
      <c r="H709" s="349">
        <v>15.84</v>
      </c>
      <c r="I709" s="89"/>
      <c r="L709" s="87"/>
      <c r="M709" s="90"/>
      <c r="T709" s="91"/>
      <c r="AT709" s="88" t="s">
        <v>131</v>
      </c>
      <c r="AU709" s="88" t="s">
        <v>78</v>
      </c>
      <c r="AV709" s="9" t="s">
        <v>78</v>
      </c>
      <c r="AW709" s="9" t="s">
        <v>28</v>
      </c>
      <c r="AX709" s="9" t="s">
        <v>72</v>
      </c>
      <c r="AY709" s="88" t="s">
        <v>130</v>
      </c>
    </row>
    <row r="710" spans="2:65" s="196" customFormat="1">
      <c r="B710" s="200"/>
      <c r="D710" s="346" t="s">
        <v>131</v>
      </c>
      <c r="E710" s="197" t="s">
        <v>1</v>
      </c>
      <c r="F710" s="370" t="s">
        <v>4423</v>
      </c>
      <c r="H710" s="371">
        <v>65.12</v>
      </c>
      <c r="I710" s="201"/>
      <c r="L710" s="200"/>
      <c r="M710" s="199"/>
      <c r="T710" s="198"/>
      <c r="AT710" s="197" t="s">
        <v>131</v>
      </c>
      <c r="AU710" s="197" t="s">
        <v>78</v>
      </c>
      <c r="AV710" s="196" t="s">
        <v>132</v>
      </c>
      <c r="AW710" s="196" t="s">
        <v>28</v>
      </c>
      <c r="AX710" s="196" t="s">
        <v>72</v>
      </c>
      <c r="AY710" s="197" t="s">
        <v>130</v>
      </c>
    </row>
    <row r="711" spans="2:65" s="202" customFormat="1">
      <c r="B711" s="206"/>
      <c r="D711" s="346" t="s">
        <v>131</v>
      </c>
      <c r="E711" s="203" t="s">
        <v>3203</v>
      </c>
      <c r="F711" s="372" t="s">
        <v>3187</v>
      </c>
      <c r="H711" s="373">
        <v>1416.43</v>
      </c>
      <c r="I711" s="207"/>
      <c r="L711" s="206"/>
      <c r="M711" s="205"/>
      <c r="T711" s="204"/>
      <c r="AT711" s="203" t="s">
        <v>131</v>
      </c>
      <c r="AU711" s="203" t="s">
        <v>78</v>
      </c>
      <c r="AV711" s="202" t="s">
        <v>103</v>
      </c>
      <c r="AW711" s="202" t="s">
        <v>28</v>
      </c>
      <c r="AX711" s="202" t="s">
        <v>8</v>
      </c>
      <c r="AY711" s="203" t="s">
        <v>130</v>
      </c>
    </row>
    <row r="712" spans="2:65" s="1" customFormat="1" ht="21.75" customHeight="1">
      <c r="B712" s="21"/>
      <c r="C712" s="350" t="s">
        <v>1221</v>
      </c>
      <c r="D712" s="350" t="s">
        <v>1004</v>
      </c>
      <c r="E712" s="367" t="s">
        <v>4025</v>
      </c>
      <c r="F712" s="366" t="s">
        <v>4024</v>
      </c>
      <c r="G712" s="368" t="s">
        <v>270</v>
      </c>
      <c r="H712" s="369">
        <v>1756.175</v>
      </c>
      <c r="I712" s="161"/>
      <c r="J712" s="226">
        <f>ROUND(I712*H712,0)</f>
        <v>0</v>
      </c>
      <c r="K712" s="366" t="s">
        <v>4074</v>
      </c>
      <c r="L712" s="21"/>
      <c r="M712" s="162" t="s">
        <v>1</v>
      </c>
      <c r="N712" s="163" t="s">
        <v>37</v>
      </c>
      <c r="P712" s="83">
        <f>O712*H712</f>
        <v>0</v>
      </c>
      <c r="Q712" s="83">
        <v>1.1E-4</v>
      </c>
      <c r="R712" s="83">
        <f>Q712*H712</f>
        <v>0.19317925</v>
      </c>
      <c r="S712" s="83">
        <v>0</v>
      </c>
      <c r="T712" s="84">
        <f>S712*H712</f>
        <v>0</v>
      </c>
      <c r="AR712" s="85" t="s">
        <v>143</v>
      </c>
      <c r="AT712" s="85" t="s">
        <v>1004</v>
      </c>
      <c r="AU712" s="85" t="s">
        <v>78</v>
      </c>
      <c r="AY712" s="11" t="s">
        <v>130</v>
      </c>
      <c r="BE712" s="86">
        <f>IF(N712="základní",J712,0)</f>
        <v>0</v>
      </c>
      <c r="BF712" s="86">
        <f>IF(N712="snížená",J712,0)</f>
        <v>0</v>
      </c>
      <c r="BG712" s="86">
        <f>IF(N712="zákl. přenesená",J712,0)</f>
        <v>0</v>
      </c>
      <c r="BH712" s="86">
        <f>IF(N712="sníž. přenesená",J712,0)</f>
        <v>0</v>
      </c>
      <c r="BI712" s="86">
        <f>IF(N712="nulová",J712,0)</f>
        <v>0</v>
      </c>
      <c r="BJ712" s="11" t="s">
        <v>8</v>
      </c>
      <c r="BK712" s="86">
        <f>ROUND(I712*H712,0)</f>
        <v>0</v>
      </c>
      <c r="BL712" s="11" t="s">
        <v>143</v>
      </c>
      <c r="BM712" s="85" t="s">
        <v>6395</v>
      </c>
    </row>
    <row r="713" spans="2:65" s="9" customFormat="1">
      <c r="B713" s="87"/>
      <c r="D713" s="346" t="s">
        <v>131</v>
      </c>
      <c r="E713" s="88" t="s">
        <v>1</v>
      </c>
      <c r="F713" s="348" t="s">
        <v>3203</v>
      </c>
      <c r="H713" s="349">
        <v>1416.43</v>
      </c>
      <c r="I713" s="89"/>
      <c r="L713" s="87"/>
      <c r="M713" s="90"/>
      <c r="T713" s="91"/>
      <c r="AT713" s="88" t="s">
        <v>131</v>
      </c>
      <c r="AU713" s="88" t="s">
        <v>78</v>
      </c>
      <c r="AV713" s="9" t="s">
        <v>78</v>
      </c>
      <c r="AW713" s="9" t="s">
        <v>28</v>
      </c>
      <c r="AX713" s="9" t="s">
        <v>72</v>
      </c>
      <c r="AY713" s="88" t="s">
        <v>130</v>
      </c>
    </row>
    <row r="714" spans="2:65" s="9" customFormat="1">
      <c r="B714" s="87"/>
      <c r="D714" s="346" t="s">
        <v>131</v>
      </c>
      <c r="E714" s="88" t="s">
        <v>1</v>
      </c>
      <c r="F714" s="348" t="s">
        <v>3188</v>
      </c>
      <c r="H714" s="349">
        <v>339.745</v>
      </c>
      <c r="I714" s="89"/>
      <c r="L714" s="87"/>
      <c r="M714" s="90"/>
      <c r="T714" s="91"/>
      <c r="AT714" s="88" t="s">
        <v>131</v>
      </c>
      <c r="AU714" s="88" t="s">
        <v>78</v>
      </c>
      <c r="AV714" s="9" t="s">
        <v>78</v>
      </c>
      <c r="AW714" s="9" t="s">
        <v>28</v>
      </c>
      <c r="AX714" s="9" t="s">
        <v>72</v>
      </c>
      <c r="AY714" s="88" t="s">
        <v>130</v>
      </c>
    </row>
    <row r="715" spans="2:65" s="196" customFormat="1">
      <c r="B715" s="200"/>
      <c r="D715" s="346" t="s">
        <v>131</v>
      </c>
      <c r="E715" s="197" t="s">
        <v>1</v>
      </c>
      <c r="F715" s="370" t="s">
        <v>2943</v>
      </c>
      <c r="H715" s="371">
        <v>1756.1750000000002</v>
      </c>
      <c r="I715" s="201"/>
      <c r="L715" s="200"/>
      <c r="M715" s="199"/>
      <c r="T715" s="198"/>
      <c r="AT715" s="197" t="s">
        <v>131</v>
      </c>
      <c r="AU715" s="197" t="s">
        <v>78</v>
      </c>
      <c r="AV715" s="196" t="s">
        <v>132</v>
      </c>
      <c r="AW715" s="196" t="s">
        <v>28</v>
      </c>
      <c r="AX715" s="196" t="s">
        <v>8</v>
      </c>
      <c r="AY715" s="197" t="s">
        <v>130</v>
      </c>
    </row>
    <row r="716" spans="2:65" s="1" customFormat="1" ht="33" customHeight="1">
      <c r="B716" s="21"/>
      <c r="C716" s="350" t="s">
        <v>1223</v>
      </c>
      <c r="D716" s="350" t="s">
        <v>1004</v>
      </c>
      <c r="E716" s="367" t="s">
        <v>6394</v>
      </c>
      <c r="F716" s="366" t="s">
        <v>6393</v>
      </c>
      <c r="G716" s="368" t="s">
        <v>270</v>
      </c>
      <c r="H716" s="369">
        <v>18.899999999999999</v>
      </c>
      <c r="I716" s="161"/>
      <c r="J716" s="226">
        <f>ROUND(I716*H716,0)</f>
        <v>0</v>
      </c>
      <c r="K716" s="366" t="s">
        <v>4074</v>
      </c>
      <c r="L716" s="21"/>
      <c r="M716" s="162" t="s">
        <v>1</v>
      </c>
      <c r="N716" s="163" t="s">
        <v>37</v>
      </c>
      <c r="P716" s="83">
        <f>O716*H716</f>
        <v>0</v>
      </c>
      <c r="Q716" s="83">
        <v>1.9E-2</v>
      </c>
      <c r="R716" s="83">
        <f>Q716*H716</f>
        <v>0.35909999999999997</v>
      </c>
      <c r="S716" s="83">
        <v>1.9E-2</v>
      </c>
      <c r="T716" s="84">
        <f>S716*H716</f>
        <v>0.35909999999999997</v>
      </c>
      <c r="AR716" s="85" t="s">
        <v>143</v>
      </c>
      <c r="AT716" s="85" t="s">
        <v>1004</v>
      </c>
      <c r="AU716" s="85" t="s">
        <v>78</v>
      </c>
      <c r="AY716" s="11" t="s">
        <v>130</v>
      </c>
      <c r="BE716" s="86">
        <f>IF(N716="základní",J716,0)</f>
        <v>0</v>
      </c>
      <c r="BF716" s="86">
        <f>IF(N716="snížená",J716,0)</f>
        <v>0</v>
      </c>
      <c r="BG716" s="86">
        <f>IF(N716="zákl. přenesená",J716,0)</f>
        <v>0</v>
      </c>
      <c r="BH716" s="86">
        <f>IF(N716="sníž. přenesená",J716,0)</f>
        <v>0</v>
      </c>
      <c r="BI716" s="86">
        <f>IF(N716="nulová",J716,0)</f>
        <v>0</v>
      </c>
      <c r="BJ716" s="11" t="s">
        <v>8</v>
      </c>
      <c r="BK716" s="86">
        <f>ROUND(I716*H716,0)</f>
        <v>0</v>
      </c>
      <c r="BL716" s="11" t="s">
        <v>143</v>
      </c>
      <c r="BM716" s="85" t="s">
        <v>6392</v>
      </c>
    </row>
    <row r="717" spans="2:65" s="9" customFormat="1">
      <c r="B717" s="87"/>
      <c r="D717" s="346" t="s">
        <v>131</v>
      </c>
      <c r="E717" s="88" t="s">
        <v>1</v>
      </c>
      <c r="F717" s="348" t="s">
        <v>6391</v>
      </c>
      <c r="H717" s="349">
        <v>4.2</v>
      </c>
      <c r="I717" s="89"/>
      <c r="L717" s="87"/>
      <c r="M717" s="90"/>
      <c r="T717" s="91"/>
      <c r="AT717" s="88" t="s">
        <v>131</v>
      </c>
      <c r="AU717" s="88" t="s">
        <v>78</v>
      </c>
      <c r="AV717" s="9" t="s">
        <v>78</v>
      </c>
      <c r="AW717" s="9" t="s">
        <v>28</v>
      </c>
      <c r="AX717" s="9" t="s">
        <v>72</v>
      </c>
      <c r="AY717" s="88" t="s">
        <v>130</v>
      </c>
    </row>
    <row r="718" spans="2:65" s="9" customFormat="1">
      <c r="B718" s="87"/>
      <c r="D718" s="346" t="s">
        <v>131</v>
      </c>
      <c r="E718" s="88" t="s">
        <v>1</v>
      </c>
      <c r="F718" s="348" t="s">
        <v>6390</v>
      </c>
      <c r="H718" s="349">
        <v>14.7</v>
      </c>
      <c r="I718" s="89"/>
      <c r="L718" s="87"/>
      <c r="M718" s="90"/>
      <c r="T718" s="91"/>
      <c r="AT718" s="88" t="s">
        <v>131</v>
      </c>
      <c r="AU718" s="88" t="s">
        <v>78</v>
      </c>
      <c r="AV718" s="9" t="s">
        <v>78</v>
      </c>
      <c r="AW718" s="9" t="s">
        <v>28</v>
      </c>
      <c r="AX718" s="9" t="s">
        <v>72</v>
      </c>
      <c r="AY718" s="88" t="s">
        <v>130</v>
      </c>
    </row>
    <row r="719" spans="2:65" s="196" customFormat="1">
      <c r="B719" s="200"/>
      <c r="D719" s="346" t="s">
        <v>131</v>
      </c>
      <c r="E719" s="197" t="s">
        <v>1</v>
      </c>
      <c r="F719" s="370" t="s">
        <v>6389</v>
      </c>
      <c r="H719" s="371">
        <v>18.899999999999999</v>
      </c>
      <c r="I719" s="201"/>
      <c r="L719" s="200"/>
      <c r="M719" s="199"/>
      <c r="T719" s="198"/>
      <c r="AT719" s="197" t="s">
        <v>131</v>
      </c>
      <c r="AU719" s="197" t="s">
        <v>78</v>
      </c>
      <c r="AV719" s="196" t="s">
        <v>132</v>
      </c>
      <c r="AW719" s="196" t="s">
        <v>28</v>
      </c>
      <c r="AX719" s="196" t="s">
        <v>8</v>
      </c>
      <c r="AY719" s="197" t="s">
        <v>130</v>
      </c>
    </row>
    <row r="720" spans="2:65" s="8" customFormat="1" ht="25.95" customHeight="1">
      <c r="B720" s="76"/>
      <c r="D720" s="77" t="s">
        <v>71</v>
      </c>
      <c r="E720" s="339" t="s">
        <v>4333</v>
      </c>
      <c r="F720" s="339" t="s">
        <v>4332</v>
      </c>
      <c r="I720" s="78"/>
      <c r="J720" s="363">
        <f>BK720</f>
        <v>0</v>
      </c>
      <c r="L720" s="76"/>
      <c r="M720" s="111"/>
      <c r="P720" s="79">
        <f>SUM(P721:P728)</f>
        <v>0</v>
      </c>
      <c r="R720" s="79">
        <f>SUM(R721:R728)</f>
        <v>0</v>
      </c>
      <c r="T720" s="80">
        <f>SUM(T721:T728)</f>
        <v>0</v>
      </c>
      <c r="AR720" s="77" t="s">
        <v>103</v>
      </c>
      <c r="AT720" s="81" t="s">
        <v>71</v>
      </c>
      <c r="AU720" s="81" t="s">
        <v>72</v>
      </c>
      <c r="AY720" s="77" t="s">
        <v>130</v>
      </c>
      <c r="BK720" s="82">
        <f>SUM(BK721:BK728)</f>
        <v>0</v>
      </c>
    </row>
    <row r="721" spans="2:65" s="1" customFormat="1" ht="16.5" customHeight="1">
      <c r="B721" s="21"/>
      <c r="C721" s="350" t="s">
        <v>1225</v>
      </c>
      <c r="D721" s="350" t="s">
        <v>1004</v>
      </c>
      <c r="E721" s="367" t="s">
        <v>4330</v>
      </c>
      <c r="F721" s="366" t="s">
        <v>4329</v>
      </c>
      <c r="G721" s="368" t="s">
        <v>658</v>
      </c>
      <c r="H721" s="369">
        <v>300</v>
      </c>
      <c r="I721" s="161"/>
      <c r="J721" s="226">
        <f>ROUND(I721*H721,0)</f>
        <v>0</v>
      </c>
      <c r="K721" s="366" t="s">
        <v>4074</v>
      </c>
      <c r="L721" s="21"/>
      <c r="M721" s="162" t="s">
        <v>1</v>
      </c>
      <c r="N721" s="163" t="s">
        <v>37</v>
      </c>
      <c r="P721" s="83">
        <f>O721*H721</f>
        <v>0</v>
      </c>
      <c r="Q721" s="83">
        <v>0</v>
      </c>
      <c r="R721" s="83">
        <f>Q721*H721</f>
        <v>0</v>
      </c>
      <c r="S721" s="83">
        <v>0</v>
      </c>
      <c r="T721" s="84">
        <f>S721*H721</f>
        <v>0</v>
      </c>
      <c r="AR721" s="85" t="s">
        <v>4328</v>
      </c>
      <c r="AT721" s="85" t="s">
        <v>1004</v>
      </c>
      <c r="AU721" s="85" t="s">
        <v>8</v>
      </c>
      <c r="AY721" s="11" t="s">
        <v>130</v>
      </c>
      <c r="BE721" s="86">
        <f>IF(N721="základní",J721,0)</f>
        <v>0</v>
      </c>
      <c r="BF721" s="86">
        <f>IF(N721="snížená",J721,0)</f>
        <v>0</v>
      </c>
      <c r="BG721" s="86">
        <f>IF(N721="zákl. přenesená",J721,0)</f>
        <v>0</v>
      </c>
      <c r="BH721" s="86">
        <f>IF(N721="sníž. přenesená",J721,0)</f>
        <v>0</v>
      </c>
      <c r="BI721" s="86">
        <f>IF(N721="nulová",J721,0)</f>
        <v>0</v>
      </c>
      <c r="BJ721" s="11" t="s">
        <v>8</v>
      </c>
      <c r="BK721" s="86">
        <f>ROUND(I721*H721,0)</f>
        <v>0</v>
      </c>
      <c r="BL721" s="11" t="s">
        <v>4328</v>
      </c>
      <c r="BM721" s="85" t="s">
        <v>6388</v>
      </c>
    </row>
    <row r="722" spans="2:65" s="9" customFormat="1">
      <c r="B722" s="87"/>
      <c r="D722" s="346" t="s">
        <v>131</v>
      </c>
      <c r="E722" s="88" t="s">
        <v>1</v>
      </c>
      <c r="F722" s="348" t="s">
        <v>6387</v>
      </c>
      <c r="H722" s="349">
        <v>300</v>
      </c>
      <c r="I722" s="89"/>
      <c r="L722" s="87"/>
      <c r="M722" s="90"/>
      <c r="T722" s="91"/>
      <c r="AT722" s="88" t="s">
        <v>131</v>
      </c>
      <c r="AU722" s="88" t="s">
        <v>8</v>
      </c>
      <c r="AV722" s="9" t="s">
        <v>78</v>
      </c>
      <c r="AW722" s="9" t="s">
        <v>28</v>
      </c>
      <c r="AX722" s="9" t="s">
        <v>8</v>
      </c>
      <c r="AY722" s="88" t="s">
        <v>130</v>
      </c>
    </row>
    <row r="723" spans="2:65" s="1" customFormat="1" ht="16.5" customHeight="1">
      <c r="B723" s="21"/>
      <c r="C723" s="350" t="s">
        <v>1227</v>
      </c>
      <c r="D723" s="350" t="s">
        <v>1004</v>
      </c>
      <c r="E723" s="367" t="s">
        <v>6386</v>
      </c>
      <c r="F723" s="366" t="s">
        <v>6385</v>
      </c>
      <c r="G723" s="368" t="s">
        <v>658</v>
      </c>
      <c r="H723" s="369">
        <v>20</v>
      </c>
      <c r="I723" s="161"/>
      <c r="J723" s="226">
        <f>ROUND(I723*H723,0)</f>
        <v>0</v>
      </c>
      <c r="K723" s="366" t="s">
        <v>4074</v>
      </c>
      <c r="L723" s="21"/>
      <c r="M723" s="162" t="s">
        <v>1</v>
      </c>
      <c r="N723" s="163" t="s">
        <v>37</v>
      </c>
      <c r="P723" s="83">
        <f>O723*H723</f>
        <v>0</v>
      </c>
      <c r="Q723" s="83">
        <v>0</v>
      </c>
      <c r="R723" s="83">
        <f>Q723*H723</f>
        <v>0</v>
      </c>
      <c r="S723" s="83">
        <v>0</v>
      </c>
      <c r="T723" s="84">
        <f>S723*H723</f>
        <v>0</v>
      </c>
      <c r="AR723" s="85" t="s">
        <v>4328</v>
      </c>
      <c r="AT723" s="85" t="s">
        <v>1004</v>
      </c>
      <c r="AU723" s="85" t="s">
        <v>8</v>
      </c>
      <c r="AY723" s="11" t="s">
        <v>130</v>
      </c>
      <c r="BE723" s="86">
        <f>IF(N723="základní",J723,0)</f>
        <v>0</v>
      </c>
      <c r="BF723" s="86">
        <f>IF(N723="snížená",J723,0)</f>
        <v>0</v>
      </c>
      <c r="BG723" s="86">
        <f>IF(N723="zákl. přenesená",J723,0)</f>
        <v>0</v>
      </c>
      <c r="BH723" s="86">
        <f>IF(N723="sníž. přenesená",J723,0)</f>
        <v>0</v>
      </c>
      <c r="BI723" s="86">
        <f>IF(N723="nulová",J723,0)</f>
        <v>0</v>
      </c>
      <c r="BJ723" s="11" t="s">
        <v>8</v>
      </c>
      <c r="BK723" s="86">
        <f>ROUND(I723*H723,0)</f>
        <v>0</v>
      </c>
      <c r="BL723" s="11" t="s">
        <v>4328</v>
      </c>
      <c r="BM723" s="85" t="s">
        <v>6384</v>
      </c>
    </row>
    <row r="724" spans="2:65" s="9" customFormat="1">
      <c r="B724" s="87"/>
      <c r="D724" s="346" t="s">
        <v>131</v>
      </c>
      <c r="E724" s="88" t="s">
        <v>1</v>
      </c>
      <c r="F724" s="348" t="s">
        <v>6383</v>
      </c>
      <c r="H724" s="349">
        <v>10</v>
      </c>
      <c r="I724" s="89"/>
      <c r="L724" s="87"/>
      <c r="M724" s="90"/>
      <c r="T724" s="91"/>
      <c r="AT724" s="88" t="s">
        <v>131</v>
      </c>
      <c r="AU724" s="88" t="s">
        <v>8</v>
      </c>
      <c r="AV724" s="9" t="s">
        <v>78</v>
      </c>
      <c r="AW724" s="9" t="s">
        <v>28</v>
      </c>
      <c r="AX724" s="9" t="s">
        <v>72</v>
      </c>
      <c r="AY724" s="88" t="s">
        <v>130</v>
      </c>
    </row>
    <row r="725" spans="2:65" s="9" customFormat="1">
      <c r="B725" s="87"/>
      <c r="D725" s="346" t="s">
        <v>131</v>
      </c>
      <c r="E725" s="88" t="s">
        <v>1</v>
      </c>
      <c r="F725" s="348" t="s">
        <v>6382</v>
      </c>
      <c r="H725" s="349">
        <v>10</v>
      </c>
      <c r="I725" s="89"/>
      <c r="L725" s="87"/>
      <c r="M725" s="90"/>
      <c r="T725" s="91"/>
      <c r="AT725" s="88" t="s">
        <v>131</v>
      </c>
      <c r="AU725" s="88" t="s">
        <v>8</v>
      </c>
      <c r="AV725" s="9" t="s">
        <v>78</v>
      </c>
      <c r="AW725" s="9" t="s">
        <v>28</v>
      </c>
      <c r="AX725" s="9" t="s">
        <v>72</v>
      </c>
      <c r="AY725" s="88" t="s">
        <v>130</v>
      </c>
    </row>
    <row r="726" spans="2:65" s="196" customFormat="1">
      <c r="B726" s="200"/>
      <c r="D726" s="346" t="s">
        <v>131</v>
      </c>
      <c r="E726" s="197" t="s">
        <v>1</v>
      </c>
      <c r="F726" s="370" t="s">
        <v>2943</v>
      </c>
      <c r="H726" s="371">
        <v>20</v>
      </c>
      <c r="I726" s="201"/>
      <c r="L726" s="200"/>
      <c r="M726" s="199"/>
      <c r="T726" s="198"/>
      <c r="AT726" s="197" t="s">
        <v>131</v>
      </c>
      <c r="AU726" s="197" t="s">
        <v>8</v>
      </c>
      <c r="AV726" s="196" t="s">
        <v>132</v>
      </c>
      <c r="AW726" s="196" t="s">
        <v>28</v>
      </c>
      <c r="AX726" s="196" t="s">
        <v>8</v>
      </c>
      <c r="AY726" s="197" t="s">
        <v>130</v>
      </c>
    </row>
    <row r="727" spans="2:65" s="1" customFormat="1" ht="16.5" customHeight="1">
      <c r="B727" s="21"/>
      <c r="C727" s="350" t="s">
        <v>1229</v>
      </c>
      <c r="D727" s="350" t="s">
        <v>1004</v>
      </c>
      <c r="E727" s="367" t="s">
        <v>6381</v>
      </c>
      <c r="F727" s="366" t="s">
        <v>6380</v>
      </c>
      <c r="G727" s="368" t="s">
        <v>658</v>
      </c>
      <c r="H727" s="369">
        <v>10</v>
      </c>
      <c r="I727" s="161"/>
      <c r="J727" s="226">
        <f>ROUND(I727*H727,0)</f>
        <v>0</v>
      </c>
      <c r="K727" s="366" t="s">
        <v>4074</v>
      </c>
      <c r="L727" s="21"/>
      <c r="M727" s="162" t="s">
        <v>1</v>
      </c>
      <c r="N727" s="163" t="s">
        <v>37</v>
      </c>
      <c r="P727" s="83">
        <f>O727*H727</f>
        <v>0</v>
      </c>
      <c r="Q727" s="83">
        <v>0</v>
      </c>
      <c r="R727" s="83">
        <f>Q727*H727</f>
        <v>0</v>
      </c>
      <c r="S727" s="83">
        <v>0</v>
      </c>
      <c r="T727" s="84">
        <f>S727*H727</f>
        <v>0</v>
      </c>
      <c r="AR727" s="85" t="s">
        <v>4328</v>
      </c>
      <c r="AT727" s="85" t="s">
        <v>1004</v>
      </c>
      <c r="AU727" s="85" t="s">
        <v>8</v>
      </c>
      <c r="AY727" s="11" t="s">
        <v>130</v>
      </c>
      <c r="BE727" s="86">
        <f>IF(N727="základní",J727,0)</f>
        <v>0</v>
      </c>
      <c r="BF727" s="86">
        <f>IF(N727="snížená",J727,0)</f>
        <v>0</v>
      </c>
      <c r="BG727" s="86">
        <f>IF(N727="zákl. přenesená",J727,0)</f>
        <v>0</v>
      </c>
      <c r="BH727" s="86">
        <f>IF(N727="sníž. přenesená",J727,0)</f>
        <v>0</v>
      </c>
      <c r="BI727" s="86">
        <f>IF(N727="nulová",J727,0)</f>
        <v>0</v>
      </c>
      <c r="BJ727" s="11" t="s">
        <v>8</v>
      </c>
      <c r="BK727" s="86">
        <f>ROUND(I727*H727,0)</f>
        <v>0</v>
      </c>
      <c r="BL727" s="11" t="s">
        <v>4328</v>
      </c>
      <c r="BM727" s="85" t="s">
        <v>6379</v>
      </c>
    </row>
    <row r="728" spans="2:65" s="9" customFormat="1">
      <c r="B728" s="87"/>
      <c r="D728" s="346" t="s">
        <v>131</v>
      </c>
      <c r="E728" s="88" t="s">
        <v>1</v>
      </c>
      <c r="F728" s="348" t="s">
        <v>6378</v>
      </c>
      <c r="H728" s="349">
        <v>10</v>
      </c>
      <c r="I728" s="89"/>
      <c r="L728" s="87"/>
      <c r="M728" s="211"/>
      <c r="N728" s="210"/>
      <c r="O728" s="210"/>
      <c r="P728" s="210"/>
      <c r="Q728" s="210"/>
      <c r="R728" s="210"/>
      <c r="S728" s="210"/>
      <c r="T728" s="209"/>
      <c r="AT728" s="88" t="s">
        <v>131</v>
      </c>
      <c r="AU728" s="88" t="s">
        <v>8</v>
      </c>
      <c r="AV728" s="9" t="s">
        <v>78</v>
      </c>
      <c r="AW728" s="9" t="s">
        <v>28</v>
      </c>
      <c r="AX728" s="9" t="s">
        <v>8</v>
      </c>
      <c r="AY728" s="88" t="s">
        <v>130</v>
      </c>
    </row>
    <row r="729" spans="2:65" s="1" customFormat="1" ht="7" customHeight="1">
      <c r="B729" s="30"/>
      <c r="C729" s="31"/>
      <c r="D729" s="31"/>
      <c r="E729" s="31"/>
      <c r="F729" s="31"/>
      <c r="G729" s="31"/>
      <c r="H729" s="31"/>
      <c r="I729" s="274"/>
      <c r="J729" s="31"/>
      <c r="K729" s="31"/>
      <c r="L729" s="21"/>
    </row>
  </sheetData>
  <sheetProtection algorithmName="SHA-512" hashValue="4YRS4IIBEiavmz0qFi+0rMDhnVqtOB19BLptUa1xuSPBKL1ByKRGh+yzlV9NVPhSYjEqUt18O58GLY0YGITC7Q==" saltValue="AcgICGXhrR55feCnXMUY2Q==" spinCount="100000" sheet="1" selectLockedCells="1"/>
  <autoFilter ref="C134:K728" xr:uid="{00000000-0009-0000-0000-000001000000}"/>
  <mergeCells count="9">
    <mergeCell ref="E87:H87"/>
    <mergeCell ref="E125:H125"/>
    <mergeCell ref="E127:H127"/>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1843D2-7AB6-42AD-96A8-3600E2D8B2A8}">
  <sheetPr>
    <pageSetUpPr fitToPage="1"/>
  </sheetPr>
  <dimension ref="B2:BM2685"/>
  <sheetViews>
    <sheetView showGridLines="0" topLeftCell="B2270" zoomScale="193" zoomScaleNormal="10" workbookViewId="0">
      <selection activeCell="I2291" sqref="I2291"/>
    </sheetView>
  </sheetViews>
  <sheetFormatPr defaultRowHeight="10.3"/>
  <cols>
    <col min="1" max="1" width="8.36328125" customWidth="1"/>
    <col min="2" max="2" width="1.1796875" customWidth="1"/>
    <col min="3" max="3" width="4.1796875" customWidth="1"/>
    <col min="4" max="4" width="4.36328125" customWidth="1"/>
    <col min="5" max="5" width="17.1796875" customWidth="1"/>
    <col min="6" max="6" width="50.81640625" customWidth="1"/>
    <col min="7" max="7" width="7.453125" customWidth="1"/>
    <col min="8" max="8" width="14" customWidth="1"/>
    <col min="9" max="9" width="15.81640625" style="264" customWidth="1"/>
    <col min="10" max="11" width="22.36328125" customWidth="1"/>
    <col min="12" max="12" width="9.36328125" customWidth="1"/>
    <col min="13" max="13" width="10.81640625" hidden="1" customWidth="1"/>
    <col min="15" max="20" width="14.1796875" hidden="1" customWidth="1"/>
    <col min="21" max="21" width="16.36328125" hidden="1" customWidth="1"/>
    <col min="22" max="22" width="12.36328125" customWidth="1"/>
    <col min="23" max="23" width="16.36328125" customWidth="1"/>
    <col min="24" max="24" width="12.36328125" customWidth="1"/>
    <col min="25" max="25" width="15" customWidth="1"/>
    <col min="26" max="26" width="11" customWidth="1"/>
    <col min="27" max="27" width="15" customWidth="1"/>
    <col min="28" max="28" width="16.36328125" customWidth="1"/>
    <col min="29" max="29" width="11" customWidth="1"/>
    <col min="30" max="30" width="15" customWidth="1"/>
    <col min="31" max="31" width="16.36328125" customWidth="1"/>
  </cols>
  <sheetData>
    <row r="2" spans="2:56" ht="37" customHeight="1">
      <c r="L2" s="768" t="s">
        <v>5</v>
      </c>
      <c r="M2" s="769"/>
      <c r="N2" s="769"/>
      <c r="O2" s="769"/>
      <c r="P2" s="769"/>
      <c r="Q2" s="769"/>
      <c r="R2" s="769"/>
      <c r="S2" s="769"/>
      <c r="T2" s="769"/>
      <c r="U2" s="769"/>
      <c r="V2" s="769"/>
      <c r="AT2" s="11" t="s">
        <v>6377</v>
      </c>
      <c r="AZ2" s="208" t="s">
        <v>3990</v>
      </c>
      <c r="BA2" s="208" t="s">
        <v>3995</v>
      </c>
      <c r="BB2" s="208" t="s">
        <v>1</v>
      </c>
      <c r="BC2" s="208" t="s">
        <v>6376</v>
      </c>
      <c r="BD2" s="208" t="s">
        <v>78</v>
      </c>
    </row>
    <row r="3" spans="2:56" ht="7" customHeight="1">
      <c r="B3" s="12"/>
      <c r="C3" s="13"/>
      <c r="D3" s="13"/>
      <c r="E3" s="13"/>
      <c r="F3" s="13"/>
      <c r="G3" s="13"/>
      <c r="H3" s="13"/>
      <c r="I3" s="265"/>
      <c r="J3" s="13"/>
      <c r="K3" s="13"/>
      <c r="L3" s="14"/>
      <c r="AT3" s="11" t="s">
        <v>78</v>
      </c>
      <c r="AZ3" s="208" t="s">
        <v>3982</v>
      </c>
      <c r="BA3" s="208" t="s">
        <v>3984</v>
      </c>
      <c r="BB3" s="208" t="s">
        <v>1</v>
      </c>
      <c r="BC3" s="208" t="s">
        <v>6375</v>
      </c>
      <c r="BD3" s="208" t="s">
        <v>78</v>
      </c>
    </row>
    <row r="4" spans="2:56" ht="25" customHeight="1">
      <c r="B4" s="14"/>
      <c r="D4" s="15" t="s">
        <v>110</v>
      </c>
      <c r="L4" s="14"/>
      <c r="M4" s="70" t="s">
        <v>11</v>
      </c>
      <c r="AT4" s="11" t="s">
        <v>3</v>
      </c>
      <c r="AZ4" s="208" t="s">
        <v>3975</v>
      </c>
      <c r="BA4" s="208" t="s">
        <v>3978</v>
      </c>
      <c r="BB4" s="208" t="s">
        <v>1</v>
      </c>
      <c r="BC4" s="208" t="s">
        <v>6374</v>
      </c>
      <c r="BD4" s="208" t="s">
        <v>78</v>
      </c>
    </row>
    <row r="5" spans="2:56" ht="7" customHeight="1">
      <c r="B5" s="14"/>
      <c r="L5" s="14"/>
      <c r="AZ5" s="208" t="s">
        <v>3964</v>
      </c>
      <c r="BA5" s="208" t="s">
        <v>3969</v>
      </c>
      <c r="BB5" s="208" t="s">
        <v>1</v>
      </c>
      <c r="BC5" s="208" t="s">
        <v>6373</v>
      </c>
      <c r="BD5" s="208" t="s">
        <v>78</v>
      </c>
    </row>
    <row r="6" spans="2:56" ht="12" customHeight="1">
      <c r="B6" s="14"/>
      <c r="D6" s="107" t="s">
        <v>16</v>
      </c>
      <c r="L6" s="14"/>
      <c r="AZ6" s="208" t="s">
        <v>3959</v>
      </c>
      <c r="BA6" s="208" t="s">
        <v>3962</v>
      </c>
      <c r="BB6" s="208" t="s">
        <v>1</v>
      </c>
      <c r="BC6" s="208" t="s">
        <v>6372</v>
      </c>
      <c r="BD6" s="208" t="s">
        <v>78</v>
      </c>
    </row>
    <row r="7" spans="2:56" ht="16.5" customHeight="1">
      <c r="B7" s="14"/>
      <c r="E7" s="811" t="str">
        <f>'[1]Rekapitulace stavby'!K6</f>
        <v>Přístavba a rekonstrukce sportovní haly Chrudim, I.etapa</v>
      </c>
      <c r="F7" s="812"/>
      <c r="G7" s="812"/>
      <c r="H7" s="812"/>
      <c r="L7" s="14"/>
      <c r="AZ7" s="208" t="s">
        <v>3954</v>
      </c>
      <c r="BA7" s="208" t="s">
        <v>3957</v>
      </c>
      <c r="BB7" s="208" t="s">
        <v>1</v>
      </c>
      <c r="BC7" s="208" t="s">
        <v>6371</v>
      </c>
      <c r="BD7" s="208" t="s">
        <v>78</v>
      </c>
    </row>
    <row r="8" spans="2:56" s="1" customFormat="1" ht="12" customHeight="1">
      <c r="B8" s="21"/>
      <c r="D8" s="107" t="s">
        <v>111</v>
      </c>
      <c r="I8" s="125"/>
      <c r="L8" s="21"/>
      <c r="AZ8" s="208" t="s">
        <v>3947</v>
      </c>
      <c r="BA8" s="208" t="s">
        <v>3950</v>
      </c>
      <c r="BB8" s="208" t="s">
        <v>1</v>
      </c>
      <c r="BC8" s="208" t="s">
        <v>6370</v>
      </c>
      <c r="BD8" s="208" t="s">
        <v>78</v>
      </c>
    </row>
    <row r="9" spans="2:56" s="1" customFormat="1" ht="16.5" customHeight="1">
      <c r="B9" s="21"/>
      <c r="E9" s="785" t="s">
        <v>6369</v>
      </c>
      <c r="F9" s="810"/>
      <c r="G9" s="810"/>
      <c r="H9" s="810"/>
      <c r="I9" s="125"/>
      <c r="L9" s="21"/>
      <c r="AZ9" s="208" t="s">
        <v>3933</v>
      </c>
      <c r="BA9" s="208" t="s">
        <v>3941</v>
      </c>
      <c r="BB9" s="208" t="s">
        <v>1</v>
      </c>
      <c r="BC9" s="208" t="s">
        <v>6368</v>
      </c>
      <c r="BD9" s="208" t="s">
        <v>78</v>
      </c>
    </row>
    <row r="10" spans="2:56" s="1" customFormat="1">
      <c r="B10" s="21"/>
      <c r="I10" s="125"/>
      <c r="L10" s="21"/>
      <c r="AZ10" s="208" t="s">
        <v>3927</v>
      </c>
      <c r="BA10" s="208" t="s">
        <v>3929</v>
      </c>
      <c r="BB10" s="208" t="s">
        <v>1</v>
      </c>
      <c r="BC10" s="208" t="s">
        <v>6367</v>
      </c>
      <c r="BD10" s="208" t="s">
        <v>78</v>
      </c>
    </row>
    <row r="11" spans="2:56" s="1" customFormat="1" ht="12" customHeight="1">
      <c r="B11" s="21"/>
      <c r="D11" s="107" t="s">
        <v>17</v>
      </c>
      <c r="F11" s="103" t="s">
        <v>1</v>
      </c>
      <c r="I11" s="266" t="s">
        <v>18</v>
      </c>
      <c r="J11" s="103" t="s">
        <v>1</v>
      </c>
      <c r="L11" s="21"/>
      <c r="AZ11" s="208" t="s">
        <v>3920</v>
      </c>
      <c r="BA11" s="208" t="s">
        <v>3923</v>
      </c>
      <c r="BB11" s="208" t="s">
        <v>1</v>
      </c>
      <c r="BC11" s="208" t="s">
        <v>6366</v>
      </c>
      <c r="BD11" s="208" t="s">
        <v>78</v>
      </c>
    </row>
    <row r="12" spans="2:56" s="1" customFormat="1" ht="12" customHeight="1">
      <c r="B12" s="21"/>
      <c r="D12" s="107" t="s">
        <v>19</v>
      </c>
      <c r="F12" s="103" t="s">
        <v>2925</v>
      </c>
      <c r="I12" s="266" t="s">
        <v>20</v>
      </c>
      <c r="J12" s="351" t="str">
        <f>'[1]Rekapitulace stavby'!AN8</f>
        <v>25. 8. 2022</v>
      </c>
      <c r="L12" s="21"/>
      <c r="AZ12" s="208" t="s">
        <v>3911</v>
      </c>
      <c r="BA12" s="208" t="s">
        <v>3914</v>
      </c>
      <c r="BB12" s="208" t="s">
        <v>1</v>
      </c>
      <c r="BC12" s="208" t="s">
        <v>6365</v>
      </c>
      <c r="BD12" s="208" t="s">
        <v>78</v>
      </c>
    </row>
    <row r="13" spans="2:56" s="1" customFormat="1" ht="10.85" customHeight="1">
      <c r="B13" s="21"/>
      <c r="I13" s="125"/>
      <c r="L13" s="21"/>
      <c r="AZ13" s="208" t="s">
        <v>3900</v>
      </c>
      <c r="BA13" s="208" t="s">
        <v>3902</v>
      </c>
      <c r="BB13" s="208" t="s">
        <v>1</v>
      </c>
      <c r="BC13" s="208" t="s">
        <v>6364</v>
      </c>
      <c r="BD13" s="208" t="s">
        <v>78</v>
      </c>
    </row>
    <row r="14" spans="2:56" s="1" customFormat="1" ht="12" customHeight="1">
      <c r="B14" s="21"/>
      <c r="D14" s="107" t="s">
        <v>21</v>
      </c>
      <c r="I14" s="266" t="s">
        <v>22</v>
      </c>
      <c r="J14" s="103" t="s">
        <v>1</v>
      </c>
      <c r="L14" s="21"/>
      <c r="AZ14" s="208" t="s">
        <v>3843</v>
      </c>
      <c r="BA14" s="208" t="s">
        <v>3893</v>
      </c>
      <c r="BB14" s="208" t="s">
        <v>1</v>
      </c>
      <c r="BC14" s="208" t="s">
        <v>6363</v>
      </c>
      <c r="BD14" s="208" t="s">
        <v>78</v>
      </c>
    </row>
    <row r="15" spans="2:56" s="1" customFormat="1" ht="18" customHeight="1">
      <c r="B15" s="21"/>
      <c r="E15" s="103" t="s">
        <v>2924</v>
      </c>
      <c r="I15" s="266" t="s">
        <v>23</v>
      </c>
      <c r="J15" s="103" t="s">
        <v>1</v>
      </c>
      <c r="L15" s="21"/>
      <c r="AZ15" s="208" t="s">
        <v>3831</v>
      </c>
      <c r="BA15" s="208" t="s">
        <v>3838</v>
      </c>
      <c r="BB15" s="208" t="s">
        <v>1</v>
      </c>
      <c r="BC15" s="208" t="s">
        <v>6362</v>
      </c>
      <c r="BD15" s="208" t="s">
        <v>78</v>
      </c>
    </row>
    <row r="16" spans="2:56" s="1" customFormat="1" ht="7" customHeight="1">
      <c r="B16" s="21"/>
      <c r="I16" s="125"/>
      <c r="L16" s="21"/>
      <c r="AZ16" s="208" t="s">
        <v>2982</v>
      </c>
      <c r="BA16" s="208" t="s">
        <v>3819</v>
      </c>
      <c r="BB16" s="208" t="s">
        <v>1</v>
      </c>
      <c r="BC16" s="208" t="s">
        <v>6361</v>
      </c>
      <c r="BD16" s="208" t="s">
        <v>78</v>
      </c>
    </row>
    <row r="17" spans="2:56" s="1" customFormat="1" ht="12" customHeight="1">
      <c r="B17" s="21"/>
      <c r="D17" s="107" t="s">
        <v>24</v>
      </c>
      <c r="I17" s="266" t="s">
        <v>22</v>
      </c>
      <c r="J17" s="712" t="str">
        <f>'[1]Rekapitulace stavby'!AN13</f>
        <v>Vyplň údaj</v>
      </c>
      <c r="L17" s="21"/>
      <c r="AZ17" s="208" t="s">
        <v>3797</v>
      </c>
      <c r="BA17" s="208" t="s">
        <v>3806</v>
      </c>
      <c r="BB17" s="208" t="s">
        <v>1</v>
      </c>
      <c r="BC17" s="208" t="s">
        <v>6360</v>
      </c>
      <c r="BD17" s="208" t="s">
        <v>78</v>
      </c>
    </row>
    <row r="18" spans="2:56" s="1" customFormat="1" ht="18" customHeight="1">
      <c r="B18" s="21"/>
      <c r="E18" s="814" t="str">
        <f>'[1]Rekapitulace stavby'!E14</f>
        <v>Vyplň údaj</v>
      </c>
      <c r="F18" s="770"/>
      <c r="G18" s="770"/>
      <c r="H18" s="770"/>
      <c r="I18" s="266" t="s">
        <v>23</v>
      </c>
      <c r="J18" s="712" t="str">
        <f>'[1]Rekapitulace stavby'!AN14</f>
        <v>Vyplň údaj</v>
      </c>
      <c r="L18" s="21"/>
      <c r="AZ18" s="208" t="s">
        <v>3786</v>
      </c>
      <c r="BA18" s="208" t="s">
        <v>3795</v>
      </c>
      <c r="BB18" s="208" t="s">
        <v>1</v>
      </c>
      <c r="BC18" s="208" t="s">
        <v>6359</v>
      </c>
      <c r="BD18" s="208" t="s">
        <v>78</v>
      </c>
    </row>
    <row r="19" spans="2:56" s="1" customFormat="1" ht="7" customHeight="1">
      <c r="B19" s="21"/>
      <c r="I19" s="125"/>
      <c r="L19" s="21"/>
      <c r="AZ19" s="208" t="s">
        <v>3741</v>
      </c>
      <c r="BA19" s="208" t="s">
        <v>3774</v>
      </c>
      <c r="BB19" s="208" t="s">
        <v>1</v>
      </c>
      <c r="BC19" s="208" t="s">
        <v>6358</v>
      </c>
      <c r="BD19" s="208" t="s">
        <v>78</v>
      </c>
    </row>
    <row r="20" spans="2:56" s="1" customFormat="1" ht="12" customHeight="1">
      <c r="B20" s="21"/>
      <c r="D20" s="107" t="s">
        <v>26</v>
      </c>
      <c r="I20" s="266" t="s">
        <v>22</v>
      </c>
      <c r="J20" s="103" t="s">
        <v>1</v>
      </c>
      <c r="L20" s="21"/>
      <c r="AZ20" s="208" t="s">
        <v>3722</v>
      </c>
      <c r="BA20" s="208" t="s">
        <v>3733</v>
      </c>
      <c r="BB20" s="208" t="s">
        <v>1</v>
      </c>
      <c r="BC20" s="208" t="s">
        <v>6357</v>
      </c>
      <c r="BD20" s="208" t="s">
        <v>78</v>
      </c>
    </row>
    <row r="21" spans="2:56" s="1" customFormat="1" ht="18" customHeight="1">
      <c r="B21" s="21"/>
      <c r="E21" s="103" t="s">
        <v>27</v>
      </c>
      <c r="I21" s="266" t="s">
        <v>23</v>
      </c>
      <c r="J21" s="103" t="s">
        <v>1</v>
      </c>
      <c r="L21" s="21"/>
      <c r="AZ21" s="208" t="s">
        <v>3695</v>
      </c>
      <c r="BA21" s="208" t="s">
        <v>3710</v>
      </c>
      <c r="BB21" s="208" t="s">
        <v>1</v>
      </c>
      <c r="BC21" s="208" t="s">
        <v>6356</v>
      </c>
      <c r="BD21" s="208" t="s">
        <v>78</v>
      </c>
    </row>
    <row r="22" spans="2:56" s="1" customFormat="1" ht="7" customHeight="1">
      <c r="B22" s="21"/>
      <c r="I22" s="125"/>
      <c r="L22" s="21"/>
      <c r="AZ22" s="208" t="s">
        <v>3684</v>
      </c>
      <c r="BA22" s="208" t="s">
        <v>3689</v>
      </c>
      <c r="BB22" s="208" t="s">
        <v>1</v>
      </c>
      <c r="BC22" s="208" t="s">
        <v>6355</v>
      </c>
      <c r="BD22" s="208" t="s">
        <v>78</v>
      </c>
    </row>
    <row r="23" spans="2:56" s="1" customFormat="1" ht="12" customHeight="1">
      <c r="B23" s="21"/>
      <c r="D23" s="107" t="s">
        <v>29</v>
      </c>
      <c r="I23" s="266" t="s">
        <v>22</v>
      </c>
      <c r="J23" s="103" t="s">
        <v>1</v>
      </c>
      <c r="L23" s="21"/>
      <c r="AZ23" s="208" t="s">
        <v>3676</v>
      </c>
      <c r="BA23" s="208" t="s">
        <v>3678</v>
      </c>
      <c r="BB23" s="208" t="s">
        <v>1</v>
      </c>
      <c r="BC23" s="208" t="s">
        <v>6354</v>
      </c>
      <c r="BD23" s="208" t="s">
        <v>78</v>
      </c>
    </row>
    <row r="24" spans="2:56" s="1" customFormat="1" ht="18" customHeight="1">
      <c r="B24" s="21"/>
      <c r="E24" s="103" t="s">
        <v>30</v>
      </c>
      <c r="I24" s="266" t="s">
        <v>23</v>
      </c>
      <c r="J24" s="103" t="s">
        <v>1</v>
      </c>
      <c r="L24" s="21"/>
      <c r="AZ24" s="208" t="s">
        <v>3664</v>
      </c>
      <c r="BA24" s="208" t="s">
        <v>3670</v>
      </c>
      <c r="BB24" s="208" t="s">
        <v>1</v>
      </c>
      <c r="BC24" s="208" t="s">
        <v>6353</v>
      </c>
      <c r="BD24" s="208" t="s">
        <v>78</v>
      </c>
    </row>
    <row r="25" spans="2:56" s="1" customFormat="1" ht="7" customHeight="1">
      <c r="B25" s="21"/>
      <c r="I25" s="125"/>
      <c r="L25" s="21"/>
      <c r="AZ25" s="208" t="s">
        <v>3656</v>
      </c>
      <c r="BA25" s="208" t="s">
        <v>3659</v>
      </c>
      <c r="BB25" s="208" t="s">
        <v>1</v>
      </c>
      <c r="BC25" s="208" t="s">
        <v>6352</v>
      </c>
      <c r="BD25" s="208" t="s">
        <v>78</v>
      </c>
    </row>
    <row r="26" spans="2:56" s="1" customFormat="1" ht="12" customHeight="1">
      <c r="B26" s="21"/>
      <c r="D26" s="107" t="s">
        <v>31</v>
      </c>
      <c r="I26" s="125"/>
      <c r="L26" s="21"/>
      <c r="AZ26" s="208" t="s">
        <v>3649</v>
      </c>
      <c r="BA26" s="208" t="s">
        <v>3651</v>
      </c>
      <c r="BB26" s="208" t="s">
        <v>1</v>
      </c>
      <c r="BC26" s="208" t="s">
        <v>6351</v>
      </c>
      <c r="BD26" s="208" t="s">
        <v>78</v>
      </c>
    </row>
    <row r="27" spans="2:56" s="4" customFormat="1" ht="16.5" customHeight="1">
      <c r="B27" s="71"/>
      <c r="E27" s="777" t="s">
        <v>1</v>
      </c>
      <c r="F27" s="777"/>
      <c r="G27" s="777"/>
      <c r="H27" s="777"/>
      <c r="I27" s="267"/>
      <c r="L27" s="71"/>
      <c r="AZ27" s="212" t="s">
        <v>3640</v>
      </c>
      <c r="BA27" s="212" t="s">
        <v>3644</v>
      </c>
      <c r="BB27" s="212" t="s">
        <v>1</v>
      </c>
      <c r="BC27" s="212" t="s">
        <v>6350</v>
      </c>
      <c r="BD27" s="212" t="s">
        <v>78</v>
      </c>
    </row>
    <row r="28" spans="2:56" s="1" customFormat="1" ht="7" customHeight="1">
      <c r="B28" s="21"/>
      <c r="I28" s="125"/>
      <c r="L28" s="21"/>
      <c r="AZ28" s="208" t="s">
        <v>3630</v>
      </c>
      <c r="BA28" s="208" t="s">
        <v>3634</v>
      </c>
      <c r="BB28" s="208" t="s">
        <v>1</v>
      </c>
      <c r="BC28" s="208" t="s">
        <v>6349</v>
      </c>
      <c r="BD28" s="208" t="s">
        <v>78</v>
      </c>
    </row>
    <row r="29" spans="2:56" s="1" customFormat="1" ht="7" customHeight="1">
      <c r="B29" s="21"/>
      <c r="D29" s="38"/>
      <c r="E29" s="38"/>
      <c r="F29" s="38"/>
      <c r="G29" s="38"/>
      <c r="H29" s="38"/>
      <c r="I29" s="268"/>
      <c r="J29" s="38"/>
      <c r="K29" s="38"/>
      <c r="L29" s="21"/>
      <c r="AZ29" s="208" t="s">
        <v>3623</v>
      </c>
      <c r="BA29" s="208" t="s">
        <v>3625</v>
      </c>
      <c r="BB29" s="208" t="s">
        <v>1</v>
      </c>
      <c r="BC29" s="208" t="s">
        <v>6348</v>
      </c>
      <c r="BD29" s="208" t="s">
        <v>78</v>
      </c>
    </row>
    <row r="30" spans="2:56" s="1" customFormat="1" ht="25.4" customHeight="1">
      <c r="B30" s="21"/>
      <c r="D30" s="322" t="s">
        <v>32</v>
      </c>
      <c r="I30" s="125"/>
      <c r="J30" s="353">
        <f>ROUND(J147, 0)</f>
        <v>0</v>
      </c>
      <c r="L30" s="21"/>
      <c r="AZ30" s="208" t="s">
        <v>3611</v>
      </c>
      <c r="BA30" s="208" t="s">
        <v>3618</v>
      </c>
      <c r="BB30" s="208" t="s">
        <v>1</v>
      </c>
      <c r="BC30" s="208" t="s">
        <v>6347</v>
      </c>
      <c r="BD30" s="208" t="s">
        <v>78</v>
      </c>
    </row>
    <row r="31" spans="2:56" s="1" customFormat="1" ht="7" customHeight="1">
      <c r="B31" s="21"/>
      <c r="D31" s="38"/>
      <c r="E31" s="38"/>
      <c r="F31" s="38"/>
      <c r="G31" s="38"/>
      <c r="H31" s="38"/>
      <c r="I31" s="268"/>
      <c r="J31" s="38"/>
      <c r="K31" s="38"/>
      <c r="L31" s="21"/>
      <c r="AZ31" s="208" t="s">
        <v>3600</v>
      </c>
      <c r="BA31" s="208" t="s">
        <v>3602</v>
      </c>
      <c r="BB31" s="208" t="s">
        <v>1</v>
      </c>
      <c r="BC31" s="208" t="s">
        <v>6346</v>
      </c>
      <c r="BD31" s="208" t="s">
        <v>78</v>
      </c>
    </row>
    <row r="32" spans="2:56" s="1" customFormat="1" ht="14.4" customHeight="1">
      <c r="B32" s="21"/>
      <c r="F32" s="323" t="s">
        <v>34</v>
      </c>
      <c r="I32" s="269" t="s">
        <v>33</v>
      </c>
      <c r="J32" s="323" t="s">
        <v>35</v>
      </c>
      <c r="L32" s="21"/>
      <c r="AZ32" s="208" t="s">
        <v>3592</v>
      </c>
      <c r="BA32" s="208" t="s">
        <v>3594</v>
      </c>
      <c r="BB32" s="208" t="s">
        <v>1</v>
      </c>
      <c r="BC32" s="208" t="s">
        <v>6345</v>
      </c>
      <c r="BD32" s="208" t="s">
        <v>78</v>
      </c>
    </row>
    <row r="33" spans="2:56" s="1" customFormat="1" ht="14.4" customHeight="1">
      <c r="B33" s="21"/>
      <c r="D33" s="324" t="s">
        <v>36</v>
      </c>
      <c r="E33" s="107" t="s">
        <v>37</v>
      </c>
      <c r="F33" s="325">
        <f>ROUND((SUM(BE147:BE2684)),  0)</f>
        <v>0</v>
      </c>
      <c r="I33" s="270">
        <v>0.21</v>
      </c>
      <c r="J33" s="325">
        <f>ROUND(((SUM(BE147:BE2684))*I33),  0)</f>
        <v>0</v>
      </c>
      <c r="L33" s="21"/>
      <c r="AZ33" s="208" t="s">
        <v>3588</v>
      </c>
      <c r="BA33" s="208" t="s">
        <v>3590</v>
      </c>
      <c r="BB33" s="208" t="s">
        <v>1</v>
      </c>
      <c r="BC33" s="208" t="s">
        <v>6344</v>
      </c>
      <c r="BD33" s="208" t="s">
        <v>78</v>
      </c>
    </row>
    <row r="34" spans="2:56" s="1" customFormat="1" ht="14.4" customHeight="1">
      <c r="B34" s="21"/>
      <c r="E34" s="107" t="s">
        <v>38</v>
      </c>
      <c r="F34" s="325">
        <f>ROUND((SUM(BF147:BF2684)),  0)</f>
        <v>0</v>
      </c>
      <c r="I34" s="270">
        <v>0.15</v>
      </c>
      <c r="J34" s="325">
        <f>ROUND(((SUM(BF147:BF2684))*I34),  0)</f>
        <v>0</v>
      </c>
      <c r="L34" s="21"/>
      <c r="AZ34" s="208" t="s">
        <v>3580</v>
      </c>
      <c r="BA34" s="208" t="s">
        <v>3582</v>
      </c>
      <c r="BB34" s="208" t="s">
        <v>1</v>
      </c>
      <c r="BC34" s="208" t="s">
        <v>6343</v>
      </c>
      <c r="BD34" s="208" t="s">
        <v>78</v>
      </c>
    </row>
    <row r="35" spans="2:56" s="1" customFormat="1" ht="14.4" hidden="1" customHeight="1">
      <c r="B35" s="21"/>
      <c r="E35" s="107" t="s">
        <v>39</v>
      </c>
      <c r="F35" s="325">
        <f>ROUND((SUM(BG147:BG2684)),  0)</f>
        <v>0</v>
      </c>
      <c r="I35" s="270">
        <v>0.21</v>
      </c>
      <c r="J35" s="325">
        <f>0</f>
        <v>0</v>
      </c>
      <c r="L35" s="21"/>
      <c r="AZ35" s="208" t="s">
        <v>3576</v>
      </c>
      <c r="BA35" s="208" t="s">
        <v>3578</v>
      </c>
      <c r="BB35" s="208" t="s">
        <v>1</v>
      </c>
      <c r="BC35" s="208" t="s">
        <v>6342</v>
      </c>
      <c r="BD35" s="208" t="s">
        <v>78</v>
      </c>
    </row>
    <row r="36" spans="2:56" s="1" customFormat="1" ht="14.4" hidden="1" customHeight="1">
      <c r="B36" s="21"/>
      <c r="E36" s="107" t="s">
        <v>40</v>
      </c>
      <c r="F36" s="325">
        <f>ROUND((SUM(BH147:BH2684)),  0)</f>
        <v>0</v>
      </c>
      <c r="I36" s="270">
        <v>0.15</v>
      </c>
      <c r="J36" s="325">
        <f>0</f>
        <v>0</v>
      </c>
      <c r="L36" s="21"/>
      <c r="AZ36" s="208" t="s">
        <v>3564</v>
      </c>
      <c r="BA36" s="208" t="s">
        <v>3566</v>
      </c>
      <c r="BB36" s="208" t="s">
        <v>1</v>
      </c>
      <c r="BC36" s="208" t="s">
        <v>6341</v>
      </c>
      <c r="BD36" s="208" t="s">
        <v>78</v>
      </c>
    </row>
    <row r="37" spans="2:56" s="1" customFormat="1" ht="14.4" hidden="1" customHeight="1">
      <c r="B37" s="21"/>
      <c r="E37" s="107" t="s">
        <v>41</v>
      </c>
      <c r="F37" s="325">
        <f>ROUND((SUM(BI147:BI2684)),  0)</f>
        <v>0</v>
      </c>
      <c r="I37" s="270">
        <v>0</v>
      </c>
      <c r="J37" s="325">
        <f>0</f>
        <v>0</v>
      </c>
      <c r="L37" s="21"/>
      <c r="AZ37" s="208" t="s">
        <v>3560</v>
      </c>
      <c r="BA37" s="208" t="s">
        <v>3562</v>
      </c>
      <c r="BB37" s="208" t="s">
        <v>1</v>
      </c>
      <c r="BC37" s="208" t="s">
        <v>6340</v>
      </c>
      <c r="BD37" s="208" t="s">
        <v>78</v>
      </c>
    </row>
    <row r="38" spans="2:56" s="1" customFormat="1" ht="7" customHeight="1">
      <c r="B38" s="21"/>
      <c r="I38" s="125"/>
      <c r="L38" s="21"/>
      <c r="AZ38" s="208" t="s">
        <v>3544</v>
      </c>
      <c r="BA38" s="208" t="s">
        <v>3552</v>
      </c>
      <c r="BB38" s="208" t="s">
        <v>1</v>
      </c>
      <c r="BC38" s="208" t="s">
        <v>6339</v>
      </c>
      <c r="BD38" s="208" t="s">
        <v>78</v>
      </c>
    </row>
    <row r="39" spans="2:56" s="1" customFormat="1" ht="25.4" customHeight="1">
      <c r="B39" s="21"/>
      <c r="C39" s="326"/>
      <c r="D39" s="327" t="s">
        <v>42</v>
      </c>
      <c r="E39" s="41"/>
      <c r="F39" s="41"/>
      <c r="G39" s="328" t="s">
        <v>43</v>
      </c>
      <c r="H39" s="329" t="s">
        <v>44</v>
      </c>
      <c r="I39" s="271"/>
      <c r="J39" s="354">
        <f>SUM(J30:J37)</f>
        <v>0</v>
      </c>
      <c r="K39" s="355"/>
      <c r="L39" s="21"/>
      <c r="AZ39" s="208" t="s">
        <v>3531</v>
      </c>
      <c r="BA39" s="208" t="s">
        <v>3539</v>
      </c>
      <c r="BB39" s="208" t="s">
        <v>1</v>
      </c>
      <c r="BC39" s="208" t="s">
        <v>6338</v>
      </c>
      <c r="BD39" s="208" t="s">
        <v>78</v>
      </c>
    </row>
    <row r="40" spans="2:56" s="1" customFormat="1" ht="14.4" customHeight="1">
      <c r="B40" s="21"/>
      <c r="I40" s="125"/>
      <c r="L40" s="21"/>
      <c r="AZ40" s="208" t="s">
        <v>3519</v>
      </c>
      <c r="BA40" s="208" t="s">
        <v>3526</v>
      </c>
      <c r="BB40" s="208" t="s">
        <v>1</v>
      </c>
      <c r="BC40" s="208" t="s">
        <v>6337</v>
      </c>
      <c r="BD40" s="208" t="s">
        <v>78</v>
      </c>
    </row>
    <row r="41" spans="2:56" ht="14.4" customHeight="1">
      <c r="B41" s="14"/>
      <c r="L41" s="14"/>
      <c r="AZ41" s="208" t="s">
        <v>3496</v>
      </c>
      <c r="BA41" s="208" t="s">
        <v>3516</v>
      </c>
      <c r="BB41" s="208" t="s">
        <v>1</v>
      </c>
      <c r="BC41" s="208" t="s">
        <v>6336</v>
      </c>
      <c r="BD41" s="208" t="s">
        <v>78</v>
      </c>
    </row>
    <row r="42" spans="2:56" ht="14.4" customHeight="1">
      <c r="B42" s="14"/>
      <c r="L42" s="14"/>
      <c r="AZ42" s="208" t="s">
        <v>3483</v>
      </c>
      <c r="BA42" s="208" t="s">
        <v>3491</v>
      </c>
      <c r="BB42" s="208" t="s">
        <v>1</v>
      </c>
      <c r="BC42" s="208" t="s">
        <v>6335</v>
      </c>
      <c r="BD42" s="208" t="s">
        <v>78</v>
      </c>
    </row>
    <row r="43" spans="2:56" ht="14.4" customHeight="1">
      <c r="B43" s="14"/>
      <c r="L43" s="14"/>
      <c r="AZ43" s="208" t="s">
        <v>3454</v>
      </c>
      <c r="BA43" s="208" t="s">
        <v>3474</v>
      </c>
      <c r="BB43" s="208" t="s">
        <v>1</v>
      </c>
      <c r="BC43" s="208" t="s">
        <v>6334</v>
      </c>
      <c r="BD43" s="208" t="s">
        <v>78</v>
      </c>
    </row>
    <row r="44" spans="2:56" ht="14.4" customHeight="1">
      <c r="B44" s="14"/>
      <c r="L44" s="14"/>
      <c r="AZ44" s="208" t="s">
        <v>3427</v>
      </c>
      <c r="BA44" s="208" t="s">
        <v>3446</v>
      </c>
      <c r="BB44" s="208" t="s">
        <v>1</v>
      </c>
      <c r="BC44" s="208" t="s">
        <v>6307</v>
      </c>
      <c r="BD44" s="208" t="s">
        <v>78</v>
      </c>
    </row>
    <row r="45" spans="2:56" ht="14.4" customHeight="1">
      <c r="B45" s="14"/>
      <c r="L45" s="14"/>
      <c r="AZ45" s="208" t="s">
        <v>3349</v>
      </c>
      <c r="BA45" s="208" t="s">
        <v>3417</v>
      </c>
      <c r="BB45" s="208" t="s">
        <v>1</v>
      </c>
      <c r="BC45" s="208" t="s">
        <v>6333</v>
      </c>
      <c r="BD45" s="208" t="s">
        <v>78</v>
      </c>
    </row>
    <row r="46" spans="2:56" ht="14.4" customHeight="1">
      <c r="B46" s="14"/>
      <c r="L46" s="14"/>
      <c r="AZ46" s="208" t="s">
        <v>3337</v>
      </c>
      <c r="BA46" s="208" t="s">
        <v>3344</v>
      </c>
      <c r="BB46" s="208" t="s">
        <v>1</v>
      </c>
      <c r="BC46" s="208" t="s">
        <v>6332</v>
      </c>
      <c r="BD46" s="208" t="s">
        <v>78</v>
      </c>
    </row>
    <row r="47" spans="2:56" ht="14.4" customHeight="1">
      <c r="B47" s="14"/>
      <c r="L47" s="14"/>
      <c r="AZ47" s="208" t="s">
        <v>3329</v>
      </c>
      <c r="BA47" s="208" t="s">
        <v>3332</v>
      </c>
      <c r="BB47" s="208" t="s">
        <v>1</v>
      </c>
      <c r="BC47" s="208" t="s">
        <v>6331</v>
      </c>
      <c r="BD47" s="208" t="s">
        <v>78</v>
      </c>
    </row>
    <row r="48" spans="2:56" ht="14.4" customHeight="1">
      <c r="B48" s="14"/>
      <c r="L48" s="14"/>
      <c r="AZ48" s="208" t="s">
        <v>3321</v>
      </c>
      <c r="BA48" s="208" t="s">
        <v>3324</v>
      </c>
      <c r="BB48" s="208" t="s">
        <v>1</v>
      </c>
      <c r="BC48" s="208" t="s">
        <v>6330</v>
      </c>
      <c r="BD48" s="208" t="s">
        <v>78</v>
      </c>
    </row>
    <row r="49" spans="2:56" ht="14.4" customHeight="1">
      <c r="B49" s="14"/>
      <c r="L49" s="14"/>
      <c r="AZ49" s="208" t="s">
        <v>3313</v>
      </c>
      <c r="BA49" s="208" t="s">
        <v>3315</v>
      </c>
      <c r="BB49" s="208" t="s">
        <v>1</v>
      </c>
      <c r="BC49" s="208" t="s">
        <v>6329</v>
      </c>
      <c r="BD49" s="208" t="s">
        <v>78</v>
      </c>
    </row>
    <row r="50" spans="2:56" s="1" customFormat="1" ht="14.4" customHeight="1">
      <c r="B50" s="21"/>
      <c r="D50" s="27" t="s">
        <v>45</v>
      </c>
      <c r="E50" s="28"/>
      <c r="F50" s="28"/>
      <c r="G50" s="27" t="s">
        <v>46</v>
      </c>
      <c r="H50" s="28"/>
      <c r="I50" s="272"/>
      <c r="J50" s="28"/>
      <c r="K50" s="28"/>
      <c r="L50" s="21"/>
      <c r="AZ50" s="208" t="s">
        <v>3308</v>
      </c>
      <c r="BA50" s="208" t="s">
        <v>3307</v>
      </c>
      <c r="BB50" s="208" t="s">
        <v>1</v>
      </c>
      <c r="BC50" s="208" t="s">
        <v>103</v>
      </c>
      <c r="BD50" s="208" t="s">
        <v>78</v>
      </c>
    </row>
    <row r="51" spans="2:56">
      <c r="B51" s="14"/>
      <c r="L51" s="14"/>
      <c r="AZ51" s="208" t="s">
        <v>3306</v>
      </c>
      <c r="BA51" s="208" t="s">
        <v>3307</v>
      </c>
      <c r="BB51" s="208" t="s">
        <v>1</v>
      </c>
      <c r="BC51" s="208" t="s">
        <v>156</v>
      </c>
      <c r="BD51" s="208" t="s">
        <v>78</v>
      </c>
    </row>
    <row r="52" spans="2:56">
      <c r="B52" s="14"/>
      <c r="L52" s="14"/>
      <c r="AZ52" s="208" t="s">
        <v>3302</v>
      </c>
      <c r="BA52" s="208" t="s">
        <v>3303</v>
      </c>
      <c r="BB52" s="208" t="s">
        <v>1</v>
      </c>
      <c r="BC52" s="208" t="s">
        <v>6306</v>
      </c>
      <c r="BD52" s="208" t="s">
        <v>78</v>
      </c>
    </row>
    <row r="53" spans="2:56">
      <c r="B53" s="14"/>
      <c r="L53" s="14"/>
      <c r="AZ53" s="208" t="s">
        <v>3294</v>
      </c>
      <c r="BA53" s="208" t="s">
        <v>3296</v>
      </c>
      <c r="BB53" s="208" t="s">
        <v>1</v>
      </c>
      <c r="BC53" s="208" t="s">
        <v>156</v>
      </c>
      <c r="BD53" s="208" t="s">
        <v>78</v>
      </c>
    </row>
    <row r="54" spans="2:56">
      <c r="B54" s="14"/>
      <c r="L54" s="14"/>
      <c r="AZ54" s="208" t="s">
        <v>3289</v>
      </c>
      <c r="BA54" s="208" t="s">
        <v>3291</v>
      </c>
      <c r="BB54" s="208" t="s">
        <v>1</v>
      </c>
      <c r="BC54" s="208" t="s">
        <v>103</v>
      </c>
      <c r="BD54" s="208" t="s">
        <v>78</v>
      </c>
    </row>
    <row r="55" spans="2:56">
      <c r="B55" s="14"/>
      <c r="L55" s="14"/>
      <c r="AZ55" s="208" t="s">
        <v>3286</v>
      </c>
      <c r="BA55" s="208" t="s">
        <v>3288</v>
      </c>
      <c r="BB55" s="208" t="s">
        <v>1</v>
      </c>
      <c r="BC55" s="208" t="s">
        <v>6306</v>
      </c>
      <c r="BD55" s="208" t="s">
        <v>78</v>
      </c>
    </row>
    <row r="56" spans="2:56">
      <c r="B56" s="14"/>
      <c r="L56" s="14"/>
      <c r="AZ56" s="208" t="s">
        <v>3276</v>
      </c>
      <c r="BA56" s="208" t="s">
        <v>3283</v>
      </c>
      <c r="BB56" s="208" t="s">
        <v>1</v>
      </c>
      <c r="BC56" s="208" t="s">
        <v>6328</v>
      </c>
      <c r="BD56" s="208" t="s">
        <v>78</v>
      </c>
    </row>
    <row r="57" spans="2:56">
      <c r="B57" s="14"/>
      <c r="L57" s="14"/>
      <c r="AZ57" s="208" t="s">
        <v>3264</v>
      </c>
      <c r="BA57" s="208" t="s">
        <v>3272</v>
      </c>
      <c r="BB57" s="208" t="s">
        <v>1</v>
      </c>
      <c r="BC57" s="208" t="s">
        <v>6327</v>
      </c>
      <c r="BD57" s="208" t="s">
        <v>78</v>
      </c>
    </row>
    <row r="58" spans="2:56">
      <c r="B58" s="14"/>
      <c r="L58" s="14"/>
      <c r="AZ58" s="208" t="s">
        <v>3259</v>
      </c>
      <c r="BA58" s="208" t="s">
        <v>3261</v>
      </c>
      <c r="BB58" s="208" t="s">
        <v>1</v>
      </c>
      <c r="BC58" s="208" t="s">
        <v>6326</v>
      </c>
      <c r="BD58" s="208" t="s">
        <v>78</v>
      </c>
    </row>
    <row r="59" spans="2:56">
      <c r="B59" s="14"/>
      <c r="L59" s="14"/>
      <c r="AZ59" s="208" t="s">
        <v>3251</v>
      </c>
      <c r="BA59" s="208" t="s">
        <v>3254</v>
      </c>
      <c r="BB59" s="208" t="s">
        <v>1</v>
      </c>
      <c r="BC59" s="208" t="s">
        <v>6325</v>
      </c>
      <c r="BD59" s="208" t="s">
        <v>78</v>
      </c>
    </row>
    <row r="60" spans="2:56">
      <c r="B60" s="14"/>
      <c r="L60" s="14"/>
      <c r="AZ60" s="208" t="s">
        <v>3228</v>
      </c>
      <c r="BA60" s="208" t="s">
        <v>3246</v>
      </c>
      <c r="BB60" s="208" t="s">
        <v>1</v>
      </c>
      <c r="BC60" s="208" t="s">
        <v>6324</v>
      </c>
      <c r="BD60" s="208" t="s">
        <v>78</v>
      </c>
    </row>
    <row r="61" spans="2:56" s="1" customFormat="1" ht="12.45">
      <c r="B61" s="21"/>
      <c r="D61" s="29" t="s">
        <v>47</v>
      </c>
      <c r="E61" s="105"/>
      <c r="F61" s="330" t="s">
        <v>48</v>
      </c>
      <c r="G61" s="29" t="s">
        <v>47</v>
      </c>
      <c r="H61" s="105"/>
      <c r="I61" s="273"/>
      <c r="J61" s="356" t="s">
        <v>48</v>
      </c>
      <c r="K61" s="105"/>
      <c r="L61" s="21"/>
      <c r="AZ61" s="208" t="s">
        <v>3213</v>
      </c>
      <c r="BA61" s="208" t="s">
        <v>3221</v>
      </c>
      <c r="BB61" s="208" t="s">
        <v>1</v>
      </c>
      <c r="BC61" s="208" t="s">
        <v>6323</v>
      </c>
      <c r="BD61" s="208" t="s">
        <v>78</v>
      </c>
    </row>
    <row r="62" spans="2:56">
      <c r="B62" s="14"/>
      <c r="L62" s="14"/>
      <c r="AZ62" s="208" t="s">
        <v>3203</v>
      </c>
      <c r="BA62" s="208" t="s">
        <v>3207</v>
      </c>
      <c r="BB62" s="208" t="s">
        <v>1</v>
      </c>
      <c r="BC62" s="208" t="s">
        <v>6322</v>
      </c>
      <c r="BD62" s="208" t="s">
        <v>78</v>
      </c>
    </row>
    <row r="63" spans="2:56">
      <c r="B63" s="14"/>
      <c r="L63" s="14"/>
      <c r="AZ63" s="208" t="s">
        <v>3188</v>
      </c>
      <c r="BA63" s="208" t="s">
        <v>3196</v>
      </c>
      <c r="BB63" s="208" t="s">
        <v>1</v>
      </c>
      <c r="BC63" s="208" t="s">
        <v>6321</v>
      </c>
      <c r="BD63" s="208" t="s">
        <v>78</v>
      </c>
    </row>
    <row r="64" spans="2:56">
      <c r="B64" s="14"/>
      <c r="L64" s="14"/>
      <c r="AZ64" s="208" t="s">
        <v>3178</v>
      </c>
      <c r="BA64" s="208" t="s">
        <v>3180</v>
      </c>
      <c r="BB64" s="208" t="s">
        <v>1</v>
      </c>
      <c r="BC64" s="208" t="s">
        <v>6320</v>
      </c>
      <c r="BD64" s="208" t="s">
        <v>78</v>
      </c>
    </row>
    <row r="65" spans="2:56" s="1" customFormat="1" ht="12.45">
      <c r="B65" s="21"/>
      <c r="D65" s="27" t="s">
        <v>49</v>
      </c>
      <c r="E65" s="28"/>
      <c r="F65" s="28"/>
      <c r="G65" s="27" t="s">
        <v>50</v>
      </c>
      <c r="H65" s="28"/>
      <c r="I65" s="272"/>
      <c r="J65" s="28"/>
      <c r="K65" s="28"/>
      <c r="L65" s="21"/>
      <c r="AZ65" s="208" t="s">
        <v>3165</v>
      </c>
      <c r="BA65" s="208" t="s">
        <v>3171</v>
      </c>
      <c r="BB65" s="208" t="s">
        <v>1</v>
      </c>
      <c r="BC65" s="208" t="s">
        <v>6319</v>
      </c>
      <c r="BD65" s="208" t="s">
        <v>78</v>
      </c>
    </row>
    <row r="66" spans="2:56">
      <c r="B66" s="14"/>
      <c r="L66" s="14"/>
      <c r="AZ66" s="208" t="s">
        <v>3157</v>
      </c>
      <c r="BA66" s="208" t="s">
        <v>3157</v>
      </c>
      <c r="BB66" s="208" t="s">
        <v>1</v>
      </c>
      <c r="BC66" s="208" t="s">
        <v>72</v>
      </c>
      <c r="BD66" s="208" t="s">
        <v>78</v>
      </c>
    </row>
    <row r="67" spans="2:56">
      <c r="B67" s="14"/>
      <c r="L67" s="14"/>
      <c r="AZ67" s="208" t="s">
        <v>3154</v>
      </c>
      <c r="BA67" s="208" t="s">
        <v>3154</v>
      </c>
      <c r="BB67" s="208" t="s">
        <v>1</v>
      </c>
      <c r="BC67" s="208" t="s">
        <v>3155</v>
      </c>
      <c r="BD67" s="208" t="s">
        <v>78</v>
      </c>
    </row>
    <row r="68" spans="2:56">
      <c r="B68" s="14"/>
      <c r="L68" s="14"/>
      <c r="AZ68" s="208" t="s">
        <v>3151</v>
      </c>
      <c r="BA68" s="208" t="s">
        <v>3151</v>
      </c>
      <c r="BB68" s="208" t="s">
        <v>1</v>
      </c>
      <c r="BC68" s="208" t="s">
        <v>6318</v>
      </c>
      <c r="BD68" s="208" t="s">
        <v>78</v>
      </c>
    </row>
    <row r="69" spans="2:56">
      <c r="B69" s="14"/>
      <c r="L69" s="14"/>
      <c r="AZ69" s="208" t="s">
        <v>3146</v>
      </c>
      <c r="BA69" s="208" t="s">
        <v>3146</v>
      </c>
      <c r="BB69" s="208" t="s">
        <v>1</v>
      </c>
      <c r="BC69" s="208" t="s">
        <v>6317</v>
      </c>
      <c r="BD69" s="208" t="s">
        <v>78</v>
      </c>
    </row>
    <row r="70" spans="2:56">
      <c r="B70" s="14"/>
      <c r="L70" s="14"/>
      <c r="AZ70" s="208" t="s">
        <v>3119</v>
      </c>
      <c r="BA70" s="208" t="s">
        <v>3119</v>
      </c>
      <c r="BB70" s="208" t="s">
        <v>1</v>
      </c>
      <c r="BC70" s="208" t="s">
        <v>6316</v>
      </c>
      <c r="BD70" s="208" t="s">
        <v>78</v>
      </c>
    </row>
    <row r="71" spans="2:56">
      <c r="B71" s="14"/>
      <c r="L71" s="14"/>
      <c r="AZ71" s="208" t="s">
        <v>3116</v>
      </c>
      <c r="BA71" s="208" t="s">
        <v>3116</v>
      </c>
      <c r="BB71" s="208" t="s">
        <v>1</v>
      </c>
      <c r="BC71" s="208" t="s">
        <v>3117</v>
      </c>
      <c r="BD71" s="208" t="s">
        <v>78</v>
      </c>
    </row>
    <row r="72" spans="2:56">
      <c r="B72" s="14"/>
      <c r="L72" s="14"/>
      <c r="AZ72" s="208" t="s">
        <v>3113</v>
      </c>
      <c r="BA72" s="208" t="s">
        <v>3113</v>
      </c>
      <c r="BB72" s="208" t="s">
        <v>1</v>
      </c>
      <c r="BC72" s="208" t="s">
        <v>6315</v>
      </c>
      <c r="BD72" s="208" t="s">
        <v>78</v>
      </c>
    </row>
    <row r="73" spans="2:56">
      <c r="B73" s="14"/>
      <c r="L73" s="14"/>
      <c r="AZ73" s="208" t="s">
        <v>3110</v>
      </c>
      <c r="BA73" s="208" t="s">
        <v>3110</v>
      </c>
      <c r="BB73" s="208" t="s">
        <v>1</v>
      </c>
      <c r="BC73" s="208" t="s">
        <v>6314</v>
      </c>
      <c r="BD73" s="208" t="s">
        <v>78</v>
      </c>
    </row>
    <row r="74" spans="2:56">
      <c r="B74" s="14"/>
      <c r="L74" s="14"/>
      <c r="AZ74" s="208" t="s">
        <v>3105</v>
      </c>
      <c r="BA74" s="208" t="s">
        <v>3105</v>
      </c>
      <c r="BB74" s="208" t="s">
        <v>1</v>
      </c>
      <c r="BC74" s="208" t="s">
        <v>6313</v>
      </c>
      <c r="BD74" s="208" t="s">
        <v>78</v>
      </c>
    </row>
    <row r="75" spans="2:56">
      <c r="B75" s="14"/>
      <c r="L75" s="14"/>
      <c r="AZ75" s="208" t="s">
        <v>3101</v>
      </c>
      <c r="BA75" s="208" t="s">
        <v>3101</v>
      </c>
      <c r="BB75" s="208" t="s">
        <v>1</v>
      </c>
      <c r="BC75" s="208" t="s">
        <v>6312</v>
      </c>
      <c r="BD75" s="208" t="s">
        <v>78</v>
      </c>
    </row>
    <row r="76" spans="2:56" s="1" customFormat="1" ht="12.45">
      <c r="B76" s="21"/>
      <c r="D76" s="29" t="s">
        <v>47</v>
      </c>
      <c r="E76" s="105"/>
      <c r="F76" s="330" t="s">
        <v>48</v>
      </c>
      <c r="G76" s="29" t="s">
        <v>47</v>
      </c>
      <c r="H76" s="105"/>
      <c r="I76" s="273"/>
      <c r="J76" s="356" t="s">
        <v>48</v>
      </c>
      <c r="K76" s="105"/>
      <c r="L76" s="21"/>
      <c r="AZ76" s="208" t="s">
        <v>3098</v>
      </c>
      <c r="BA76" s="208" t="s">
        <v>3098</v>
      </c>
      <c r="BB76" s="208" t="s">
        <v>1</v>
      </c>
      <c r="BC76" s="208" t="s">
        <v>6311</v>
      </c>
      <c r="BD76" s="208" t="s">
        <v>78</v>
      </c>
    </row>
    <row r="77" spans="2:56" s="1" customFormat="1" ht="14.4" customHeight="1">
      <c r="B77" s="30"/>
      <c r="C77" s="31"/>
      <c r="D77" s="31"/>
      <c r="E77" s="31"/>
      <c r="F77" s="31"/>
      <c r="G77" s="31"/>
      <c r="H77" s="31"/>
      <c r="I77" s="274"/>
      <c r="J77" s="31"/>
      <c r="K77" s="31"/>
      <c r="L77" s="21"/>
      <c r="AZ77" s="208" t="s">
        <v>3095</v>
      </c>
      <c r="BA77" s="208" t="s">
        <v>3095</v>
      </c>
      <c r="BB77" s="208" t="s">
        <v>1</v>
      </c>
      <c r="BC77" s="208" t="s">
        <v>6310</v>
      </c>
      <c r="BD77" s="208" t="s">
        <v>78</v>
      </c>
    </row>
    <row r="78" spans="2:56">
      <c r="AZ78" s="208" t="s">
        <v>3090</v>
      </c>
      <c r="BA78" s="208" t="s">
        <v>3090</v>
      </c>
      <c r="BB78" s="208" t="s">
        <v>1</v>
      </c>
      <c r="BC78" s="208" t="s">
        <v>3091</v>
      </c>
      <c r="BD78" s="208" t="s">
        <v>78</v>
      </c>
    </row>
    <row r="79" spans="2:56">
      <c r="AZ79" s="208" t="s">
        <v>3083</v>
      </c>
      <c r="BA79" s="208" t="s">
        <v>3083</v>
      </c>
      <c r="BB79" s="208" t="s">
        <v>1</v>
      </c>
      <c r="BC79" s="208" t="s">
        <v>3084</v>
      </c>
      <c r="BD79" s="208" t="s">
        <v>78</v>
      </c>
    </row>
    <row r="80" spans="2:56">
      <c r="AZ80" s="208" t="s">
        <v>3064</v>
      </c>
      <c r="BA80" s="208" t="s">
        <v>3064</v>
      </c>
      <c r="BB80" s="208" t="s">
        <v>1</v>
      </c>
      <c r="BC80" s="208" t="s">
        <v>3065</v>
      </c>
      <c r="BD80" s="208" t="s">
        <v>78</v>
      </c>
    </row>
    <row r="81" spans="2:56" s="1" customFormat="1" ht="7" customHeight="1">
      <c r="B81" s="32"/>
      <c r="C81" s="33"/>
      <c r="D81" s="33"/>
      <c r="E81" s="33"/>
      <c r="F81" s="33"/>
      <c r="G81" s="33"/>
      <c r="H81" s="33"/>
      <c r="I81" s="275"/>
      <c r="J81" s="33"/>
      <c r="K81" s="33"/>
      <c r="L81" s="21"/>
      <c r="AZ81" s="208" t="s">
        <v>3061</v>
      </c>
      <c r="BA81" s="208" t="s">
        <v>3061</v>
      </c>
      <c r="BB81" s="208" t="s">
        <v>1</v>
      </c>
      <c r="BC81" s="208" t="s">
        <v>6309</v>
      </c>
      <c r="BD81" s="208" t="s">
        <v>78</v>
      </c>
    </row>
    <row r="82" spans="2:56" s="1" customFormat="1" ht="25" customHeight="1">
      <c r="B82" s="21"/>
      <c r="C82" s="15" t="s">
        <v>112</v>
      </c>
      <c r="I82" s="125"/>
      <c r="L82" s="21"/>
      <c r="AZ82" s="208" t="s">
        <v>3042</v>
      </c>
      <c r="BA82" s="208" t="s">
        <v>3042</v>
      </c>
      <c r="BB82" s="208" t="s">
        <v>1</v>
      </c>
      <c r="BC82" s="208" t="s">
        <v>3043</v>
      </c>
      <c r="BD82" s="208" t="s">
        <v>78</v>
      </c>
    </row>
    <row r="83" spans="2:56" s="1" customFormat="1" ht="7" customHeight="1">
      <c r="B83" s="21"/>
      <c r="I83" s="125"/>
      <c r="L83" s="21"/>
      <c r="AZ83" s="208" t="s">
        <v>3031</v>
      </c>
      <c r="BA83" s="208" t="s">
        <v>3031</v>
      </c>
      <c r="BB83" s="208" t="s">
        <v>1</v>
      </c>
      <c r="BC83" s="208" t="s">
        <v>3032</v>
      </c>
      <c r="BD83" s="208" t="s">
        <v>78</v>
      </c>
    </row>
    <row r="84" spans="2:56" s="1" customFormat="1" ht="12" customHeight="1">
      <c r="B84" s="21"/>
      <c r="C84" s="107" t="s">
        <v>16</v>
      </c>
      <c r="I84" s="125"/>
      <c r="L84" s="21"/>
      <c r="AZ84" s="208" t="s">
        <v>3016</v>
      </c>
      <c r="BA84" s="208" t="s">
        <v>3016</v>
      </c>
      <c r="BB84" s="208" t="s">
        <v>1</v>
      </c>
      <c r="BC84" s="208" t="s">
        <v>6308</v>
      </c>
      <c r="BD84" s="208" t="s">
        <v>78</v>
      </c>
    </row>
    <row r="85" spans="2:56" s="1" customFormat="1" ht="16.5" customHeight="1">
      <c r="B85" s="21"/>
      <c r="E85" s="811" t="str">
        <f>E7</f>
        <v>Přístavba a rekonstrukce sportovní haly Chrudim, I.etapa</v>
      </c>
      <c r="F85" s="812"/>
      <c r="G85" s="812"/>
      <c r="H85" s="812"/>
      <c r="I85" s="125"/>
      <c r="L85" s="21"/>
    </row>
    <row r="86" spans="2:56" s="1" customFormat="1" ht="12" customHeight="1">
      <c r="B86" s="21"/>
      <c r="C86" s="107" t="s">
        <v>111</v>
      </c>
      <c r="I86" s="125"/>
      <c r="L86" s="21"/>
    </row>
    <row r="87" spans="2:56" s="1" customFormat="1" ht="16.5" customHeight="1">
      <c r="B87" s="21"/>
      <c r="E87" s="785" t="str">
        <f>E9</f>
        <v>2 - SO 01,02,03</v>
      </c>
      <c r="F87" s="810"/>
      <c r="G87" s="810"/>
      <c r="H87" s="810"/>
      <c r="I87" s="125"/>
      <c r="L87" s="21"/>
    </row>
    <row r="88" spans="2:56" s="1" customFormat="1" ht="7" customHeight="1">
      <c r="B88" s="21"/>
      <c r="I88" s="125"/>
      <c r="L88" s="21"/>
    </row>
    <row r="89" spans="2:56" s="1" customFormat="1" ht="12" customHeight="1">
      <c r="B89" s="21"/>
      <c r="C89" s="107" t="s">
        <v>19</v>
      </c>
      <c r="F89" s="103" t="str">
        <f>F12</f>
        <v>Chrudim</v>
      </c>
      <c r="I89" s="266" t="s">
        <v>20</v>
      </c>
      <c r="J89" s="351" t="str">
        <f>IF(J12="","",J12)</f>
        <v>25. 8. 2022</v>
      </c>
      <c r="L89" s="21"/>
    </row>
    <row r="90" spans="2:56" s="1" customFormat="1" ht="7" customHeight="1">
      <c r="B90" s="21"/>
      <c r="I90" s="125"/>
      <c r="L90" s="21"/>
    </row>
    <row r="91" spans="2:56" s="1" customFormat="1" ht="25.65" customHeight="1">
      <c r="B91" s="21"/>
      <c r="C91" s="107" t="s">
        <v>21</v>
      </c>
      <c r="F91" s="103" t="str">
        <f>E15</f>
        <v xml:space="preserve">Město Chrudim, Resselovo nám.77, Chrudim </v>
      </c>
      <c r="I91" s="266" t="s">
        <v>26</v>
      </c>
      <c r="J91" s="357" t="str">
        <f>E21</f>
        <v>Projekce CZ s.r.o., Tovární 290, Chrudim</v>
      </c>
      <c r="L91" s="21"/>
    </row>
    <row r="92" spans="2:56" s="1" customFormat="1" ht="15.15" customHeight="1">
      <c r="B92" s="21"/>
      <c r="C92" s="107" t="s">
        <v>24</v>
      </c>
      <c r="F92" s="103" t="str">
        <f>IF(E18="","",E18)</f>
        <v>Vyplň údaj</v>
      </c>
      <c r="I92" s="266" t="s">
        <v>29</v>
      </c>
      <c r="J92" s="357" t="str">
        <f>E24</f>
        <v>ing. V. Švehla</v>
      </c>
      <c r="L92" s="21"/>
    </row>
    <row r="93" spans="2:56" s="1" customFormat="1" ht="10.3" customHeight="1">
      <c r="B93" s="21"/>
      <c r="I93" s="125"/>
      <c r="L93" s="21"/>
    </row>
    <row r="94" spans="2:56" s="1" customFormat="1" ht="29.25" customHeight="1">
      <c r="B94" s="21"/>
      <c r="C94" s="331" t="s">
        <v>113</v>
      </c>
      <c r="D94" s="326"/>
      <c r="E94" s="326"/>
      <c r="F94" s="326"/>
      <c r="G94" s="326"/>
      <c r="H94" s="326"/>
      <c r="I94" s="276"/>
      <c r="J94" s="358" t="s">
        <v>114</v>
      </c>
      <c r="K94" s="326"/>
      <c r="L94" s="21"/>
    </row>
    <row r="95" spans="2:56" s="1" customFormat="1" ht="10.3" customHeight="1">
      <c r="B95" s="21"/>
      <c r="I95" s="125"/>
      <c r="L95" s="21"/>
    </row>
    <row r="96" spans="2:56" s="1" customFormat="1" ht="22.85" customHeight="1">
      <c r="B96" s="21"/>
      <c r="C96" s="332" t="s">
        <v>115</v>
      </c>
      <c r="I96" s="125"/>
      <c r="J96" s="353">
        <f>J147</f>
        <v>0</v>
      </c>
      <c r="L96" s="21"/>
      <c r="AU96" s="11" t="s">
        <v>116</v>
      </c>
    </row>
    <row r="97" spans="2:12" s="5" customFormat="1" ht="25" customHeight="1">
      <c r="B97" s="72"/>
      <c r="D97" s="333" t="s">
        <v>4318</v>
      </c>
      <c r="E97" s="334"/>
      <c r="F97" s="334"/>
      <c r="G97" s="334"/>
      <c r="H97" s="334"/>
      <c r="I97" s="277"/>
      <c r="J97" s="359">
        <f>J148</f>
        <v>0</v>
      </c>
      <c r="L97" s="72"/>
    </row>
    <row r="98" spans="2:12" s="6" customFormat="1" ht="19.95" customHeight="1">
      <c r="B98" s="73"/>
      <c r="D98" s="335" t="s">
        <v>4316</v>
      </c>
      <c r="E98" s="336"/>
      <c r="F98" s="336"/>
      <c r="G98" s="336"/>
      <c r="H98" s="336"/>
      <c r="I98" s="278"/>
      <c r="J98" s="360">
        <f>J149</f>
        <v>0</v>
      </c>
      <c r="L98" s="73"/>
    </row>
    <row r="99" spans="2:12" s="6" customFormat="1" ht="19.95" customHeight="1">
      <c r="B99" s="73"/>
      <c r="D99" s="335" t="s">
        <v>4315</v>
      </c>
      <c r="E99" s="336"/>
      <c r="F99" s="336"/>
      <c r="G99" s="336"/>
      <c r="H99" s="336"/>
      <c r="I99" s="278"/>
      <c r="J99" s="360">
        <f>J240</f>
        <v>0</v>
      </c>
      <c r="L99" s="73"/>
    </row>
    <row r="100" spans="2:12" s="6" customFormat="1" ht="19.95" customHeight="1">
      <c r="B100" s="73"/>
      <c r="D100" s="335" t="s">
        <v>4314</v>
      </c>
      <c r="E100" s="336"/>
      <c r="F100" s="336"/>
      <c r="G100" s="336"/>
      <c r="H100" s="336"/>
      <c r="I100" s="278"/>
      <c r="J100" s="360">
        <f>J402</f>
        <v>0</v>
      </c>
      <c r="L100" s="73"/>
    </row>
    <row r="101" spans="2:12" s="6" customFormat="1" ht="19.95" customHeight="1">
      <c r="B101" s="73"/>
      <c r="D101" s="335" t="s">
        <v>6305</v>
      </c>
      <c r="E101" s="336"/>
      <c r="F101" s="336"/>
      <c r="G101" s="336"/>
      <c r="H101" s="336"/>
      <c r="I101" s="278"/>
      <c r="J101" s="360">
        <f>J533</f>
        <v>0</v>
      </c>
      <c r="L101" s="73"/>
    </row>
    <row r="102" spans="2:12" s="6" customFormat="1" ht="19.95" customHeight="1">
      <c r="B102" s="73"/>
      <c r="D102" s="335" t="s">
        <v>4312</v>
      </c>
      <c r="E102" s="336"/>
      <c r="F102" s="336"/>
      <c r="G102" s="336"/>
      <c r="H102" s="336"/>
      <c r="I102" s="278"/>
      <c r="J102" s="360">
        <f>J977</f>
        <v>0</v>
      </c>
      <c r="L102" s="73"/>
    </row>
    <row r="103" spans="2:12" s="6" customFormat="1" ht="19.95" customHeight="1">
      <c r="B103" s="73"/>
      <c r="D103" s="335" t="s">
        <v>4311</v>
      </c>
      <c r="E103" s="336"/>
      <c r="F103" s="336"/>
      <c r="G103" s="336"/>
      <c r="H103" s="336"/>
      <c r="I103" s="278"/>
      <c r="J103" s="360">
        <f>J1141</f>
        <v>0</v>
      </c>
      <c r="L103" s="73"/>
    </row>
    <row r="104" spans="2:12" s="6" customFormat="1" ht="19.95" customHeight="1">
      <c r="B104" s="73"/>
      <c r="D104" s="335" t="s">
        <v>4310</v>
      </c>
      <c r="E104" s="336"/>
      <c r="F104" s="336"/>
      <c r="G104" s="336"/>
      <c r="H104" s="336"/>
      <c r="I104" s="278"/>
      <c r="J104" s="360">
        <f>J1147</f>
        <v>0</v>
      </c>
      <c r="L104" s="73"/>
    </row>
    <row r="105" spans="2:12" s="5" customFormat="1" ht="25" customHeight="1">
      <c r="B105" s="72"/>
      <c r="D105" s="333" t="s">
        <v>4309</v>
      </c>
      <c r="E105" s="334"/>
      <c r="F105" s="334"/>
      <c r="G105" s="334"/>
      <c r="H105" s="334"/>
      <c r="I105" s="277"/>
      <c r="J105" s="359">
        <f>J1149</f>
        <v>0</v>
      </c>
      <c r="L105" s="72"/>
    </row>
    <row r="106" spans="2:12" s="6" customFormat="1" ht="19.95" customHeight="1">
      <c r="B106" s="73"/>
      <c r="D106" s="335" t="s">
        <v>4308</v>
      </c>
      <c r="E106" s="336"/>
      <c r="F106" s="336"/>
      <c r="G106" s="336"/>
      <c r="H106" s="336"/>
      <c r="I106" s="278"/>
      <c r="J106" s="360">
        <f>J1150</f>
        <v>0</v>
      </c>
      <c r="L106" s="73"/>
    </row>
    <row r="107" spans="2:12" s="6" customFormat="1" ht="19.95" customHeight="1">
      <c r="B107" s="73"/>
      <c r="D107" s="335" t="s">
        <v>4307</v>
      </c>
      <c r="E107" s="336"/>
      <c r="F107" s="336"/>
      <c r="G107" s="336"/>
      <c r="H107" s="336"/>
      <c r="I107" s="278"/>
      <c r="J107" s="360">
        <f>J1243</f>
        <v>0</v>
      </c>
      <c r="L107" s="73"/>
    </row>
    <row r="108" spans="2:12" s="6" customFormat="1" ht="19.95" customHeight="1">
      <c r="B108" s="73"/>
      <c r="D108" s="335" t="s">
        <v>4306</v>
      </c>
      <c r="E108" s="336"/>
      <c r="F108" s="336"/>
      <c r="G108" s="336"/>
      <c r="H108" s="336"/>
      <c r="I108" s="278"/>
      <c r="J108" s="360">
        <f>J1423</f>
        <v>0</v>
      </c>
      <c r="L108" s="73"/>
    </row>
    <row r="109" spans="2:12" s="6" customFormat="1" ht="19.95" customHeight="1">
      <c r="B109" s="73"/>
      <c r="D109" s="335" t="s">
        <v>6304</v>
      </c>
      <c r="E109" s="336"/>
      <c r="F109" s="336"/>
      <c r="G109" s="336"/>
      <c r="H109" s="336"/>
      <c r="I109" s="278"/>
      <c r="J109" s="360">
        <f>J1566</f>
        <v>0</v>
      </c>
      <c r="L109" s="73"/>
    </row>
    <row r="110" spans="2:12" s="6" customFormat="1" ht="19.95" customHeight="1">
      <c r="B110" s="73"/>
      <c r="D110" s="335" t="s">
        <v>6303</v>
      </c>
      <c r="E110" s="336"/>
      <c r="F110" s="336"/>
      <c r="G110" s="336"/>
      <c r="H110" s="336"/>
      <c r="I110" s="278"/>
      <c r="J110" s="360">
        <f>J1593</f>
        <v>0</v>
      </c>
      <c r="L110" s="73"/>
    </row>
    <row r="111" spans="2:12" s="6" customFormat="1" ht="19.95" customHeight="1">
      <c r="B111" s="73"/>
      <c r="D111" s="335" t="s">
        <v>6302</v>
      </c>
      <c r="E111" s="336"/>
      <c r="F111" s="336"/>
      <c r="G111" s="336"/>
      <c r="H111" s="336"/>
      <c r="I111" s="278"/>
      <c r="J111" s="360">
        <f>J1671</f>
        <v>0</v>
      </c>
      <c r="L111" s="73"/>
    </row>
    <row r="112" spans="2:12" s="6" customFormat="1" ht="19.95" customHeight="1">
      <c r="B112" s="73"/>
      <c r="D112" s="335" t="s">
        <v>6301</v>
      </c>
      <c r="E112" s="336"/>
      <c r="F112" s="336"/>
      <c r="G112" s="336"/>
      <c r="H112" s="336"/>
      <c r="I112" s="278"/>
      <c r="J112" s="360">
        <f>J1813</f>
        <v>0</v>
      </c>
      <c r="L112" s="73"/>
    </row>
    <row r="113" spans="2:12" s="6" customFormat="1" ht="19.95" customHeight="1">
      <c r="B113" s="73"/>
      <c r="D113" s="335" t="s">
        <v>6300</v>
      </c>
      <c r="E113" s="336"/>
      <c r="F113" s="336"/>
      <c r="G113" s="336"/>
      <c r="H113" s="336"/>
      <c r="I113" s="278"/>
      <c r="J113" s="360">
        <f>J1853</f>
        <v>0</v>
      </c>
      <c r="L113" s="73"/>
    </row>
    <row r="114" spans="2:12" s="6" customFormat="1" ht="19.95" customHeight="1">
      <c r="B114" s="73"/>
      <c r="D114" s="335" t="s">
        <v>6299</v>
      </c>
      <c r="E114" s="336"/>
      <c r="F114" s="336"/>
      <c r="G114" s="336"/>
      <c r="H114" s="336"/>
      <c r="I114" s="278"/>
      <c r="J114" s="360">
        <f>J2095</f>
        <v>0</v>
      </c>
      <c r="L114" s="73"/>
    </row>
    <row r="115" spans="2:12" s="6" customFormat="1" ht="19.95" customHeight="1">
      <c r="B115" s="73"/>
      <c r="D115" s="335" t="s">
        <v>6298</v>
      </c>
      <c r="E115" s="336"/>
      <c r="F115" s="336"/>
      <c r="G115" s="336"/>
      <c r="H115" s="336"/>
      <c r="I115" s="278"/>
      <c r="J115" s="360">
        <f>J2313</f>
        <v>0</v>
      </c>
      <c r="L115" s="73"/>
    </row>
    <row r="116" spans="2:12" s="6" customFormat="1" ht="19.95" customHeight="1">
      <c r="B116" s="73"/>
      <c r="D116" s="335" t="s">
        <v>6297</v>
      </c>
      <c r="E116" s="336"/>
      <c r="F116" s="336"/>
      <c r="G116" s="336"/>
      <c r="H116" s="336"/>
      <c r="I116" s="278"/>
      <c r="J116" s="360">
        <f>J2392</f>
        <v>0</v>
      </c>
      <c r="L116" s="73"/>
    </row>
    <row r="117" spans="2:12" s="6" customFormat="1" ht="19.95" customHeight="1">
      <c r="B117" s="73"/>
      <c r="D117" s="335" t="s">
        <v>6296</v>
      </c>
      <c r="E117" s="336"/>
      <c r="F117" s="336"/>
      <c r="G117" s="336"/>
      <c r="H117" s="336"/>
      <c r="I117" s="278"/>
      <c r="J117" s="360">
        <f>J2399</f>
        <v>0</v>
      </c>
      <c r="L117" s="73"/>
    </row>
    <row r="118" spans="2:12" s="6" customFormat="1" ht="19.95" customHeight="1">
      <c r="B118" s="73"/>
      <c r="D118" s="335" t="s">
        <v>6295</v>
      </c>
      <c r="E118" s="336"/>
      <c r="F118" s="336"/>
      <c r="G118" s="336"/>
      <c r="H118" s="336"/>
      <c r="I118" s="278"/>
      <c r="J118" s="360">
        <f>J2430</f>
        <v>0</v>
      </c>
      <c r="L118" s="73"/>
    </row>
    <row r="119" spans="2:12" s="6" customFormat="1" ht="19.95" customHeight="1">
      <c r="B119" s="73"/>
      <c r="D119" s="335" t="s">
        <v>6294</v>
      </c>
      <c r="E119" s="336"/>
      <c r="F119" s="336"/>
      <c r="G119" s="336"/>
      <c r="H119" s="336"/>
      <c r="I119" s="278"/>
      <c r="J119" s="360">
        <f>J2440</f>
        <v>0</v>
      </c>
      <c r="L119" s="73"/>
    </row>
    <row r="120" spans="2:12" s="6" customFormat="1" ht="19.95" customHeight="1">
      <c r="B120" s="73"/>
      <c r="D120" s="335" t="s">
        <v>6293</v>
      </c>
      <c r="E120" s="336"/>
      <c r="F120" s="336"/>
      <c r="G120" s="336"/>
      <c r="H120" s="336"/>
      <c r="I120" s="278"/>
      <c r="J120" s="360">
        <f>J2500</f>
        <v>0</v>
      </c>
      <c r="L120" s="73"/>
    </row>
    <row r="121" spans="2:12" s="6" customFormat="1" ht="19.95" customHeight="1">
      <c r="B121" s="73"/>
      <c r="D121" s="335" t="s">
        <v>6292</v>
      </c>
      <c r="E121" s="336"/>
      <c r="F121" s="336"/>
      <c r="G121" s="336"/>
      <c r="H121" s="336"/>
      <c r="I121" s="278"/>
      <c r="J121" s="360">
        <f>J2521</f>
        <v>0</v>
      </c>
      <c r="L121" s="73"/>
    </row>
    <row r="122" spans="2:12" s="6" customFormat="1" ht="19.95" customHeight="1">
      <c r="B122" s="73"/>
      <c r="D122" s="335" t="s">
        <v>6291</v>
      </c>
      <c r="E122" s="336"/>
      <c r="F122" s="336"/>
      <c r="G122" s="336"/>
      <c r="H122" s="336"/>
      <c r="I122" s="278"/>
      <c r="J122" s="360">
        <f>J2622</f>
        <v>0</v>
      </c>
      <c r="L122" s="73"/>
    </row>
    <row r="123" spans="2:12" s="6" customFormat="1" ht="19.95" customHeight="1">
      <c r="B123" s="73"/>
      <c r="D123" s="335" t="s">
        <v>6290</v>
      </c>
      <c r="E123" s="336"/>
      <c r="F123" s="336"/>
      <c r="G123" s="336"/>
      <c r="H123" s="336"/>
      <c r="I123" s="278"/>
      <c r="J123" s="360">
        <f>J2632</f>
        <v>0</v>
      </c>
      <c r="L123" s="73"/>
    </row>
    <row r="124" spans="2:12" s="6" customFormat="1" ht="19.95" customHeight="1">
      <c r="B124" s="73"/>
      <c r="D124" s="335" t="s">
        <v>6289</v>
      </c>
      <c r="E124" s="336"/>
      <c r="F124" s="336"/>
      <c r="G124" s="336"/>
      <c r="H124" s="336"/>
      <c r="I124" s="278"/>
      <c r="J124" s="360">
        <f>J2661</f>
        <v>0</v>
      </c>
      <c r="L124" s="73"/>
    </row>
    <row r="125" spans="2:12" s="5" customFormat="1" ht="25" customHeight="1">
      <c r="B125" s="72"/>
      <c r="D125" s="333" t="s">
        <v>962</v>
      </c>
      <c r="E125" s="334"/>
      <c r="F125" s="334"/>
      <c r="G125" s="334"/>
      <c r="H125" s="334"/>
      <c r="I125" s="277"/>
      <c r="J125" s="359">
        <f>J2678</f>
        <v>0</v>
      </c>
      <c r="L125" s="72"/>
    </row>
    <row r="126" spans="2:12" s="6" customFormat="1" ht="19.95" customHeight="1">
      <c r="B126" s="73"/>
      <c r="D126" s="335" t="s">
        <v>6288</v>
      </c>
      <c r="E126" s="336"/>
      <c r="F126" s="336"/>
      <c r="G126" s="336"/>
      <c r="H126" s="336"/>
      <c r="I126" s="278"/>
      <c r="J126" s="360">
        <f>J2679</f>
        <v>0</v>
      </c>
      <c r="L126" s="73"/>
    </row>
    <row r="127" spans="2:12" s="5" customFormat="1" ht="25" customHeight="1">
      <c r="B127" s="72"/>
      <c r="D127" s="333" t="s">
        <v>6287</v>
      </c>
      <c r="E127" s="334"/>
      <c r="F127" s="334"/>
      <c r="G127" s="334"/>
      <c r="H127" s="334"/>
      <c r="I127" s="277"/>
      <c r="J127" s="359">
        <f>J2682</f>
        <v>0</v>
      </c>
      <c r="L127" s="72"/>
    </row>
    <row r="128" spans="2:12" s="1" customFormat="1" ht="21.75" customHeight="1">
      <c r="B128" s="21"/>
      <c r="I128" s="125"/>
      <c r="L128" s="21"/>
    </row>
    <row r="129" spans="2:12" s="1" customFormat="1" ht="7" customHeight="1">
      <c r="B129" s="30"/>
      <c r="C129" s="31"/>
      <c r="D129" s="31"/>
      <c r="E129" s="31"/>
      <c r="F129" s="31"/>
      <c r="G129" s="31"/>
      <c r="H129" s="31"/>
      <c r="I129" s="274"/>
      <c r="J129" s="31"/>
      <c r="K129" s="31"/>
      <c r="L129" s="21"/>
    </row>
    <row r="133" spans="2:12" s="1" customFormat="1" ht="7" customHeight="1">
      <c r="B133" s="32"/>
      <c r="C133" s="33"/>
      <c r="D133" s="33"/>
      <c r="E133" s="33"/>
      <c r="F133" s="33"/>
      <c r="G133" s="33"/>
      <c r="H133" s="33"/>
      <c r="I133" s="275"/>
      <c r="J133" s="33"/>
      <c r="K133" s="33"/>
      <c r="L133" s="21"/>
    </row>
    <row r="134" spans="2:12" s="1" customFormat="1" ht="25" customHeight="1">
      <c r="B134" s="21"/>
      <c r="C134" s="15" t="s">
        <v>117</v>
      </c>
      <c r="I134" s="125"/>
      <c r="L134" s="21"/>
    </row>
    <row r="135" spans="2:12" s="1" customFormat="1" ht="7" customHeight="1">
      <c r="B135" s="21"/>
      <c r="I135" s="125"/>
      <c r="L135" s="21"/>
    </row>
    <row r="136" spans="2:12" s="1" customFormat="1" ht="12" customHeight="1">
      <c r="B136" s="21"/>
      <c r="C136" s="107" t="s">
        <v>16</v>
      </c>
      <c r="I136" s="125"/>
      <c r="L136" s="21"/>
    </row>
    <row r="137" spans="2:12" s="1" customFormat="1" ht="16.5" customHeight="1">
      <c r="B137" s="21"/>
      <c r="E137" s="811" t="str">
        <f>E7</f>
        <v>Přístavba a rekonstrukce sportovní haly Chrudim, I.etapa</v>
      </c>
      <c r="F137" s="812"/>
      <c r="G137" s="812"/>
      <c r="H137" s="812"/>
      <c r="I137" s="125"/>
      <c r="L137" s="21"/>
    </row>
    <row r="138" spans="2:12" s="1" customFormat="1" ht="12" customHeight="1">
      <c r="B138" s="21"/>
      <c r="C138" s="107" t="s">
        <v>111</v>
      </c>
      <c r="I138" s="125"/>
      <c r="L138" s="21"/>
    </row>
    <row r="139" spans="2:12" s="1" customFormat="1" ht="16.5" customHeight="1">
      <c r="B139" s="21"/>
      <c r="E139" s="785" t="str">
        <f>E9</f>
        <v>2 - SO 01,02,03</v>
      </c>
      <c r="F139" s="810"/>
      <c r="G139" s="810"/>
      <c r="H139" s="810"/>
      <c r="I139" s="125"/>
      <c r="L139" s="21"/>
    </row>
    <row r="140" spans="2:12" s="1" customFormat="1" ht="7" customHeight="1">
      <c r="B140" s="21"/>
      <c r="I140" s="125"/>
      <c r="L140" s="21"/>
    </row>
    <row r="141" spans="2:12" s="1" customFormat="1" ht="12" customHeight="1">
      <c r="B141" s="21"/>
      <c r="C141" s="107" t="s">
        <v>19</v>
      </c>
      <c r="F141" s="103" t="str">
        <f>F12</f>
        <v>Chrudim</v>
      </c>
      <c r="I141" s="266" t="s">
        <v>20</v>
      </c>
      <c r="J141" s="351" t="str">
        <f>IF(J12="","",J12)</f>
        <v>25. 8. 2022</v>
      </c>
      <c r="L141" s="21"/>
    </row>
    <row r="142" spans="2:12" s="1" customFormat="1" ht="7" customHeight="1">
      <c r="B142" s="21"/>
      <c r="I142" s="125"/>
      <c r="L142" s="21"/>
    </row>
    <row r="143" spans="2:12" s="1" customFormat="1" ht="25.65" customHeight="1">
      <c r="B143" s="21"/>
      <c r="C143" s="107" t="s">
        <v>21</v>
      </c>
      <c r="F143" s="103" t="str">
        <f>E15</f>
        <v xml:space="preserve">Město Chrudim, Resselovo nám.77, Chrudim </v>
      </c>
      <c r="I143" s="266" t="s">
        <v>26</v>
      </c>
      <c r="J143" s="357" t="str">
        <f>E21</f>
        <v>Projekce CZ s.r.o., Tovární 290, Chrudim</v>
      </c>
      <c r="L143" s="21"/>
    </row>
    <row r="144" spans="2:12" s="1" customFormat="1" ht="15.15" customHeight="1">
      <c r="B144" s="21"/>
      <c r="C144" s="107" t="s">
        <v>24</v>
      </c>
      <c r="F144" s="103" t="str">
        <f>IF(E18="","",E18)</f>
        <v>Vyplň údaj</v>
      </c>
      <c r="I144" s="266" t="s">
        <v>29</v>
      </c>
      <c r="J144" s="357" t="str">
        <f>E24</f>
        <v>ing. V. Švehla</v>
      </c>
      <c r="L144" s="21"/>
    </row>
    <row r="145" spans="2:65" s="1" customFormat="1" ht="10.3" customHeight="1">
      <c r="B145" s="21"/>
      <c r="I145" s="125"/>
      <c r="L145" s="21"/>
    </row>
    <row r="146" spans="2:65" s="7" customFormat="1" ht="29.25" customHeight="1">
      <c r="B146" s="74"/>
      <c r="C146" s="337" t="s">
        <v>118</v>
      </c>
      <c r="D146" s="338" t="s">
        <v>57</v>
      </c>
      <c r="E146" s="338" t="s">
        <v>53</v>
      </c>
      <c r="F146" s="338" t="s">
        <v>54</v>
      </c>
      <c r="G146" s="338" t="s">
        <v>119</v>
      </c>
      <c r="H146" s="338" t="s">
        <v>120</v>
      </c>
      <c r="I146" s="279" t="s">
        <v>121</v>
      </c>
      <c r="J146" s="338" t="s">
        <v>114</v>
      </c>
      <c r="K146" s="361" t="s">
        <v>122</v>
      </c>
      <c r="L146" s="74"/>
      <c r="M146" s="43" t="s">
        <v>1</v>
      </c>
      <c r="N146" s="44" t="s">
        <v>36</v>
      </c>
      <c r="O146" s="44" t="s">
        <v>123</v>
      </c>
      <c r="P146" s="44" t="s">
        <v>124</v>
      </c>
      <c r="Q146" s="44" t="s">
        <v>125</v>
      </c>
      <c r="R146" s="44" t="s">
        <v>126</v>
      </c>
      <c r="S146" s="44" t="s">
        <v>127</v>
      </c>
      <c r="T146" s="45" t="s">
        <v>128</v>
      </c>
    </row>
    <row r="147" spans="2:65" s="1" customFormat="1" ht="22.85" customHeight="1">
      <c r="B147" s="21"/>
      <c r="C147" s="48" t="s">
        <v>129</v>
      </c>
      <c r="I147" s="125"/>
      <c r="J147" s="362">
        <f>BK147</f>
        <v>0</v>
      </c>
      <c r="L147" s="21"/>
      <c r="M147" s="46"/>
      <c r="N147" s="38"/>
      <c r="O147" s="38"/>
      <c r="P147" s="109">
        <f>P148+P1149+P2678+P2682</f>
        <v>0</v>
      </c>
      <c r="Q147" s="38"/>
      <c r="R147" s="109">
        <f>R148+R1149+R2678+R2682</f>
        <v>1578.1542722369766</v>
      </c>
      <c r="S147" s="38"/>
      <c r="T147" s="110">
        <f>T148+T1149+T2678+T2682</f>
        <v>4.0542750000000005</v>
      </c>
      <c r="AT147" s="11" t="s">
        <v>71</v>
      </c>
      <c r="AU147" s="11" t="s">
        <v>116</v>
      </c>
      <c r="BK147" s="75">
        <f>BK148+BK1149+BK2678+BK2682</f>
        <v>0</v>
      </c>
    </row>
    <row r="148" spans="2:65" s="8" customFormat="1" ht="25.95" customHeight="1">
      <c r="B148" s="76"/>
      <c r="D148" s="77" t="s">
        <v>71</v>
      </c>
      <c r="E148" s="339" t="s">
        <v>4305</v>
      </c>
      <c r="F148" s="339" t="s">
        <v>4304</v>
      </c>
      <c r="I148" s="78"/>
      <c r="J148" s="363">
        <f>BK148</f>
        <v>0</v>
      </c>
      <c r="L148" s="76"/>
      <c r="M148" s="111"/>
      <c r="P148" s="79">
        <f>P149+P240+P402+P533+P977+P1141+P1147</f>
        <v>0</v>
      </c>
      <c r="R148" s="79">
        <f>R149+R240+R402+R533+R977+R1141+R1147</f>
        <v>1359.1721261490165</v>
      </c>
      <c r="T148" s="80">
        <f>T149+T240+T402+T533+T977+T1141+T1147</f>
        <v>3.7890000000000006</v>
      </c>
      <c r="AR148" s="77" t="s">
        <v>8</v>
      </c>
      <c r="AT148" s="81" t="s">
        <v>71</v>
      </c>
      <c r="AU148" s="81" t="s">
        <v>72</v>
      </c>
      <c r="AY148" s="77" t="s">
        <v>130</v>
      </c>
      <c r="BK148" s="82">
        <f>BK149+BK240+BK402+BK533+BK977+BK1141+BK1147</f>
        <v>0</v>
      </c>
    </row>
    <row r="149" spans="2:65" s="8" customFormat="1" ht="22.85" customHeight="1">
      <c r="B149" s="76"/>
      <c r="D149" s="77" t="s">
        <v>71</v>
      </c>
      <c r="E149" s="340" t="s">
        <v>78</v>
      </c>
      <c r="F149" s="340" t="s">
        <v>4267</v>
      </c>
      <c r="I149" s="78"/>
      <c r="J149" s="364">
        <f>BK149</f>
        <v>0</v>
      </c>
      <c r="L149" s="76"/>
      <c r="M149" s="111"/>
      <c r="P149" s="79">
        <f>SUM(P150:P239)</f>
        <v>0</v>
      </c>
      <c r="R149" s="79">
        <f>SUM(R150:R239)</f>
        <v>389.44798334685112</v>
      </c>
      <c r="T149" s="80">
        <f>SUM(T150:T239)</f>
        <v>0</v>
      </c>
      <c r="AR149" s="77" t="s">
        <v>8</v>
      </c>
      <c r="AT149" s="81" t="s">
        <v>71</v>
      </c>
      <c r="AU149" s="81" t="s">
        <v>8</v>
      </c>
      <c r="AY149" s="77" t="s">
        <v>130</v>
      </c>
      <c r="BK149" s="82">
        <f>SUM(BK150:BK239)</f>
        <v>0</v>
      </c>
    </row>
    <row r="150" spans="2:65" s="1" customFormat="1" ht="16.5" customHeight="1">
      <c r="B150" s="21"/>
      <c r="C150" s="350" t="s">
        <v>8</v>
      </c>
      <c r="D150" s="350" t="s">
        <v>1004</v>
      </c>
      <c r="E150" s="367" t="s">
        <v>6286</v>
      </c>
      <c r="F150" s="366" t="s">
        <v>6285</v>
      </c>
      <c r="G150" s="368" t="s">
        <v>212</v>
      </c>
      <c r="H150" s="369">
        <v>2.391</v>
      </c>
      <c r="I150" s="161"/>
      <c r="J150" s="226">
        <f>ROUND(I150*H150,0)</f>
        <v>0</v>
      </c>
      <c r="K150" s="366" t="s">
        <v>4074</v>
      </c>
      <c r="L150" s="21"/>
      <c r="M150" s="162" t="s">
        <v>1</v>
      </c>
      <c r="N150" s="163" t="s">
        <v>37</v>
      </c>
      <c r="P150" s="83">
        <f>O150*H150</f>
        <v>0</v>
      </c>
      <c r="Q150" s="83">
        <v>2.2563422040000001</v>
      </c>
      <c r="R150" s="83">
        <f>Q150*H150</f>
        <v>5.3949142097639999</v>
      </c>
      <c r="S150" s="83">
        <v>0</v>
      </c>
      <c r="T150" s="84">
        <f>S150*H150</f>
        <v>0</v>
      </c>
      <c r="AR150" s="85" t="s">
        <v>103</v>
      </c>
      <c r="AT150" s="85" t="s">
        <v>1004</v>
      </c>
      <c r="AU150" s="85" t="s">
        <v>78</v>
      </c>
      <c r="AY150" s="11" t="s">
        <v>130</v>
      </c>
      <c r="BE150" s="86">
        <f>IF(N150="základní",J150,0)</f>
        <v>0</v>
      </c>
      <c r="BF150" s="86">
        <f>IF(N150="snížená",J150,0)</f>
        <v>0</v>
      </c>
      <c r="BG150" s="86">
        <f>IF(N150="zákl. přenesená",J150,0)</f>
        <v>0</v>
      </c>
      <c r="BH150" s="86">
        <f>IF(N150="sníž. přenesená",J150,0)</f>
        <v>0</v>
      </c>
      <c r="BI150" s="86">
        <f>IF(N150="nulová",J150,0)</f>
        <v>0</v>
      </c>
      <c r="BJ150" s="11" t="s">
        <v>8</v>
      </c>
      <c r="BK150" s="86">
        <f>ROUND(I150*H150,0)</f>
        <v>0</v>
      </c>
      <c r="BL150" s="11" t="s">
        <v>103</v>
      </c>
      <c r="BM150" s="85" t="s">
        <v>6284</v>
      </c>
    </row>
    <row r="151" spans="2:65" s="9" customFormat="1">
      <c r="B151" s="87"/>
      <c r="D151" s="346" t="s">
        <v>131</v>
      </c>
      <c r="E151" s="88" t="s">
        <v>1</v>
      </c>
      <c r="F151" s="348" t="s">
        <v>6283</v>
      </c>
      <c r="H151" s="349">
        <v>1.5509999999999999</v>
      </c>
      <c r="I151" s="89"/>
      <c r="L151" s="87"/>
      <c r="M151" s="90"/>
      <c r="T151" s="91"/>
      <c r="AT151" s="88" t="s">
        <v>131</v>
      </c>
      <c r="AU151" s="88" t="s">
        <v>78</v>
      </c>
      <c r="AV151" s="9" t="s">
        <v>78</v>
      </c>
      <c r="AW151" s="9" t="s">
        <v>28</v>
      </c>
      <c r="AX151" s="9" t="s">
        <v>72</v>
      </c>
      <c r="AY151" s="88" t="s">
        <v>130</v>
      </c>
    </row>
    <row r="152" spans="2:65" s="9" customFormat="1">
      <c r="B152" s="87"/>
      <c r="D152" s="346" t="s">
        <v>131</v>
      </c>
      <c r="E152" s="88" t="s">
        <v>1</v>
      </c>
      <c r="F152" s="348" t="s">
        <v>6282</v>
      </c>
      <c r="H152" s="349">
        <v>0.84</v>
      </c>
      <c r="I152" s="89"/>
      <c r="L152" s="87"/>
      <c r="M152" s="90"/>
      <c r="T152" s="91"/>
      <c r="AT152" s="88" t="s">
        <v>131</v>
      </c>
      <c r="AU152" s="88" t="s">
        <v>78</v>
      </c>
      <c r="AV152" s="9" t="s">
        <v>78</v>
      </c>
      <c r="AW152" s="9" t="s">
        <v>28</v>
      </c>
      <c r="AX152" s="9" t="s">
        <v>72</v>
      </c>
      <c r="AY152" s="88" t="s">
        <v>130</v>
      </c>
    </row>
    <row r="153" spans="2:65" s="196" customFormat="1">
      <c r="B153" s="200"/>
      <c r="D153" s="346" t="s">
        <v>131</v>
      </c>
      <c r="E153" s="197" t="s">
        <v>1</v>
      </c>
      <c r="F153" s="370" t="s">
        <v>6281</v>
      </c>
      <c r="H153" s="371">
        <v>2.391</v>
      </c>
      <c r="I153" s="201"/>
      <c r="L153" s="200"/>
      <c r="M153" s="199"/>
      <c r="T153" s="198"/>
      <c r="AT153" s="197" t="s">
        <v>131</v>
      </c>
      <c r="AU153" s="197" t="s">
        <v>78</v>
      </c>
      <c r="AV153" s="196" t="s">
        <v>132</v>
      </c>
      <c r="AW153" s="196" t="s">
        <v>28</v>
      </c>
      <c r="AX153" s="196" t="s">
        <v>8</v>
      </c>
      <c r="AY153" s="197" t="s">
        <v>130</v>
      </c>
    </row>
    <row r="154" spans="2:65" s="1" customFormat="1" ht="24.15" customHeight="1">
      <c r="B154" s="21"/>
      <c r="C154" s="350" t="s">
        <v>78</v>
      </c>
      <c r="D154" s="350" t="s">
        <v>1004</v>
      </c>
      <c r="E154" s="367" t="s">
        <v>6280</v>
      </c>
      <c r="F154" s="366" t="s">
        <v>6279</v>
      </c>
      <c r="G154" s="368" t="s">
        <v>212</v>
      </c>
      <c r="H154" s="369">
        <v>5.6959999999999997</v>
      </c>
      <c r="I154" s="161"/>
      <c r="J154" s="226">
        <f>ROUND(I154*H154,0)</f>
        <v>0</v>
      </c>
      <c r="K154" s="366" t="s">
        <v>4074</v>
      </c>
      <c r="L154" s="21"/>
      <c r="M154" s="162" t="s">
        <v>1</v>
      </c>
      <c r="N154" s="163" t="s">
        <v>37</v>
      </c>
      <c r="P154" s="83">
        <f>O154*H154</f>
        <v>0</v>
      </c>
      <c r="Q154" s="83">
        <v>2.4532922039999998</v>
      </c>
      <c r="R154" s="83">
        <f>Q154*H154</f>
        <v>13.973952393983998</v>
      </c>
      <c r="S154" s="83">
        <v>0</v>
      </c>
      <c r="T154" s="84">
        <f>S154*H154</f>
        <v>0</v>
      </c>
      <c r="AR154" s="85" t="s">
        <v>103</v>
      </c>
      <c r="AT154" s="85" t="s">
        <v>1004</v>
      </c>
      <c r="AU154" s="85" t="s">
        <v>78</v>
      </c>
      <c r="AY154" s="11" t="s">
        <v>130</v>
      </c>
      <c r="BE154" s="86">
        <f>IF(N154="základní",J154,0)</f>
        <v>0</v>
      </c>
      <c r="BF154" s="86">
        <f>IF(N154="snížená",J154,0)</f>
        <v>0</v>
      </c>
      <c r="BG154" s="86">
        <f>IF(N154="zákl. přenesená",J154,0)</f>
        <v>0</v>
      </c>
      <c r="BH154" s="86">
        <f>IF(N154="sníž. přenesená",J154,0)</f>
        <v>0</v>
      </c>
      <c r="BI154" s="86">
        <f>IF(N154="nulová",J154,0)</f>
        <v>0</v>
      </c>
      <c r="BJ154" s="11" t="s">
        <v>8</v>
      </c>
      <c r="BK154" s="86">
        <f>ROUND(I154*H154,0)</f>
        <v>0</v>
      </c>
      <c r="BL154" s="11" t="s">
        <v>103</v>
      </c>
      <c r="BM154" s="85" t="s">
        <v>6278</v>
      </c>
    </row>
    <row r="155" spans="2:65" s="9" customFormat="1" ht="20.6">
      <c r="B155" s="87"/>
      <c r="D155" s="346" t="s">
        <v>131</v>
      </c>
      <c r="E155" s="88" t="s">
        <v>1</v>
      </c>
      <c r="F155" s="348" t="s">
        <v>6277</v>
      </c>
      <c r="H155" s="349">
        <v>4.1219999999999999</v>
      </c>
      <c r="I155" s="89"/>
      <c r="L155" s="87"/>
      <c r="M155" s="90"/>
      <c r="T155" s="91"/>
      <c r="AT155" s="88" t="s">
        <v>131</v>
      </c>
      <c r="AU155" s="88" t="s">
        <v>78</v>
      </c>
      <c r="AV155" s="9" t="s">
        <v>78</v>
      </c>
      <c r="AW155" s="9" t="s">
        <v>28</v>
      </c>
      <c r="AX155" s="9" t="s">
        <v>72</v>
      </c>
      <c r="AY155" s="88" t="s">
        <v>130</v>
      </c>
    </row>
    <row r="156" spans="2:65" s="9" customFormat="1" ht="20.6">
      <c r="B156" s="87"/>
      <c r="D156" s="346" t="s">
        <v>131</v>
      </c>
      <c r="E156" s="88" t="s">
        <v>1</v>
      </c>
      <c r="F156" s="348" t="s">
        <v>6276</v>
      </c>
      <c r="H156" s="349">
        <v>1.5740000000000001</v>
      </c>
      <c r="I156" s="89"/>
      <c r="L156" s="87"/>
      <c r="M156" s="90"/>
      <c r="T156" s="91"/>
      <c r="AT156" s="88" t="s">
        <v>131</v>
      </c>
      <c r="AU156" s="88" t="s">
        <v>78</v>
      </c>
      <c r="AV156" s="9" t="s">
        <v>78</v>
      </c>
      <c r="AW156" s="9" t="s">
        <v>28</v>
      </c>
      <c r="AX156" s="9" t="s">
        <v>72</v>
      </c>
      <c r="AY156" s="88" t="s">
        <v>130</v>
      </c>
    </row>
    <row r="157" spans="2:65" s="196" customFormat="1">
      <c r="B157" s="200"/>
      <c r="D157" s="346" t="s">
        <v>131</v>
      </c>
      <c r="E157" s="197" t="s">
        <v>1</v>
      </c>
      <c r="F157" s="370" t="s">
        <v>6220</v>
      </c>
      <c r="H157" s="371">
        <v>5.6959999999999997</v>
      </c>
      <c r="I157" s="201"/>
      <c r="L157" s="200"/>
      <c r="M157" s="199"/>
      <c r="T157" s="198"/>
      <c r="AT157" s="197" t="s">
        <v>131</v>
      </c>
      <c r="AU157" s="197" t="s">
        <v>78</v>
      </c>
      <c r="AV157" s="196" t="s">
        <v>132</v>
      </c>
      <c r="AW157" s="196" t="s">
        <v>28</v>
      </c>
      <c r="AX157" s="196" t="s">
        <v>8</v>
      </c>
      <c r="AY157" s="197" t="s">
        <v>130</v>
      </c>
    </row>
    <row r="158" spans="2:65" s="1" customFormat="1" ht="24.15" customHeight="1">
      <c r="B158" s="21"/>
      <c r="C158" s="350" t="s">
        <v>132</v>
      </c>
      <c r="D158" s="350" t="s">
        <v>1004</v>
      </c>
      <c r="E158" s="367" t="s">
        <v>6275</v>
      </c>
      <c r="F158" s="366" t="s">
        <v>6274</v>
      </c>
      <c r="G158" s="368" t="s">
        <v>212</v>
      </c>
      <c r="H158" s="369">
        <v>102.444</v>
      </c>
      <c r="I158" s="161"/>
      <c r="J158" s="226">
        <f>ROUND(I158*H158,0)</f>
        <v>0</v>
      </c>
      <c r="K158" s="366" t="s">
        <v>4074</v>
      </c>
      <c r="L158" s="21"/>
      <c r="M158" s="162" t="s">
        <v>1</v>
      </c>
      <c r="N158" s="163" t="s">
        <v>37</v>
      </c>
      <c r="P158" s="83">
        <f>O158*H158</f>
        <v>0</v>
      </c>
      <c r="Q158" s="83">
        <v>2.4532922039999998</v>
      </c>
      <c r="R158" s="83">
        <f>Q158*H158</f>
        <v>251.32506654657598</v>
      </c>
      <c r="S158" s="83">
        <v>0</v>
      </c>
      <c r="T158" s="84">
        <f>S158*H158</f>
        <v>0</v>
      </c>
      <c r="AR158" s="85" t="s">
        <v>103</v>
      </c>
      <c r="AT158" s="85" t="s">
        <v>1004</v>
      </c>
      <c r="AU158" s="85" t="s">
        <v>78</v>
      </c>
      <c r="AY158" s="11" t="s">
        <v>130</v>
      </c>
      <c r="BE158" s="86">
        <f>IF(N158="základní",J158,0)</f>
        <v>0</v>
      </c>
      <c r="BF158" s="86">
        <f>IF(N158="snížená",J158,0)</f>
        <v>0</v>
      </c>
      <c r="BG158" s="86">
        <f>IF(N158="zákl. přenesená",J158,0)</f>
        <v>0</v>
      </c>
      <c r="BH158" s="86">
        <f>IF(N158="sníž. přenesená",J158,0)</f>
        <v>0</v>
      </c>
      <c r="BI158" s="86">
        <f>IF(N158="nulová",J158,0)</f>
        <v>0</v>
      </c>
      <c r="BJ158" s="11" t="s">
        <v>8</v>
      </c>
      <c r="BK158" s="86">
        <f>ROUND(I158*H158,0)</f>
        <v>0</v>
      </c>
      <c r="BL158" s="11" t="s">
        <v>103</v>
      </c>
      <c r="BM158" s="85" t="s">
        <v>6273</v>
      </c>
    </row>
    <row r="159" spans="2:65" s="9" customFormat="1">
      <c r="B159" s="87"/>
      <c r="D159" s="346" t="s">
        <v>131</v>
      </c>
      <c r="E159" s="88" t="s">
        <v>1</v>
      </c>
      <c r="F159" s="348" t="s">
        <v>6272</v>
      </c>
      <c r="H159" s="349">
        <v>1.68</v>
      </c>
      <c r="I159" s="89"/>
      <c r="L159" s="87"/>
      <c r="M159" s="90"/>
      <c r="T159" s="91"/>
      <c r="AT159" s="88" t="s">
        <v>131</v>
      </c>
      <c r="AU159" s="88" t="s">
        <v>78</v>
      </c>
      <c r="AV159" s="9" t="s">
        <v>78</v>
      </c>
      <c r="AW159" s="9" t="s">
        <v>28</v>
      </c>
      <c r="AX159" s="9" t="s">
        <v>72</v>
      </c>
      <c r="AY159" s="88" t="s">
        <v>130</v>
      </c>
    </row>
    <row r="160" spans="2:65" s="9" customFormat="1">
      <c r="B160" s="87"/>
      <c r="D160" s="346" t="s">
        <v>131</v>
      </c>
      <c r="E160" s="88" t="s">
        <v>1</v>
      </c>
      <c r="F160" s="348" t="s">
        <v>6271</v>
      </c>
      <c r="H160" s="349">
        <v>4.1040000000000001</v>
      </c>
      <c r="I160" s="89"/>
      <c r="L160" s="87"/>
      <c r="M160" s="90"/>
      <c r="T160" s="91"/>
      <c r="AT160" s="88" t="s">
        <v>131</v>
      </c>
      <c r="AU160" s="88" t="s">
        <v>78</v>
      </c>
      <c r="AV160" s="9" t="s">
        <v>78</v>
      </c>
      <c r="AW160" s="9" t="s">
        <v>28</v>
      </c>
      <c r="AX160" s="9" t="s">
        <v>72</v>
      </c>
      <c r="AY160" s="88" t="s">
        <v>130</v>
      </c>
    </row>
    <row r="161" spans="2:65" s="9" customFormat="1" ht="20.6">
      <c r="B161" s="87"/>
      <c r="D161" s="346" t="s">
        <v>131</v>
      </c>
      <c r="E161" s="88" t="s">
        <v>1</v>
      </c>
      <c r="F161" s="348" t="s">
        <v>6270</v>
      </c>
      <c r="H161" s="349">
        <v>79.289000000000001</v>
      </c>
      <c r="I161" s="89"/>
      <c r="L161" s="87"/>
      <c r="M161" s="90"/>
      <c r="T161" s="91"/>
      <c r="AT161" s="88" t="s">
        <v>131</v>
      </c>
      <c r="AU161" s="88" t="s">
        <v>78</v>
      </c>
      <c r="AV161" s="9" t="s">
        <v>78</v>
      </c>
      <c r="AW161" s="9" t="s">
        <v>28</v>
      </c>
      <c r="AX161" s="9" t="s">
        <v>72</v>
      </c>
      <c r="AY161" s="88" t="s">
        <v>130</v>
      </c>
    </row>
    <row r="162" spans="2:65" s="9" customFormat="1" ht="20.6">
      <c r="B162" s="87"/>
      <c r="D162" s="346" t="s">
        <v>131</v>
      </c>
      <c r="E162" s="88" t="s">
        <v>1</v>
      </c>
      <c r="F162" s="348" t="s">
        <v>6269</v>
      </c>
      <c r="H162" s="349">
        <v>3.0569999999999999</v>
      </c>
      <c r="I162" s="89"/>
      <c r="L162" s="87"/>
      <c r="M162" s="90"/>
      <c r="T162" s="91"/>
      <c r="AT162" s="88" t="s">
        <v>131</v>
      </c>
      <c r="AU162" s="88" t="s">
        <v>78</v>
      </c>
      <c r="AV162" s="9" t="s">
        <v>78</v>
      </c>
      <c r="AW162" s="9" t="s">
        <v>28</v>
      </c>
      <c r="AX162" s="9" t="s">
        <v>72</v>
      </c>
      <c r="AY162" s="88" t="s">
        <v>130</v>
      </c>
    </row>
    <row r="163" spans="2:65" s="9" customFormat="1" ht="20.6">
      <c r="B163" s="87"/>
      <c r="D163" s="346" t="s">
        <v>131</v>
      </c>
      <c r="E163" s="88" t="s">
        <v>1</v>
      </c>
      <c r="F163" s="348" t="s">
        <v>6268</v>
      </c>
      <c r="H163" s="349">
        <v>14.314</v>
      </c>
      <c r="I163" s="89"/>
      <c r="L163" s="87"/>
      <c r="M163" s="90"/>
      <c r="T163" s="91"/>
      <c r="AT163" s="88" t="s">
        <v>131</v>
      </c>
      <c r="AU163" s="88" t="s">
        <v>78</v>
      </c>
      <c r="AV163" s="9" t="s">
        <v>78</v>
      </c>
      <c r="AW163" s="9" t="s">
        <v>28</v>
      </c>
      <c r="AX163" s="9" t="s">
        <v>72</v>
      </c>
      <c r="AY163" s="88" t="s">
        <v>130</v>
      </c>
    </row>
    <row r="164" spans="2:65" s="196" customFormat="1">
      <c r="B164" s="200"/>
      <c r="D164" s="346" t="s">
        <v>131</v>
      </c>
      <c r="E164" s="197" t="s">
        <v>1</v>
      </c>
      <c r="F164" s="370" t="s">
        <v>5539</v>
      </c>
      <c r="H164" s="371">
        <v>102.444</v>
      </c>
      <c r="I164" s="201"/>
      <c r="L164" s="200"/>
      <c r="M164" s="199"/>
      <c r="T164" s="198"/>
      <c r="AT164" s="197" t="s">
        <v>131</v>
      </c>
      <c r="AU164" s="197" t="s">
        <v>78</v>
      </c>
      <c r="AV164" s="196" t="s">
        <v>132</v>
      </c>
      <c r="AW164" s="196" t="s">
        <v>28</v>
      </c>
      <c r="AX164" s="196" t="s">
        <v>8</v>
      </c>
      <c r="AY164" s="197" t="s">
        <v>130</v>
      </c>
    </row>
    <row r="165" spans="2:65" s="1" customFormat="1" ht="16.5" customHeight="1">
      <c r="B165" s="21"/>
      <c r="C165" s="350" t="s">
        <v>103</v>
      </c>
      <c r="D165" s="350" t="s">
        <v>1004</v>
      </c>
      <c r="E165" s="367" t="s">
        <v>4261</v>
      </c>
      <c r="F165" s="366" t="s">
        <v>4260</v>
      </c>
      <c r="G165" s="368" t="s">
        <v>270</v>
      </c>
      <c r="H165" s="369">
        <v>42.335999999999999</v>
      </c>
      <c r="I165" s="161"/>
      <c r="J165" s="226">
        <f>ROUND(I165*H165,0)</f>
        <v>0</v>
      </c>
      <c r="K165" s="366" t="s">
        <v>4074</v>
      </c>
      <c r="L165" s="21"/>
      <c r="M165" s="162" t="s">
        <v>1</v>
      </c>
      <c r="N165" s="163" t="s">
        <v>37</v>
      </c>
      <c r="P165" s="83">
        <f>O165*H165</f>
        <v>0</v>
      </c>
      <c r="Q165" s="83">
        <v>2.4719E-3</v>
      </c>
      <c r="R165" s="83">
        <f>Q165*H165</f>
        <v>0.10465035839999999</v>
      </c>
      <c r="S165" s="83">
        <v>0</v>
      </c>
      <c r="T165" s="84">
        <f>S165*H165</f>
        <v>0</v>
      </c>
      <c r="AR165" s="85" t="s">
        <v>103</v>
      </c>
      <c r="AT165" s="85" t="s">
        <v>1004</v>
      </c>
      <c r="AU165" s="85" t="s">
        <v>78</v>
      </c>
      <c r="AY165" s="11" t="s">
        <v>130</v>
      </c>
      <c r="BE165" s="86">
        <f>IF(N165="základní",J165,0)</f>
        <v>0</v>
      </c>
      <c r="BF165" s="86">
        <f>IF(N165="snížená",J165,0)</f>
        <v>0</v>
      </c>
      <c r="BG165" s="86">
        <f>IF(N165="zákl. přenesená",J165,0)</f>
        <v>0</v>
      </c>
      <c r="BH165" s="86">
        <f>IF(N165="sníž. přenesená",J165,0)</f>
        <v>0</v>
      </c>
      <c r="BI165" s="86">
        <f>IF(N165="nulová",J165,0)</f>
        <v>0</v>
      </c>
      <c r="BJ165" s="11" t="s">
        <v>8</v>
      </c>
      <c r="BK165" s="86">
        <f>ROUND(I165*H165,0)</f>
        <v>0</v>
      </c>
      <c r="BL165" s="11" t="s">
        <v>103</v>
      </c>
      <c r="BM165" s="85" t="s">
        <v>6267</v>
      </c>
    </row>
    <row r="166" spans="2:65" s="9" customFormat="1">
      <c r="B166" s="87"/>
      <c r="D166" s="346" t="s">
        <v>131</v>
      </c>
      <c r="E166" s="88" t="s">
        <v>1</v>
      </c>
      <c r="F166" s="348" t="s">
        <v>6266</v>
      </c>
      <c r="H166" s="349">
        <v>2.3199999999999998</v>
      </c>
      <c r="I166" s="89"/>
      <c r="L166" s="87"/>
      <c r="M166" s="90"/>
      <c r="T166" s="91"/>
      <c r="AT166" s="88" t="s">
        <v>131</v>
      </c>
      <c r="AU166" s="88" t="s">
        <v>78</v>
      </c>
      <c r="AV166" s="9" t="s">
        <v>78</v>
      </c>
      <c r="AW166" s="9" t="s">
        <v>28</v>
      </c>
      <c r="AX166" s="9" t="s">
        <v>72</v>
      </c>
      <c r="AY166" s="88" t="s">
        <v>130</v>
      </c>
    </row>
    <row r="167" spans="2:65" s="9" customFormat="1">
      <c r="B167" s="87"/>
      <c r="D167" s="346" t="s">
        <v>131</v>
      </c>
      <c r="E167" s="88" t="s">
        <v>1</v>
      </c>
      <c r="F167" s="348" t="s">
        <v>6265</v>
      </c>
      <c r="H167" s="349">
        <v>3.68</v>
      </c>
      <c r="I167" s="89"/>
      <c r="L167" s="87"/>
      <c r="M167" s="90"/>
      <c r="T167" s="91"/>
      <c r="AT167" s="88" t="s">
        <v>131</v>
      </c>
      <c r="AU167" s="88" t="s">
        <v>78</v>
      </c>
      <c r="AV167" s="9" t="s">
        <v>78</v>
      </c>
      <c r="AW167" s="9" t="s">
        <v>28</v>
      </c>
      <c r="AX167" s="9" t="s">
        <v>72</v>
      </c>
      <c r="AY167" s="88" t="s">
        <v>130</v>
      </c>
    </row>
    <row r="168" spans="2:65" s="9" customFormat="1" ht="20.6">
      <c r="B168" s="87"/>
      <c r="D168" s="346" t="s">
        <v>131</v>
      </c>
      <c r="E168" s="88" t="s">
        <v>1</v>
      </c>
      <c r="F168" s="348" t="s">
        <v>6264</v>
      </c>
      <c r="H168" s="349">
        <v>17.507999999999999</v>
      </c>
      <c r="I168" s="89"/>
      <c r="L168" s="87"/>
      <c r="M168" s="90"/>
      <c r="T168" s="91"/>
      <c r="AT168" s="88" t="s">
        <v>131</v>
      </c>
      <c r="AU168" s="88" t="s">
        <v>78</v>
      </c>
      <c r="AV168" s="9" t="s">
        <v>78</v>
      </c>
      <c r="AW168" s="9" t="s">
        <v>28</v>
      </c>
      <c r="AX168" s="9" t="s">
        <v>72</v>
      </c>
      <c r="AY168" s="88" t="s">
        <v>130</v>
      </c>
    </row>
    <row r="169" spans="2:65" s="9" customFormat="1" ht="20.6">
      <c r="B169" s="87"/>
      <c r="D169" s="346" t="s">
        <v>131</v>
      </c>
      <c r="E169" s="88" t="s">
        <v>1</v>
      </c>
      <c r="F169" s="348" t="s">
        <v>6263</v>
      </c>
      <c r="H169" s="349">
        <v>2.7570000000000001</v>
      </c>
      <c r="I169" s="89"/>
      <c r="L169" s="87"/>
      <c r="M169" s="90"/>
      <c r="T169" s="91"/>
      <c r="AT169" s="88" t="s">
        <v>131</v>
      </c>
      <c r="AU169" s="88" t="s">
        <v>78</v>
      </c>
      <c r="AV169" s="9" t="s">
        <v>78</v>
      </c>
      <c r="AW169" s="9" t="s">
        <v>28</v>
      </c>
      <c r="AX169" s="9" t="s">
        <v>72</v>
      </c>
      <c r="AY169" s="88" t="s">
        <v>130</v>
      </c>
    </row>
    <row r="170" spans="2:65" s="9" customFormat="1" ht="20.6">
      <c r="B170" s="87"/>
      <c r="D170" s="346" t="s">
        <v>131</v>
      </c>
      <c r="E170" s="88" t="s">
        <v>1</v>
      </c>
      <c r="F170" s="348" t="s">
        <v>6262</v>
      </c>
      <c r="H170" s="349">
        <v>8.2330000000000005</v>
      </c>
      <c r="I170" s="89"/>
      <c r="L170" s="87"/>
      <c r="M170" s="90"/>
      <c r="T170" s="91"/>
      <c r="AT170" s="88" t="s">
        <v>131</v>
      </c>
      <c r="AU170" s="88" t="s">
        <v>78</v>
      </c>
      <c r="AV170" s="9" t="s">
        <v>78</v>
      </c>
      <c r="AW170" s="9" t="s">
        <v>28</v>
      </c>
      <c r="AX170" s="9" t="s">
        <v>72</v>
      </c>
      <c r="AY170" s="88" t="s">
        <v>130</v>
      </c>
    </row>
    <row r="171" spans="2:65" s="196" customFormat="1">
      <c r="B171" s="200"/>
      <c r="D171" s="346" t="s">
        <v>131</v>
      </c>
      <c r="E171" s="197" t="s">
        <v>1</v>
      </c>
      <c r="F171" s="370" t="s">
        <v>5539</v>
      </c>
      <c r="H171" s="371">
        <v>34.497999999999998</v>
      </c>
      <c r="I171" s="201"/>
      <c r="L171" s="200"/>
      <c r="M171" s="199"/>
      <c r="T171" s="198"/>
      <c r="AT171" s="197" t="s">
        <v>131</v>
      </c>
      <c r="AU171" s="197" t="s">
        <v>78</v>
      </c>
      <c r="AV171" s="196" t="s">
        <v>132</v>
      </c>
      <c r="AW171" s="196" t="s">
        <v>28</v>
      </c>
      <c r="AX171" s="196" t="s">
        <v>72</v>
      </c>
      <c r="AY171" s="197" t="s">
        <v>130</v>
      </c>
    </row>
    <row r="172" spans="2:65" s="9" customFormat="1">
      <c r="B172" s="87"/>
      <c r="D172" s="346" t="s">
        <v>131</v>
      </c>
      <c r="E172" s="88" t="s">
        <v>1</v>
      </c>
      <c r="F172" s="348" t="s">
        <v>6261</v>
      </c>
      <c r="H172" s="349">
        <v>5.6559999999999997</v>
      </c>
      <c r="I172" s="89"/>
      <c r="L172" s="87"/>
      <c r="M172" s="90"/>
      <c r="T172" s="91"/>
      <c r="AT172" s="88" t="s">
        <v>131</v>
      </c>
      <c r="AU172" s="88" t="s">
        <v>78</v>
      </c>
      <c r="AV172" s="9" t="s">
        <v>78</v>
      </c>
      <c r="AW172" s="9" t="s">
        <v>28</v>
      </c>
      <c r="AX172" s="9" t="s">
        <v>72</v>
      </c>
      <c r="AY172" s="88" t="s">
        <v>130</v>
      </c>
    </row>
    <row r="173" spans="2:65" s="9" customFormat="1">
      <c r="B173" s="87"/>
      <c r="D173" s="346" t="s">
        <v>131</v>
      </c>
      <c r="E173" s="88" t="s">
        <v>1</v>
      </c>
      <c r="F173" s="348" t="s">
        <v>6260</v>
      </c>
      <c r="H173" s="349">
        <v>2.1819999999999999</v>
      </c>
      <c r="I173" s="89"/>
      <c r="L173" s="87"/>
      <c r="M173" s="90"/>
      <c r="T173" s="91"/>
      <c r="AT173" s="88" t="s">
        <v>131</v>
      </c>
      <c r="AU173" s="88" t="s">
        <v>78</v>
      </c>
      <c r="AV173" s="9" t="s">
        <v>78</v>
      </c>
      <c r="AW173" s="9" t="s">
        <v>28</v>
      </c>
      <c r="AX173" s="9" t="s">
        <v>72</v>
      </c>
      <c r="AY173" s="88" t="s">
        <v>130</v>
      </c>
    </row>
    <row r="174" spans="2:65" s="196" customFormat="1">
      <c r="B174" s="200"/>
      <c r="D174" s="346" t="s">
        <v>131</v>
      </c>
      <c r="E174" s="197" t="s">
        <v>1</v>
      </c>
      <c r="F174" s="370" t="s">
        <v>6220</v>
      </c>
      <c r="H174" s="371">
        <v>7.8380000000000001</v>
      </c>
      <c r="I174" s="201"/>
      <c r="L174" s="200"/>
      <c r="M174" s="199"/>
      <c r="T174" s="198"/>
      <c r="AT174" s="197" t="s">
        <v>131</v>
      </c>
      <c r="AU174" s="197" t="s">
        <v>78</v>
      </c>
      <c r="AV174" s="196" t="s">
        <v>132</v>
      </c>
      <c r="AW174" s="196" t="s">
        <v>28</v>
      </c>
      <c r="AX174" s="196" t="s">
        <v>72</v>
      </c>
      <c r="AY174" s="197" t="s">
        <v>130</v>
      </c>
    </row>
    <row r="175" spans="2:65" s="202" customFormat="1">
      <c r="B175" s="206"/>
      <c r="D175" s="346" t="s">
        <v>131</v>
      </c>
      <c r="E175" s="203" t="s">
        <v>1</v>
      </c>
      <c r="F175" s="372" t="s">
        <v>3187</v>
      </c>
      <c r="H175" s="373">
        <v>42.335999999999999</v>
      </c>
      <c r="I175" s="207"/>
      <c r="L175" s="206"/>
      <c r="M175" s="205"/>
      <c r="T175" s="204"/>
      <c r="AT175" s="203" t="s">
        <v>131</v>
      </c>
      <c r="AU175" s="203" t="s">
        <v>78</v>
      </c>
      <c r="AV175" s="202" t="s">
        <v>103</v>
      </c>
      <c r="AW175" s="202" t="s">
        <v>28</v>
      </c>
      <c r="AX175" s="202" t="s">
        <v>8</v>
      </c>
      <c r="AY175" s="203" t="s">
        <v>130</v>
      </c>
    </row>
    <row r="176" spans="2:65" s="1" customFormat="1" ht="16.5" customHeight="1">
      <c r="B176" s="21"/>
      <c r="C176" s="350" t="s">
        <v>133</v>
      </c>
      <c r="D176" s="350" t="s">
        <v>1004</v>
      </c>
      <c r="E176" s="367" t="s">
        <v>4255</v>
      </c>
      <c r="F176" s="366" t="s">
        <v>4254</v>
      </c>
      <c r="G176" s="368" t="s">
        <v>270</v>
      </c>
      <c r="H176" s="369">
        <v>42.335999999999999</v>
      </c>
      <c r="I176" s="161"/>
      <c r="J176" s="226">
        <f>ROUND(I176*H176,0)</f>
        <v>0</v>
      </c>
      <c r="K176" s="366" t="s">
        <v>4074</v>
      </c>
      <c r="L176" s="21"/>
      <c r="M176" s="162" t="s">
        <v>1</v>
      </c>
      <c r="N176" s="163" t="s">
        <v>37</v>
      </c>
      <c r="P176" s="83">
        <f>O176*H176</f>
        <v>0</v>
      </c>
      <c r="Q176" s="83">
        <v>0</v>
      </c>
      <c r="R176" s="83">
        <f>Q176*H176</f>
        <v>0</v>
      </c>
      <c r="S176" s="83">
        <v>0</v>
      </c>
      <c r="T176" s="84">
        <f>S176*H176</f>
        <v>0</v>
      </c>
      <c r="AR176" s="85" t="s">
        <v>103</v>
      </c>
      <c r="AT176" s="85" t="s">
        <v>1004</v>
      </c>
      <c r="AU176" s="85" t="s">
        <v>78</v>
      </c>
      <c r="AY176" s="11" t="s">
        <v>130</v>
      </c>
      <c r="BE176" s="86">
        <f>IF(N176="základní",J176,0)</f>
        <v>0</v>
      </c>
      <c r="BF176" s="86">
        <f>IF(N176="snížená",J176,0)</f>
        <v>0</v>
      </c>
      <c r="BG176" s="86">
        <f>IF(N176="zákl. přenesená",J176,0)</f>
        <v>0</v>
      </c>
      <c r="BH176" s="86">
        <f>IF(N176="sníž. přenesená",J176,0)</f>
        <v>0</v>
      </c>
      <c r="BI176" s="86">
        <f>IF(N176="nulová",J176,0)</f>
        <v>0</v>
      </c>
      <c r="BJ176" s="11" t="s">
        <v>8</v>
      </c>
      <c r="BK176" s="86">
        <f>ROUND(I176*H176,0)</f>
        <v>0</v>
      </c>
      <c r="BL176" s="11" t="s">
        <v>103</v>
      </c>
      <c r="BM176" s="85" t="s">
        <v>6259</v>
      </c>
    </row>
    <row r="177" spans="2:65" s="1" customFormat="1" ht="16.5" customHeight="1">
      <c r="B177" s="21"/>
      <c r="C177" s="350" t="s">
        <v>107</v>
      </c>
      <c r="D177" s="350" t="s">
        <v>1004</v>
      </c>
      <c r="E177" s="367" t="s">
        <v>6258</v>
      </c>
      <c r="F177" s="366" t="s">
        <v>6257</v>
      </c>
      <c r="G177" s="368" t="s">
        <v>138</v>
      </c>
      <c r="H177" s="369">
        <v>4.0830000000000002</v>
      </c>
      <c r="I177" s="161"/>
      <c r="J177" s="226">
        <f>ROUND(I177*H177,0)</f>
        <v>0</v>
      </c>
      <c r="K177" s="366" t="s">
        <v>4074</v>
      </c>
      <c r="L177" s="21"/>
      <c r="M177" s="162" t="s">
        <v>1</v>
      </c>
      <c r="N177" s="163" t="s">
        <v>37</v>
      </c>
      <c r="P177" s="83">
        <f>O177*H177</f>
        <v>0</v>
      </c>
      <c r="Q177" s="83">
        <v>1.0627727796999999</v>
      </c>
      <c r="R177" s="83">
        <f>Q177*H177</f>
        <v>4.3393012595150999</v>
      </c>
      <c r="S177" s="83">
        <v>0</v>
      </c>
      <c r="T177" s="84">
        <f>S177*H177</f>
        <v>0</v>
      </c>
      <c r="AR177" s="85" t="s">
        <v>103</v>
      </c>
      <c r="AT177" s="85" t="s">
        <v>1004</v>
      </c>
      <c r="AU177" s="85" t="s">
        <v>78</v>
      </c>
      <c r="AY177" s="11" t="s">
        <v>130</v>
      </c>
      <c r="BE177" s="86">
        <f>IF(N177="základní",J177,0)</f>
        <v>0</v>
      </c>
      <c r="BF177" s="86">
        <f>IF(N177="snížená",J177,0)</f>
        <v>0</v>
      </c>
      <c r="BG177" s="86">
        <f>IF(N177="zákl. přenesená",J177,0)</f>
        <v>0</v>
      </c>
      <c r="BH177" s="86">
        <f>IF(N177="sníž. přenesená",J177,0)</f>
        <v>0</v>
      </c>
      <c r="BI177" s="86">
        <f>IF(N177="nulová",J177,0)</f>
        <v>0</v>
      </c>
      <c r="BJ177" s="11" t="s">
        <v>8</v>
      </c>
      <c r="BK177" s="86">
        <f>ROUND(I177*H177,0)</f>
        <v>0</v>
      </c>
      <c r="BL177" s="11" t="s">
        <v>103</v>
      </c>
      <c r="BM177" s="85" t="s">
        <v>6256</v>
      </c>
    </row>
    <row r="178" spans="2:65" s="9" customFormat="1">
      <c r="B178" s="87"/>
      <c r="D178" s="346" t="s">
        <v>131</v>
      </c>
      <c r="E178" s="88" t="s">
        <v>1</v>
      </c>
      <c r="F178" s="348" t="s">
        <v>6255</v>
      </c>
      <c r="H178" s="349">
        <v>3.83</v>
      </c>
      <c r="I178" s="89"/>
      <c r="L178" s="87"/>
      <c r="M178" s="90"/>
      <c r="T178" s="91"/>
      <c r="AT178" s="88" t="s">
        <v>131</v>
      </c>
      <c r="AU178" s="88" t="s">
        <v>78</v>
      </c>
      <c r="AV178" s="9" t="s">
        <v>78</v>
      </c>
      <c r="AW178" s="9" t="s">
        <v>28</v>
      </c>
      <c r="AX178" s="9" t="s">
        <v>72</v>
      </c>
      <c r="AY178" s="88" t="s">
        <v>130</v>
      </c>
    </row>
    <row r="179" spans="2:65" s="9" customFormat="1">
      <c r="B179" s="87"/>
      <c r="D179" s="346" t="s">
        <v>131</v>
      </c>
      <c r="E179" s="88" t="s">
        <v>1</v>
      </c>
      <c r="F179" s="348" t="s">
        <v>6254</v>
      </c>
      <c r="H179" s="349">
        <v>0.16200000000000001</v>
      </c>
      <c r="I179" s="89"/>
      <c r="L179" s="87"/>
      <c r="M179" s="90"/>
      <c r="T179" s="91"/>
      <c r="AT179" s="88" t="s">
        <v>131</v>
      </c>
      <c r="AU179" s="88" t="s">
        <v>78</v>
      </c>
      <c r="AV179" s="9" t="s">
        <v>78</v>
      </c>
      <c r="AW179" s="9" t="s">
        <v>28</v>
      </c>
      <c r="AX179" s="9" t="s">
        <v>72</v>
      </c>
      <c r="AY179" s="88" t="s">
        <v>130</v>
      </c>
    </row>
    <row r="180" spans="2:65" s="9" customFormat="1">
      <c r="B180" s="87"/>
      <c r="D180" s="346" t="s">
        <v>131</v>
      </c>
      <c r="E180" s="88" t="s">
        <v>1</v>
      </c>
      <c r="F180" s="348" t="s">
        <v>6253</v>
      </c>
      <c r="H180" s="349">
        <v>9.0999999999999998E-2</v>
      </c>
      <c r="I180" s="89"/>
      <c r="L180" s="87"/>
      <c r="M180" s="90"/>
      <c r="T180" s="91"/>
      <c r="AT180" s="88" t="s">
        <v>131</v>
      </c>
      <c r="AU180" s="88" t="s">
        <v>78</v>
      </c>
      <c r="AV180" s="9" t="s">
        <v>78</v>
      </c>
      <c r="AW180" s="9" t="s">
        <v>28</v>
      </c>
      <c r="AX180" s="9" t="s">
        <v>72</v>
      </c>
      <c r="AY180" s="88" t="s">
        <v>130</v>
      </c>
    </row>
    <row r="181" spans="2:65" s="196" customFormat="1">
      <c r="B181" s="200"/>
      <c r="D181" s="346" t="s">
        <v>131</v>
      </c>
      <c r="E181" s="197" t="s">
        <v>1</v>
      </c>
      <c r="F181" s="370" t="s">
        <v>2943</v>
      </c>
      <c r="H181" s="371">
        <v>4.0830000000000002</v>
      </c>
      <c r="I181" s="201"/>
      <c r="L181" s="200"/>
      <c r="M181" s="199"/>
      <c r="T181" s="198"/>
      <c r="AT181" s="197" t="s">
        <v>131</v>
      </c>
      <c r="AU181" s="197" t="s">
        <v>78</v>
      </c>
      <c r="AV181" s="196" t="s">
        <v>132</v>
      </c>
      <c r="AW181" s="196" t="s">
        <v>28</v>
      </c>
      <c r="AX181" s="196" t="s">
        <v>8</v>
      </c>
      <c r="AY181" s="197" t="s">
        <v>130</v>
      </c>
    </row>
    <row r="182" spans="2:65" s="1" customFormat="1" ht="16.5" customHeight="1">
      <c r="B182" s="21"/>
      <c r="C182" s="350" t="s">
        <v>134</v>
      </c>
      <c r="D182" s="350" t="s">
        <v>1004</v>
      </c>
      <c r="E182" s="367" t="s">
        <v>6252</v>
      </c>
      <c r="F182" s="366" t="s">
        <v>6251</v>
      </c>
      <c r="G182" s="368" t="s">
        <v>212</v>
      </c>
      <c r="H182" s="369">
        <v>16.324000000000002</v>
      </c>
      <c r="I182" s="161"/>
      <c r="J182" s="226">
        <f>ROUND(I182*H182,0)</f>
        <v>0</v>
      </c>
      <c r="K182" s="366" t="s">
        <v>4074</v>
      </c>
      <c r="L182" s="21"/>
      <c r="M182" s="162" t="s">
        <v>1</v>
      </c>
      <c r="N182" s="163" t="s">
        <v>37</v>
      </c>
      <c r="P182" s="83">
        <f>O182*H182</f>
        <v>0</v>
      </c>
      <c r="Q182" s="83">
        <v>2.2563422040000001</v>
      </c>
      <c r="R182" s="83">
        <f>Q182*H182</f>
        <v>36.832530138096004</v>
      </c>
      <c r="S182" s="83">
        <v>0</v>
      </c>
      <c r="T182" s="84">
        <f>S182*H182</f>
        <v>0</v>
      </c>
      <c r="AR182" s="85" t="s">
        <v>103</v>
      </c>
      <c r="AT182" s="85" t="s">
        <v>1004</v>
      </c>
      <c r="AU182" s="85" t="s">
        <v>78</v>
      </c>
      <c r="AY182" s="11" t="s">
        <v>130</v>
      </c>
      <c r="BE182" s="86">
        <f>IF(N182="základní",J182,0)</f>
        <v>0</v>
      </c>
      <c r="BF182" s="86">
        <f>IF(N182="snížená",J182,0)</f>
        <v>0</v>
      </c>
      <c r="BG182" s="86">
        <f>IF(N182="zákl. přenesená",J182,0)</f>
        <v>0</v>
      </c>
      <c r="BH182" s="86">
        <f>IF(N182="sníž. přenesená",J182,0)</f>
        <v>0</v>
      </c>
      <c r="BI182" s="86">
        <f>IF(N182="nulová",J182,0)</f>
        <v>0</v>
      </c>
      <c r="BJ182" s="11" t="s">
        <v>8</v>
      </c>
      <c r="BK182" s="86">
        <f>ROUND(I182*H182,0)</f>
        <v>0</v>
      </c>
      <c r="BL182" s="11" t="s">
        <v>103</v>
      </c>
      <c r="BM182" s="85" t="s">
        <v>6250</v>
      </c>
    </row>
    <row r="183" spans="2:65" s="9" customFormat="1">
      <c r="B183" s="87"/>
      <c r="D183" s="346" t="s">
        <v>131</v>
      </c>
      <c r="E183" s="88" t="s">
        <v>1</v>
      </c>
      <c r="F183" s="348" t="s">
        <v>6249</v>
      </c>
      <c r="H183" s="349">
        <v>2.38</v>
      </c>
      <c r="I183" s="89"/>
      <c r="L183" s="87"/>
      <c r="M183" s="90"/>
      <c r="T183" s="91"/>
      <c r="AT183" s="88" t="s">
        <v>131</v>
      </c>
      <c r="AU183" s="88" t="s">
        <v>78</v>
      </c>
      <c r="AV183" s="9" t="s">
        <v>78</v>
      </c>
      <c r="AW183" s="9" t="s">
        <v>28</v>
      </c>
      <c r="AX183" s="9" t="s">
        <v>72</v>
      </c>
      <c r="AY183" s="88" t="s">
        <v>130</v>
      </c>
    </row>
    <row r="184" spans="2:65" s="9" customFormat="1">
      <c r="B184" s="87"/>
      <c r="D184" s="346" t="s">
        <v>131</v>
      </c>
      <c r="E184" s="88" t="s">
        <v>1</v>
      </c>
      <c r="F184" s="348" t="s">
        <v>6248</v>
      </c>
      <c r="H184" s="349">
        <v>2.16</v>
      </c>
      <c r="I184" s="89"/>
      <c r="L184" s="87"/>
      <c r="M184" s="90"/>
      <c r="T184" s="91"/>
      <c r="AT184" s="88" t="s">
        <v>131</v>
      </c>
      <c r="AU184" s="88" t="s">
        <v>78</v>
      </c>
      <c r="AV184" s="9" t="s">
        <v>78</v>
      </c>
      <c r="AW184" s="9" t="s">
        <v>28</v>
      </c>
      <c r="AX184" s="9" t="s">
        <v>72</v>
      </c>
      <c r="AY184" s="88" t="s">
        <v>130</v>
      </c>
    </row>
    <row r="185" spans="2:65" s="9" customFormat="1">
      <c r="B185" s="87"/>
      <c r="D185" s="346" t="s">
        <v>131</v>
      </c>
      <c r="E185" s="88" t="s">
        <v>1</v>
      </c>
      <c r="F185" s="348" t="s">
        <v>6247</v>
      </c>
      <c r="H185" s="349">
        <v>1.728</v>
      </c>
      <c r="I185" s="89"/>
      <c r="L185" s="87"/>
      <c r="M185" s="90"/>
      <c r="T185" s="91"/>
      <c r="AT185" s="88" t="s">
        <v>131</v>
      </c>
      <c r="AU185" s="88" t="s">
        <v>78</v>
      </c>
      <c r="AV185" s="9" t="s">
        <v>78</v>
      </c>
      <c r="AW185" s="9" t="s">
        <v>28</v>
      </c>
      <c r="AX185" s="9" t="s">
        <v>72</v>
      </c>
      <c r="AY185" s="88" t="s">
        <v>130</v>
      </c>
    </row>
    <row r="186" spans="2:65" s="9" customFormat="1">
      <c r="B186" s="87"/>
      <c r="D186" s="346" t="s">
        <v>131</v>
      </c>
      <c r="E186" s="88" t="s">
        <v>1</v>
      </c>
      <c r="F186" s="348" t="s">
        <v>6246</v>
      </c>
      <c r="H186" s="349">
        <v>0.28100000000000003</v>
      </c>
      <c r="I186" s="89"/>
      <c r="L186" s="87"/>
      <c r="M186" s="90"/>
      <c r="T186" s="91"/>
      <c r="AT186" s="88" t="s">
        <v>131</v>
      </c>
      <c r="AU186" s="88" t="s">
        <v>78</v>
      </c>
      <c r="AV186" s="9" t="s">
        <v>78</v>
      </c>
      <c r="AW186" s="9" t="s">
        <v>28</v>
      </c>
      <c r="AX186" s="9" t="s">
        <v>72</v>
      </c>
      <c r="AY186" s="88" t="s">
        <v>130</v>
      </c>
    </row>
    <row r="187" spans="2:65" s="9" customFormat="1">
      <c r="B187" s="87"/>
      <c r="D187" s="346" t="s">
        <v>131</v>
      </c>
      <c r="E187" s="88" t="s">
        <v>1</v>
      </c>
      <c r="F187" s="348" t="s">
        <v>6245</v>
      </c>
      <c r="H187" s="349">
        <v>0.27</v>
      </c>
      <c r="I187" s="89"/>
      <c r="L187" s="87"/>
      <c r="M187" s="90"/>
      <c r="T187" s="91"/>
      <c r="AT187" s="88" t="s">
        <v>131</v>
      </c>
      <c r="AU187" s="88" t="s">
        <v>78</v>
      </c>
      <c r="AV187" s="9" t="s">
        <v>78</v>
      </c>
      <c r="AW187" s="9" t="s">
        <v>28</v>
      </c>
      <c r="AX187" s="9" t="s">
        <v>72</v>
      </c>
      <c r="AY187" s="88" t="s">
        <v>130</v>
      </c>
    </row>
    <row r="188" spans="2:65" s="9" customFormat="1">
      <c r="B188" s="87"/>
      <c r="D188" s="346" t="s">
        <v>131</v>
      </c>
      <c r="E188" s="88" t="s">
        <v>1</v>
      </c>
      <c r="F188" s="348" t="s">
        <v>6244</v>
      </c>
      <c r="H188" s="349">
        <v>0.439</v>
      </c>
      <c r="I188" s="89"/>
      <c r="L188" s="87"/>
      <c r="M188" s="90"/>
      <c r="T188" s="91"/>
      <c r="AT188" s="88" t="s">
        <v>131</v>
      </c>
      <c r="AU188" s="88" t="s">
        <v>78</v>
      </c>
      <c r="AV188" s="9" t="s">
        <v>78</v>
      </c>
      <c r="AW188" s="9" t="s">
        <v>28</v>
      </c>
      <c r="AX188" s="9" t="s">
        <v>72</v>
      </c>
      <c r="AY188" s="88" t="s">
        <v>130</v>
      </c>
    </row>
    <row r="189" spans="2:65" s="9" customFormat="1">
      <c r="B189" s="87"/>
      <c r="D189" s="346" t="s">
        <v>131</v>
      </c>
      <c r="E189" s="88" t="s">
        <v>1</v>
      </c>
      <c r="F189" s="348" t="s">
        <v>6243</v>
      </c>
      <c r="H189" s="349">
        <v>0.84199999999999997</v>
      </c>
      <c r="I189" s="89"/>
      <c r="L189" s="87"/>
      <c r="M189" s="90"/>
      <c r="T189" s="91"/>
      <c r="AT189" s="88" t="s">
        <v>131</v>
      </c>
      <c r="AU189" s="88" t="s">
        <v>78</v>
      </c>
      <c r="AV189" s="9" t="s">
        <v>78</v>
      </c>
      <c r="AW189" s="9" t="s">
        <v>28</v>
      </c>
      <c r="AX189" s="9" t="s">
        <v>72</v>
      </c>
      <c r="AY189" s="88" t="s">
        <v>130</v>
      </c>
    </row>
    <row r="190" spans="2:65" s="9" customFormat="1">
      <c r="B190" s="87"/>
      <c r="D190" s="346" t="s">
        <v>131</v>
      </c>
      <c r="E190" s="88" t="s">
        <v>1</v>
      </c>
      <c r="F190" s="348" t="s">
        <v>6242</v>
      </c>
      <c r="H190" s="349">
        <v>2.6110000000000002</v>
      </c>
      <c r="I190" s="89"/>
      <c r="L190" s="87"/>
      <c r="M190" s="90"/>
      <c r="T190" s="91"/>
      <c r="AT190" s="88" t="s">
        <v>131</v>
      </c>
      <c r="AU190" s="88" t="s">
        <v>78</v>
      </c>
      <c r="AV190" s="9" t="s">
        <v>78</v>
      </c>
      <c r="AW190" s="9" t="s">
        <v>28</v>
      </c>
      <c r="AX190" s="9" t="s">
        <v>72</v>
      </c>
      <c r="AY190" s="88" t="s">
        <v>130</v>
      </c>
    </row>
    <row r="191" spans="2:65" s="196" customFormat="1">
      <c r="B191" s="200"/>
      <c r="D191" s="346" t="s">
        <v>131</v>
      </c>
      <c r="E191" s="197" t="s">
        <v>1</v>
      </c>
      <c r="F191" s="370" t="s">
        <v>6241</v>
      </c>
      <c r="H191" s="371">
        <v>10.711</v>
      </c>
      <c r="I191" s="201"/>
      <c r="L191" s="200"/>
      <c r="M191" s="199"/>
      <c r="T191" s="198"/>
      <c r="AT191" s="197" t="s">
        <v>131</v>
      </c>
      <c r="AU191" s="197" t="s">
        <v>78</v>
      </c>
      <c r="AV191" s="196" t="s">
        <v>132</v>
      </c>
      <c r="AW191" s="196" t="s">
        <v>28</v>
      </c>
      <c r="AX191" s="196" t="s">
        <v>72</v>
      </c>
      <c r="AY191" s="197" t="s">
        <v>130</v>
      </c>
    </row>
    <row r="192" spans="2:65" s="9" customFormat="1" ht="20.6">
      <c r="B192" s="87"/>
      <c r="D192" s="346" t="s">
        <v>131</v>
      </c>
      <c r="E192" s="88" t="s">
        <v>1</v>
      </c>
      <c r="F192" s="348" t="s">
        <v>6240</v>
      </c>
      <c r="H192" s="349">
        <v>3.7509999999999999</v>
      </c>
      <c r="I192" s="89"/>
      <c r="L192" s="87"/>
      <c r="M192" s="90"/>
      <c r="T192" s="91"/>
      <c r="AT192" s="88" t="s">
        <v>131</v>
      </c>
      <c r="AU192" s="88" t="s">
        <v>78</v>
      </c>
      <c r="AV192" s="9" t="s">
        <v>78</v>
      </c>
      <c r="AW192" s="9" t="s">
        <v>28</v>
      </c>
      <c r="AX192" s="9" t="s">
        <v>72</v>
      </c>
      <c r="AY192" s="88" t="s">
        <v>130</v>
      </c>
    </row>
    <row r="193" spans="2:65" s="9" customFormat="1" ht="20.6">
      <c r="B193" s="87"/>
      <c r="D193" s="346" t="s">
        <v>131</v>
      </c>
      <c r="E193" s="88" t="s">
        <v>1</v>
      </c>
      <c r="F193" s="348" t="s">
        <v>6239</v>
      </c>
      <c r="H193" s="349">
        <v>1.8620000000000001</v>
      </c>
      <c r="I193" s="89"/>
      <c r="L193" s="87"/>
      <c r="M193" s="90"/>
      <c r="T193" s="91"/>
      <c r="AT193" s="88" t="s">
        <v>131</v>
      </c>
      <c r="AU193" s="88" t="s">
        <v>78</v>
      </c>
      <c r="AV193" s="9" t="s">
        <v>78</v>
      </c>
      <c r="AW193" s="9" t="s">
        <v>28</v>
      </c>
      <c r="AX193" s="9" t="s">
        <v>72</v>
      </c>
      <c r="AY193" s="88" t="s">
        <v>130</v>
      </c>
    </row>
    <row r="194" spans="2:65" s="196" customFormat="1">
      <c r="B194" s="200"/>
      <c r="D194" s="346" t="s">
        <v>131</v>
      </c>
      <c r="E194" s="197" t="s">
        <v>1</v>
      </c>
      <c r="F194" s="370" t="s">
        <v>6220</v>
      </c>
      <c r="H194" s="371">
        <v>5.6130000000000004</v>
      </c>
      <c r="I194" s="201"/>
      <c r="L194" s="200"/>
      <c r="M194" s="199"/>
      <c r="T194" s="198"/>
      <c r="AT194" s="197" t="s">
        <v>131</v>
      </c>
      <c r="AU194" s="197" t="s">
        <v>78</v>
      </c>
      <c r="AV194" s="196" t="s">
        <v>132</v>
      </c>
      <c r="AW194" s="196" t="s">
        <v>28</v>
      </c>
      <c r="AX194" s="196" t="s">
        <v>72</v>
      </c>
      <c r="AY194" s="197" t="s">
        <v>130</v>
      </c>
    </row>
    <row r="195" spans="2:65" s="202" customFormat="1">
      <c r="B195" s="206"/>
      <c r="D195" s="346" t="s">
        <v>131</v>
      </c>
      <c r="E195" s="203" t="s">
        <v>1</v>
      </c>
      <c r="F195" s="372" t="s">
        <v>3187</v>
      </c>
      <c r="H195" s="373">
        <v>16.324000000000002</v>
      </c>
      <c r="I195" s="207"/>
      <c r="L195" s="206"/>
      <c r="M195" s="205"/>
      <c r="T195" s="204"/>
      <c r="AT195" s="203" t="s">
        <v>131</v>
      </c>
      <c r="AU195" s="203" t="s">
        <v>78</v>
      </c>
      <c r="AV195" s="202" t="s">
        <v>103</v>
      </c>
      <c r="AW195" s="202" t="s">
        <v>28</v>
      </c>
      <c r="AX195" s="202" t="s">
        <v>8</v>
      </c>
      <c r="AY195" s="203" t="s">
        <v>130</v>
      </c>
    </row>
    <row r="196" spans="2:65" s="1" customFormat="1" ht="24.15" customHeight="1">
      <c r="B196" s="21"/>
      <c r="C196" s="350" t="s">
        <v>135</v>
      </c>
      <c r="D196" s="350" t="s">
        <v>1004</v>
      </c>
      <c r="E196" s="367" t="s">
        <v>6238</v>
      </c>
      <c r="F196" s="366" t="s">
        <v>6237</v>
      </c>
      <c r="G196" s="368" t="s">
        <v>212</v>
      </c>
      <c r="H196" s="369">
        <v>11.835000000000001</v>
      </c>
      <c r="I196" s="161"/>
      <c r="J196" s="226">
        <f>ROUND(I196*H196,0)</f>
        <v>0</v>
      </c>
      <c r="K196" s="366" t="s">
        <v>4074</v>
      </c>
      <c r="L196" s="21"/>
      <c r="M196" s="162" t="s">
        <v>1</v>
      </c>
      <c r="N196" s="163" t="s">
        <v>37</v>
      </c>
      <c r="P196" s="83">
        <f>O196*H196</f>
        <v>0</v>
      </c>
      <c r="Q196" s="83">
        <v>2.4532922039999998</v>
      </c>
      <c r="R196" s="83">
        <f>Q196*H196</f>
        <v>29.03471323434</v>
      </c>
      <c r="S196" s="83">
        <v>0</v>
      </c>
      <c r="T196" s="84">
        <f>S196*H196</f>
        <v>0</v>
      </c>
      <c r="AR196" s="85" t="s">
        <v>103</v>
      </c>
      <c r="AT196" s="85" t="s">
        <v>1004</v>
      </c>
      <c r="AU196" s="85" t="s">
        <v>78</v>
      </c>
      <c r="AY196" s="11" t="s">
        <v>130</v>
      </c>
      <c r="BE196" s="86">
        <f>IF(N196="základní",J196,0)</f>
        <v>0</v>
      </c>
      <c r="BF196" s="86">
        <f>IF(N196="snížená",J196,0)</f>
        <v>0</v>
      </c>
      <c r="BG196" s="86">
        <f>IF(N196="zákl. přenesená",J196,0)</f>
        <v>0</v>
      </c>
      <c r="BH196" s="86">
        <f>IF(N196="sníž. přenesená",J196,0)</f>
        <v>0</v>
      </c>
      <c r="BI196" s="86">
        <f>IF(N196="nulová",J196,0)</f>
        <v>0</v>
      </c>
      <c r="BJ196" s="11" t="s">
        <v>8</v>
      </c>
      <c r="BK196" s="86">
        <f>ROUND(I196*H196,0)</f>
        <v>0</v>
      </c>
      <c r="BL196" s="11" t="s">
        <v>103</v>
      </c>
      <c r="BM196" s="85" t="s">
        <v>6236</v>
      </c>
    </row>
    <row r="197" spans="2:65" s="9" customFormat="1">
      <c r="B197" s="87"/>
      <c r="D197" s="346" t="s">
        <v>131</v>
      </c>
      <c r="E197" s="88" t="s">
        <v>1</v>
      </c>
      <c r="F197" s="348" t="s">
        <v>6235</v>
      </c>
      <c r="H197" s="349">
        <v>7.7530000000000001</v>
      </c>
      <c r="I197" s="89"/>
      <c r="L197" s="87"/>
      <c r="M197" s="90"/>
      <c r="T197" s="91"/>
      <c r="AT197" s="88" t="s">
        <v>131</v>
      </c>
      <c r="AU197" s="88" t="s">
        <v>78</v>
      </c>
      <c r="AV197" s="9" t="s">
        <v>78</v>
      </c>
      <c r="AW197" s="9" t="s">
        <v>28</v>
      </c>
      <c r="AX197" s="9" t="s">
        <v>72</v>
      </c>
      <c r="AY197" s="88" t="s">
        <v>130</v>
      </c>
    </row>
    <row r="198" spans="2:65" s="196" customFormat="1">
      <c r="B198" s="200"/>
      <c r="D198" s="346" t="s">
        <v>131</v>
      </c>
      <c r="E198" s="197" t="s">
        <v>1</v>
      </c>
      <c r="F198" s="370" t="s">
        <v>6223</v>
      </c>
      <c r="H198" s="371">
        <v>7.7530000000000001</v>
      </c>
      <c r="I198" s="201"/>
      <c r="L198" s="200"/>
      <c r="M198" s="199"/>
      <c r="T198" s="198"/>
      <c r="AT198" s="197" t="s">
        <v>131</v>
      </c>
      <c r="AU198" s="197" t="s">
        <v>78</v>
      </c>
      <c r="AV198" s="196" t="s">
        <v>132</v>
      </c>
      <c r="AW198" s="196" t="s">
        <v>28</v>
      </c>
      <c r="AX198" s="196" t="s">
        <v>72</v>
      </c>
      <c r="AY198" s="197" t="s">
        <v>130</v>
      </c>
    </row>
    <row r="199" spans="2:65" s="9" customFormat="1" ht="20.6">
      <c r="B199" s="87"/>
      <c r="D199" s="346" t="s">
        <v>131</v>
      </c>
      <c r="E199" s="88" t="s">
        <v>1</v>
      </c>
      <c r="F199" s="348" t="s">
        <v>6234</v>
      </c>
      <c r="H199" s="349">
        <v>2.7280000000000002</v>
      </c>
      <c r="I199" s="89"/>
      <c r="L199" s="87"/>
      <c r="M199" s="90"/>
      <c r="T199" s="91"/>
      <c r="AT199" s="88" t="s">
        <v>131</v>
      </c>
      <c r="AU199" s="88" t="s">
        <v>78</v>
      </c>
      <c r="AV199" s="9" t="s">
        <v>78</v>
      </c>
      <c r="AW199" s="9" t="s">
        <v>28</v>
      </c>
      <c r="AX199" s="9" t="s">
        <v>72</v>
      </c>
      <c r="AY199" s="88" t="s">
        <v>130</v>
      </c>
    </row>
    <row r="200" spans="2:65" s="9" customFormat="1" ht="20.6">
      <c r="B200" s="87"/>
      <c r="D200" s="346" t="s">
        <v>131</v>
      </c>
      <c r="E200" s="88" t="s">
        <v>1</v>
      </c>
      <c r="F200" s="348" t="s">
        <v>6233</v>
      </c>
      <c r="H200" s="349">
        <v>1.3540000000000001</v>
      </c>
      <c r="I200" s="89"/>
      <c r="L200" s="87"/>
      <c r="M200" s="90"/>
      <c r="T200" s="91"/>
      <c r="AT200" s="88" t="s">
        <v>131</v>
      </c>
      <c r="AU200" s="88" t="s">
        <v>78</v>
      </c>
      <c r="AV200" s="9" t="s">
        <v>78</v>
      </c>
      <c r="AW200" s="9" t="s">
        <v>28</v>
      </c>
      <c r="AX200" s="9" t="s">
        <v>72</v>
      </c>
      <c r="AY200" s="88" t="s">
        <v>130</v>
      </c>
    </row>
    <row r="201" spans="2:65" s="196" customFormat="1">
      <c r="B201" s="200"/>
      <c r="D201" s="346" t="s">
        <v>131</v>
      </c>
      <c r="E201" s="197" t="s">
        <v>1</v>
      </c>
      <c r="F201" s="370" t="s">
        <v>6220</v>
      </c>
      <c r="H201" s="371">
        <v>4.0819999999999999</v>
      </c>
      <c r="I201" s="201"/>
      <c r="L201" s="200"/>
      <c r="M201" s="199"/>
      <c r="T201" s="198"/>
      <c r="AT201" s="197" t="s">
        <v>131</v>
      </c>
      <c r="AU201" s="197" t="s">
        <v>78</v>
      </c>
      <c r="AV201" s="196" t="s">
        <v>132</v>
      </c>
      <c r="AW201" s="196" t="s">
        <v>28</v>
      </c>
      <c r="AX201" s="196" t="s">
        <v>72</v>
      </c>
      <c r="AY201" s="197" t="s">
        <v>130</v>
      </c>
    </row>
    <row r="202" spans="2:65" s="202" customFormat="1">
      <c r="B202" s="206"/>
      <c r="D202" s="346" t="s">
        <v>131</v>
      </c>
      <c r="E202" s="203" t="s">
        <v>1</v>
      </c>
      <c r="F202" s="372" t="s">
        <v>3187</v>
      </c>
      <c r="H202" s="373">
        <v>11.835000000000001</v>
      </c>
      <c r="I202" s="207"/>
      <c r="L202" s="206"/>
      <c r="M202" s="205"/>
      <c r="T202" s="204"/>
      <c r="AT202" s="203" t="s">
        <v>131</v>
      </c>
      <c r="AU202" s="203" t="s">
        <v>78</v>
      </c>
      <c r="AV202" s="202" t="s">
        <v>103</v>
      </c>
      <c r="AW202" s="202" t="s">
        <v>28</v>
      </c>
      <c r="AX202" s="202" t="s">
        <v>8</v>
      </c>
      <c r="AY202" s="203" t="s">
        <v>130</v>
      </c>
    </row>
    <row r="203" spans="2:65" s="1" customFormat="1" ht="24.15" customHeight="1">
      <c r="B203" s="21"/>
      <c r="C203" s="350" t="s">
        <v>136</v>
      </c>
      <c r="D203" s="350" t="s">
        <v>1004</v>
      </c>
      <c r="E203" s="367" t="s">
        <v>6232</v>
      </c>
      <c r="F203" s="366" t="s">
        <v>6231</v>
      </c>
      <c r="G203" s="368" t="s">
        <v>212</v>
      </c>
      <c r="H203" s="369">
        <v>1.639</v>
      </c>
      <c r="I203" s="161"/>
      <c r="J203" s="226">
        <f>ROUND(I203*H203,0)</f>
        <v>0</v>
      </c>
      <c r="K203" s="366" t="s">
        <v>4074</v>
      </c>
      <c r="L203" s="21"/>
      <c r="M203" s="162" t="s">
        <v>1</v>
      </c>
      <c r="N203" s="163" t="s">
        <v>37</v>
      </c>
      <c r="P203" s="83">
        <f>O203*H203</f>
        <v>0</v>
      </c>
      <c r="Q203" s="83">
        <v>2.4532922039999998</v>
      </c>
      <c r="R203" s="83">
        <f>Q203*H203</f>
        <v>4.0209459223559998</v>
      </c>
      <c r="S203" s="83">
        <v>0</v>
      </c>
      <c r="T203" s="84">
        <f>S203*H203</f>
        <v>0</v>
      </c>
      <c r="AR203" s="85" t="s">
        <v>103</v>
      </c>
      <c r="AT203" s="85" t="s">
        <v>1004</v>
      </c>
      <c r="AU203" s="85" t="s">
        <v>78</v>
      </c>
      <c r="AY203" s="11" t="s">
        <v>130</v>
      </c>
      <c r="BE203" s="86">
        <f>IF(N203="základní",J203,0)</f>
        <v>0</v>
      </c>
      <c r="BF203" s="86">
        <f>IF(N203="snížená",J203,0)</f>
        <v>0</v>
      </c>
      <c r="BG203" s="86">
        <f>IF(N203="zákl. přenesená",J203,0)</f>
        <v>0</v>
      </c>
      <c r="BH203" s="86">
        <f>IF(N203="sníž. přenesená",J203,0)</f>
        <v>0</v>
      </c>
      <c r="BI203" s="86">
        <f>IF(N203="nulová",J203,0)</f>
        <v>0</v>
      </c>
      <c r="BJ203" s="11" t="s">
        <v>8</v>
      </c>
      <c r="BK203" s="86">
        <f>ROUND(I203*H203,0)</f>
        <v>0</v>
      </c>
      <c r="BL203" s="11" t="s">
        <v>103</v>
      </c>
      <c r="BM203" s="85" t="s">
        <v>6230</v>
      </c>
    </row>
    <row r="204" spans="2:65" s="9" customFormat="1">
      <c r="B204" s="87"/>
      <c r="D204" s="346" t="s">
        <v>131</v>
      </c>
      <c r="E204" s="88" t="s">
        <v>1</v>
      </c>
      <c r="F204" s="348" t="s">
        <v>6229</v>
      </c>
      <c r="H204" s="349">
        <v>1.639</v>
      </c>
      <c r="I204" s="89"/>
      <c r="L204" s="87"/>
      <c r="M204" s="90"/>
      <c r="T204" s="91"/>
      <c r="AT204" s="88" t="s">
        <v>131</v>
      </c>
      <c r="AU204" s="88" t="s">
        <v>78</v>
      </c>
      <c r="AV204" s="9" t="s">
        <v>78</v>
      </c>
      <c r="AW204" s="9" t="s">
        <v>28</v>
      </c>
      <c r="AX204" s="9" t="s">
        <v>72</v>
      </c>
      <c r="AY204" s="88" t="s">
        <v>130</v>
      </c>
    </row>
    <row r="205" spans="2:65" s="196" customFormat="1">
      <c r="B205" s="200"/>
      <c r="D205" s="346" t="s">
        <v>131</v>
      </c>
      <c r="E205" s="197" t="s">
        <v>1</v>
      </c>
      <c r="F205" s="370" t="s">
        <v>5876</v>
      </c>
      <c r="H205" s="371">
        <v>1.639</v>
      </c>
      <c r="I205" s="201"/>
      <c r="L205" s="200"/>
      <c r="M205" s="199"/>
      <c r="T205" s="198"/>
      <c r="AT205" s="197" t="s">
        <v>131</v>
      </c>
      <c r="AU205" s="197" t="s">
        <v>78</v>
      </c>
      <c r="AV205" s="196" t="s">
        <v>132</v>
      </c>
      <c r="AW205" s="196" t="s">
        <v>28</v>
      </c>
      <c r="AX205" s="196" t="s">
        <v>8</v>
      </c>
      <c r="AY205" s="197" t="s">
        <v>130</v>
      </c>
    </row>
    <row r="206" spans="2:65" s="1" customFormat="1" ht="16.5" customHeight="1">
      <c r="B206" s="21"/>
      <c r="C206" s="350" t="s">
        <v>137</v>
      </c>
      <c r="D206" s="350" t="s">
        <v>1004</v>
      </c>
      <c r="E206" s="367" t="s">
        <v>6228</v>
      </c>
      <c r="F206" s="366" t="s">
        <v>6227</v>
      </c>
      <c r="G206" s="368" t="s">
        <v>270</v>
      </c>
      <c r="H206" s="369">
        <v>76.084000000000003</v>
      </c>
      <c r="I206" s="161"/>
      <c r="J206" s="226">
        <f>ROUND(I206*H206,0)</f>
        <v>0</v>
      </c>
      <c r="K206" s="366" t="s">
        <v>4074</v>
      </c>
      <c r="L206" s="21"/>
      <c r="M206" s="162" t="s">
        <v>1</v>
      </c>
      <c r="N206" s="163" t="s">
        <v>37</v>
      </c>
      <c r="P206" s="83">
        <f>O206*H206</f>
        <v>0</v>
      </c>
      <c r="Q206" s="83">
        <v>2.6919000000000001E-3</v>
      </c>
      <c r="R206" s="83">
        <f>Q206*H206</f>
        <v>0.20481051960000002</v>
      </c>
      <c r="S206" s="83">
        <v>0</v>
      </c>
      <c r="T206" s="84">
        <f>S206*H206</f>
        <v>0</v>
      </c>
      <c r="AR206" s="85" t="s">
        <v>103</v>
      </c>
      <c r="AT206" s="85" t="s">
        <v>1004</v>
      </c>
      <c r="AU206" s="85" t="s">
        <v>78</v>
      </c>
      <c r="AY206" s="11" t="s">
        <v>130</v>
      </c>
      <c r="BE206" s="86">
        <f>IF(N206="základní",J206,0)</f>
        <v>0</v>
      </c>
      <c r="BF206" s="86">
        <f>IF(N206="snížená",J206,0)</f>
        <v>0</v>
      </c>
      <c r="BG206" s="86">
        <f>IF(N206="zákl. přenesená",J206,0)</f>
        <v>0</v>
      </c>
      <c r="BH206" s="86">
        <f>IF(N206="sníž. přenesená",J206,0)</f>
        <v>0</v>
      </c>
      <c r="BI206" s="86">
        <f>IF(N206="nulová",J206,0)</f>
        <v>0</v>
      </c>
      <c r="BJ206" s="11" t="s">
        <v>8</v>
      </c>
      <c r="BK206" s="86">
        <f>ROUND(I206*H206,0)</f>
        <v>0</v>
      </c>
      <c r="BL206" s="11" t="s">
        <v>103</v>
      </c>
      <c r="BM206" s="85" t="s">
        <v>6226</v>
      </c>
    </row>
    <row r="207" spans="2:65" s="9" customFormat="1">
      <c r="B207" s="87"/>
      <c r="D207" s="346" t="s">
        <v>131</v>
      </c>
      <c r="E207" s="88" t="s">
        <v>1</v>
      </c>
      <c r="F207" s="348" t="s">
        <v>6225</v>
      </c>
      <c r="H207" s="349">
        <v>22.15</v>
      </c>
      <c r="I207" s="89"/>
      <c r="L207" s="87"/>
      <c r="M207" s="90"/>
      <c r="T207" s="91"/>
      <c r="AT207" s="88" t="s">
        <v>131</v>
      </c>
      <c r="AU207" s="88" t="s">
        <v>78</v>
      </c>
      <c r="AV207" s="9" t="s">
        <v>78</v>
      </c>
      <c r="AW207" s="9" t="s">
        <v>28</v>
      </c>
      <c r="AX207" s="9" t="s">
        <v>72</v>
      </c>
      <c r="AY207" s="88" t="s">
        <v>130</v>
      </c>
    </row>
    <row r="208" spans="2:65" s="9" customFormat="1">
      <c r="B208" s="87"/>
      <c r="D208" s="346" t="s">
        <v>131</v>
      </c>
      <c r="E208" s="88" t="s">
        <v>1</v>
      </c>
      <c r="F208" s="348" t="s">
        <v>6224</v>
      </c>
      <c r="H208" s="349">
        <v>13.11</v>
      </c>
      <c r="I208" s="89"/>
      <c r="L208" s="87"/>
      <c r="M208" s="90"/>
      <c r="T208" s="91"/>
      <c r="AT208" s="88" t="s">
        <v>131</v>
      </c>
      <c r="AU208" s="88" t="s">
        <v>78</v>
      </c>
      <c r="AV208" s="9" t="s">
        <v>78</v>
      </c>
      <c r="AW208" s="9" t="s">
        <v>28</v>
      </c>
      <c r="AX208" s="9" t="s">
        <v>72</v>
      </c>
      <c r="AY208" s="88" t="s">
        <v>130</v>
      </c>
    </row>
    <row r="209" spans="2:65" s="196" customFormat="1">
      <c r="B209" s="200"/>
      <c r="D209" s="346" t="s">
        <v>131</v>
      </c>
      <c r="E209" s="197" t="s">
        <v>1</v>
      </c>
      <c r="F209" s="370" t="s">
        <v>6223</v>
      </c>
      <c r="H209" s="371">
        <v>35.26</v>
      </c>
      <c r="I209" s="201"/>
      <c r="L209" s="200"/>
      <c r="M209" s="199"/>
      <c r="T209" s="198"/>
      <c r="AT209" s="197" t="s">
        <v>131</v>
      </c>
      <c r="AU209" s="197" t="s">
        <v>78</v>
      </c>
      <c r="AV209" s="196" t="s">
        <v>132</v>
      </c>
      <c r="AW209" s="196" t="s">
        <v>28</v>
      </c>
      <c r="AX209" s="196" t="s">
        <v>72</v>
      </c>
      <c r="AY209" s="197" t="s">
        <v>130</v>
      </c>
    </row>
    <row r="210" spans="2:65" s="9" customFormat="1" ht="20.6">
      <c r="B210" s="87"/>
      <c r="D210" s="346" t="s">
        <v>131</v>
      </c>
      <c r="E210" s="88" t="s">
        <v>1</v>
      </c>
      <c r="F210" s="348" t="s">
        <v>6222</v>
      </c>
      <c r="H210" s="349">
        <v>27.28</v>
      </c>
      <c r="I210" s="89"/>
      <c r="L210" s="87"/>
      <c r="M210" s="90"/>
      <c r="T210" s="91"/>
      <c r="AT210" s="88" t="s">
        <v>131</v>
      </c>
      <c r="AU210" s="88" t="s">
        <v>78</v>
      </c>
      <c r="AV210" s="9" t="s">
        <v>78</v>
      </c>
      <c r="AW210" s="9" t="s">
        <v>28</v>
      </c>
      <c r="AX210" s="9" t="s">
        <v>72</v>
      </c>
      <c r="AY210" s="88" t="s">
        <v>130</v>
      </c>
    </row>
    <row r="211" spans="2:65" s="9" customFormat="1" ht="20.6">
      <c r="B211" s="87"/>
      <c r="D211" s="346" t="s">
        <v>131</v>
      </c>
      <c r="E211" s="88" t="s">
        <v>1</v>
      </c>
      <c r="F211" s="348" t="s">
        <v>6221</v>
      </c>
      <c r="H211" s="349">
        <v>13.544</v>
      </c>
      <c r="I211" s="89"/>
      <c r="L211" s="87"/>
      <c r="M211" s="90"/>
      <c r="T211" s="91"/>
      <c r="AT211" s="88" t="s">
        <v>131</v>
      </c>
      <c r="AU211" s="88" t="s">
        <v>78</v>
      </c>
      <c r="AV211" s="9" t="s">
        <v>78</v>
      </c>
      <c r="AW211" s="9" t="s">
        <v>28</v>
      </c>
      <c r="AX211" s="9" t="s">
        <v>72</v>
      </c>
      <c r="AY211" s="88" t="s">
        <v>130</v>
      </c>
    </row>
    <row r="212" spans="2:65" s="196" customFormat="1">
      <c r="B212" s="200"/>
      <c r="D212" s="346" t="s">
        <v>131</v>
      </c>
      <c r="E212" s="197" t="s">
        <v>1</v>
      </c>
      <c r="F212" s="370" t="s">
        <v>6220</v>
      </c>
      <c r="H212" s="371">
        <v>40.823999999999998</v>
      </c>
      <c r="I212" s="201"/>
      <c r="L212" s="200"/>
      <c r="M212" s="199"/>
      <c r="T212" s="198"/>
      <c r="AT212" s="197" t="s">
        <v>131</v>
      </c>
      <c r="AU212" s="197" t="s">
        <v>78</v>
      </c>
      <c r="AV212" s="196" t="s">
        <v>132</v>
      </c>
      <c r="AW212" s="196" t="s">
        <v>28</v>
      </c>
      <c r="AX212" s="196" t="s">
        <v>72</v>
      </c>
      <c r="AY212" s="197" t="s">
        <v>130</v>
      </c>
    </row>
    <row r="213" spans="2:65" s="202" customFormat="1">
      <c r="B213" s="206"/>
      <c r="D213" s="346" t="s">
        <v>131</v>
      </c>
      <c r="E213" s="203" t="s">
        <v>1</v>
      </c>
      <c r="F213" s="372" t="s">
        <v>3187</v>
      </c>
      <c r="H213" s="373">
        <v>76.084000000000003</v>
      </c>
      <c r="I213" s="207"/>
      <c r="L213" s="206"/>
      <c r="M213" s="205"/>
      <c r="T213" s="204"/>
      <c r="AT213" s="203" t="s">
        <v>131</v>
      </c>
      <c r="AU213" s="203" t="s">
        <v>78</v>
      </c>
      <c r="AV213" s="202" t="s">
        <v>103</v>
      </c>
      <c r="AW213" s="202" t="s">
        <v>28</v>
      </c>
      <c r="AX213" s="202" t="s">
        <v>8</v>
      </c>
      <c r="AY213" s="203" t="s">
        <v>130</v>
      </c>
    </row>
    <row r="214" spans="2:65" s="1" customFormat="1" ht="16.5" customHeight="1">
      <c r="B214" s="21"/>
      <c r="C214" s="350" t="s">
        <v>139</v>
      </c>
      <c r="D214" s="350" t="s">
        <v>1004</v>
      </c>
      <c r="E214" s="367" t="s">
        <v>6219</v>
      </c>
      <c r="F214" s="366" t="s">
        <v>6218</v>
      </c>
      <c r="G214" s="368" t="s">
        <v>270</v>
      </c>
      <c r="H214" s="369">
        <v>76.084000000000003</v>
      </c>
      <c r="I214" s="161"/>
      <c r="J214" s="226">
        <f>ROUND(I214*H214,0)</f>
        <v>0</v>
      </c>
      <c r="K214" s="366" t="s">
        <v>4074</v>
      </c>
      <c r="L214" s="21"/>
      <c r="M214" s="162" t="s">
        <v>1</v>
      </c>
      <c r="N214" s="163" t="s">
        <v>37</v>
      </c>
      <c r="P214" s="83">
        <f>O214*H214</f>
        <v>0</v>
      </c>
      <c r="Q214" s="83">
        <v>0</v>
      </c>
      <c r="R214" s="83">
        <f>Q214*H214</f>
        <v>0</v>
      </c>
      <c r="S214" s="83">
        <v>0</v>
      </c>
      <c r="T214" s="84">
        <f>S214*H214</f>
        <v>0</v>
      </c>
      <c r="AR214" s="85" t="s">
        <v>103</v>
      </c>
      <c r="AT214" s="85" t="s">
        <v>1004</v>
      </c>
      <c r="AU214" s="85" t="s">
        <v>78</v>
      </c>
      <c r="AY214" s="11" t="s">
        <v>130</v>
      </c>
      <c r="BE214" s="86">
        <f>IF(N214="základní",J214,0)</f>
        <v>0</v>
      </c>
      <c r="BF214" s="86">
        <f>IF(N214="snížená",J214,0)</f>
        <v>0</v>
      </c>
      <c r="BG214" s="86">
        <f>IF(N214="zákl. přenesená",J214,0)</f>
        <v>0</v>
      </c>
      <c r="BH214" s="86">
        <f>IF(N214="sníž. přenesená",J214,0)</f>
        <v>0</v>
      </c>
      <c r="BI214" s="86">
        <f>IF(N214="nulová",J214,0)</f>
        <v>0</v>
      </c>
      <c r="BJ214" s="11" t="s">
        <v>8</v>
      </c>
      <c r="BK214" s="86">
        <f>ROUND(I214*H214,0)</f>
        <v>0</v>
      </c>
      <c r="BL214" s="11" t="s">
        <v>103</v>
      </c>
      <c r="BM214" s="85" t="s">
        <v>6217</v>
      </c>
    </row>
    <row r="215" spans="2:65" s="1" customFormat="1" ht="33" customHeight="1">
      <c r="B215" s="21"/>
      <c r="C215" s="350" t="s">
        <v>140</v>
      </c>
      <c r="D215" s="350" t="s">
        <v>1004</v>
      </c>
      <c r="E215" s="367" t="s">
        <v>6216</v>
      </c>
      <c r="F215" s="366" t="s">
        <v>6215</v>
      </c>
      <c r="G215" s="368" t="s">
        <v>3297</v>
      </c>
      <c r="H215" s="369">
        <v>1</v>
      </c>
      <c r="I215" s="161"/>
      <c r="J215" s="226">
        <f>ROUND(I215*H215,0)</f>
        <v>0</v>
      </c>
      <c r="K215" s="366" t="s">
        <v>4074</v>
      </c>
      <c r="L215" s="21"/>
      <c r="M215" s="162" t="s">
        <v>1</v>
      </c>
      <c r="N215" s="163" t="s">
        <v>37</v>
      </c>
      <c r="P215" s="83">
        <f>O215*H215</f>
        <v>0</v>
      </c>
      <c r="Q215" s="83">
        <v>9.3964400000000007E-3</v>
      </c>
      <c r="R215" s="83">
        <f>Q215*H215</f>
        <v>9.3964400000000007E-3</v>
      </c>
      <c r="S215" s="83">
        <v>0</v>
      </c>
      <c r="T215" s="84">
        <f>S215*H215</f>
        <v>0</v>
      </c>
      <c r="AR215" s="85" t="s">
        <v>103</v>
      </c>
      <c r="AT215" s="85" t="s">
        <v>1004</v>
      </c>
      <c r="AU215" s="85" t="s">
        <v>78</v>
      </c>
      <c r="AY215" s="11" t="s">
        <v>130</v>
      </c>
      <c r="BE215" s="86">
        <f>IF(N215="základní",J215,0)</f>
        <v>0</v>
      </c>
      <c r="BF215" s="86">
        <f>IF(N215="snížená",J215,0)</f>
        <v>0</v>
      </c>
      <c r="BG215" s="86">
        <f>IF(N215="zákl. přenesená",J215,0)</f>
        <v>0</v>
      </c>
      <c r="BH215" s="86">
        <f>IF(N215="sníž. přenesená",J215,0)</f>
        <v>0</v>
      </c>
      <c r="BI215" s="86">
        <f>IF(N215="nulová",J215,0)</f>
        <v>0</v>
      </c>
      <c r="BJ215" s="11" t="s">
        <v>8</v>
      </c>
      <c r="BK215" s="86">
        <f>ROUND(I215*H215,0)</f>
        <v>0</v>
      </c>
      <c r="BL215" s="11" t="s">
        <v>103</v>
      </c>
      <c r="BM215" s="85" t="s">
        <v>6214</v>
      </c>
    </row>
    <row r="216" spans="2:65" s="9" customFormat="1">
      <c r="B216" s="87"/>
      <c r="D216" s="346" t="s">
        <v>131</v>
      </c>
      <c r="E216" s="88" t="s">
        <v>1</v>
      </c>
      <c r="F216" s="348" t="s">
        <v>8</v>
      </c>
      <c r="H216" s="349">
        <v>1</v>
      </c>
      <c r="I216" s="89"/>
      <c r="L216" s="87"/>
      <c r="M216" s="90"/>
      <c r="T216" s="91"/>
      <c r="AT216" s="88" t="s">
        <v>131</v>
      </c>
      <c r="AU216" s="88" t="s">
        <v>78</v>
      </c>
      <c r="AV216" s="9" t="s">
        <v>78</v>
      </c>
      <c r="AW216" s="9" t="s">
        <v>28</v>
      </c>
      <c r="AX216" s="9" t="s">
        <v>8</v>
      </c>
      <c r="AY216" s="88" t="s">
        <v>130</v>
      </c>
    </row>
    <row r="217" spans="2:65" s="1" customFormat="1" ht="21.75" customHeight="1">
      <c r="B217" s="21"/>
      <c r="C217" s="350" t="s">
        <v>141</v>
      </c>
      <c r="D217" s="350" t="s">
        <v>1004</v>
      </c>
      <c r="E217" s="367" t="s">
        <v>6213</v>
      </c>
      <c r="F217" s="366" t="s">
        <v>6212</v>
      </c>
      <c r="G217" s="368" t="s">
        <v>138</v>
      </c>
      <c r="H217" s="369">
        <v>4.1680000000000001</v>
      </c>
      <c r="I217" s="161"/>
      <c r="J217" s="226">
        <f>ROUND(I217*H217,0)</f>
        <v>0</v>
      </c>
      <c r="K217" s="366" t="s">
        <v>4074</v>
      </c>
      <c r="L217" s="21"/>
      <c r="M217" s="162" t="s">
        <v>1</v>
      </c>
      <c r="N217" s="163" t="s">
        <v>37</v>
      </c>
      <c r="P217" s="83">
        <f>O217*H217</f>
        <v>0</v>
      </c>
      <c r="Q217" s="83">
        <v>1.0606207999999999</v>
      </c>
      <c r="R217" s="83">
        <f>Q217*H217</f>
        <v>4.4206674944</v>
      </c>
      <c r="S217" s="83">
        <v>0</v>
      </c>
      <c r="T217" s="84">
        <f>S217*H217</f>
        <v>0</v>
      </c>
      <c r="AR217" s="85" t="s">
        <v>103</v>
      </c>
      <c r="AT217" s="85" t="s">
        <v>1004</v>
      </c>
      <c r="AU217" s="85" t="s">
        <v>78</v>
      </c>
      <c r="AY217" s="11" t="s">
        <v>130</v>
      </c>
      <c r="BE217" s="86">
        <f>IF(N217="základní",J217,0)</f>
        <v>0</v>
      </c>
      <c r="BF217" s="86">
        <f>IF(N217="snížená",J217,0)</f>
        <v>0</v>
      </c>
      <c r="BG217" s="86">
        <f>IF(N217="zákl. přenesená",J217,0)</f>
        <v>0</v>
      </c>
      <c r="BH217" s="86">
        <f>IF(N217="sníž. přenesená",J217,0)</f>
        <v>0</v>
      </c>
      <c r="BI217" s="86">
        <f>IF(N217="nulová",J217,0)</f>
        <v>0</v>
      </c>
      <c r="BJ217" s="11" t="s">
        <v>8</v>
      </c>
      <c r="BK217" s="86">
        <f>ROUND(I217*H217,0)</f>
        <v>0</v>
      </c>
      <c r="BL217" s="11" t="s">
        <v>103</v>
      </c>
      <c r="BM217" s="85" t="s">
        <v>6211</v>
      </c>
    </row>
    <row r="218" spans="2:65" s="9" customFormat="1">
      <c r="B218" s="87"/>
      <c r="D218" s="346" t="s">
        <v>131</v>
      </c>
      <c r="E218" s="88" t="s">
        <v>1</v>
      </c>
      <c r="F218" s="348" t="s">
        <v>6210</v>
      </c>
      <c r="H218" s="349">
        <v>3.629</v>
      </c>
      <c r="I218" s="89"/>
      <c r="L218" s="87"/>
      <c r="M218" s="90"/>
      <c r="T218" s="91"/>
      <c r="AT218" s="88" t="s">
        <v>131</v>
      </c>
      <c r="AU218" s="88" t="s">
        <v>78</v>
      </c>
      <c r="AV218" s="9" t="s">
        <v>78</v>
      </c>
      <c r="AW218" s="9" t="s">
        <v>28</v>
      </c>
      <c r="AX218" s="9" t="s">
        <v>72</v>
      </c>
      <c r="AY218" s="88" t="s">
        <v>130</v>
      </c>
    </row>
    <row r="219" spans="2:65" s="9" customFormat="1">
      <c r="B219" s="87"/>
      <c r="D219" s="346" t="s">
        <v>131</v>
      </c>
      <c r="E219" s="88" t="s">
        <v>1</v>
      </c>
      <c r="F219" s="348" t="s">
        <v>6209</v>
      </c>
      <c r="H219" s="349">
        <v>0.432</v>
      </c>
      <c r="I219" s="89"/>
      <c r="L219" s="87"/>
      <c r="M219" s="90"/>
      <c r="T219" s="91"/>
      <c r="AT219" s="88" t="s">
        <v>131</v>
      </c>
      <c r="AU219" s="88" t="s">
        <v>78</v>
      </c>
      <c r="AV219" s="9" t="s">
        <v>78</v>
      </c>
      <c r="AW219" s="9" t="s">
        <v>28</v>
      </c>
      <c r="AX219" s="9" t="s">
        <v>72</v>
      </c>
      <c r="AY219" s="88" t="s">
        <v>130</v>
      </c>
    </row>
    <row r="220" spans="2:65" s="9" customFormat="1">
      <c r="B220" s="87"/>
      <c r="D220" s="346" t="s">
        <v>131</v>
      </c>
      <c r="E220" s="88" t="s">
        <v>1</v>
      </c>
      <c r="F220" s="348" t="s">
        <v>6208</v>
      </c>
      <c r="H220" s="349">
        <v>0.107</v>
      </c>
      <c r="I220" s="89"/>
      <c r="L220" s="87"/>
      <c r="M220" s="90"/>
      <c r="T220" s="91"/>
      <c r="AT220" s="88" t="s">
        <v>131</v>
      </c>
      <c r="AU220" s="88" t="s">
        <v>78</v>
      </c>
      <c r="AV220" s="9" t="s">
        <v>78</v>
      </c>
      <c r="AW220" s="9" t="s">
        <v>28</v>
      </c>
      <c r="AX220" s="9" t="s">
        <v>72</v>
      </c>
      <c r="AY220" s="88" t="s">
        <v>130</v>
      </c>
    </row>
    <row r="221" spans="2:65" s="196" customFormat="1">
      <c r="B221" s="200"/>
      <c r="D221" s="346" t="s">
        <v>131</v>
      </c>
      <c r="E221" s="197" t="s">
        <v>1</v>
      </c>
      <c r="F221" s="370" t="s">
        <v>2943</v>
      </c>
      <c r="H221" s="371">
        <v>4.1680000000000001</v>
      </c>
      <c r="I221" s="201"/>
      <c r="L221" s="200"/>
      <c r="M221" s="199"/>
      <c r="T221" s="198"/>
      <c r="AT221" s="197" t="s">
        <v>131</v>
      </c>
      <c r="AU221" s="197" t="s">
        <v>78</v>
      </c>
      <c r="AV221" s="196" t="s">
        <v>132</v>
      </c>
      <c r="AW221" s="196" t="s">
        <v>28</v>
      </c>
      <c r="AX221" s="196" t="s">
        <v>8</v>
      </c>
      <c r="AY221" s="197" t="s">
        <v>130</v>
      </c>
    </row>
    <row r="222" spans="2:65" s="1" customFormat="1" ht="16.5" customHeight="1">
      <c r="B222" s="21"/>
      <c r="C222" s="350" t="s">
        <v>142</v>
      </c>
      <c r="D222" s="350" t="s">
        <v>1004</v>
      </c>
      <c r="E222" s="367" t="s">
        <v>6207</v>
      </c>
      <c r="F222" s="366" t="s">
        <v>6206</v>
      </c>
      <c r="G222" s="368" t="s">
        <v>212</v>
      </c>
      <c r="H222" s="369">
        <v>1.6539999999999999</v>
      </c>
      <c r="I222" s="161"/>
      <c r="J222" s="226">
        <f>ROUND(I222*H222,0)</f>
        <v>0</v>
      </c>
      <c r="K222" s="366" t="s">
        <v>4074</v>
      </c>
      <c r="L222" s="21"/>
      <c r="M222" s="162" t="s">
        <v>1</v>
      </c>
      <c r="N222" s="163" t="s">
        <v>37</v>
      </c>
      <c r="P222" s="83">
        <f>O222*H222</f>
        <v>0</v>
      </c>
      <c r="Q222" s="83">
        <v>2.2563399999999998</v>
      </c>
      <c r="R222" s="83">
        <f>Q222*H222</f>
        <v>3.7319863599999996</v>
      </c>
      <c r="S222" s="83">
        <v>0</v>
      </c>
      <c r="T222" s="84">
        <f>S222*H222</f>
        <v>0</v>
      </c>
      <c r="AR222" s="85" t="s">
        <v>103</v>
      </c>
      <c r="AT222" s="85" t="s">
        <v>1004</v>
      </c>
      <c r="AU222" s="85" t="s">
        <v>78</v>
      </c>
      <c r="AY222" s="11" t="s">
        <v>130</v>
      </c>
      <c r="BE222" s="86">
        <f>IF(N222="základní",J222,0)</f>
        <v>0</v>
      </c>
      <c r="BF222" s="86">
        <f>IF(N222="snížená",J222,0)</f>
        <v>0</v>
      </c>
      <c r="BG222" s="86">
        <f>IF(N222="zákl. přenesená",J222,0)</f>
        <v>0</v>
      </c>
      <c r="BH222" s="86">
        <f>IF(N222="sníž. přenesená",J222,0)</f>
        <v>0</v>
      </c>
      <c r="BI222" s="86">
        <f>IF(N222="nulová",J222,0)</f>
        <v>0</v>
      </c>
      <c r="BJ222" s="11" t="s">
        <v>8</v>
      </c>
      <c r="BK222" s="86">
        <f>ROUND(I222*H222,0)</f>
        <v>0</v>
      </c>
      <c r="BL222" s="11" t="s">
        <v>103</v>
      </c>
      <c r="BM222" s="85" t="s">
        <v>6205</v>
      </c>
    </row>
    <row r="223" spans="2:65" s="9" customFormat="1">
      <c r="B223" s="87"/>
      <c r="D223" s="346" t="s">
        <v>131</v>
      </c>
      <c r="E223" s="88" t="s">
        <v>1</v>
      </c>
      <c r="F223" s="348" t="s">
        <v>6204</v>
      </c>
      <c r="H223" s="349">
        <v>1.6539999999999999</v>
      </c>
      <c r="I223" s="89"/>
      <c r="L223" s="87"/>
      <c r="M223" s="90"/>
      <c r="T223" s="91"/>
      <c r="AT223" s="88" t="s">
        <v>131</v>
      </c>
      <c r="AU223" s="88" t="s">
        <v>78</v>
      </c>
      <c r="AV223" s="9" t="s">
        <v>78</v>
      </c>
      <c r="AW223" s="9" t="s">
        <v>28</v>
      </c>
      <c r="AX223" s="9" t="s">
        <v>72</v>
      </c>
      <c r="AY223" s="88" t="s">
        <v>130</v>
      </c>
    </row>
    <row r="224" spans="2:65" s="196" customFormat="1">
      <c r="B224" s="200"/>
      <c r="D224" s="346" t="s">
        <v>131</v>
      </c>
      <c r="E224" s="197" t="s">
        <v>1</v>
      </c>
      <c r="F224" s="370" t="s">
        <v>6192</v>
      </c>
      <c r="H224" s="371">
        <v>1.6539999999999999</v>
      </c>
      <c r="I224" s="201"/>
      <c r="L224" s="200"/>
      <c r="M224" s="199"/>
      <c r="T224" s="198"/>
      <c r="AT224" s="197" t="s">
        <v>131</v>
      </c>
      <c r="AU224" s="197" t="s">
        <v>78</v>
      </c>
      <c r="AV224" s="196" t="s">
        <v>132</v>
      </c>
      <c r="AW224" s="196" t="s">
        <v>28</v>
      </c>
      <c r="AX224" s="196" t="s">
        <v>8</v>
      </c>
      <c r="AY224" s="197" t="s">
        <v>130</v>
      </c>
    </row>
    <row r="225" spans="2:65" s="1" customFormat="1" ht="16.5" customHeight="1">
      <c r="B225" s="21"/>
      <c r="C225" s="350" t="s">
        <v>9</v>
      </c>
      <c r="D225" s="350" t="s">
        <v>1004</v>
      </c>
      <c r="E225" s="367" t="s">
        <v>6203</v>
      </c>
      <c r="F225" s="366" t="s">
        <v>6202</v>
      </c>
      <c r="G225" s="368" t="s">
        <v>270</v>
      </c>
      <c r="H225" s="369">
        <v>12.074999999999999</v>
      </c>
      <c r="I225" s="161"/>
      <c r="J225" s="226">
        <f>ROUND(I225*H225,0)</f>
        <v>0</v>
      </c>
      <c r="K225" s="366" t="s">
        <v>4074</v>
      </c>
      <c r="L225" s="21"/>
      <c r="M225" s="162" t="s">
        <v>1</v>
      </c>
      <c r="N225" s="163" t="s">
        <v>37</v>
      </c>
      <c r="P225" s="83">
        <f>O225*H225</f>
        <v>0</v>
      </c>
      <c r="Q225" s="83">
        <v>2.64E-3</v>
      </c>
      <c r="R225" s="83">
        <f>Q225*H225</f>
        <v>3.1877999999999997E-2</v>
      </c>
      <c r="S225" s="83">
        <v>0</v>
      </c>
      <c r="T225" s="84">
        <f>S225*H225</f>
        <v>0</v>
      </c>
      <c r="AR225" s="85" t="s">
        <v>103</v>
      </c>
      <c r="AT225" s="85" t="s">
        <v>1004</v>
      </c>
      <c r="AU225" s="85" t="s">
        <v>78</v>
      </c>
      <c r="AY225" s="11" t="s">
        <v>130</v>
      </c>
      <c r="BE225" s="86">
        <f>IF(N225="základní",J225,0)</f>
        <v>0</v>
      </c>
      <c r="BF225" s="86">
        <f>IF(N225="snížená",J225,0)</f>
        <v>0</v>
      </c>
      <c r="BG225" s="86">
        <f>IF(N225="zákl. přenesená",J225,0)</f>
        <v>0</v>
      </c>
      <c r="BH225" s="86">
        <f>IF(N225="sníž. přenesená",J225,0)</f>
        <v>0</v>
      </c>
      <c r="BI225" s="86">
        <f>IF(N225="nulová",J225,0)</f>
        <v>0</v>
      </c>
      <c r="BJ225" s="11" t="s">
        <v>8</v>
      </c>
      <c r="BK225" s="86">
        <f>ROUND(I225*H225,0)</f>
        <v>0</v>
      </c>
      <c r="BL225" s="11" t="s">
        <v>103</v>
      </c>
      <c r="BM225" s="85" t="s">
        <v>6201</v>
      </c>
    </row>
    <row r="226" spans="2:65" s="9" customFormat="1">
      <c r="B226" s="87"/>
      <c r="D226" s="346" t="s">
        <v>131</v>
      </c>
      <c r="E226" s="88" t="s">
        <v>1</v>
      </c>
      <c r="F226" s="348" t="s">
        <v>6200</v>
      </c>
      <c r="H226" s="349">
        <v>12.074999999999999</v>
      </c>
      <c r="I226" s="89"/>
      <c r="L226" s="87"/>
      <c r="M226" s="90"/>
      <c r="T226" s="91"/>
      <c r="AT226" s="88" t="s">
        <v>131</v>
      </c>
      <c r="AU226" s="88" t="s">
        <v>78</v>
      </c>
      <c r="AV226" s="9" t="s">
        <v>78</v>
      </c>
      <c r="AW226" s="9" t="s">
        <v>28</v>
      </c>
      <c r="AX226" s="9" t="s">
        <v>72</v>
      </c>
      <c r="AY226" s="88" t="s">
        <v>130</v>
      </c>
    </row>
    <row r="227" spans="2:65" s="196" customFormat="1">
      <c r="B227" s="200"/>
      <c r="D227" s="346" t="s">
        <v>131</v>
      </c>
      <c r="E227" s="197" t="s">
        <v>1</v>
      </c>
      <c r="F227" s="370" t="s">
        <v>6192</v>
      </c>
      <c r="H227" s="371">
        <v>12.074999999999999</v>
      </c>
      <c r="I227" s="201"/>
      <c r="L227" s="200"/>
      <c r="M227" s="199"/>
      <c r="T227" s="198"/>
      <c r="AT227" s="197" t="s">
        <v>131</v>
      </c>
      <c r="AU227" s="197" t="s">
        <v>78</v>
      </c>
      <c r="AV227" s="196" t="s">
        <v>132</v>
      </c>
      <c r="AW227" s="196" t="s">
        <v>28</v>
      </c>
      <c r="AX227" s="196" t="s">
        <v>8</v>
      </c>
      <c r="AY227" s="197" t="s">
        <v>130</v>
      </c>
    </row>
    <row r="228" spans="2:65" s="1" customFormat="1" ht="16.5" customHeight="1">
      <c r="B228" s="21"/>
      <c r="C228" s="350" t="s">
        <v>143</v>
      </c>
      <c r="D228" s="350" t="s">
        <v>1004</v>
      </c>
      <c r="E228" s="367" t="s">
        <v>6199</v>
      </c>
      <c r="F228" s="366" t="s">
        <v>6198</v>
      </c>
      <c r="G228" s="368" t="s">
        <v>270</v>
      </c>
      <c r="H228" s="369">
        <v>12.074999999999999</v>
      </c>
      <c r="I228" s="161"/>
      <c r="J228" s="226">
        <f>ROUND(I228*H228,0)</f>
        <v>0</v>
      </c>
      <c r="K228" s="366" t="s">
        <v>4074</v>
      </c>
      <c r="L228" s="21"/>
      <c r="M228" s="162" t="s">
        <v>1</v>
      </c>
      <c r="N228" s="163" t="s">
        <v>37</v>
      </c>
      <c r="P228" s="83">
        <f>O228*H228</f>
        <v>0</v>
      </c>
      <c r="Q228" s="83">
        <v>0</v>
      </c>
      <c r="R228" s="83">
        <f>Q228*H228</f>
        <v>0</v>
      </c>
      <c r="S228" s="83">
        <v>0</v>
      </c>
      <c r="T228" s="84">
        <f>S228*H228</f>
        <v>0</v>
      </c>
      <c r="AR228" s="85" t="s">
        <v>103</v>
      </c>
      <c r="AT228" s="85" t="s">
        <v>1004</v>
      </c>
      <c r="AU228" s="85" t="s">
        <v>78</v>
      </c>
      <c r="AY228" s="11" t="s">
        <v>130</v>
      </c>
      <c r="BE228" s="86">
        <f>IF(N228="základní",J228,0)</f>
        <v>0</v>
      </c>
      <c r="BF228" s="86">
        <f>IF(N228="snížená",J228,0)</f>
        <v>0</v>
      </c>
      <c r="BG228" s="86">
        <f>IF(N228="zákl. přenesená",J228,0)</f>
        <v>0</v>
      </c>
      <c r="BH228" s="86">
        <f>IF(N228="sníž. přenesená",J228,0)</f>
        <v>0</v>
      </c>
      <c r="BI228" s="86">
        <f>IF(N228="nulová",J228,0)</f>
        <v>0</v>
      </c>
      <c r="BJ228" s="11" t="s">
        <v>8</v>
      </c>
      <c r="BK228" s="86">
        <f>ROUND(I228*H228,0)</f>
        <v>0</v>
      </c>
      <c r="BL228" s="11" t="s">
        <v>103</v>
      </c>
      <c r="BM228" s="85" t="s">
        <v>6197</v>
      </c>
    </row>
    <row r="229" spans="2:65" s="1" customFormat="1" ht="21.75" customHeight="1">
      <c r="B229" s="21"/>
      <c r="C229" s="350" t="s">
        <v>144</v>
      </c>
      <c r="D229" s="350" t="s">
        <v>1004</v>
      </c>
      <c r="E229" s="367" t="s">
        <v>6196</v>
      </c>
      <c r="F229" s="366" t="s">
        <v>6195</v>
      </c>
      <c r="G229" s="368" t="s">
        <v>138</v>
      </c>
      <c r="H229" s="369">
        <v>3.9E-2</v>
      </c>
      <c r="I229" s="161"/>
      <c r="J229" s="226">
        <f>ROUND(I229*H229,0)</f>
        <v>0</v>
      </c>
      <c r="K229" s="366" t="s">
        <v>4074</v>
      </c>
      <c r="L229" s="21"/>
      <c r="M229" s="162" t="s">
        <v>1</v>
      </c>
      <c r="N229" s="163" t="s">
        <v>37</v>
      </c>
      <c r="P229" s="83">
        <f>O229*H229</f>
        <v>0</v>
      </c>
      <c r="Q229" s="83">
        <v>1.0606199999999999</v>
      </c>
      <c r="R229" s="83">
        <f>Q229*H229</f>
        <v>4.1364179999999993E-2</v>
      </c>
      <c r="S229" s="83">
        <v>0</v>
      </c>
      <c r="T229" s="84">
        <f>S229*H229</f>
        <v>0</v>
      </c>
      <c r="AR229" s="85" t="s">
        <v>103</v>
      </c>
      <c r="AT229" s="85" t="s">
        <v>1004</v>
      </c>
      <c r="AU229" s="85" t="s">
        <v>78</v>
      </c>
      <c r="AY229" s="11" t="s">
        <v>130</v>
      </c>
      <c r="BE229" s="86">
        <f>IF(N229="základní",J229,0)</f>
        <v>0</v>
      </c>
      <c r="BF229" s="86">
        <f>IF(N229="snížená",J229,0)</f>
        <v>0</v>
      </c>
      <c r="BG229" s="86">
        <f>IF(N229="zákl. přenesená",J229,0)</f>
        <v>0</v>
      </c>
      <c r="BH229" s="86">
        <f>IF(N229="sníž. přenesená",J229,0)</f>
        <v>0</v>
      </c>
      <c r="BI229" s="86">
        <f>IF(N229="nulová",J229,0)</f>
        <v>0</v>
      </c>
      <c r="BJ229" s="11" t="s">
        <v>8</v>
      </c>
      <c r="BK229" s="86">
        <f>ROUND(I229*H229,0)</f>
        <v>0</v>
      </c>
      <c r="BL229" s="11" t="s">
        <v>103</v>
      </c>
      <c r="BM229" s="85" t="s">
        <v>6194</v>
      </c>
    </row>
    <row r="230" spans="2:65" s="9" customFormat="1">
      <c r="B230" s="87"/>
      <c r="D230" s="346" t="s">
        <v>131</v>
      </c>
      <c r="E230" s="88" t="s">
        <v>1</v>
      </c>
      <c r="F230" s="348" t="s">
        <v>6193</v>
      </c>
      <c r="H230" s="349">
        <v>3.9E-2</v>
      </c>
      <c r="I230" s="89"/>
      <c r="L230" s="87"/>
      <c r="M230" s="90"/>
      <c r="T230" s="91"/>
      <c r="AT230" s="88" t="s">
        <v>131</v>
      </c>
      <c r="AU230" s="88" t="s">
        <v>78</v>
      </c>
      <c r="AV230" s="9" t="s">
        <v>78</v>
      </c>
      <c r="AW230" s="9" t="s">
        <v>28</v>
      </c>
      <c r="AX230" s="9" t="s">
        <v>72</v>
      </c>
      <c r="AY230" s="88" t="s">
        <v>130</v>
      </c>
    </row>
    <row r="231" spans="2:65" s="196" customFormat="1">
      <c r="B231" s="200"/>
      <c r="D231" s="346" t="s">
        <v>131</v>
      </c>
      <c r="E231" s="197" t="s">
        <v>1</v>
      </c>
      <c r="F231" s="370" t="s">
        <v>6192</v>
      </c>
      <c r="H231" s="371">
        <v>3.9E-2</v>
      </c>
      <c r="I231" s="201"/>
      <c r="L231" s="200"/>
      <c r="M231" s="199"/>
      <c r="T231" s="198"/>
      <c r="AT231" s="197" t="s">
        <v>131</v>
      </c>
      <c r="AU231" s="197" t="s">
        <v>78</v>
      </c>
      <c r="AV231" s="196" t="s">
        <v>132</v>
      </c>
      <c r="AW231" s="196" t="s">
        <v>28</v>
      </c>
      <c r="AX231" s="196" t="s">
        <v>8</v>
      </c>
      <c r="AY231" s="197" t="s">
        <v>130</v>
      </c>
    </row>
    <row r="232" spans="2:65" s="1" customFormat="1" ht="33" customHeight="1">
      <c r="B232" s="21"/>
      <c r="C232" s="350" t="s">
        <v>145</v>
      </c>
      <c r="D232" s="350" t="s">
        <v>1004</v>
      </c>
      <c r="E232" s="367" t="s">
        <v>6191</v>
      </c>
      <c r="F232" s="366" t="s">
        <v>6190</v>
      </c>
      <c r="G232" s="368" t="s">
        <v>270</v>
      </c>
      <c r="H232" s="369">
        <v>9.18</v>
      </c>
      <c r="I232" s="161"/>
      <c r="J232" s="226">
        <f>ROUND(I232*H232,0)</f>
        <v>0</v>
      </c>
      <c r="K232" s="366" t="s">
        <v>4074</v>
      </c>
      <c r="L232" s="21"/>
      <c r="M232" s="162" t="s">
        <v>1</v>
      </c>
      <c r="N232" s="163" t="s">
        <v>37</v>
      </c>
      <c r="P232" s="83">
        <f>O232*H232</f>
        <v>0</v>
      </c>
      <c r="Q232" s="83">
        <v>0.45195479999999999</v>
      </c>
      <c r="R232" s="83">
        <f>Q232*H232</f>
        <v>4.1489450639999994</v>
      </c>
      <c r="S232" s="83">
        <v>0</v>
      </c>
      <c r="T232" s="84">
        <f>S232*H232</f>
        <v>0</v>
      </c>
      <c r="AR232" s="85" t="s">
        <v>103</v>
      </c>
      <c r="AT232" s="85" t="s">
        <v>1004</v>
      </c>
      <c r="AU232" s="85" t="s">
        <v>78</v>
      </c>
      <c r="AY232" s="11" t="s">
        <v>130</v>
      </c>
      <c r="BE232" s="86">
        <f>IF(N232="základní",J232,0)</f>
        <v>0</v>
      </c>
      <c r="BF232" s="86">
        <f>IF(N232="snížená",J232,0)</f>
        <v>0</v>
      </c>
      <c r="BG232" s="86">
        <f>IF(N232="zákl. přenesená",J232,0)</f>
        <v>0</v>
      </c>
      <c r="BH232" s="86">
        <f>IF(N232="sníž. přenesená",J232,0)</f>
        <v>0</v>
      </c>
      <c r="BI232" s="86">
        <f>IF(N232="nulová",J232,0)</f>
        <v>0</v>
      </c>
      <c r="BJ232" s="11" t="s">
        <v>8</v>
      </c>
      <c r="BK232" s="86">
        <f>ROUND(I232*H232,0)</f>
        <v>0</v>
      </c>
      <c r="BL232" s="11" t="s">
        <v>103</v>
      </c>
      <c r="BM232" s="85" t="s">
        <v>6189</v>
      </c>
    </row>
    <row r="233" spans="2:65" s="9" customFormat="1">
      <c r="B233" s="87"/>
      <c r="D233" s="346" t="s">
        <v>131</v>
      </c>
      <c r="E233" s="88" t="s">
        <v>1</v>
      </c>
      <c r="F233" s="348" t="s">
        <v>6188</v>
      </c>
      <c r="H233" s="349">
        <v>9.18</v>
      </c>
      <c r="I233" s="89"/>
      <c r="L233" s="87"/>
      <c r="M233" s="90"/>
      <c r="T233" s="91"/>
      <c r="AT233" s="88" t="s">
        <v>131</v>
      </c>
      <c r="AU233" s="88" t="s">
        <v>78</v>
      </c>
      <c r="AV233" s="9" t="s">
        <v>78</v>
      </c>
      <c r="AW233" s="9" t="s">
        <v>28</v>
      </c>
      <c r="AX233" s="9" t="s">
        <v>72</v>
      </c>
      <c r="AY233" s="88" t="s">
        <v>130</v>
      </c>
    </row>
    <row r="234" spans="2:65" s="196" customFormat="1">
      <c r="B234" s="200"/>
      <c r="D234" s="346" t="s">
        <v>131</v>
      </c>
      <c r="E234" s="197" t="s">
        <v>1</v>
      </c>
      <c r="F234" s="370" t="s">
        <v>6181</v>
      </c>
      <c r="H234" s="371">
        <v>9.18</v>
      </c>
      <c r="I234" s="201"/>
      <c r="L234" s="200"/>
      <c r="M234" s="199"/>
      <c r="T234" s="198"/>
      <c r="AT234" s="197" t="s">
        <v>131</v>
      </c>
      <c r="AU234" s="197" t="s">
        <v>78</v>
      </c>
      <c r="AV234" s="196" t="s">
        <v>132</v>
      </c>
      <c r="AW234" s="196" t="s">
        <v>28</v>
      </c>
      <c r="AX234" s="196" t="s">
        <v>8</v>
      </c>
      <c r="AY234" s="197" t="s">
        <v>130</v>
      </c>
    </row>
    <row r="235" spans="2:65" s="1" customFormat="1" ht="33" customHeight="1">
      <c r="B235" s="21"/>
      <c r="C235" s="350" t="s">
        <v>146</v>
      </c>
      <c r="D235" s="350" t="s">
        <v>1004</v>
      </c>
      <c r="E235" s="367" t="s">
        <v>6187</v>
      </c>
      <c r="F235" s="366" t="s">
        <v>6186</v>
      </c>
      <c r="G235" s="368" t="s">
        <v>270</v>
      </c>
      <c r="H235" s="369">
        <v>44.493000000000002</v>
      </c>
      <c r="I235" s="161"/>
      <c r="J235" s="226">
        <f>ROUND(I235*H235,0)</f>
        <v>0</v>
      </c>
      <c r="K235" s="366" t="s">
        <v>4074</v>
      </c>
      <c r="L235" s="21"/>
      <c r="M235" s="162" t="s">
        <v>1</v>
      </c>
      <c r="N235" s="163" t="s">
        <v>37</v>
      </c>
      <c r="P235" s="83">
        <f>O235*H235</f>
        <v>0</v>
      </c>
      <c r="Q235" s="83">
        <v>0.71545773999999995</v>
      </c>
      <c r="R235" s="83">
        <f>Q235*H235</f>
        <v>31.83286122582</v>
      </c>
      <c r="S235" s="83">
        <v>0</v>
      </c>
      <c r="T235" s="84">
        <f>S235*H235</f>
        <v>0</v>
      </c>
      <c r="AR235" s="85" t="s">
        <v>103</v>
      </c>
      <c r="AT235" s="85" t="s">
        <v>1004</v>
      </c>
      <c r="AU235" s="85" t="s">
        <v>78</v>
      </c>
      <c r="AY235" s="11" t="s">
        <v>130</v>
      </c>
      <c r="BE235" s="86">
        <f>IF(N235="základní",J235,0)</f>
        <v>0</v>
      </c>
      <c r="BF235" s="86">
        <f>IF(N235="snížená",J235,0)</f>
        <v>0</v>
      </c>
      <c r="BG235" s="86">
        <f>IF(N235="zákl. přenesená",J235,0)</f>
        <v>0</v>
      </c>
      <c r="BH235" s="86">
        <f>IF(N235="sníž. přenesená",J235,0)</f>
        <v>0</v>
      </c>
      <c r="BI235" s="86">
        <f>IF(N235="nulová",J235,0)</f>
        <v>0</v>
      </c>
      <c r="BJ235" s="11" t="s">
        <v>8</v>
      </c>
      <c r="BK235" s="86">
        <f>ROUND(I235*H235,0)</f>
        <v>0</v>
      </c>
      <c r="BL235" s="11" t="s">
        <v>103</v>
      </c>
      <c r="BM235" s="85" t="s">
        <v>6185</v>
      </c>
    </row>
    <row r="236" spans="2:65" s="9" customFormat="1">
      <c r="B236" s="87"/>
      <c r="D236" s="346" t="s">
        <v>131</v>
      </c>
      <c r="E236" s="88" t="s">
        <v>1</v>
      </c>
      <c r="F236" s="348" t="s">
        <v>6184</v>
      </c>
      <c r="H236" s="349">
        <v>7.48</v>
      </c>
      <c r="I236" s="89"/>
      <c r="L236" s="87"/>
      <c r="M236" s="90"/>
      <c r="T236" s="91"/>
      <c r="AT236" s="88" t="s">
        <v>131</v>
      </c>
      <c r="AU236" s="88" t="s">
        <v>78</v>
      </c>
      <c r="AV236" s="9" t="s">
        <v>78</v>
      </c>
      <c r="AW236" s="9" t="s">
        <v>28</v>
      </c>
      <c r="AX236" s="9" t="s">
        <v>72</v>
      </c>
      <c r="AY236" s="88" t="s">
        <v>130</v>
      </c>
    </row>
    <row r="237" spans="2:65" s="9" customFormat="1">
      <c r="B237" s="87"/>
      <c r="D237" s="346" t="s">
        <v>131</v>
      </c>
      <c r="E237" s="88" t="s">
        <v>1</v>
      </c>
      <c r="F237" s="348" t="s">
        <v>6183</v>
      </c>
      <c r="H237" s="349">
        <v>16.613</v>
      </c>
      <c r="I237" s="89"/>
      <c r="L237" s="87"/>
      <c r="M237" s="90"/>
      <c r="T237" s="91"/>
      <c r="AT237" s="88" t="s">
        <v>131</v>
      </c>
      <c r="AU237" s="88" t="s">
        <v>78</v>
      </c>
      <c r="AV237" s="9" t="s">
        <v>78</v>
      </c>
      <c r="AW237" s="9" t="s">
        <v>28</v>
      </c>
      <c r="AX237" s="9" t="s">
        <v>72</v>
      </c>
      <c r="AY237" s="88" t="s">
        <v>130</v>
      </c>
    </row>
    <row r="238" spans="2:65" s="9" customFormat="1">
      <c r="B238" s="87"/>
      <c r="D238" s="346" t="s">
        <v>131</v>
      </c>
      <c r="E238" s="88" t="s">
        <v>1</v>
      </c>
      <c r="F238" s="348" t="s">
        <v>6182</v>
      </c>
      <c r="H238" s="349">
        <v>20.399999999999999</v>
      </c>
      <c r="I238" s="89"/>
      <c r="L238" s="87"/>
      <c r="M238" s="90"/>
      <c r="T238" s="91"/>
      <c r="AT238" s="88" t="s">
        <v>131</v>
      </c>
      <c r="AU238" s="88" t="s">
        <v>78</v>
      </c>
      <c r="AV238" s="9" t="s">
        <v>78</v>
      </c>
      <c r="AW238" s="9" t="s">
        <v>28</v>
      </c>
      <c r="AX238" s="9" t="s">
        <v>72</v>
      </c>
      <c r="AY238" s="88" t="s">
        <v>130</v>
      </c>
    </row>
    <row r="239" spans="2:65" s="196" customFormat="1">
      <c r="B239" s="200"/>
      <c r="D239" s="346" t="s">
        <v>131</v>
      </c>
      <c r="E239" s="197" t="s">
        <v>1</v>
      </c>
      <c r="F239" s="370" t="s">
        <v>6181</v>
      </c>
      <c r="H239" s="371">
        <v>44.493000000000002</v>
      </c>
      <c r="I239" s="201"/>
      <c r="L239" s="200"/>
      <c r="M239" s="199"/>
      <c r="T239" s="198"/>
      <c r="AT239" s="197" t="s">
        <v>131</v>
      </c>
      <c r="AU239" s="197" t="s">
        <v>78</v>
      </c>
      <c r="AV239" s="196" t="s">
        <v>132</v>
      </c>
      <c r="AW239" s="196" t="s">
        <v>28</v>
      </c>
      <c r="AX239" s="196" t="s">
        <v>8</v>
      </c>
      <c r="AY239" s="197" t="s">
        <v>130</v>
      </c>
    </row>
    <row r="240" spans="2:65" s="8" customFormat="1" ht="22.85" customHeight="1">
      <c r="B240" s="76"/>
      <c r="D240" s="77" t="s">
        <v>71</v>
      </c>
      <c r="E240" s="340" t="s">
        <v>132</v>
      </c>
      <c r="F240" s="340" t="s">
        <v>4252</v>
      </c>
      <c r="I240" s="78"/>
      <c r="J240" s="364">
        <f>BK240</f>
        <v>0</v>
      </c>
      <c r="L240" s="76"/>
      <c r="M240" s="111"/>
      <c r="P240" s="79">
        <f>SUM(P241:P401)</f>
        <v>0</v>
      </c>
      <c r="R240" s="79">
        <f>SUM(R241:R401)</f>
        <v>191.89165543769997</v>
      </c>
      <c r="T240" s="80">
        <f>SUM(T241:T401)</f>
        <v>0</v>
      </c>
      <c r="AR240" s="77" t="s">
        <v>8</v>
      </c>
      <c r="AT240" s="81" t="s">
        <v>71</v>
      </c>
      <c r="AU240" s="81" t="s">
        <v>8</v>
      </c>
      <c r="AY240" s="77" t="s">
        <v>130</v>
      </c>
      <c r="BK240" s="82">
        <f>SUM(BK241:BK401)</f>
        <v>0</v>
      </c>
    </row>
    <row r="241" spans="2:65" s="1" customFormat="1" ht="37.85" customHeight="1">
      <c r="B241" s="21"/>
      <c r="C241" s="350" t="s">
        <v>147</v>
      </c>
      <c r="D241" s="350" t="s">
        <v>1004</v>
      </c>
      <c r="E241" s="367" t="s">
        <v>6180</v>
      </c>
      <c r="F241" s="366" t="s">
        <v>6179</v>
      </c>
      <c r="G241" s="368" t="s">
        <v>270</v>
      </c>
      <c r="H241" s="369">
        <v>55.438000000000002</v>
      </c>
      <c r="I241" s="161"/>
      <c r="J241" s="226">
        <f>ROUND(I241*H241,0)</f>
        <v>0</v>
      </c>
      <c r="K241" s="366" t="s">
        <v>4074</v>
      </c>
      <c r="L241" s="21"/>
      <c r="M241" s="162" t="s">
        <v>1</v>
      </c>
      <c r="N241" s="163" t="s">
        <v>37</v>
      </c>
      <c r="P241" s="83">
        <f>O241*H241</f>
        <v>0</v>
      </c>
      <c r="Q241" s="83">
        <v>0.14854000000000001</v>
      </c>
      <c r="R241" s="83">
        <f>Q241*H241</f>
        <v>8.23476052</v>
      </c>
      <c r="S241" s="83">
        <v>0</v>
      </c>
      <c r="T241" s="84">
        <f>S241*H241</f>
        <v>0</v>
      </c>
      <c r="AR241" s="85" t="s">
        <v>103</v>
      </c>
      <c r="AT241" s="85" t="s">
        <v>1004</v>
      </c>
      <c r="AU241" s="85" t="s">
        <v>78</v>
      </c>
      <c r="AY241" s="11" t="s">
        <v>130</v>
      </c>
      <c r="BE241" s="86">
        <f>IF(N241="základní",J241,0)</f>
        <v>0</v>
      </c>
      <c r="BF241" s="86">
        <f>IF(N241="snížená",J241,0)</f>
        <v>0</v>
      </c>
      <c r="BG241" s="86">
        <f>IF(N241="zákl. přenesená",J241,0)</f>
        <v>0</v>
      </c>
      <c r="BH241" s="86">
        <f>IF(N241="sníž. přenesená",J241,0)</f>
        <v>0</v>
      </c>
      <c r="BI241" s="86">
        <f>IF(N241="nulová",J241,0)</f>
        <v>0</v>
      </c>
      <c r="BJ241" s="11" t="s">
        <v>8</v>
      </c>
      <c r="BK241" s="86">
        <f>ROUND(I241*H241,0)</f>
        <v>0</v>
      </c>
      <c r="BL241" s="11" t="s">
        <v>103</v>
      </c>
      <c r="BM241" s="85" t="s">
        <v>6178</v>
      </c>
    </row>
    <row r="242" spans="2:65" s="9" customFormat="1" ht="20.6">
      <c r="B242" s="87"/>
      <c r="D242" s="346" t="s">
        <v>131</v>
      </c>
      <c r="E242" s="88" t="s">
        <v>1</v>
      </c>
      <c r="F242" s="348" t="s">
        <v>6177</v>
      </c>
      <c r="H242" s="349">
        <v>2.496</v>
      </c>
      <c r="I242" s="89"/>
      <c r="L242" s="87"/>
      <c r="M242" s="90"/>
      <c r="T242" s="91"/>
      <c r="AT242" s="88" t="s">
        <v>131</v>
      </c>
      <c r="AU242" s="88" t="s">
        <v>78</v>
      </c>
      <c r="AV242" s="9" t="s">
        <v>78</v>
      </c>
      <c r="AW242" s="9" t="s">
        <v>28</v>
      </c>
      <c r="AX242" s="9" t="s">
        <v>72</v>
      </c>
      <c r="AY242" s="88" t="s">
        <v>130</v>
      </c>
    </row>
    <row r="243" spans="2:65" s="9" customFormat="1">
      <c r="B243" s="87"/>
      <c r="D243" s="346" t="s">
        <v>131</v>
      </c>
      <c r="E243" s="88" t="s">
        <v>1</v>
      </c>
      <c r="F243" s="348" t="s">
        <v>6176</v>
      </c>
      <c r="H243" s="349">
        <v>2.0790000000000002</v>
      </c>
      <c r="I243" s="89"/>
      <c r="L243" s="87"/>
      <c r="M243" s="90"/>
      <c r="T243" s="91"/>
      <c r="AT243" s="88" t="s">
        <v>131</v>
      </c>
      <c r="AU243" s="88" t="s">
        <v>78</v>
      </c>
      <c r="AV243" s="9" t="s">
        <v>78</v>
      </c>
      <c r="AW243" s="9" t="s">
        <v>28</v>
      </c>
      <c r="AX243" s="9" t="s">
        <v>72</v>
      </c>
      <c r="AY243" s="88" t="s">
        <v>130</v>
      </c>
    </row>
    <row r="244" spans="2:65" s="9" customFormat="1">
      <c r="B244" s="87"/>
      <c r="D244" s="346" t="s">
        <v>131</v>
      </c>
      <c r="E244" s="88" t="s">
        <v>1</v>
      </c>
      <c r="F244" s="348" t="s">
        <v>6175</v>
      </c>
      <c r="H244" s="349">
        <v>10.395</v>
      </c>
      <c r="I244" s="89"/>
      <c r="L244" s="87"/>
      <c r="M244" s="90"/>
      <c r="T244" s="91"/>
      <c r="AT244" s="88" t="s">
        <v>131</v>
      </c>
      <c r="AU244" s="88" t="s">
        <v>78</v>
      </c>
      <c r="AV244" s="9" t="s">
        <v>78</v>
      </c>
      <c r="AW244" s="9" t="s">
        <v>28</v>
      </c>
      <c r="AX244" s="9" t="s">
        <v>72</v>
      </c>
      <c r="AY244" s="88" t="s">
        <v>130</v>
      </c>
    </row>
    <row r="245" spans="2:65" s="9" customFormat="1">
      <c r="B245" s="87"/>
      <c r="D245" s="346" t="s">
        <v>131</v>
      </c>
      <c r="E245" s="88" t="s">
        <v>1</v>
      </c>
      <c r="F245" s="348" t="s">
        <v>6174</v>
      </c>
      <c r="H245" s="349">
        <v>14.093</v>
      </c>
      <c r="I245" s="89"/>
      <c r="L245" s="87"/>
      <c r="M245" s="90"/>
      <c r="T245" s="91"/>
      <c r="AT245" s="88" t="s">
        <v>131</v>
      </c>
      <c r="AU245" s="88" t="s">
        <v>78</v>
      </c>
      <c r="AV245" s="9" t="s">
        <v>78</v>
      </c>
      <c r="AW245" s="9" t="s">
        <v>28</v>
      </c>
      <c r="AX245" s="9" t="s">
        <v>72</v>
      </c>
      <c r="AY245" s="88" t="s">
        <v>130</v>
      </c>
    </row>
    <row r="246" spans="2:65" s="9" customFormat="1">
      <c r="B246" s="87"/>
      <c r="D246" s="346" t="s">
        <v>131</v>
      </c>
      <c r="E246" s="88" t="s">
        <v>1</v>
      </c>
      <c r="F246" s="348" t="s">
        <v>6173</v>
      </c>
      <c r="H246" s="349">
        <v>-1.89</v>
      </c>
      <c r="I246" s="89"/>
      <c r="L246" s="87"/>
      <c r="M246" s="90"/>
      <c r="T246" s="91"/>
      <c r="AT246" s="88" t="s">
        <v>131</v>
      </c>
      <c r="AU246" s="88" t="s">
        <v>78</v>
      </c>
      <c r="AV246" s="9" t="s">
        <v>78</v>
      </c>
      <c r="AW246" s="9" t="s">
        <v>28</v>
      </c>
      <c r="AX246" s="9" t="s">
        <v>72</v>
      </c>
      <c r="AY246" s="88" t="s">
        <v>130</v>
      </c>
    </row>
    <row r="247" spans="2:65" s="9" customFormat="1" ht="20.6">
      <c r="B247" s="87"/>
      <c r="D247" s="346" t="s">
        <v>131</v>
      </c>
      <c r="E247" s="88" t="s">
        <v>1</v>
      </c>
      <c r="F247" s="348" t="s">
        <v>6172</v>
      </c>
      <c r="H247" s="349">
        <v>14.03</v>
      </c>
      <c r="I247" s="89"/>
      <c r="L247" s="87"/>
      <c r="M247" s="90"/>
      <c r="T247" s="91"/>
      <c r="AT247" s="88" t="s">
        <v>131</v>
      </c>
      <c r="AU247" s="88" t="s">
        <v>78</v>
      </c>
      <c r="AV247" s="9" t="s">
        <v>78</v>
      </c>
      <c r="AW247" s="9" t="s">
        <v>28</v>
      </c>
      <c r="AX247" s="9" t="s">
        <v>72</v>
      </c>
      <c r="AY247" s="88" t="s">
        <v>130</v>
      </c>
    </row>
    <row r="248" spans="2:65" s="9" customFormat="1" ht="20.6">
      <c r="B248" s="87"/>
      <c r="D248" s="346" t="s">
        <v>131</v>
      </c>
      <c r="E248" s="88" t="s">
        <v>1</v>
      </c>
      <c r="F248" s="348" t="s">
        <v>6171</v>
      </c>
      <c r="H248" s="349">
        <v>14.234999999999999</v>
      </c>
      <c r="I248" s="89"/>
      <c r="L248" s="87"/>
      <c r="M248" s="90"/>
      <c r="T248" s="91"/>
      <c r="AT248" s="88" t="s">
        <v>131</v>
      </c>
      <c r="AU248" s="88" t="s">
        <v>78</v>
      </c>
      <c r="AV248" s="9" t="s">
        <v>78</v>
      </c>
      <c r="AW248" s="9" t="s">
        <v>28</v>
      </c>
      <c r="AX248" s="9" t="s">
        <v>72</v>
      </c>
      <c r="AY248" s="88" t="s">
        <v>130</v>
      </c>
    </row>
    <row r="249" spans="2:65" s="196" customFormat="1">
      <c r="B249" s="200"/>
      <c r="D249" s="346" t="s">
        <v>131</v>
      </c>
      <c r="E249" s="197" t="s">
        <v>1</v>
      </c>
      <c r="F249" s="370" t="s">
        <v>6170</v>
      </c>
      <c r="H249" s="371">
        <v>55.438000000000002</v>
      </c>
      <c r="I249" s="201"/>
      <c r="L249" s="200"/>
      <c r="M249" s="199"/>
      <c r="T249" s="198"/>
      <c r="AT249" s="197" t="s">
        <v>131</v>
      </c>
      <c r="AU249" s="197" t="s">
        <v>78</v>
      </c>
      <c r="AV249" s="196" t="s">
        <v>132</v>
      </c>
      <c r="AW249" s="196" t="s">
        <v>28</v>
      </c>
      <c r="AX249" s="196" t="s">
        <v>8</v>
      </c>
      <c r="AY249" s="197" t="s">
        <v>130</v>
      </c>
    </row>
    <row r="250" spans="2:65" s="1" customFormat="1" ht="37.85" customHeight="1">
      <c r="B250" s="21"/>
      <c r="C250" s="350" t="s">
        <v>7</v>
      </c>
      <c r="D250" s="350" t="s">
        <v>1004</v>
      </c>
      <c r="E250" s="367" t="s">
        <v>3311</v>
      </c>
      <c r="F250" s="366" t="s">
        <v>3310</v>
      </c>
      <c r="G250" s="368" t="s">
        <v>270</v>
      </c>
      <c r="H250" s="369">
        <v>232.03399999999999</v>
      </c>
      <c r="I250" s="161"/>
      <c r="J250" s="226">
        <f>ROUND(I250*H250,0)</f>
        <v>0</v>
      </c>
      <c r="K250" s="366" t="s">
        <v>4074</v>
      </c>
      <c r="L250" s="21"/>
      <c r="M250" s="162" t="s">
        <v>1</v>
      </c>
      <c r="N250" s="163" t="s">
        <v>37</v>
      </c>
      <c r="P250" s="83">
        <f>O250*H250</f>
        <v>0</v>
      </c>
      <c r="Q250" s="83">
        <v>0.17255999999999999</v>
      </c>
      <c r="R250" s="83">
        <f>Q250*H250</f>
        <v>40.039787039999993</v>
      </c>
      <c r="S250" s="83">
        <v>0</v>
      </c>
      <c r="T250" s="84">
        <f>S250*H250</f>
        <v>0</v>
      </c>
      <c r="AR250" s="85" t="s">
        <v>103</v>
      </c>
      <c r="AT250" s="85" t="s">
        <v>1004</v>
      </c>
      <c r="AU250" s="85" t="s">
        <v>78</v>
      </c>
      <c r="AY250" s="11" t="s">
        <v>130</v>
      </c>
      <c r="BE250" s="86">
        <f>IF(N250="základní",J250,0)</f>
        <v>0</v>
      </c>
      <c r="BF250" s="86">
        <f>IF(N250="snížená",J250,0)</f>
        <v>0</v>
      </c>
      <c r="BG250" s="86">
        <f>IF(N250="zákl. přenesená",J250,0)</f>
        <v>0</v>
      </c>
      <c r="BH250" s="86">
        <f>IF(N250="sníž. přenesená",J250,0)</f>
        <v>0</v>
      </c>
      <c r="BI250" s="86">
        <f>IF(N250="nulová",J250,0)</f>
        <v>0</v>
      </c>
      <c r="BJ250" s="11" t="s">
        <v>8</v>
      </c>
      <c r="BK250" s="86">
        <f>ROUND(I250*H250,0)</f>
        <v>0</v>
      </c>
      <c r="BL250" s="11" t="s">
        <v>103</v>
      </c>
      <c r="BM250" s="85" t="s">
        <v>6169</v>
      </c>
    </row>
    <row r="251" spans="2:65" s="9" customFormat="1" ht="20.6">
      <c r="B251" s="87"/>
      <c r="D251" s="346" t="s">
        <v>131</v>
      </c>
      <c r="E251" s="88" t="s">
        <v>1</v>
      </c>
      <c r="F251" s="348" t="s">
        <v>6168</v>
      </c>
      <c r="H251" s="349">
        <v>9.0739999999999998</v>
      </c>
      <c r="I251" s="89"/>
      <c r="L251" s="87"/>
      <c r="M251" s="90"/>
      <c r="T251" s="91"/>
      <c r="AT251" s="88" t="s">
        <v>131</v>
      </c>
      <c r="AU251" s="88" t="s">
        <v>78</v>
      </c>
      <c r="AV251" s="9" t="s">
        <v>78</v>
      </c>
      <c r="AW251" s="9" t="s">
        <v>28</v>
      </c>
      <c r="AX251" s="9" t="s">
        <v>72</v>
      </c>
      <c r="AY251" s="88" t="s">
        <v>130</v>
      </c>
    </row>
    <row r="252" spans="2:65" s="9" customFormat="1">
      <c r="B252" s="87"/>
      <c r="D252" s="346" t="s">
        <v>131</v>
      </c>
      <c r="E252" s="88" t="s">
        <v>1</v>
      </c>
      <c r="F252" s="348" t="s">
        <v>6167</v>
      </c>
      <c r="H252" s="349">
        <v>36.725999999999999</v>
      </c>
      <c r="I252" s="89"/>
      <c r="L252" s="87"/>
      <c r="M252" s="90"/>
      <c r="T252" s="91"/>
      <c r="AT252" s="88" t="s">
        <v>131</v>
      </c>
      <c r="AU252" s="88" t="s">
        <v>78</v>
      </c>
      <c r="AV252" s="9" t="s">
        <v>78</v>
      </c>
      <c r="AW252" s="9" t="s">
        <v>28</v>
      </c>
      <c r="AX252" s="9" t="s">
        <v>72</v>
      </c>
      <c r="AY252" s="88" t="s">
        <v>130</v>
      </c>
    </row>
    <row r="253" spans="2:65" s="9" customFormat="1" ht="20.6">
      <c r="B253" s="87"/>
      <c r="D253" s="346" t="s">
        <v>131</v>
      </c>
      <c r="E253" s="88" t="s">
        <v>1</v>
      </c>
      <c r="F253" s="348" t="s">
        <v>6166</v>
      </c>
      <c r="H253" s="349">
        <v>161.49</v>
      </c>
      <c r="I253" s="89"/>
      <c r="L253" s="87"/>
      <c r="M253" s="90"/>
      <c r="T253" s="91"/>
      <c r="AT253" s="88" t="s">
        <v>131</v>
      </c>
      <c r="AU253" s="88" t="s">
        <v>78</v>
      </c>
      <c r="AV253" s="9" t="s">
        <v>78</v>
      </c>
      <c r="AW253" s="9" t="s">
        <v>28</v>
      </c>
      <c r="AX253" s="9" t="s">
        <v>72</v>
      </c>
      <c r="AY253" s="88" t="s">
        <v>130</v>
      </c>
    </row>
    <row r="254" spans="2:65" s="9" customFormat="1">
      <c r="B254" s="87"/>
      <c r="D254" s="346" t="s">
        <v>131</v>
      </c>
      <c r="E254" s="88" t="s">
        <v>1</v>
      </c>
      <c r="F254" s="348" t="s">
        <v>6165</v>
      </c>
      <c r="H254" s="349">
        <v>-12.42</v>
      </c>
      <c r="I254" s="89"/>
      <c r="L254" s="87"/>
      <c r="M254" s="90"/>
      <c r="T254" s="91"/>
      <c r="AT254" s="88" t="s">
        <v>131</v>
      </c>
      <c r="AU254" s="88" t="s">
        <v>78</v>
      </c>
      <c r="AV254" s="9" t="s">
        <v>78</v>
      </c>
      <c r="AW254" s="9" t="s">
        <v>28</v>
      </c>
      <c r="AX254" s="9" t="s">
        <v>72</v>
      </c>
      <c r="AY254" s="88" t="s">
        <v>130</v>
      </c>
    </row>
    <row r="255" spans="2:65" s="9" customFormat="1">
      <c r="B255" s="87"/>
      <c r="D255" s="346" t="s">
        <v>131</v>
      </c>
      <c r="E255" s="88" t="s">
        <v>1</v>
      </c>
      <c r="F255" s="348" t="s">
        <v>6164</v>
      </c>
      <c r="H255" s="349">
        <v>25.74</v>
      </c>
      <c r="I255" s="89"/>
      <c r="L255" s="87"/>
      <c r="M255" s="90"/>
      <c r="T255" s="91"/>
      <c r="AT255" s="88" t="s">
        <v>131</v>
      </c>
      <c r="AU255" s="88" t="s">
        <v>78</v>
      </c>
      <c r="AV255" s="9" t="s">
        <v>78</v>
      </c>
      <c r="AW255" s="9" t="s">
        <v>28</v>
      </c>
      <c r="AX255" s="9" t="s">
        <v>72</v>
      </c>
      <c r="AY255" s="88" t="s">
        <v>130</v>
      </c>
    </row>
    <row r="256" spans="2:65" s="9" customFormat="1">
      <c r="B256" s="87"/>
      <c r="D256" s="346" t="s">
        <v>131</v>
      </c>
      <c r="E256" s="88" t="s">
        <v>1</v>
      </c>
      <c r="F256" s="348" t="s">
        <v>6163</v>
      </c>
      <c r="H256" s="349">
        <v>0.27500000000000002</v>
      </c>
      <c r="I256" s="89"/>
      <c r="L256" s="87"/>
      <c r="M256" s="90"/>
      <c r="T256" s="91"/>
      <c r="AT256" s="88" t="s">
        <v>131</v>
      </c>
      <c r="AU256" s="88" t="s">
        <v>78</v>
      </c>
      <c r="AV256" s="9" t="s">
        <v>78</v>
      </c>
      <c r="AW256" s="9" t="s">
        <v>28</v>
      </c>
      <c r="AX256" s="9" t="s">
        <v>72</v>
      </c>
      <c r="AY256" s="88" t="s">
        <v>130</v>
      </c>
    </row>
    <row r="257" spans="2:65" s="196" customFormat="1">
      <c r="B257" s="200"/>
      <c r="D257" s="346" t="s">
        <v>131</v>
      </c>
      <c r="E257" s="197" t="s">
        <v>1</v>
      </c>
      <c r="F257" s="370" t="s">
        <v>6162</v>
      </c>
      <c r="H257" s="371">
        <v>220.88499999999999</v>
      </c>
      <c r="I257" s="201"/>
      <c r="L257" s="200"/>
      <c r="M257" s="199"/>
      <c r="T257" s="198"/>
      <c r="AT257" s="197" t="s">
        <v>131</v>
      </c>
      <c r="AU257" s="197" t="s">
        <v>78</v>
      </c>
      <c r="AV257" s="196" t="s">
        <v>132</v>
      </c>
      <c r="AW257" s="196" t="s">
        <v>28</v>
      </c>
      <c r="AX257" s="196" t="s">
        <v>72</v>
      </c>
      <c r="AY257" s="197" t="s">
        <v>130</v>
      </c>
    </row>
    <row r="258" spans="2:65" s="9" customFormat="1">
      <c r="B258" s="87"/>
      <c r="D258" s="346" t="s">
        <v>131</v>
      </c>
      <c r="E258" s="88" t="s">
        <v>1</v>
      </c>
      <c r="F258" s="348" t="s">
        <v>3314</v>
      </c>
      <c r="H258" s="349">
        <v>11.148999999999999</v>
      </c>
      <c r="I258" s="89"/>
      <c r="L258" s="87"/>
      <c r="M258" s="90"/>
      <c r="T258" s="91"/>
      <c r="AT258" s="88" t="s">
        <v>131</v>
      </c>
      <c r="AU258" s="88" t="s">
        <v>78</v>
      </c>
      <c r="AV258" s="9" t="s">
        <v>78</v>
      </c>
      <c r="AW258" s="9" t="s">
        <v>28</v>
      </c>
      <c r="AX258" s="9" t="s">
        <v>72</v>
      </c>
      <c r="AY258" s="88" t="s">
        <v>130</v>
      </c>
    </row>
    <row r="259" spans="2:65" s="196" customFormat="1">
      <c r="B259" s="200"/>
      <c r="D259" s="346" t="s">
        <v>131</v>
      </c>
      <c r="E259" s="197" t="s">
        <v>3313</v>
      </c>
      <c r="F259" s="370" t="s">
        <v>3312</v>
      </c>
      <c r="H259" s="371">
        <v>11.148999999999999</v>
      </c>
      <c r="I259" s="201"/>
      <c r="L259" s="200"/>
      <c r="M259" s="199"/>
      <c r="T259" s="198"/>
      <c r="AT259" s="197" t="s">
        <v>131</v>
      </c>
      <c r="AU259" s="197" t="s">
        <v>78</v>
      </c>
      <c r="AV259" s="196" t="s">
        <v>132</v>
      </c>
      <c r="AW259" s="196" t="s">
        <v>28</v>
      </c>
      <c r="AX259" s="196" t="s">
        <v>72</v>
      </c>
      <c r="AY259" s="197" t="s">
        <v>130</v>
      </c>
    </row>
    <row r="260" spans="2:65" s="202" customFormat="1">
      <c r="B260" s="206"/>
      <c r="D260" s="346" t="s">
        <v>131</v>
      </c>
      <c r="E260" s="203" t="s">
        <v>1</v>
      </c>
      <c r="F260" s="372" t="s">
        <v>3187</v>
      </c>
      <c r="H260" s="373">
        <v>232.03399999999999</v>
      </c>
      <c r="I260" s="207"/>
      <c r="L260" s="206"/>
      <c r="M260" s="205"/>
      <c r="T260" s="204"/>
      <c r="AT260" s="203" t="s">
        <v>131</v>
      </c>
      <c r="AU260" s="203" t="s">
        <v>78</v>
      </c>
      <c r="AV260" s="202" t="s">
        <v>103</v>
      </c>
      <c r="AW260" s="202" t="s">
        <v>28</v>
      </c>
      <c r="AX260" s="202" t="s">
        <v>8</v>
      </c>
      <c r="AY260" s="203" t="s">
        <v>130</v>
      </c>
    </row>
    <row r="261" spans="2:65" s="1" customFormat="1" ht="33" customHeight="1">
      <c r="B261" s="21"/>
      <c r="C261" s="350" t="s">
        <v>148</v>
      </c>
      <c r="D261" s="350" t="s">
        <v>1004</v>
      </c>
      <c r="E261" s="367" t="s">
        <v>3274</v>
      </c>
      <c r="F261" s="366" t="s">
        <v>3273</v>
      </c>
      <c r="G261" s="368" t="s">
        <v>270</v>
      </c>
      <c r="H261" s="369">
        <v>396.28699999999998</v>
      </c>
      <c r="I261" s="161"/>
      <c r="J261" s="226">
        <f>ROUND(I261*H261,0)</f>
        <v>0</v>
      </c>
      <c r="K261" s="366" t="s">
        <v>4074</v>
      </c>
      <c r="L261" s="21"/>
      <c r="M261" s="162" t="s">
        <v>1</v>
      </c>
      <c r="N261" s="163" t="s">
        <v>37</v>
      </c>
      <c r="P261" s="83">
        <f>O261*H261</f>
        <v>0</v>
      </c>
      <c r="Q261" s="83">
        <v>0.16632</v>
      </c>
      <c r="R261" s="83">
        <f>Q261*H261</f>
        <v>65.910453839999988</v>
      </c>
      <c r="S261" s="83">
        <v>0</v>
      </c>
      <c r="T261" s="84">
        <f>S261*H261</f>
        <v>0</v>
      </c>
      <c r="AR261" s="85" t="s">
        <v>103</v>
      </c>
      <c r="AT261" s="85" t="s">
        <v>1004</v>
      </c>
      <c r="AU261" s="85" t="s">
        <v>78</v>
      </c>
      <c r="AY261" s="11" t="s">
        <v>130</v>
      </c>
      <c r="BE261" s="86">
        <f>IF(N261="základní",J261,0)</f>
        <v>0</v>
      </c>
      <c r="BF261" s="86">
        <f>IF(N261="snížená",J261,0)</f>
        <v>0</v>
      </c>
      <c r="BG261" s="86">
        <f>IF(N261="zákl. přenesená",J261,0)</f>
        <v>0</v>
      </c>
      <c r="BH261" s="86">
        <f>IF(N261="sníž. přenesená",J261,0)</f>
        <v>0</v>
      </c>
      <c r="BI261" s="86">
        <f>IF(N261="nulová",J261,0)</f>
        <v>0</v>
      </c>
      <c r="BJ261" s="11" t="s">
        <v>8</v>
      </c>
      <c r="BK261" s="86">
        <f>ROUND(I261*H261,0)</f>
        <v>0</v>
      </c>
      <c r="BL261" s="11" t="s">
        <v>103</v>
      </c>
      <c r="BM261" s="85" t="s">
        <v>6161</v>
      </c>
    </row>
    <row r="262" spans="2:65" s="9" customFormat="1" ht="20.6">
      <c r="B262" s="87"/>
      <c r="D262" s="346" t="s">
        <v>131</v>
      </c>
      <c r="E262" s="88" t="s">
        <v>1</v>
      </c>
      <c r="F262" s="348" t="s">
        <v>6160</v>
      </c>
      <c r="H262" s="349">
        <v>54.509</v>
      </c>
      <c r="I262" s="89"/>
      <c r="L262" s="87"/>
      <c r="M262" s="90"/>
      <c r="T262" s="91"/>
      <c r="AT262" s="88" t="s">
        <v>131</v>
      </c>
      <c r="AU262" s="88" t="s">
        <v>78</v>
      </c>
      <c r="AV262" s="9" t="s">
        <v>78</v>
      </c>
      <c r="AW262" s="9" t="s">
        <v>28</v>
      </c>
      <c r="AX262" s="9" t="s">
        <v>72</v>
      </c>
      <c r="AY262" s="88" t="s">
        <v>130</v>
      </c>
    </row>
    <row r="263" spans="2:65" s="9" customFormat="1">
      <c r="B263" s="87"/>
      <c r="D263" s="346" t="s">
        <v>131</v>
      </c>
      <c r="E263" s="88" t="s">
        <v>1</v>
      </c>
      <c r="F263" s="348" t="s">
        <v>6159</v>
      </c>
      <c r="H263" s="349">
        <v>-38.207999999999998</v>
      </c>
      <c r="I263" s="89"/>
      <c r="L263" s="87"/>
      <c r="M263" s="90"/>
      <c r="T263" s="91"/>
      <c r="AT263" s="88" t="s">
        <v>131</v>
      </c>
      <c r="AU263" s="88" t="s">
        <v>78</v>
      </c>
      <c r="AV263" s="9" t="s">
        <v>78</v>
      </c>
      <c r="AW263" s="9" t="s">
        <v>28</v>
      </c>
      <c r="AX263" s="9" t="s">
        <v>72</v>
      </c>
      <c r="AY263" s="88" t="s">
        <v>130</v>
      </c>
    </row>
    <row r="264" spans="2:65" s="9" customFormat="1" ht="20.6">
      <c r="B264" s="87"/>
      <c r="D264" s="346" t="s">
        <v>131</v>
      </c>
      <c r="E264" s="88" t="s">
        <v>1</v>
      </c>
      <c r="F264" s="348" t="s">
        <v>6158</v>
      </c>
      <c r="H264" s="349">
        <v>16.285</v>
      </c>
      <c r="I264" s="89"/>
      <c r="L264" s="87"/>
      <c r="M264" s="90"/>
      <c r="T264" s="91"/>
      <c r="AT264" s="88" t="s">
        <v>131</v>
      </c>
      <c r="AU264" s="88" t="s">
        <v>78</v>
      </c>
      <c r="AV264" s="9" t="s">
        <v>78</v>
      </c>
      <c r="AW264" s="9" t="s">
        <v>28</v>
      </c>
      <c r="AX264" s="9" t="s">
        <v>72</v>
      </c>
      <c r="AY264" s="88" t="s">
        <v>130</v>
      </c>
    </row>
    <row r="265" spans="2:65" s="9" customFormat="1" ht="20.6">
      <c r="B265" s="87"/>
      <c r="D265" s="346" t="s">
        <v>131</v>
      </c>
      <c r="E265" s="88" t="s">
        <v>1</v>
      </c>
      <c r="F265" s="348" t="s">
        <v>6157</v>
      </c>
      <c r="H265" s="349">
        <v>12.082000000000001</v>
      </c>
      <c r="I265" s="89"/>
      <c r="L265" s="87"/>
      <c r="M265" s="90"/>
      <c r="T265" s="91"/>
      <c r="AT265" s="88" t="s">
        <v>131</v>
      </c>
      <c r="AU265" s="88" t="s">
        <v>78</v>
      </c>
      <c r="AV265" s="9" t="s">
        <v>78</v>
      </c>
      <c r="AW265" s="9" t="s">
        <v>28</v>
      </c>
      <c r="AX265" s="9" t="s">
        <v>72</v>
      </c>
      <c r="AY265" s="88" t="s">
        <v>130</v>
      </c>
    </row>
    <row r="266" spans="2:65" s="9" customFormat="1" ht="20.6">
      <c r="B266" s="87"/>
      <c r="D266" s="346" t="s">
        <v>131</v>
      </c>
      <c r="E266" s="88" t="s">
        <v>1</v>
      </c>
      <c r="F266" s="348" t="s">
        <v>6156</v>
      </c>
      <c r="H266" s="349">
        <v>14.04</v>
      </c>
      <c r="I266" s="89"/>
      <c r="L266" s="87"/>
      <c r="M266" s="90"/>
      <c r="T266" s="91"/>
      <c r="AT266" s="88" t="s">
        <v>131</v>
      </c>
      <c r="AU266" s="88" t="s">
        <v>78</v>
      </c>
      <c r="AV266" s="9" t="s">
        <v>78</v>
      </c>
      <c r="AW266" s="9" t="s">
        <v>28</v>
      </c>
      <c r="AX266" s="9" t="s">
        <v>72</v>
      </c>
      <c r="AY266" s="88" t="s">
        <v>130</v>
      </c>
    </row>
    <row r="267" spans="2:65" s="9" customFormat="1" ht="20.6">
      <c r="B267" s="87"/>
      <c r="D267" s="346" t="s">
        <v>131</v>
      </c>
      <c r="E267" s="88" t="s">
        <v>1</v>
      </c>
      <c r="F267" s="348" t="s">
        <v>6155</v>
      </c>
      <c r="H267" s="349">
        <v>76.83</v>
      </c>
      <c r="I267" s="89"/>
      <c r="L267" s="87"/>
      <c r="M267" s="90"/>
      <c r="T267" s="91"/>
      <c r="AT267" s="88" t="s">
        <v>131</v>
      </c>
      <c r="AU267" s="88" t="s">
        <v>78</v>
      </c>
      <c r="AV267" s="9" t="s">
        <v>78</v>
      </c>
      <c r="AW267" s="9" t="s">
        <v>28</v>
      </c>
      <c r="AX267" s="9" t="s">
        <v>72</v>
      </c>
      <c r="AY267" s="88" t="s">
        <v>130</v>
      </c>
    </row>
    <row r="268" spans="2:65" s="9" customFormat="1">
      <c r="B268" s="87"/>
      <c r="D268" s="346" t="s">
        <v>131</v>
      </c>
      <c r="E268" s="88" t="s">
        <v>1</v>
      </c>
      <c r="F268" s="348" t="s">
        <v>6154</v>
      </c>
      <c r="H268" s="349">
        <v>5.8570000000000002</v>
      </c>
      <c r="I268" s="89"/>
      <c r="L268" s="87"/>
      <c r="M268" s="90"/>
      <c r="T268" s="91"/>
      <c r="AT268" s="88" t="s">
        <v>131</v>
      </c>
      <c r="AU268" s="88" t="s">
        <v>78</v>
      </c>
      <c r="AV268" s="9" t="s">
        <v>78</v>
      </c>
      <c r="AW268" s="9" t="s">
        <v>28</v>
      </c>
      <c r="AX268" s="9" t="s">
        <v>72</v>
      </c>
      <c r="AY268" s="88" t="s">
        <v>130</v>
      </c>
    </row>
    <row r="269" spans="2:65" s="9" customFormat="1" ht="20.6">
      <c r="B269" s="87"/>
      <c r="D269" s="346" t="s">
        <v>131</v>
      </c>
      <c r="E269" s="88" t="s">
        <v>1</v>
      </c>
      <c r="F269" s="348" t="s">
        <v>6153</v>
      </c>
      <c r="H269" s="349">
        <v>0.55800000000000005</v>
      </c>
      <c r="I269" s="89"/>
      <c r="L269" s="87"/>
      <c r="M269" s="90"/>
      <c r="T269" s="91"/>
      <c r="AT269" s="88" t="s">
        <v>131</v>
      </c>
      <c r="AU269" s="88" t="s">
        <v>78</v>
      </c>
      <c r="AV269" s="9" t="s">
        <v>78</v>
      </c>
      <c r="AW269" s="9" t="s">
        <v>28</v>
      </c>
      <c r="AX269" s="9" t="s">
        <v>72</v>
      </c>
      <c r="AY269" s="88" t="s">
        <v>130</v>
      </c>
    </row>
    <row r="270" spans="2:65" s="9" customFormat="1">
      <c r="B270" s="87"/>
      <c r="D270" s="346" t="s">
        <v>131</v>
      </c>
      <c r="E270" s="88" t="s">
        <v>1</v>
      </c>
      <c r="F270" s="348" t="s">
        <v>6152</v>
      </c>
      <c r="H270" s="349">
        <v>23.93</v>
      </c>
      <c r="I270" s="89"/>
      <c r="L270" s="87"/>
      <c r="M270" s="90"/>
      <c r="T270" s="91"/>
      <c r="AT270" s="88" t="s">
        <v>131</v>
      </c>
      <c r="AU270" s="88" t="s">
        <v>78</v>
      </c>
      <c r="AV270" s="9" t="s">
        <v>78</v>
      </c>
      <c r="AW270" s="9" t="s">
        <v>28</v>
      </c>
      <c r="AX270" s="9" t="s">
        <v>72</v>
      </c>
      <c r="AY270" s="88" t="s">
        <v>130</v>
      </c>
    </row>
    <row r="271" spans="2:65" s="9" customFormat="1">
      <c r="B271" s="87"/>
      <c r="D271" s="346" t="s">
        <v>131</v>
      </c>
      <c r="E271" s="88" t="s">
        <v>1</v>
      </c>
      <c r="F271" s="348" t="s">
        <v>6151</v>
      </c>
      <c r="H271" s="349">
        <v>21.326000000000001</v>
      </c>
      <c r="I271" s="89"/>
      <c r="L271" s="87"/>
      <c r="M271" s="90"/>
      <c r="T271" s="91"/>
      <c r="AT271" s="88" t="s">
        <v>131</v>
      </c>
      <c r="AU271" s="88" t="s">
        <v>78</v>
      </c>
      <c r="AV271" s="9" t="s">
        <v>78</v>
      </c>
      <c r="AW271" s="9" t="s">
        <v>28</v>
      </c>
      <c r="AX271" s="9" t="s">
        <v>72</v>
      </c>
      <c r="AY271" s="88" t="s">
        <v>130</v>
      </c>
    </row>
    <row r="272" spans="2:65" s="196" customFormat="1">
      <c r="B272" s="200"/>
      <c r="D272" s="346" t="s">
        <v>131</v>
      </c>
      <c r="E272" s="197" t="s">
        <v>1</v>
      </c>
      <c r="F272" s="370" t="s">
        <v>6007</v>
      </c>
      <c r="H272" s="371">
        <v>187.209</v>
      </c>
      <c r="I272" s="201"/>
      <c r="L272" s="200"/>
      <c r="M272" s="199"/>
      <c r="T272" s="198"/>
      <c r="AT272" s="197" t="s">
        <v>131</v>
      </c>
      <c r="AU272" s="197" t="s">
        <v>78</v>
      </c>
      <c r="AV272" s="196" t="s">
        <v>132</v>
      </c>
      <c r="AW272" s="196" t="s">
        <v>28</v>
      </c>
      <c r="AX272" s="196" t="s">
        <v>72</v>
      </c>
      <c r="AY272" s="197" t="s">
        <v>130</v>
      </c>
    </row>
    <row r="273" spans="2:65" s="9" customFormat="1">
      <c r="B273" s="87"/>
      <c r="D273" s="346" t="s">
        <v>131</v>
      </c>
      <c r="E273" s="88" t="s">
        <v>1</v>
      </c>
      <c r="F273" s="348" t="s">
        <v>3282</v>
      </c>
      <c r="H273" s="349">
        <v>0.51300000000000001</v>
      </c>
      <c r="I273" s="89"/>
      <c r="L273" s="87"/>
      <c r="M273" s="90"/>
      <c r="T273" s="91"/>
      <c r="AT273" s="88" t="s">
        <v>131</v>
      </c>
      <c r="AU273" s="88" t="s">
        <v>78</v>
      </c>
      <c r="AV273" s="9" t="s">
        <v>78</v>
      </c>
      <c r="AW273" s="9" t="s">
        <v>28</v>
      </c>
      <c r="AX273" s="9" t="s">
        <v>72</v>
      </c>
      <c r="AY273" s="88" t="s">
        <v>130</v>
      </c>
    </row>
    <row r="274" spans="2:65" s="9" customFormat="1">
      <c r="B274" s="87"/>
      <c r="D274" s="346" t="s">
        <v>131</v>
      </c>
      <c r="E274" s="88" t="s">
        <v>1</v>
      </c>
      <c r="F274" s="348" t="s">
        <v>3281</v>
      </c>
      <c r="H274" s="349">
        <v>138.28</v>
      </c>
      <c r="I274" s="89"/>
      <c r="L274" s="87"/>
      <c r="M274" s="90"/>
      <c r="T274" s="91"/>
      <c r="AT274" s="88" t="s">
        <v>131</v>
      </c>
      <c r="AU274" s="88" t="s">
        <v>78</v>
      </c>
      <c r="AV274" s="9" t="s">
        <v>78</v>
      </c>
      <c r="AW274" s="9" t="s">
        <v>28</v>
      </c>
      <c r="AX274" s="9" t="s">
        <v>72</v>
      </c>
      <c r="AY274" s="88" t="s">
        <v>130</v>
      </c>
    </row>
    <row r="275" spans="2:65" s="9" customFormat="1">
      <c r="B275" s="87"/>
      <c r="D275" s="346" t="s">
        <v>131</v>
      </c>
      <c r="E275" s="88" t="s">
        <v>1</v>
      </c>
      <c r="F275" s="348" t="s">
        <v>3280</v>
      </c>
      <c r="H275" s="349">
        <v>1.47</v>
      </c>
      <c r="I275" s="89"/>
      <c r="L275" s="87"/>
      <c r="M275" s="90"/>
      <c r="T275" s="91"/>
      <c r="AT275" s="88" t="s">
        <v>131</v>
      </c>
      <c r="AU275" s="88" t="s">
        <v>78</v>
      </c>
      <c r="AV275" s="9" t="s">
        <v>78</v>
      </c>
      <c r="AW275" s="9" t="s">
        <v>28</v>
      </c>
      <c r="AX275" s="9" t="s">
        <v>72</v>
      </c>
      <c r="AY275" s="88" t="s">
        <v>130</v>
      </c>
    </row>
    <row r="276" spans="2:65" s="9" customFormat="1">
      <c r="B276" s="87"/>
      <c r="D276" s="346" t="s">
        <v>131</v>
      </c>
      <c r="E276" s="88" t="s">
        <v>1</v>
      </c>
      <c r="F276" s="348" t="s">
        <v>3279</v>
      </c>
      <c r="H276" s="349">
        <v>62.564</v>
      </c>
      <c r="I276" s="89"/>
      <c r="L276" s="87"/>
      <c r="M276" s="90"/>
      <c r="T276" s="91"/>
      <c r="AT276" s="88" t="s">
        <v>131</v>
      </c>
      <c r="AU276" s="88" t="s">
        <v>78</v>
      </c>
      <c r="AV276" s="9" t="s">
        <v>78</v>
      </c>
      <c r="AW276" s="9" t="s">
        <v>28</v>
      </c>
      <c r="AX276" s="9" t="s">
        <v>72</v>
      </c>
      <c r="AY276" s="88" t="s">
        <v>130</v>
      </c>
    </row>
    <row r="277" spans="2:65" s="9" customFormat="1">
      <c r="B277" s="87"/>
      <c r="D277" s="346" t="s">
        <v>131</v>
      </c>
      <c r="E277" s="88" t="s">
        <v>1</v>
      </c>
      <c r="F277" s="348" t="s">
        <v>3278</v>
      </c>
      <c r="H277" s="349">
        <v>4.6349999999999998</v>
      </c>
      <c r="I277" s="89"/>
      <c r="L277" s="87"/>
      <c r="M277" s="90"/>
      <c r="T277" s="91"/>
      <c r="AT277" s="88" t="s">
        <v>131</v>
      </c>
      <c r="AU277" s="88" t="s">
        <v>78</v>
      </c>
      <c r="AV277" s="9" t="s">
        <v>78</v>
      </c>
      <c r="AW277" s="9" t="s">
        <v>28</v>
      </c>
      <c r="AX277" s="9" t="s">
        <v>72</v>
      </c>
      <c r="AY277" s="88" t="s">
        <v>130</v>
      </c>
    </row>
    <row r="278" spans="2:65" s="9" customFormat="1">
      <c r="B278" s="87"/>
      <c r="D278" s="346" t="s">
        <v>131</v>
      </c>
      <c r="E278" s="88" t="s">
        <v>1</v>
      </c>
      <c r="F278" s="348" t="s">
        <v>3277</v>
      </c>
      <c r="H278" s="349">
        <v>0.54</v>
      </c>
      <c r="I278" s="89"/>
      <c r="L278" s="87"/>
      <c r="M278" s="90"/>
      <c r="T278" s="91"/>
      <c r="AT278" s="88" t="s">
        <v>131</v>
      </c>
      <c r="AU278" s="88" t="s">
        <v>78</v>
      </c>
      <c r="AV278" s="9" t="s">
        <v>78</v>
      </c>
      <c r="AW278" s="9" t="s">
        <v>28</v>
      </c>
      <c r="AX278" s="9" t="s">
        <v>72</v>
      </c>
      <c r="AY278" s="88" t="s">
        <v>130</v>
      </c>
    </row>
    <row r="279" spans="2:65" s="196" customFormat="1">
      <c r="B279" s="200"/>
      <c r="D279" s="346" t="s">
        <v>131</v>
      </c>
      <c r="E279" s="197" t="s">
        <v>3276</v>
      </c>
      <c r="F279" s="370" t="s">
        <v>3275</v>
      </c>
      <c r="H279" s="371">
        <v>208.00200000000001</v>
      </c>
      <c r="I279" s="201"/>
      <c r="L279" s="200"/>
      <c r="M279" s="199"/>
      <c r="T279" s="198"/>
      <c r="AT279" s="197" t="s">
        <v>131</v>
      </c>
      <c r="AU279" s="197" t="s">
        <v>78</v>
      </c>
      <c r="AV279" s="196" t="s">
        <v>132</v>
      </c>
      <c r="AW279" s="196" t="s">
        <v>28</v>
      </c>
      <c r="AX279" s="196" t="s">
        <v>72</v>
      </c>
      <c r="AY279" s="197" t="s">
        <v>130</v>
      </c>
    </row>
    <row r="280" spans="2:65" s="9" customFormat="1">
      <c r="B280" s="87"/>
      <c r="D280" s="346" t="s">
        <v>131</v>
      </c>
      <c r="E280" s="88" t="s">
        <v>1</v>
      </c>
      <c r="F280" s="348" t="s">
        <v>6150</v>
      </c>
      <c r="H280" s="349">
        <v>1.0760000000000001</v>
      </c>
      <c r="I280" s="89"/>
      <c r="L280" s="87"/>
      <c r="M280" s="90"/>
      <c r="T280" s="91"/>
      <c r="AT280" s="88" t="s">
        <v>131</v>
      </c>
      <c r="AU280" s="88" t="s">
        <v>78</v>
      </c>
      <c r="AV280" s="9" t="s">
        <v>78</v>
      </c>
      <c r="AW280" s="9" t="s">
        <v>28</v>
      </c>
      <c r="AX280" s="9" t="s">
        <v>72</v>
      </c>
      <c r="AY280" s="88" t="s">
        <v>130</v>
      </c>
    </row>
    <row r="281" spans="2:65" s="196" customFormat="1">
      <c r="B281" s="200"/>
      <c r="D281" s="346" t="s">
        <v>131</v>
      </c>
      <c r="E281" s="197" t="s">
        <v>1</v>
      </c>
      <c r="F281" s="370" t="s">
        <v>6149</v>
      </c>
      <c r="H281" s="371">
        <v>1.0760000000000001</v>
      </c>
      <c r="I281" s="201"/>
      <c r="L281" s="200"/>
      <c r="M281" s="199"/>
      <c r="T281" s="198"/>
      <c r="AT281" s="197" t="s">
        <v>131</v>
      </c>
      <c r="AU281" s="197" t="s">
        <v>78</v>
      </c>
      <c r="AV281" s="196" t="s">
        <v>132</v>
      </c>
      <c r="AW281" s="196" t="s">
        <v>28</v>
      </c>
      <c r="AX281" s="196" t="s">
        <v>72</v>
      </c>
      <c r="AY281" s="197" t="s">
        <v>130</v>
      </c>
    </row>
    <row r="282" spans="2:65" s="202" customFormat="1">
      <c r="B282" s="206"/>
      <c r="D282" s="346" t="s">
        <v>131</v>
      </c>
      <c r="E282" s="203" t="s">
        <v>1</v>
      </c>
      <c r="F282" s="372" t="s">
        <v>3187</v>
      </c>
      <c r="H282" s="373">
        <v>396.28699999999998</v>
      </c>
      <c r="I282" s="207"/>
      <c r="L282" s="206"/>
      <c r="M282" s="205"/>
      <c r="T282" s="204"/>
      <c r="AT282" s="203" t="s">
        <v>131</v>
      </c>
      <c r="AU282" s="203" t="s">
        <v>78</v>
      </c>
      <c r="AV282" s="202" t="s">
        <v>103</v>
      </c>
      <c r="AW282" s="202" t="s">
        <v>28</v>
      </c>
      <c r="AX282" s="202" t="s">
        <v>8</v>
      </c>
      <c r="AY282" s="203" t="s">
        <v>130</v>
      </c>
    </row>
    <row r="283" spans="2:65" s="1" customFormat="1" ht="24.15" customHeight="1">
      <c r="B283" s="21"/>
      <c r="C283" s="350" t="s">
        <v>149</v>
      </c>
      <c r="D283" s="350" t="s">
        <v>1004</v>
      </c>
      <c r="E283" s="367" t="s">
        <v>6148</v>
      </c>
      <c r="F283" s="366" t="s">
        <v>6147</v>
      </c>
      <c r="G283" s="368" t="s">
        <v>3297</v>
      </c>
      <c r="H283" s="369">
        <v>38</v>
      </c>
      <c r="I283" s="161"/>
      <c r="J283" s="226">
        <f>ROUND(I283*H283,0)</f>
        <v>0</v>
      </c>
      <c r="K283" s="366" t="s">
        <v>4074</v>
      </c>
      <c r="L283" s="21"/>
      <c r="M283" s="162" t="s">
        <v>1</v>
      </c>
      <c r="N283" s="163" t="s">
        <v>37</v>
      </c>
      <c r="P283" s="83">
        <f>O283*H283</f>
        <v>0</v>
      </c>
      <c r="Q283" s="83">
        <v>2.0709999999999999E-2</v>
      </c>
      <c r="R283" s="83">
        <f>Q283*H283</f>
        <v>0.78698000000000001</v>
      </c>
      <c r="S283" s="83">
        <v>0</v>
      </c>
      <c r="T283" s="84">
        <f>S283*H283</f>
        <v>0</v>
      </c>
      <c r="AR283" s="85" t="s">
        <v>103</v>
      </c>
      <c r="AT283" s="85" t="s">
        <v>1004</v>
      </c>
      <c r="AU283" s="85" t="s">
        <v>78</v>
      </c>
      <c r="AY283" s="11" t="s">
        <v>130</v>
      </c>
      <c r="BE283" s="86">
        <f>IF(N283="základní",J283,0)</f>
        <v>0</v>
      </c>
      <c r="BF283" s="86">
        <f>IF(N283="snížená",J283,0)</f>
        <v>0</v>
      </c>
      <c r="BG283" s="86">
        <f>IF(N283="zákl. přenesená",J283,0)</f>
        <v>0</v>
      </c>
      <c r="BH283" s="86">
        <f>IF(N283="sníž. přenesená",J283,0)</f>
        <v>0</v>
      </c>
      <c r="BI283" s="86">
        <f>IF(N283="nulová",J283,0)</f>
        <v>0</v>
      </c>
      <c r="BJ283" s="11" t="s">
        <v>8</v>
      </c>
      <c r="BK283" s="86">
        <f>ROUND(I283*H283,0)</f>
        <v>0</v>
      </c>
      <c r="BL283" s="11" t="s">
        <v>103</v>
      </c>
      <c r="BM283" s="85" t="s">
        <v>6146</v>
      </c>
    </row>
    <row r="284" spans="2:65" s="9" customFormat="1">
      <c r="B284" s="87"/>
      <c r="D284" s="346" t="s">
        <v>131</v>
      </c>
      <c r="E284" s="88" t="s">
        <v>1</v>
      </c>
      <c r="F284" s="348" t="s">
        <v>6145</v>
      </c>
      <c r="H284" s="349">
        <v>16</v>
      </c>
      <c r="I284" s="89"/>
      <c r="L284" s="87"/>
      <c r="M284" s="90"/>
      <c r="T284" s="91"/>
      <c r="AT284" s="88" t="s">
        <v>131</v>
      </c>
      <c r="AU284" s="88" t="s">
        <v>78</v>
      </c>
      <c r="AV284" s="9" t="s">
        <v>78</v>
      </c>
      <c r="AW284" s="9" t="s">
        <v>28</v>
      </c>
      <c r="AX284" s="9" t="s">
        <v>72</v>
      </c>
      <c r="AY284" s="88" t="s">
        <v>130</v>
      </c>
    </row>
    <row r="285" spans="2:65" s="9" customFormat="1">
      <c r="B285" s="87"/>
      <c r="D285" s="346" t="s">
        <v>131</v>
      </c>
      <c r="E285" s="88" t="s">
        <v>1</v>
      </c>
      <c r="F285" s="348" t="s">
        <v>6144</v>
      </c>
      <c r="H285" s="349">
        <v>20</v>
      </c>
      <c r="I285" s="89"/>
      <c r="L285" s="87"/>
      <c r="M285" s="90"/>
      <c r="T285" s="91"/>
      <c r="AT285" s="88" t="s">
        <v>131</v>
      </c>
      <c r="AU285" s="88" t="s">
        <v>78</v>
      </c>
      <c r="AV285" s="9" t="s">
        <v>78</v>
      </c>
      <c r="AW285" s="9" t="s">
        <v>28</v>
      </c>
      <c r="AX285" s="9" t="s">
        <v>72</v>
      </c>
      <c r="AY285" s="88" t="s">
        <v>130</v>
      </c>
    </row>
    <row r="286" spans="2:65" s="9" customFormat="1">
      <c r="B286" s="87"/>
      <c r="D286" s="346" t="s">
        <v>131</v>
      </c>
      <c r="E286" s="88" t="s">
        <v>1</v>
      </c>
      <c r="F286" s="348" t="s">
        <v>6143</v>
      </c>
      <c r="H286" s="349">
        <v>2</v>
      </c>
      <c r="I286" s="89"/>
      <c r="L286" s="87"/>
      <c r="M286" s="90"/>
      <c r="T286" s="91"/>
      <c r="AT286" s="88" t="s">
        <v>131</v>
      </c>
      <c r="AU286" s="88" t="s">
        <v>78</v>
      </c>
      <c r="AV286" s="9" t="s">
        <v>78</v>
      </c>
      <c r="AW286" s="9" t="s">
        <v>28</v>
      </c>
      <c r="AX286" s="9" t="s">
        <v>72</v>
      </c>
      <c r="AY286" s="88" t="s">
        <v>130</v>
      </c>
    </row>
    <row r="287" spans="2:65" s="196" customFormat="1">
      <c r="B287" s="200"/>
      <c r="D287" s="346" t="s">
        <v>131</v>
      </c>
      <c r="E287" s="197" t="s">
        <v>1</v>
      </c>
      <c r="F287" s="370" t="s">
        <v>2943</v>
      </c>
      <c r="H287" s="371">
        <v>38</v>
      </c>
      <c r="I287" s="201"/>
      <c r="L287" s="200"/>
      <c r="M287" s="199"/>
      <c r="T287" s="198"/>
      <c r="AT287" s="197" t="s">
        <v>131</v>
      </c>
      <c r="AU287" s="197" t="s">
        <v>78</v>
      </c>
      <c r="AV287" s="196" t="s">
        <v>132</v>
      </c>
      <c r="AW287" s="196" t="s">
        <v>28</v>
      </c>
      <c r="AX287" s="196" t="s">
        <v>8</v>
      </c>
      <c r="AY287" s="197" t="s">
        <v>130</v>
      </c>
    </row>
    <row r="288" spans="2:65" s="1" customFormat="1" ht="24.15" customHeight="1">
      <c r="B288" s="21"/>
      <c r="C288" s="350" t="s">
        <v>150</v>
      </c>
      <c r="D288" s="350" t="s">
        <v>1004</v>
      </c>
      <c r="E288" s="367" t="s">
        <v>6142</v>
      </c>
      <c r="F288" s="366" t="s">
        <v>6141</v>
      </c>
      <c r="G288" s="368" t="s">
        <v>3297</v>
      </c>
      <c r="H288" s="369">
        <v>5</v>
      </c>
      <c r="I288" s="161"/>
      <c r="J288" s="226">
        <f>ROUND(I288*H288,0)</f>
        <v>0</v>
      </c>
      <c r="K288" s="366" t="s">
        <v>4074</v>
      </c>
      <c r="L288" s="21"/>
      <c r="M288" s="162" t="s">
        <v>1</v>
      </c>
      <c r="N288" s="163" t="s">
        <v>37</v>
      </c>
      <c r="P288" s="83">
        <f>O288*H288</f>
        <v>0</v>
      </c>
      <c r="Q288" s="83">
        <v>4.0719999999999999E-2</v>
      </c>
      <c r="R288" s="83">
        <f>Q288*H288</f>
        <v>0.2036</v>
      </c>
      <c r="S288" s="83">
        <v>0</v>
      </c>
      <c r="T288" s="84">
        <f>S288*H288</f>
        <v>0</v>
      </c>
      <c r="AR288" s="85" t="s">
        <v>103</v>
      </c>
      <c r="AT288" s="85" t="s">
        <v>1004</v>
      </c>
      <c r="AU288" s="85" t="s">
        <v>78</v>
      </c>
      <c r="AY288" s="11" t="s">
        <v>130</v>
      </c>
      <c r="BE288" s="86">
        <f>IF(N288="základní",J288,0)</f>
        <v>0</v>
      </c>
      <c r="BF288" s="86">
        <f>IF(N288="snížená",J288,0)</f>
        <v>0</v>
      </c>
      <c r="BG288" s="86">
        <f>IF(N288="zákl. přenesená",J288,0)</f>
        <v>0</v>
      </c>
      <c r="BH288" s="86">
        <f>IF(N288="sníž. přenesená",J288,0)</f>
        <v>0</v>
      </c>
      <c r="BI288" s="86">
        <f>IF(N288="nulová",J288,0)</f>
        <v>0</v>
      </c>
      <c r="BJ288" s="11" t="s">
        <v>8</v>
      </c>
      <c r="BK288" s="86">
        <f>ROUND(I288*H288,0)</f>
        <v>0</v>
      </c>
      <c r="BL288" s="11" t="s">
        <v>103</v>
      </c>
      <c r="BM288" s="85" t="s">
        <v>6140</v>
      </c>
    </row>
    <row r="289" spans="2:65" s="9" customFormat="1">
      <c r="B289" s="87"/>
      <c r="D289" s="346" t="s">
        <v>131</v>
      </c>
      <c r="E289" s="88" t="s">
        <v>1</v>
      </c>
      <c r="F289" s="348" t="s">
        <v>6139</v>
      </c>
      <c r="H289" s="349">
        <v>2</v>
      </c>
      <c r="I289" s="89"/>
      <c r="L289" s="87"/>
      <c r="M289" s="90"/>
      <c r="T289" s="91"/>
      <c r="AT289" s="88" t="s">
        <v>131</v>
      </c>
      <c r="AU289" s="88" t="s">
        <v>78</v>
      </c>
      <c r="AV289" s="9" t="s">
        <v>78</v>
      </c>
      <c r="AW289" s="9" t="s">
        <v>28</v>
      </c>
      <c r="AX289" s="9" t="s">
        <v>72</v>
      </c>
      <c r="AY289" s="88" t="s">
        <v>130</v>
      </c>
    </row>
    <row r="290" spans="2:65" s="9" customFormat="1">
      <c r="B290" s="87"/>
      <c r="D290" s="346" t="s">
        <v>131</v>
      </c>
      <c r="E290" s="88" t="s">
        <v>1</v>
      </c>
      <c r="F290" s="348" t="s">
        <v>6138</v>
      </c>
      <c r="H290" s="349">
        <v>3</v>
      </c>
      <c r="I290" s="89"/>
      <c r="L290" s="87"/>
      <c r="M290" s="90"/>
      <c r="T290" s="91"/>
      <c r="AT290" s="88" t="s">
        <v>131</v>
      </c>
      <c r="AU290" s="88" t="s">
        <v>78</v>
      </c>
      <c r="AV290" s="9" t="s">
        <v>78</v>
      </c>
      <c r="AW290" s="9" t="s">
        <v>28</v>
      </c>
      <c r="AX290" s="9" t="s">
        <v>72</v>
      </c>
      <c r="AY290" s="88" t="s">
        <v>130</v>
      </c>
    </row>
    <row r="291" spans="2:65" s="196" customFormat="1">
      <c r="B291" s="200"/>
      <c r="D291" s="346" t="s">
        <v>131</v>
      </c>
      <c r="E291" s="197" t="s">
        <v>1</v>
      </c>
      <c r="F291" s="370" t="s">
        <v>2943</v>
      </c>
      <c r="H291" s="371">
        <v>5</v>
      </c>
      <c r="I291" s="201"/>
      <c r="L291" s="200"/>
      <c r="M291" s="199"/>
      <c r="T291" s="198"/>
      <c r="AT291" s="197" t="s">
        <v>131</v>
      </c>
      <c r="AU291" s="197" t="s">
        <v>78</v>
      </c>
      <c r="AV291" s="196" t="s">
        <v>132</v>
      </c>
      <c r="AW291" s="196" t="s">
        <v>28</v>
      </c>
      <c r="AX291" s="196" t="s">
        <v>8</v>
      </c>
      <c r="AY291" s="197" t="s">
        <v>130</v>
      </c>
    </row>
    <row r="292" spans="2:65" s="1" customFormat="1" ht="33" customHeight="1">
      <c r="B292" s="21"/>
      <c r="C292" s="350" t="s">
        <v>1000</v>
      </c>
      <c r="D292" s="350" t="s">
        <v>1004</v>
      </c>
      <c r="E292" s="367" t="s">
        <v>6137</v>
      </c>
      <c r="F292" s="366" t="s">
        <v>6136</v>
      </c>
      <c r="G292" s="368" t="s">
        <v>3297</v>
      </c>
      <c r="H292" s="369">
        <v>2</v>
      </c>
      <c r="I292" s="161"/>
      <c r="J292" s="226">
        <f>ROUND(I292*H292,0)</f>
        <v>0</v>
      </c>
      <c r="K292" s="366" t="s">
        <v>4074</v>
      </c>
      <c r="L292" s="21"/>
      <c r="M292" s="162" t="s">
        <v>1</v>
      </c>
      <c r="N292" s="163" t="s">
        <v>37</v>
      </c>
      <c r="P292" s="83">
        <f>O292*H292</f>
        <v>0</v>
      </c>
      <c r="Q292" s="83">
        <v>2.6280000000000001E-2</v>
      </c>
      <c r="R292" s="83">
        <f>Q292*H292</f>
        <v>5.2560000000000003E-2</v>
      </c>
      <c r="S292" s="83">
        <v>0</v>
      </c>
      <c r="T292" s="84">
        <f>S292*H292</f>
        <v>0</v>
      </c>
      <c r="AR292" s="85" t="s">
        <v>103</v>
      </c>
      <c r="AT292" s="85" t="s">
        <v>1004</v>
      </c>
      <c r="AU292" s="85" t="s">
        <v>78</v>
      </c>
      <c r="AY292" s="11" t="s">
        <v>130</v>
      </c>
      <c r="BE292" s="86">
        <f>IF(N292="základní",J292,0)</f>
        <v>0</v>
      </c>
      <c r="BF292" s="86">
        <f>IF(N292="snížená",J292,0)</f>
        <v>0</v>
      </c>
      <c r="BG292" s="86">
        <f>IF(N292="zákl. přenesená",J292,0)</f>
        <v>0</v>
      </c>
      <c r="BH292" s="86">
        <f>IF(N292="sníž. přenesená",J292,0)</f>
        <v>0</v>
      </c>
      <c r="BI292" s="86">
        <f>IF(N292="nulová",J292,0)</f>
        <v>0</v>
      </c>
      <c r="BJ292" s="11" t="s">
        <v>8</v>
      </c>
      <c r="BK292" s="86">
        <f>ROUND(I292*H292,0)</f>
        <v>0</v>
      </c>
      <c r="BL292" s="11" t="s">
        <v>103</v>
      </c>
      <c r="BM292" s="85" t="s">
        <v>6135</v>
      </c>
    </row>
    <row r="293" spans="2:65" s="9" customFormat="1">
      <c r="B293" s="87"/>
      <c r="D293" s="346" t="s">
        <v>131</v>
      </c>
      <c r="E293" s="88" t="s">
        <v>1</v>
      </c>
      <c r="F293" s="348" t="s">
        <v>6134</v>
      </c>
      <c r="H293" s="349">
        <v>2</v>
      </c>
      <c r="I293" s="89"/>
      <c r="L293" s="87"/>
      <c r="M293" s="90"/>
      <c r="T293" s="91"/>
      <c r="AT293" s="88" t="s">
        <v>131</v>
      </c>
      <c r="AU293" s="88" t="s">
        <v>78</v>
      </c>
      <c r="AV293" s="9" t="s">
        <v>78</v>
      </c>
      <c r="AW293" s="9" t="s">
        <v>28</v>
      </c>
      <c r="AX293" s="9" t="s">
        <v>8</v>
      </c>
      <c r="AY293" s="88" t="s">
        <v>130</v>
      </c>
    </row>
    <row r="294" spans="2:65" s="1" customFormat="1" ht="33" customHeight="1">
      <c r="B294" s="21"/>
      <c r="C294" s="350" t="s">
        <v>151</v>
      </c>
      <c r="D294" s="350" t="s">
        <v>1004</v>
      </c>
      <c r="E294" s="367" t="s">
        <v>6133</v>
      </c>
      <c r="F294" s="366" t="s">
        <v>6132</v>
      </c>
      <c r="G294" s="368" t="s">
        <v>3297</v>
      </c>
      <c r="H294" s="369">
        <v>2</v>
      </c>
      <c r="I294" s="161"/>
      <c r="J294" s="226">
        <f>ROUND(I294*H294,0)</f>
        <v>0</v>
      </c>
      <c r="K294" s="366" t="s">
        <v>4074</v>
      </c>
      <c r="L294" s="21"/>
      <c r="M294" s="162" t="s">
        <v>1</v>
      </c>
      <c r="N294" s="163" t="s">
        <v>37</v>
      </c>
      <c r="P294" s="83">
        <f>O294*H294</f>
        <v>0</v>
      </c>
      <c r="Q294" s="83">
        <v>5.5280000000000003E-2</v>
      </c>
      <c r="R294" s="83">
        <f>Q294*H294</f>
        <v>0.11056000000000001</v>
      </c>
      <c r="S294" s="83">
        <v>0</v>
      </c>
      <c r="T294" s="84">
        <f>S294*H294</f>
        <v>0</v>
      </c>
      <c r="AR294" s="85" t="s">
        <v>103</v>
      </c>
      <c r="AT294" s="85" t="s">
        <v>1004</v>
      </c>
      <c r="AU294" s="85" t="s">
        <v>78</v>
      </c>
      <c r="AY294" s="11" t="s">
        <v>130</v>
      </c>
      <c r="BE294" s="86">
        <f>IF(N294="základní",J294,0)</f>
        <v>0</v>
      </c>
      <c r="BF294" s="86">
        <f>IF(N294="snížená",J294,0)</f>
        <v>0</v>
      </c>
      <c r="BG294" s="86">
        <f>IF(N294="zákl. přenesená",J294,0)</f>
        <v>0</v>
      </c>
      <c r="BH294" s="86">
        <f>IF(N294="sníž. přenesená",J294,0)</f>
        <v>0</v>
      </c>
      <c r="BI294" s="86">
        <f>IF(N294="nulová",J294,0)</f>
        <v>0</v>
      </c>
      <c r="BJ294" s="11" t="s">
        <v>8</v>
      </c>
      <c r="BK294" s="86">
        <f>ROUND(I294*H294,0)</f>
        <v>0</v>
      </c>
      <c r="BL294" s="11" t="s">
        <v>103</v>
      </c>
      <c r="BM294" s="85" t="s">
        <v>6131</v>
      </c>
    </row>
    <row r="295" spans="2:65" s="9" customFormat="1">
      <c r="B295" s="87"/>
      <c r="D295" s="346" t="s">
        <v>131</v>
      </c>
      <c r="E295" s="88" t="s">
        <v>1</v>
      </c>
      <c r="F295" s="348" t="s">
        <v>6130</v>
      </c>
      <c r="H295" s="349">
        <v>2</v>
      </c>
      <c r="I295" s="89"/>
      <c r="L295" s="87"/>
      <c r="M295" s="90"/>
      <c r="T295" s="91"/>
      <c r="AT295" s="88" t="s">
        <v>131</v>
      </c>
      <c r="AU295" s="88" t="s">
        <v>78</v>
      </c>
      <c r="AV295" s="9" t="s">
        <v>78</v>
      </c>
      <c r="AW295" s="9" t="s">
        <v>28</v>
      </c>
      <c r="AX295" s="9" t="s">
        <v>8</v>
      </c>
      <c r="AY295" s="88" t="s">
        <v>130</v>
      </c>
    </row>
    <row r="296" spans="2:65" s="1" customFormat="1" ht="33" customHeight="1">
      <c r="B296" s="21"/>
      <c r="C296" s="350" t="s">
        <v>1007</v>
      </c>
      <c r="D296" s="350" t="s">
        <v>1004</v>
      </c>
      <c r="E296" s="367" t="s">
        <v>6129</v>
      </c>
      <c r="F296" s="366" t="s">
        <v>6128</v>
      </c>
      <c r="G296" s="368" t="s">
        <v>3297</v>
      </c>
      <c r="H296" s="369">
        <v>8</v>
      </c>
      <c r="I296" s="161"/>
      <c r="J296" s="226">
        <f>ROUND(I296*H296,0)</f>
        <v>0</v>
      </c>
      <c r="K296" s="366" t="s">
        <v>4074</v>
      </c>
      <c r="L296" s="21"/>
      <c r="M296" s="162" t="s">
        <v>1</v>
      </c>
      <c r="N296" s="163" t="s">
        <v>37</v>
      </c>
      <c r="P296" s="83">
        <f>O296*H296</f>
        <v>0</v>
      </c>
      <c r="Q296" s="83">
        <v>3.9629999999999999E-2</v>
      </c>
      <c r="R296" s="83">
        <f>Q296*H296</f>
        <v>0.31703999999999999</v>
      </c>
      <c r="S296" s="83">
        <v>0</v>
      </c>
      <c r="T296" s="84">
        <f>S296*H296</f>
        <v>0</v>
      </c>
      <c r="AR296" s="85" t="s">
        <v>103</v>
      </c>
      <c r="AT296" s="85" t="s">
        <v>1004</v>
      </c>
      <c r="AU296" s="85" t="s">
        <v>78</v>
      </c>
      <c r="AY296" s="11" t="s">
        <v>130</v>
      </c>
      <c r="BE296" s="86">
        <f>IF(N296="základní",J296,0)</f>
        <v>0</v>
      </c>
      <c r="BF296" s="86">
        <f>IF(N296="snížená",J296,0)</f>
        <v>0</v>
      </c>
      <c r="BG296" s="86">
        <f>IF(N296="zákl. přenesená",J296,0)</f>
        <v>0</v>
      </c>
      <c r="BH296" s="86">
        <f>IF(N296="sníž. přenesená",J296,0)</f>
        <v>0</v>
      </c>
      <c r="BI296" s="86">
        <f>IF(N296="nulová",J296,0)</f>
        <v>0</v>
      </c>
      <c r="BJ296" s="11" t="s">
        <v>8</v>
      </c>
      <c r="BK296" s="86">
        <f>ROUND(I296*H296,0)</f>
        <v>0</v>
      </c>
      <c r="BL296" s="11" t="s">
        <v>103</v>
      </c>
      <c r="BM296" s="85" t="s">
        <v>6127</v>
      </c>
    </row>
    <row r="297" spans="2:65" s="9" customFormat="1">
      <c r="B297" s="87"/>
      <c r="D297" s="346" t="s">
        <v>131</v>
      </c>
      <c r="E297" s="88" t="s">
        <v>1</v>
      </c>
      <c r="F297" s="348" t="s">
        <v>6126</v>
      </c>
      <c r="H297" s="349">
        <v>1</v>
      </c>
      <c r="I297" s="89"/>
      <c r="L297" s="87"/>
      <c r="M297" s="90"/>
      <c r="T297" s="91"/>
      <c r="AT297" s="88" t="s">
        <v>131</v>
      </c>
      <c r="AU297" s="88" t="s">
        <v>78</v>
      </c>
      <c r="AV297" s="9" t="s">
        <v>78</v>
      </c>
      <c r="AW297" s="9" t="s">
        <v>28</v>
      </c>
      <c r="AX297" s="9" t="s">
        <v>72</v>
      </c>
      <c r="AY297" s="88" t="s">
        <v>130</v>
      </c>
    </row>
    <row r="298" spans="2:65" s="9" customFormat="1">
      <c r="B298" s="87"/>
      <c r="D298" s="346" t="s">
        <v>131</v>
      </c>
      <c r="E298" s="88" t="s">
        <v>1</v>
      </c>
      <c r="F298" s="348" t="s">
        <v>6125</v>
      </c>
      <c r="H298" s="349">
        <v>3</v>
      </c>
      <c r="I298" s="89"/>
      <c r="L298" s="87"/>
      <c r="M298" s="90"/>
      <c r="T298" s="91"/>
      <c r="AT298" s="88" t="s">
        <v>131</v>
      </c>
      <c r="AU298" s="88" t="s">
        <v>78</v>
      </c>
      <c r="AV298" s="9" t="s">
        <v>78</v>
      </c>
      <c r="AW298" s="9" t="s">
        <v>28</v>
      </c>
      <c r="AX298" s="9" t="s">
        <v>72</v>
      </c>
      <c r="AY298" s="88" t="s">
        <v>130</v>
      </c>
    </row>
    <row r="299" spans="2:65" s="9" customFormat="1">
      <c r="B299" s="87"/>
      <c r="D299" s="346" t="s">
        <v>131</v>
      </c>
      <c r="E299" s="88" t="s">
        <v>1</v>
      </c>
      <c r="F299" s="348" t="s">
        <v>6124</v>
      </c>
      <c r="H299" s="349">
        <v>4</v>
      </c>
      <c r="I299" s="89"/>
      <c r="L299" s="87"/>
      <c r="M299" s="90"/>
      <c r="T299" s="91"/>
      <c r="AT299" s="88" t="s">
        <v>131</v>
      </c>
      <c r="AU299" s="88" t="s">
        <v>78</v>
      </c>
      <c r="AV299" s="9" t="s">
        <v>78</v>
      </c>
      <c r="AW299" s="9" t="s">
        <v>28</v>
      </c>
      <c r="AX299" s="9" t="s">
        <v>72</v>
      </c>
      <c r="AY299" s="88" t="s">
        <v>130</v>
      </c>
    </row>
    <row r="300" spans="2:65" s="196" customFormat="1">
      <c r="B300" s="200"/>
      <c r="D300" s="346" t="s">
        <v>131</v>
      </c>
      <c r="E300" s="197" t="s">
        <v>1</v>
      </c>
      <c r="F300" s="370" t="s">
        <v>2943</v>
      </c>
      <c r="H300" s="371">
        <v>8</v>
      </c>
      <c r="I300" s="201"/>
      <c r="L300" s="200"/>
      <c r="M300" s="199"/>
      <c r="T300" s="198"/>
      <c r="AT300" s="197" t="s">
        <v>131</v>
      </c>
      <c r="AU300" s="197" t="s">
        <v>78</v>
      </c>
      <c r="AV300" s="196" t="s">
        <v>132</v>
      </c>
      <c r="AW300" s="196" t="s">
        <v>28</v>
      </c>
      <c r="AX300" s="196" t="s">
        <v>8</v>
      </c>
      <c r="AY300" s="197" t="s">
        <v>130</v>
      </c>
    </row>
    <row r="301" spans="2:65" s="1" customFormat="1" ht="24.15" customHeight="1">
      <c r="B301" s="21"/>
      <c r="C301" s="350" t="s">
        <v>152</v>
      </c>
      <c r="D301" s="350" t="s">
        <v>1004</v>
      </c>
      <c r="E301" s="367" t="s">
        <v>6123</v>
      </c>
      <c r="F301" s="366" t="s">
        <v>6122</v>
      </c>
      <c r="G301" s="368" t="s">
        <v>3297</v>
      </c>
      <c r="H301" s="369">
        <v>11</v>
      </c>
      <c r="I301" s="161"/>
      <c r="J301" s="226">
        <f>ROUND(I301*H301,0)</f>
        <v>0</v>
      </c>
      <c r="K301" s="366" t="s">
        <v>4074</v>
      </c>
      <c r="L301" s="21"/>
      <c r="M301" s="162" t="s">
        <v>1</v>
      </c>
      <c r="N301" s="163" t="s">
        <v>37</v>
      </c>
      <c r="P301" s="83">
        <f>O301*H301</f>
        <v>0</v>
      </c>
      <c r="Q301" s="83">
        <v>5.4210000000000001E-2</v>
      </c>
      <c r="R301" s="83">
        <f>Q301*H301</f>
        <v>0.59631000000000001</v>
      </c>
      <c r="S301" s="83">
        <v>0</v>
      </c>
      <c r="T301" s="84">
        <f>S301*H301</f>
        <v>0</v>
      </c>
      <c r="AR301" s="85" t="s">
        <v>103</v>
      </c>
      <c r="AT301" s="85" t="s">
        <v>1004</v>
      </c>
      <c r="AU301" s="85" t="s">
        <v>78</v>
      </c>
      <c r="AY301" s="11" t="s">
        <v>130</v>
      </c>
      <c r="BE301" s="86">
        <f>IF(N301="základní",J301,0)</f>
        <v>0</v>
      </c>
      <c r="BF301" s="86">
        <f>IF(N301="snížená",J301,0)</f>
        <v>0</v>
      </c>
      <c r="BG301" s="86">
        <f>IF(N301="zákl. přenesená",J301,0)</f>
        <v>0</v>
      </c>
      <c r="BH301" s="86">
        <f>IF(N301="sníž. přenesená",J301,0)</f>
        <v>0</v>
      </c>
      <c r="BI301" s="86">
        <f>IF(N301="nulová",J301,0)</f>
        <v>0</v>
      </c>
      <c r="BJ301" s="11" t="s">
        <v>8</v>
      </c>
      <c r="BK301" s="86">
        <f>ROUND(I301*H301,0)</f>
        <v>0</v>
      </c>
      <c r="BL301" s="11" t="s">
        <v>103</v>
      </c>
      <c r="BM301" s="85" t="s">
        <v>6121</v>
      </c>
    </row>
    <row r="302" spans="2:65" s="9" customFormat="1">
      <c r="B302" s="87"/>
      <c r="D302" s="346" t="s">
        <v>131</v>
      </c>
      <c r="E302" s="88" t="s">
        <v>1</v>
      </c>
      <c r="F302" s="348" t="s">
        <v>6120</v>
      </c>
      <c r="H302" s="349">
        <v>10</v>
      </c>
      <c r="I302" s="89"/>
      <c r="L302" s="87"/>
      <c r="M302" s="90"/>
      <c r="T302" s="91"/>
      <c r="AT302" s="88" t="s">
        <v>131</v>
      </c>
      <c r="AU302" s="88" t="s">
        <v>78</v>
      </c>
      <c r="AV302" s="9" t="s">
        <v>78</v>
      </c>
      <c r="AW302" s="9" t="s">
        <v>28</v>
      </c>
      <c r="AX302" s="9" t="s">
        <v>72</v>
      </c>
      <c r="AY302" s="88" t="s">
        <v>130</v>
      </c>
    </row>
    <row r="303" spans="2:65" s="9" customFormat="1">
      <c r="B303" s="87"/>
      <c r="D303" s="346" t="s">
        <v>131</v>
      </c>
      <c r="E303" s="88" t="s">
        <v>1</v>
      </c>
      <c r="F303" s="348" t="s">
        <v>6119</v>
      </c>
      <c r="H303" s="349">
        <v>1</v>
      </c>
      <c r="I303" s="89"/>
      <c r="L303" s="87"/>
      <c r="M303" s="90"/>
      <c r="T303" s="91"/>
      <c r="AT303" s="88" t="s">
        <v>131</v>
      </c>
      <c r="AU303" s="88" t="s">
        <v>78</v>
      </c>
      <c r="AV303" s="9" t="s">
        <v>78</v>
      </c>
      <c r="AW303" s="9" t="s">
        <v>28</v>
      </c>
      <c r="AX303" s="9" t="s">
        <v>72</v>
      </c>
      <c r="AY303" s="88" t="s">
        <v>130</v>
      </c>
    </row>
    <row r="304" spans="2:65" s="196" customFormat="1">
      <c r="B304" s="200"/>
      <c r="D304" s="346" t="s">
        <v>131</v>
      </c>
      <c r="E304" s="197" t="s">
        <v>1</v>
      </c>
      <c r="F304" s="370" t="s">
        <v>2943</v>
      </c>
      <c r="H304" s="371">
        <v>11</v>
      </c>
      <c r="I304" s="201"/>
      <c r="L304" s="200"/>
      <c r="M304" s="199"/>
      <c r="T304" s="198"/>
      <c r="AT304" s="197" t="s">
        <v>131</v>
      </c>
      <c r="AU304" s="197" t="s">
        <v>78</v>
      </c>
      <c r="AV304" s="196" t="s">
        <v>132</v>
      </c>
      <c r="AW304" s="196" t="s">
        <v>28</v>
      </c>
      <c r="AX304" s="196" t="s">
        <v>8</v>
      </c>
      <c r="AY304" s="197" t="s">
        <v>130</v>
      </c>
    </row>
    <row r="305" spans="2:65" s="1" customFormat="1" ht="24.15" customHeight="1">
      <c r="B305" s="21"/>
      <c r="C305" s="350" t="s">
        <v>1014</v>
      </c>
      <c r="D305" s="350" t="s">
        <v>1004</v>
      </c>
      <c r="E305" s="367" t="s">
        <v>6118</v>
      </c>
      <c r="F305" s="366" t="s">
        <v>6117</v>
      </c>
      <c r="G305" s="368" t="s">
        <v>3297</v>
      </c>
      <c r="H305" s="369">
        <v>1</v>
      </c>
      <c r="I305" s="161"/>
      <c r="J305" s="226">
        <f>ROUND(I305*H305,0)</f>
        <v>0</v>
      </c>
      <c r="K305" s="366" t="s">
        <v>4074</v>
      </c>
      <c r="L305" s="21"/>
      <c r="M305" s="162" t="s">
        <v>1</v>
      </c>
      <c r="N305" s="163" t="s">
        <v>37</v>
      </c>
      <c r="P305" s="83">
        <f>O305*H305</f>
        <v>0</v>
      </c>
      <c r="Q305" s="83">
        <v>6.8260000000000001E-2</v>
      </c>
      <c r="R305" s="83">
        <f>Q305*H305</f>
        <v>6.8260000000000001E-2</v>
      </c>
      <c r="S305" s="83">
        <v>0</v>
      </c>
      <c r="T305" s="84">
        <f>S305*H305</f>
        <v>0</v>
      </c>
      <c r="AR305" s="85" t="s">
        <v>103</v>
      </c>
      <c r="AT305" s="85" t="s">
        <v>1004</v>
      </c>
      <c r="AU305" s="85" t="s">
        <v>78</v>
      </c>
      <c r="AY305" s="11" t="s">
        <v>130</v>
      </c>
      <c r="BE305" s="86">
        <f>IF(N305="základní",J305,0)</f>
        <v>0</v>
      </c>
      <c r="BF305" s="86">
        <f>IF(N305="snížená",J305,0)</f>
        <v>0</v>
      </c>
      <c r="BG305" s="86">
        <f>IF(N305="zákl. přenesená",J305,0)</f>
        <v>0</v>
      </c>
      <c r="BH305" s="86">
        <f>IF(N305="sníž. přenesená",J305,0)</f>
        <v>0</v>
      </c>
      <c r="BI305" s="86">
        <f>IF(N305="nulová",J305,0)</f>
        <v>0</v>
      </c>
      <c r="BJ305" s="11" t="s">
        <v>8</v>
      </c>
      <c r="BK305" s="86">
        <f>ROUND(I305*H305,0)</f>
        <v>0</v>
      </c>
      <c r="BL305" s="11" t="s">
        <v>103</v>
      </c>
      <c r="BM305" s="85" t="s">
        <v>6116</v>
      </c>
    </row>
    <row r="306" spans="2:65" s="9" customFormat="1">
      <c r="B306" s="87"/>
      <c r="D306" s="346" t="s">
        <v>131</v>
      </c>
      <c r="E306" s="88" t="s">
        <v>1</v>
      </c>
      <c r="F306" s="348" t="s">
        <v>6115</v>
      </c>
      <c r="H306" s="349">
        <v>1</v>
      </c>
      <c r="I306" s="89"/>
      <c r="L306" s="87"/>
      <c r="M306" s="90"/>
      <c r="T306" s="91"/>
      <c r="AT306" s="88" t="s">
        <v>131</v>
      </c>
      <c r="AU306" s="88" t="s">
        <v>78</v>
      </c>
      <c r="AV306" s="9" t="s">
        <v>78</v>
      </c>
      <c r="AW306" s="9" t="s">
        <v>28</v>
      </c>
      <c r="AX306" s="9" t="s">
        <v>8</v>
      </c>
      <c r="AY306" s="88" t="s">
        <v>130</v>
      </c>
    </row>
    <row r="307" spans="2:65" s="1" customFormat="1" ht="24.15" customHeight="1">
      <c r="B307" s="21"/>
      <c r="C307" s="350" t="s">
        <v>153</v>
      </c>
      <c r="D307" s="350" t="s">
        <v>1004</v>
      </c>
      <c r="E307" s="367" t="s">
        <v>6114</v>
      </c>
      <c r="F307" s="366" t="s">
        <v>6113</v>
      </c>
      <c r="G307" s="368" t="s">
        <v>3297</v>
      </c>
      <c r="H307" s="369">
        <v>6</v>
      </c>
      <c r="I307" s="161"/>
      <c r="J307" s="226">
        <f>ROUND(I307*H307,0)</f>
        <v>0</v>
      </c>
      <c r="K307" s="366" t="s">
        <v>4074</v>
      </c>
      <c r="L307" s="21"/>
      <c r="M307" s="162" t="s">
        <v>1</v>
      </c>
      <c r="N307" s="163" t="s">
        <v>37</v>
      </c>
      <c r="P307" s="83">
        <f>O307*H307</f>
        <v>0</v>
      </c>
      <c r="Q307" s="83">
        <v>7.8259999999999996E-2</v>
      </c>
      <c r="R307" s="83">
        <f>Q307*H307</f>
        <v>0.46955999999999998</v>
      </c>
      <c r="S307" s="83">
        <v>0</v>
      </c>
      <c r="T307" s="84">
        <f>S307*H307</f>
        <v>0</v>
      </c>
      <c r="AR307" s="85" t="s">
        <v>103</v>
      </c>
      <c r="AT307" s="85" t="s">
        <v>1004</v>
      </c>
      <c r="AU307" s="85" t="s">
        <v>78</v>
      </c>
      <c r="AY307" s="11" t="s">
        <v>130</v>
      </c>
      <c r="BE307" s="86">
        <f>IF(N307="základní",J307,0)</f>
        <v>0</v>
      </c>
      <c r="BF307" s="86">
        <f>IF(N307="snížená",J307,0)</f>
        <v>0</v>
      </c>
      <c r="BG307" s="86">
        <f>IF(N307="zákl. přenesená",J307,0)</f>
        <v>0</v>
      </c>
      <c r="BH307" s="86">
        <f>IF(N307="sníž. přenesená",J307,0)</f>
        <v>0</v>
      </c>
      <c r="BI307" s="86">
        <f>IF(N307="nulová",J307,0)</f>
        <v>0</v>
      </c>
      <c r="BJ307" s="11" t="s">
        <v>8</v>
      </c>
      <c r="BK307" s="86">
        <f>ROUND(I307*H307,0)</f>
        <v>0</v>
      </c>
      <c r="BL307" s="11" t="s">
        <v>103</v>
      </c>
      <c r="BM307" s="85" t="s">
        <v>6112</v>
      </c>
    </row>
    <row r="308" spans="2:65" s="9" customFormat="1">
      <c r="B308" s="87"/>
      <c r="D308" s="346" t="s">
        <v>131</v>
      </c>
      <c r="E308" s="88" t="s">
        <v>1</v>
      </c>
      <c r="F308" s="348" t="s">
        <v>6111</v>
      </c>
      <c r="H308" s="349">
        <v>6</v>
      </c>
      <c r="I308" s="89"/>
      <c r="L308" s="87"/>
      <c r="M308" s="90"/>
      <c r="T308" s="91"/>
      <c r="AT308" s="88" t="s">
        <v>131</v>
      </c>
      <c r="AU308" s="88" t="s">
        <v>78</v>
      </c>
      <c r="AV308" s="9" t="s">
        <v>78</v>
      </c>
      <c r="AW308" s="9" t="s">
        <v>28</v>
      </c>
      <c r="AX308" s="9" t="s">
        <v>8</v>
      </c>
      <c r="AY308" s="88" t="s">
        <v>130</v>
      </c>
    </row>
    <row r="309" spans="2:65" s="1" customFormat="1" ht="24.15" customHeight="1">
      <c r="B309" s="21"/>
      <c r="C309" s="350" t="s">
        <v>1021</v>
      </c>
      <c r="D309" s="350" t="s">
        <v>1004</v>
      </c>
      <c r="E309" s="367" t="s">
        <v>6110</v>
      </c>
      <c r="F309" s="366" t="s">
        <v>6109</v>
      </c>
      <c r="G309" s="368" t="s">
        <v>3297</v>
      </c>
      <c r="H309" s="369">
        <v>2</v>
      </c>
      <c r="I309" s="161"/>
      <c r="J309" s="226">
        <f>ROUND(I309*H309,0)</f>
        <v>0</v>
      </c>
      <c r="K309" s="366" t="s">
        <v>4074</v>
      </c>
      <c r="L309" s="21"/>
      <c r="M309" s="162" t="s">
        <v>1</v>
      </c>
      <c r="N309" s="163" t="s">
        <v>37</v>
      </c>
      <c r="P309" s="83">
        <f>O309*H309</f>
        <v>0</v>
      </c>
      <c r="Q309" s="83">
        <v>0.10433000000000001</v>
      </c>
      <c r="R309" s="83">
        <f>Q309*H309</f>
        <v>0.20866000000000001</v>
      </c>
      <c r="S309" s="83">
        <v>0</v>
      </c>
      <c r="T309" s="84">
        <f>S309*H309</f>
        <v>0</v>
      </c>
      <c r="AR309" s="85" t="s">
        <v>103</v>
      </c>
      <c r="AT309" s="85" t="s">
        <v>1004</v>
      </c>
      <c r="AU309" s="85" t="s">
        <v>78</v>
      </c>
      <c r="AY309" s="11" t="s">
        <v>130</v>
      </c>
      <c r="BE309" s="86">
        <f>IF(N309="základní",J309,0)</f>
        <v>0</v>
      </c>
      <c r="BF309" s="86">
        <f>IF(N309="snížená",J309,0)</f>
        <v>0</v>
      </c>
      <c r="BG309" s="86">
        <f>IF(N309="zákl. přenesená",J309,0)</f>
        <v>0</v>
      </c>
      <c r="BH309" s="86">
        <f>IF(N309="sníž. přenesená",J309,0)</f>
        <v>0</v>
      </c>
      <c r="BI309" s="86">
        <f>IF(N309="nulová",J309,0)</f>
        <v>0</v>
      </c>
      <c r="BJ309" s="11" t="s">
        <v>8</v>
      </c>
      <c r="BK309" s="86">
        <f>ROUND(I309*H309,0)</f>
        <v>0</v>
      </c>
      <c r="BL309" s="11" t="s">
        <v>103</v>
      </c>
      <c r="BM309" s="85" t="s">
        <v>6108</v>
      </c>
    </row>
    <row r="310" spans="2:65" s="9" customFormat="1">
      <c r="B310" s="87"/>
      <c r="D310" s="346" t="s">
        <v>131</v>
      </c>
      <c r="E310" s="88" t="s">
        <v>1</v>
      </c>
      <c r="F310" s="348" t="s">
        <v>6107</v>
      </c>
      <c r="H310" s="349">
        <v>2</v>
      </c>
      <c r="I310" s="89"/>
      <c r="L310" s="87"/>
      <c r="M310" s="90"/>
      <c r="T310" s="91"/>
      <c r="AT310" s="88" t="s">
        <v>131</v>
      </c>
      <c r="AU310" s="88" t="s">
        <v>78</v>
      </c>
      <c r="AV310" s="9" t="s">
        <v>78</v>
      </c>
      <c r="AW310" s="9" t="s">
        <v>28</v>
      </c>
      <c r="AX310" s="9" t="s">
        <v>8</v>
      </c>
      <c r="AY310" s="88" t="s">
        <v>130</v>
      </c>
    </row>
    <row r="311" spans="2:65" s="1" customFormat="1" ht="24.15" customHeight="1">
      <c r="B311" s="21"/>
      <c r="C311" s="350" t="s">
        <v>154</v>
      </c>
      <c r="D311" s="350" t="s">
        <v>1004</v>
      </c>
      <c r="E311" s="367" t="s">
        <v>6106</v>
      </c>
      <c r="F311" s="366" t="s">
        <v>6105</v>
      </c>
      <c r="G311" s="368" t="s">
        <v>3297</v>
      </c>
      <c r="H311" s="369">
        <v>1</v>
      </c>
      <c r="I311" s="161"/>
      <c r="J311" s="226">
        <f>ROUND(I311*H311,0)</f>
        <v>0</v>
      </c>
      <c r="K311" s="366" t="s">
        <v>4074</v>
      </c>
      <c r="L311" s="21"/>
      <c r="M311" s="162" t="s">
        <v>1</v>
      </c>
      <c r="N311" s="163" t="s">
        <v>37</v>
      </c>
      <c r="P311" s="83">
        <f>O311*H311</f>
        <v>0</v>
      </c>
      <c r="Q311" s="83">
        <v>0.11733</v>
      </c>
      <c r="R311" s="83">
        <f>Q311*H311</f>
        <v>0.11733</v>
      </c>
      <c r="S311" s="83">
        <v>0</v>
      </c>
      <c r="T311" s="84">
        <f>S311*H311</f>
        <v>0</v>
      </c>
      <c r="AR311" s="85" t="s">
        <v>103</v>
      </c>
      <c r="AT311" s="85" t="s">
        <v>1004</v>
      </c>
      <c r="AU311" s="85" t="s">
        <v>78</v>
      </c>
      <c r="AY311" s="11" t="s">
        <v>130</v>
      </c>
      <c r="BE311" s="86">
        <f>IF(N311="základní",J311,0)</f>
        <v>0</v>
      </c>
      <c r="BF311" s="86">
        <f>IF(N311="snížená",J311,0)</f>
        <v>0</v>
      </c>
      <c r="BG311" s="86">
        <f>IF(N311="zákl. přenesená",J311,0)</f>
        <v>0</v>
      </c>
      <c r="BH311" s="86">
        <f>IF(N311="sníž. přenesená",J311,0)</f>
        <v>0</v>
      </c>
      <c r="BI311" s="86">
        <f>IF(N311="nulová",J311,0)</f>
        <v>0</v>
      </c>
      <c r="BJ311" s="11" t="s">
        <v>8</v>
      </c>
      <c r="BK311" s="86">
        <f>ROUND(I311*H311,0)</f>
        <v>0</v>
      </c>
      <c r="BL311" s="11" t="s">
        <v>103</v>
      </c>
      <c r="BM311" s="85" t="s">
        <v>6104</v>
      </c>
    </row>
    <row r="312" spans="2:65" s="9" customFormat="1">
      <c r="B312" s="87"/>
      <c r="D312" s="346" t="s">
        <v>131</v>
      </c>
      <c r="E312" s="88" t="s">
        <v>1</v>
      </c>
      <c r="F312" s="348" t="s">
        <v>6103</v>
      </c>
      <c r="H312" s="349">
        <v>1</v>
      </c>
      <c r="I312" s="89"/>
      <c r="L312" s="87"/>
      <c r="M312" s="90"/>
      <c r="T312" s="91"/>
      <c r="AT312" s="88" t="s">
        <v>131</v>
      </c>
      <c r="AU312" s="88" t="s">
        <v>78</v>
      </c>
      <c r="AV312" s="9" t="s">
        <v>78</v>
      </c>
      <c r="AW312" s="9" t="s">
        <v>28</v>
      </c>
      <c r="AX312" s="9" t="s">
        <v>8</v>
      </c>
      <c r="AY312" s="88" t="s">
        <v>130</v>
      </c>
    </row>
    <row r="313" spans="2:65" s="1" customFormat="1" ht="24.15" customHeight="1">
      <c r="B313" s="21"/>
      <c r="C313" s="350" t="s">
        <v>1026</v>
      </c>
      <c r="D313" s="350" t="s">
        <v>1004</v>
      </c>
      <c r="E313" s="367" t="s">
        <v>6102</v>
      </c>
      <c r="F313" s="366" t="s">
        <v>6101</v>
      </c>
      <c r="G313" s="368" t="s">
        <v>3297</v>
      </c>
      <c r="H313" s="369">
        <v>12</v>
      </c>
      <c r="I313" s="161"/>
      <c r="J313" s="226">
        <f>ROUND(I313*H313,0)</f>
        <v>0</v>
      </c>
      <c r="K313" s="366" t="s">
        <v>4074</v>
      </c>
      <c r="L313" s="21"/>
      <c r="M313" s="162" t="s">
        <v>1</v>
      </c>
      <c r="N313" s="163" t="s">
        <v>37</v>
      </c>
      <c r="P313" s="83">
        <f>O313*H313</f>
        <v>0</v>
      </c>
      <c r="Q313" s="83">
        <v>8.1309999999999993E-2</v>
      </c>
      <c r="R313" s="83">
        <f>Q313*H313</f>
        <v>0.97571999999999992</v>
      </c>
      <c r="S313" s="83">
        <v>0</v>
      </c>
      <c r="T313" s="84">
        <f>S313*H313</f>
        <v>0</v>
      </c>
      <c r="AR313" s="85" t="s">
        <v>103</v>
      </c>
      <c r="AT313" s="85" t="s">
        <v>1004</v>
      </c>
      <c r="AU313" s="85" t="s">
        <v>78</v>
      </c>
      <c r="AY313" s="11" t="s">
        <v>130</v>
      </c>
      <c r="BE313" s="86">
        <f>IF(N313="základní",J313,0)</f>
        <v>0</v>
      </c>
      <c r="BF313" s="86">
        <f>IF(N313="snížená",J313,0)</f>
        <v>0</v>
      </c>
      <c r="BG313" s="86">
        <f>IF(N313="zákl. přenesená",J313,0)</f>
        <v>0</v>
      </c>
      <c r="BH313" s="86">
        <f>IF(N313="sníž. přenesená",J313,0)</f>
        <v>0</v>
      </c>
      <c r="BI313" s="86">
        <f>IF(N313="nulová",J313,0)</f>
        <v>0</v>
      </c>
      <c r="BJ313" s="11" t="s">
        <v>8</v>
      </c>
      <c r="BK313" s="86">
        <f>ROUND(I313*H313,0)</f>
        <v>0</v>
      </c>
      <c r="BL313" s="11" t="s">
        <v>103</v>
      </c>
      <c r="BM313" s="85" t="s">
        <v>6100</v>
      </c>
    </row>
    <row r="314" spans="2:65" s="9" customFormat="1">
      <c r="B314" s="87"/>
      <c r="D314" s="346" t="s">
        <v>131</v>
      </c>
      <c r="E314" s="88" t="s">
        <v>1</v>
      </c>
      <c r="F314" s="348" t="s">
        <v>6099</v>
      </c>
      <c r="H314" s="349">
        <v>1</v>
      </c>
      <c r="I314" s="89"/>
      <c r="L314" s="87"/>
      <c r="M314" s="90"/>
      <c r="T314" s="91"/>
      <c r="AT314" s="88" t="s">
        <v>131</v>
      </c>
      <c r="AU314" s="88" t="s">
        <v>78</v>
      </c>
      <c r="AV314" s="9" t="s">
        <v>78</v>
      </c>
      <c r="AW314" s="9" t="s">
        <v>28</v>
      </c>
      <c r="AX314" s="9" t="s">
        <v>72</v>
      </c>
      <c r="AY314" s="88" t="s">
        <v>130</v>
      </c>
    </row>
    <row r="315" spans="2:65" s="9" customFormat="1">
      <c r="B315" s="87"/>
      <c r="D315" s="346" t="s">
        <v>131</v>
      </c>
      <c r="E315" s="88" t="s">
        <v>1</v>
      </c>
      <c r="F315" s="348" t="s">
        <v>6098</v>
      </c>
      <c r="H315" s="349">
        <v>11</v>
      </c>
      <c r="I315" s="89"/>
      <c r="L315" s="87"/>
      <c r="M315" s="90"/>
      <c r="T315" s="91"/>
      <c r="AT315" s="88" t="s">
        <v>131</v>
      </c>
      <c r="AU315" s="88" t="s">
        <v>78</v>
      </c>
      <c r="AV315" s="9" t="s">
        <v>78</v>
      </c>
      <c r="AW315" s="9" t="s">
        <v>28</v>
      </c>
      <c r="AX315" s="9" t="s">
        <v>72</v>
      </c>
      <c r="AY315" s="88" t="s">
        <v>130</v>
      </c>
    </row>
    <row r="316" spans="2:65" s="196" customFormat="1">
      <c r="B316" s="200"/>
      <c r="D316" s="346" t="s">
        <v>131</v>
      </c>
      <c r="E316" s="197" t="s">
        <v>1</v>
      </c>
      <c r="F316" s="370" t="s">
        <v>2943</v>
      </c>
      <c r="H316" s="371">
        <v>12</v>
      </c>
      <c r="I316" s="201"/>
      <c r="L316" s="200"/>
      <c r="M316" s="199"/>
      <c r="T316" s="198"/>
      <c r="AT316" s="197" t="s">
        <v>131</v>
      </c>
      <c r="AU316" s="197" t="s">
        <v>78</v>
      </c>
      <c r="AV316" s="196" t="s">
        <v>132</v>
      </c>
      <c r="AW316" s="196" t="s">
        <v>28</v>
      </c>
      <c r="AX316" s="196" t="s">
        <v>8</v>
      </c>
      <c r="AY316" s="197" t="s">
        <v>130</v>
      </c>
    </row>
    <row r="317" spans="2:65" s="1" customFormat="1" ht="24.15" customHeight="1">
      <c r="B317" s="21"/>
      <c r="C317" s="350" t="s">
        <v>155</v>
      </c>
      <c r="D317" s="350" t="s">
        <v>1004</v>
      </c>
      <c r="E317" s="367" t="s">
        <v>4251</v>
      </c>
      <c r="F317" s="366" t="s">
        <v>4250</v>
      </c>
      <c r="G317" s="368" t="s">
        <v>138</v>
      </c>
      <c r="H317" s="369">
        <v>2.0739999999999998</v>
      </c>
      <c r="I317" s="161"/>
      <c r="J317" s="226">
        <f>ROUND(I317*H317,0)</f>
        <v>0</v>
      </c>
      <c r="K317" s="366" t="s">
        <v>4074</v>
      </c>
      <c r="L317" s="21"/>
      <c r="M317" s="162" t="s">
        <v>1</v>
      </c>
      <c r="N317" s="163" t="s">
        <v>37</v>
      </c>
      <c r="P317" s="83">
        <f>O317*H317</f>
        <v>0</v>
      </c>
      <c r="Q317" s="83">
        <v>1.0900000000000001</v>
      </c>
      <c r="R317" s="83">
        <f>Q317*H317</f>
        <v>2.2606600000000001</v>
      </c>
      <c r="S317" s="83">
        <v>0</v>
      </c>
      <c r="T317" s="84">
        <f>S317*H317</f>
        <v>0</v>
      </c>
      <c r="AR317" s="85" t="s">
        <v>103</v>
      </c>
      <c r="AT317" s="85" t="s">
        <v>1004</v>
      </c>
      <c r="AU317" s="85" t="s">
        <v>78</v>
      </c>
      <c r="AY317" s="11" t="s">
        <v>130</v>
      </c>
      <c r="BE317" s="86">
        <f>IF(N317="základní",J317,0)</f>
        <v>0</v>
      </c>
      <c r="BF317" s="86">
        <f>IF(N317="snížená",J317,0)</f>
        <v>0</v>
      </c>
      <c r="BG317" s="86">
        <f>IF(N317="zákl. přenesená",J317,0)</f>
        <v>0</v>
      </c>
      <c r="BH317" s="86">
        <f>IF(N317="sníž. přenesená",J317,0)</f>
        <v>0</v>
      </c>
      <c r="BI317" s="86">
        <f>IF(N317="nulová",J317,0)</f>
        <v>0</v>
      </c>
      <c r="BJ317" s="11" t="s">
        <v>8</v>
      </c>
      <c r="BK317" s="86">
        <f>ROUND(I317*H317,0)</f>
        <v>0</v>
      </c>
      <c r="BL317" s="11" t="s">
        <v>103</v>
      </c>
      <c r="BM317" s="85" t="s">
        <v>6097</v>
      </c>
    </row>
    <row r="318" spans="2:65" s="9" customFormat="1">
      <c r="B318" s="87"/>
      <c r="D318" s="346" t="s">
        <v>131</v>
      </c>
      <c r="E318" s="88" t="s">
        <v>1</v>
      </c>
      <c r="F318" s="348" t="s">
        <v>6096</v>
      </c>
      <c r="H318" s="349">
        <v>1.889</v>
      </c>
      <c r="I318" s="89"/>
      <c r="L318" s="87"/>
      <c r="M318" s="90"/>
      <c r="T318" s="91"/>
      <c r="AT318" s="88" t="s">
        <v>131</v>
      </c>
      <c r="AU318" s="88" t="s">
        <v>78</v>
      </c>
      <c r="AV318" s="9" t="s">
        <v>78</v>
      </c>
      <c r="AW318" s="9" t="s">
        <v>28</v>
      </c>
      <c r="AX318" s="9" t="s">
        <v>72</v>
      </c>
      <c r="AY318" s="88" t="s">
        <v>130</v>
      </c>
    </row>
    <row r="319" spans="2:65" s="9" customFormat="1">
      <c r="B319" s="87"/>
      <c r="D319" s="346" t="s">
        <v>131</v>
      </c>
      <c r="E319" s="88" t="s">
        <v>1</v>
      </c>
      <c r="F319" s="348" t="s">
        <v>6095</v>
      </c>
      <c r="H319" s="349">
        <v>0.185</v>
      </c>
      <c r="I319" s="89"/>
      <c r="L319" s="87"/>
      <c r="M319" s="90"/>
      <c r="T319" s="91"/>
      <c r="AT319" s="88" t="s">
        <v>131</v>
      </c>
      <c r="AU319" s="88" t="s">
        <v>78</v>
      </c>
      <c r="AV319" s="9" t="s">
        <v>78</v>
      </c>
      <c r="AW319" s="9" t="s">
        <v>28</v>
      </c>
      <c r="AX319" s="9" t="s">
        <v>72</v>
      </c>
      <c r="AY319" s="88" t="s">
        <v>130</v>
      </c>
    </row>
    <row r="320" spans="2:65" s="196" customFormat="1">
      <c r="B320" s="200"/>
      <c r="D320" s="346" t="s">
        <v>131</v>
      </c>
      <c r="E320" s="197" t="s">
        <v>1</v>
      </c>
      <c r="F320" s="370" t="s">
        <v>6094</v>
      </c>
      <c r="H320" s="371">
        <v>2.0739999999999998</v>
      </c>
      <c r="I320" s="201"/>
      <c r="L320" s="200"/>
      <c r="M320" s="199"/>
      <c r="T320" s="198"/>
      <c r="AT320" s="197" t="s">
        <v>131</v>
      </c>
      <c r="AU320" s="197" t="s">
        <v>78</v>
      </c>
      <c r="AV320" s="196" t="s">
        <v>132</v>
      </c>
      <c r="AW320" s="196" t="s">
        <v>28</v>
      </c>
      <c r="AX320" s="196" t="s">
        <v>8</v>
      </c>
      <c r="AY320" s="197" t="s">
        <v>130</v>
      </c>
    </row>
    <row r="321" spans="2:65" s="1" customFormat="1" ht="24.15" customHeight="1">
      <c r="B321" s="21"/>
      <c r="C321" s="350" t="s">
        <v>1031</v>
      </c>
      <c r="D321" s="350" t="s">
        <v>1004</v>
      </c>
      <c r="E321" s="367" t="s">
        <v>6093</v>
      </c>
      <c r="F321" s="366" t="s">
        <v>6092</v>
      </c>
      <c r="G321" s="368" t="s">
        <v>212</v>
      </c>
      <c r="H321" s="369">
        <v>7.3360000000000003</v>
      </c>
      <c r="I321" s="161"/>
      <c r="J321" s="226">
        <f>ROUND(I321*H321,0)</f>
        <v>0</v>
      </c>
      <c r="K321" s="366" t="s">
        <v>4074</v>
      </c>
      <c r="L321" s="21"/>
      <c r="M321" s="162" t="s">
        <v>1</v>
      </c>
      <c r="N321" s="163" t="s">
        <v>37</v>
      </c>
      <c r="P321" s="83">
        <f>O321*H321</f>
        <v>0</v>
      </c>
      <c r="Q321" s="83">
        <v>2.45329</v>
      </c>
      <c r="R321" s="83">
        <f>Q321*H321</f>
        <v>17.997335440000001</v>
      </c>
      <c r="S321" s="83">
        <v>0</v>
      </c>
      <c r="T321" s="84">
        <f>S321*H321</f>
        <v>0</v>
      </c>
      <c r="AR321" s="85" t="s">
        <v>103</v>
      </c>
      <c r="AT321" s="85" t="s">
        <v>1004</v>
      </c>
      <c r="AU321" s="85" t="s">
        <v>78</v>
      </c>
      <c r="AY321" s="11" t="s">
        <v>130</v>
      </c>
      <c r="BE321" s="86">
        <f>IF(N321="základní",J321,0)</f>
        <v>0</v>
      </c>
      <c r="BF321" s="86">
        <f>IF(N321="snížená",J321,0)</f>
        <v>0</v>
      </c>
      <c r="BG321" s="86">
        <f>IF(N321="zákl. přenesená",J321,0)</f>
        <v>0</v>
      </c>
      <c r="BH321" s="86">
        <f>IF(N321="sníž. přenesená",J321,0)</f>
        <v>0</v>
      </c>
      <c r="BI321" s="86">
        <f>IF(N321="nulová",J321,0)</f>
        <v>0</v>
      </c>
      <c r="BJ321" s="11" t="s">
        <v>8</v>
      </c>
      <c r="BK321" s="86">
        <f>ROUND(I321*H321,0)</f>
        <v>0</v>
      </c>
      <c r="BL321" s="11" t="s">
        <v>103</v>
      </c>
      <c r="BM321" s="85" t="s">
        <v>6091</v>
      </c>
    </row>
    <row r="322" spans="2:65" s="9" customFormat="1" ht="20.6">
      <c r="B322" s="87"/>
      <c r="D322" s="346" t="s">
        <v>131</v>
      </c>
      <c r="E322" s="88" t="s">
        <v>1</v>
      </c>
      <c r="F322" s="348" t="s">
        <v>6090</v>
      </c>
      <c r="H322" s="349">
        <v>1.25</v>
      </c>
      <c r="I322" s="89"/>
      <c r="L322" s="87"/>
      <c r="M322" s="90"/>
      <c r="T322" s="91"/>
      <c r="AT322" s="88" t="s">
        <v>131</v>
      </c>
      <c r="AU322" s="88" t="s">
        <v>78</v>
      </c>
      <c r="AV322" s="9" t="s">
        <v>78</v>
      </c>
      <c r="AW322" s="9" t="s">
        <v>28</v>
      </c>
      <c r="AX322" s="9" t="s">
        <v>72</v>
      </c>
      <c r="AY322" s="88" t="s">
        <v>130</v>
      </c>
    </row>
    <row r="323" spans="2:65" s="9" customFormat="1" ht="20.6">
      <c r="B323" s="87"/>
      <c r="D323" s="346" t="s">
        <v>131</v>
      </c>
      <c r="E323" s="88" t="s">
        <v>1</v>
      </c>
      <c r="F323" s="348" t="s">
        <v>6089</v>
      </c>
      <c r="H323" s="349">
        <v>5.67</v>
      </c>
      <c r="I323" s="89"/>
      <c r="L323" s="87"/>
      <c r="M323" s="90"/>
      <c r="T323" s="91"/>
      <c r="AT323" s="88" t="s">
        <v>131</v>
      </c>
      <c r="AU323" s="88" t="s">
        <v>78</v>
      </c>
      <c r="AV323" s="9" t="s">
        <v>78</v>
      </c>
      <c r="AW323" s="9" t="s">
        <v>28</v>
      </c>
      <c r="AX323" s="9" t="s">
        <v>72</v>
      </c>
      <c r="AY323" s="88" t="s">
        <v>130</v>
      </c>
    </row>
    <row r="324" spans="2:65" s="9" customFormat="1" ht="20.6">
      <c r="B324" s="87"/>
      <c r="D324" s="346" t="s">
        <v>131</v>
      </c>
      <c r="E324" s="88" t="s">
        <v>1</v>
      </c>
      <c r="F324" s="348" t="s">
        <v>6088</v>
      </c>
      <c r="H324" s="349">
        <v>0.41599999999999998</v>
      </c>
      <c r="I324" s="89"/>
      <c r="L324" s="87"/>
      <c r="M324" s="90"/>
      <c r="T324" s="91"/>
      <c r="AT324" s="88" t="s">
        <v>131</v>
      </c>
      <c r="AU324" s="88" t="s">
        <v>78</v>
      </c>
      <c r="AV324" s="9" t="s">
        <v>78</v>
      </c>
      <c r="AW324" s="9" t="s">
        <v>28</v>
      </c>
      <c r="AX324" s="9" t="s">
        <v>72</v>
      </c>
      <c r="AY324" s="88" t="s">
        <v>130</v>
      </c>
    </row>
    <row r="325" spans="2:65" s="196" customFormat="1">
      <c r="B325" s="200"/>
      <c r="D325" s="346" t="s">
        <v>131</v>
      </c>
      <c r="E325" s="197" t="s">
        <v>1</v>
      </c>
      <c r="F325" s="370" t="s">
        <v>6081</v>
      </c>
      <c r="H325" s="371">
        <v>7.3360000000000003</v>
      </c>
      <c r="I325" s="201"/>
      <c r="L325" s="200"/>
      <c r="M325" s="199"/>
      <c r="T325" s="198"/>
      <c r="AT325" s="197" t="s">
        <v>131</v>
      </c>
      <c r="AU325" s="197" t="s">
        <v>78</v>
      </c>
      <c r="AV325" s="196" t="s">
        <v>132</v>
      </c>
      <c r="AW325" s="196" t="s">
        <v>28</v>
      </c>
      <c r="AX325" s="196" t="s">
        <v>8</v>
      </c>
      <c r="AY325" s="197" t="s">
        <v>130</v>
      </c>
    </row>
    <row r="326" spans="2:65" s="1" customFormat="1" ht="24.15" customHeight="1">
      <c r="B326" s="21"/>
      <c r="C326" s="350" t="s">
        <v>156</v>
      </c>
      <c r="D326" s="350" t="s">
        <v>1004</v>
      </c>
      <c r="E326" s="367" t="s">
        <v>6087</v>
      </c>
      <c r="F326" s="366" t="s">
        <v>6086</v>
      </c>
      <c r="G326" s="368" t="s">
        <v>270</v>
      </c>
      <c r="H326" s="369">
        <v>108.146</v>
      </c>
      <c r="I326" s="161"/>
      <c r="J326" s="226">
        <f>ROUND(I326*H326,0)</f>
        <v>0</v>
      </c>
      <c r="K326" s="366" t="s">
        <v>1</v>
      </c>
      <c r="L326" s="21"/>
      <c r="M326" s="162" t="s">
        <v>1</v>
      </c>
      <c r="N326" s="163" t="s">
        <v>37</v>
      </c>
      <c r="P326" s="83">
        <f>O326*H326</f>
        <v>0</v>
      </c>
      <c r="Q326" s="83">
        <v>2.4201499999999998E-3</v>
      </c>
      <c r="R326" s="83">
        <f>Q326*H326</f>
        <v>0.26172954189999997</v>
      </c>
      <c r="S326" s="83">
        <v>0</v>
      </c>
      <c r="T326" s="84">
        <f>S326*H326</f>
        <v>0</v>
      </c>
      <c r="AR326" s="85" t="s">
        <v>103</v>
      </c>
      <c r="AT326" s="85" t="s">
        <v>1004</v>
      </c>
      <c r="AU326" s="85" t="s">
        <v>78</v>
      </c>
      <c r="AY326" s="11" t="s">
        <v>130</v>
      </c>
      <c r="BE326" s="86">
        <f>IF(N326="základní",J326,0)</f>
        <v>0</v>
      </c>
      <c r="BF326" s="86">
        <f>IF(N326="snížená",J326,0)</f>
        <v>0</v>
      </c>
      <c r="BG326" s="86">
        <f>IF(N326="zákl. přenesená",J326,0)</f>
        <v>0</v>
      </c>
      <c r="BH326" s="86">
        <f>IF(N326="sníž. přenesená",J326,0)</f>
        <v>0</v>
      </c>
      <c r="BI326" s="86">
        <f>IF(N326="nulová",J326,0)</f>
        <v>0</v>
      </c>
      <c r="BJ326" s="11" t="s">
        <v>8</v>
      </c>
      <c r="BK326" s="86">
        <f>ROUND(I326*H326,0)</f>
        <v>0</v>
      </c>
      <c r="BL326" s="11" t="s">
        <v>103</v>
      </c>
      <c r="BM326" s="85" t="s">
        <v>6085</v>
      </c>
    </row>
    <row r="327" spans="2:65" s="9" customFormat="1" ht="20.6">
      <c r="B327" s="87"/>
      <c r="D327" s="346" t="s">
        <v>131</v>
      </c>
      <c r="E327" s="88" t="s">
        <v>1</v>
      </c>
      <c r="F327" s="348" t="s">
        <v>6084</v>
      </c>
      <c r="H327" s="349">
        <v>18.326000000000001</v>
      </c>
      <c r="I327" s="89"/>
      <c r="L327" s="87"/>
      <c r="M327" s="90"/>
      <c r="T327" s="91"/>
      <c r="AT327" s="88" t="s">
        <v>131</v>
      </c>
      <c r="AU327" s="88" t="s">
        <v>78</v>
      </c>
      <c r="AV327" s="9" t="s">
        <v>78</v>
      </c>
      <c r="AW327" s="9" t="s">
        <v>28</v>
      </c>
      <c r="AX327" s="9" t="s">
        <v>72</v>
      </c>
      <c r="AY327" s="88" t="s">
        <v>130</v>
      </c>
    </row>
    <row r="328" spans="2:65" s="9" customFormat="1" ht="20.6">
      <c r="B328" s="87"/>
      <c r="D328" s="346" t="s">
        <v>131</v>
      </c>
      <c r="E328" s="88" t="s">
        <v>1</v>
      </c>
      <c r="F328" s="348" t="s">
        <v>6083</v>
      </c>
      <c r="H328" s="349">
        <v>83.16</v>
      </c>
      <c r="I328" s="89"/>
      <c r="L328" s="87"/>
      <c r="M328" s="90"/>
      <c r="T328" s="91"/>
      <c r="AT328" s="88" t="s">
        <v>131</v>
      </c>
      <c r="AU328" s="88" t="s">
        <v>78</v>
      </c>
      <c r="AV328" s="9" t="s">
        <v>78</v>
      </c>
      <c r="AW328" s="9" t="s">
        <v>28</v>
      </c>
      <c r="AX328" s="9" t="s">
        <v>72</v>
      </c>
      <c r="AY328" s="88" t="s">
        <v>130</v>
      </c>
    </row>
    <row r="329" spans="2:65" s="9" customFormat="1" ht="20.6">
      <c r="B329" s="87"/>
      <c r="D329" s="346" t="s">
        <v>131</v>
      </c>
      <c r="E329" s="88" t="s">
        <v>1</v>
      </c>
      <c r="F329" s="348" t="s">
        <v>6082</v>
      </c>
      <c r="H329" s="349">
        <v>6.66</v>
      </c>
      <c r="I329" s="89"/>
      <c r="L329" s="87"/>
      <c r="M329" s="90"/>
      <c r="T329" s="91"/>
      <c r="AT329" s="88" t="s">
        <v>131</v>
      </c>
      <c r="AU329" s="88" t="s">
        <v>78</v>
      </c>
      <c r="AV329" s="9" t="s">
        <v>78</v>
      </c>
      <c r="AW329" s="9" t="s">
        <v>28</v>
      </c>
      <c r="AX329" s="9" t="s">
        <v>72</v>
      </c>
      <c r="AY329" s="88" t="s">
        <v>130</v>
      </c>
    </row>
    <row r="330" spans="2:65" s="196" customFormat="1">
      <c r="B330" s="200"/>
      <c r="D330" s="346" t="s">
        <v>131</v>
      </c>
      <c r="E330" s="197" t="s">
        <v>1</v>
      </c>
      <c r="F330" s="370" t="s">
        <v>6081</v>
      </c>
      <c r="H330" s="371">
        <v>108.146</v>
      </c>
      <c r="I330" s="201"/>
      <c r="L330" s="200"/>
      <c r="M330" s="199"/>
      <c r="T330" s="198"/>
      <c r="AT330" s="197" t="s">
        <v>131</v>
      </c>
      <c r="AU330" s="197" t="s">
        <v>78</v>
      </c>
      <c r="AV330" s="196" t="s">
        <v>132</v>
      </c>
      <c r="AW330" s="196" t="s">
        <v>28</v>
      </c>
      <c r="AX330" s="196" t="s">
        <v>8</v>
      </c>
      <c r="AY330" s="197" t="s">
        <v>130</v>
      </c>
    </row>
    <row r="331" spans="2:65" s="1" customFormat="1" ht="24.15" customHeight="1">
      <c r="B331" s="21"/>
      <c r="C331" s="350" t="s">
        <v>97</v>
      </c>
      <c r="D331" s="350" t="s">
        <v>1004</v>
      </c>
      <c r="E331" s="367" t="s">
        <v>6080</v>
      </c>
      <c r="F331" s="366" t="s">
        <v>6079</v>
      </c>
      <c r="G331" s="368" t="s">
        <v>270</v>
      </c>
      <c r="H331" s="369">
        <v>108.146</v>
      </c>
      <c r="I331" s="161"/>
      <c r="J331" s="226">
        <f>ROUND(I331*H331,0)</f>
        <v>0</v>
      </c>
      <c r="K331" s="366" t="s">
        <v>1</v>
      </c>
      <c r="L331" s="21"/>
      <c r="M331" s="162" t="s">
        <v>1</v>
      </c>
      <c r="N331" s="163" t="s">
        <v>37</v>
      </c>
      <c r="P331" s="83">
        <f>O331*H331</f>
        <v>0</v>
      </c>
      <c r="Q331" s="83">
        <v>0</v>
      </c>
      <c r="R331" s="83">
        <f>Q331*H331</f>
        <v>0</v>
      </c>
      <c r="S331" s="83">
        <v>0</v>
      </c>
      <c r="T331" s="84">
        <f>S331*H331</f>
        <v>0</v>
      </c>
      <c r="AR331" s="85" t="s">
        <v>103</v>
      </c>
      <c r="AT331" s="85" t="s">
        <v>1004</v>
      </c>
      <c r="AU331" s="85" t="s">
        <v>78</v>
      </c>
      <c r="AY331" s="11" t="s">
        <v>130</v>
      </c>
      <c r="BE331" s="86">
        <f>IF(N331="základní",J331,0)</f>
        <v>0</v>
      </c>
      <c r="BF331" s="86">
        <f>IF(N331="snížená",J331,0)</f>
        <v>0</v>
      </c>
      <c r="BG331" s="86">
        <f>IF(N331="zákl. přenesená",J331,0)</f>
        <v>0</v>
      </c>
      <c r="BH331" s="86">
        <f>IF(N331="sníž. přenesená",J331,0)</f>
        <v>0</v>
      </c>
      <c r="BI331" s="86">
        <f>IF(N331="nulová",J331,0)</f>
        <v>0</v>
      </c>
      <c r="BJ331" s="11" t="s">
        <v>8</v>
      </c>
      <c r="BK331" s="86">
        <f>ROUND(I331*H331,0)</f>
        <v>0</v>
      </c>
      <c r="BL331" s="11" t="s">
        <v>103</v>
      </c>
      <c r="BM331" s="85" t="s">
        <v>6078</v>
      </c>
    </row>
    <row r="332" spans="2:65" s="1" customFormat="1" ht="24.15" customHeight="1">
      <c r="B332" s="21"/>
      <c r="C332" s="350" t="s">
        <v>99</v>
      </c>
      <c r="D332" s="350" t="s">
        <v>1004</v>
      </c>
      <c r="E332" s="367" t="s">
        <v>6077</v>
      </c>
      <c r="F332" s="366" t="s">
        <v>6076</v>
      </c>
      <c r="G332" s="368" t="s">
        <v>270</v>
      </c>
      <c r="H332" s="369">
        <v>108.146</v>
      </c>
      <c r="I332" s="161"/>
      <c r="J332" s="226">
        <f>ROUND(I332*H332,0)</f>
        <v>0</v>
      </c>
      <c r="K332" s="366" t="s">
        <v>4074</v>
      </c>
      <c r="L332" s="21"/>
      <c r="M332" s="162" t="s">
        <v>1</v>
      </c>
      <c r="N332" s="163" t="s">
        <v>37</v>
      </c>
      <c r="P332" s="83">
        <f>O332*H332</f>
        <v>0</v>
      </c>
      <c r="Q332" s="83">
        <v>2.7000000000000001E-3</v>
      </c>
      <c r="R332" s="83">
        <f>Q332*H332</f>
        <v>0.29199420000000004</v>
      </c>
      <c r="S332" s="83">
        <v>0</v>
      </c>
      <c r="T332" s="84">
        <f>S332*H332</f>
        <v>0</v>
      </c>
      <c r="AR332" s="85" t="s">
        <v>103</v>
      </c>
      <c r="AT332" s="85" t="s">
        <v>1004</v>
      </c>
      <c r="AU332" s="85" t="s">
        <v>78</v>
      </c>
      <c r="AY332" s="11" t="s">
        <v>130</v>
      </c>
      <c r="BE332" s="86">
        <f>IF(N332="základní",J332,0)</f>
        <v>0</v>
      </c>
      <c r="BF332" s="86">
        <f>IF(N332="snížená",J332,0)</f>
        <v>0</v>
      </c>
      <c r="BG332" s="86">
        <f>IF(N332="zákl. přenesená",J332,0)</f>
        <v>0</v>
      </c>
      <c r="BH332" s="86">
        <f>IF(N332="sníž. přenesená",J332,0)</f>
        <v>0</v>
      </c>
      <c r="BI332" s="86">
        <f>IF(N332="nulová",J332,0)</f>
        <v>0</v>
      </c>
      <c r="BJ332" s="11" t="s">
        <v>8</v>
      </c>
      <c r="BK332" s="86">
        <f>ROUND(I332*H332,0)</f>
        <v>0</v>
      </c>
      <c r="BL332" s="11" t="s">
        <v>103</v>
      </c>
      <c r="BM332" s="85" t="s">
        <v>6075</v>
      </c>
    </row>
    <row r="333" spans="2:65" s="1" customFormat="1" ht="21.75" customHeight="1">
      <c r="B333" s="21"/>
      <c r="C333" s="350" t="s">
        <v>101</v>
      </c>
      <c r="D333" s="350" t="s">
        <v>1004</v>
      </c>
      <c r="E333" s="367" t="s">
        <v>6074</v>
      </c>
      <c r="F333" s="366" t="s">
        <v>6073</v>
      </c>
      <c r="G333" s="368" t="s">
        <v>138</v>
      </c>
      <c r="H333" s="369">
        <v>2.4220000000000002</v>
      </c>
      <c r="I333" s="161"/>
      <c r="J333" s="226">
        <f>ROUND(I333*H333,0)</f>
        <v>0</v>
      </c>
      <c r="K333" s="366" t="s">
        <v>4074</v>
      </c>
      <c r="L333" s="21"/>
      <c r="M333" s="162" t="s">
        <v>1</v>
      </c>
      <c r="N333" s="163" t="s">
        <v>37</v>
      </c>
      <c r="P333" s="83">
        <f>O333*H333</f>
        <v>0</v>
      </c>
      <c r="Q333" s="83">
        <v>1.0523719</v>
      </c>
      <c r="R333" s="83">
        <f>Q333*H333</f>
        <v>2.5488447418000004</v>
      </c>
      <c r="S333" s="83">
        <v>0</v>
      </c>
      <c r="T333" s="84">
        <f>S333*H333</f>
        <v>0</v>
      </c>
      <c r="AR333" s="85" t="s">
        <v>103</v>
      </c>
      <c r="AT333" s="85" t="s">
        <v>1004</v>
      </c>
      <c r="AU333" s="85" t="s">
        <v>78</v>
      </c>
      <c r="AY333" s="11" t="s">
        <v>130</v>
      </c>
      <c r="BE333" s="86">
        <f>IF(N333="základní",J333,0)</f>
        <v>0</v>
      </c>
      <c r="BF333" s="86">
        <f>IF(N333="snížená",J333,0)</f>
        <v>0</v>
      </c>
      <c r="BG333" s="86">
        <f>IF(N333="zákl. přenesená",J333,0)</f>
        <v>0</v>
      </c>
      <c r="BH333" s="86">
        <f>IF(N333="sníž. přenesená",J333,0)</f>
        <v>0</v>
      </c>
      <c r="BI333" s="86">
        <f>IF(N333="nulová",J333,0)</f>
        <v>0</v>
      </c>
      <c r="BJ333" s="11" t="s">
        <v>8</v>
      </c>
      <c r="BK333" s="86">
        <f>ROUND(I333*H333,0)</f>
        <v>0</v>
      </c>
      <c r="BL333" s="11" t="s">
        <v>103</v>
      </c>
      <c r="BM333" s="85" t="s">
        <v>6072</v>
      </c>
    </row>
    <row r="334" spans="2:65" s="9" customFormat="1">
      <c r="B334" s="87"/>
      <c r="D334" s="346" t="s">
        <v>131</v>
      </c>
      <c r="E334" s="88" t="s">
        <v>1</v>
      </c>
      <c r="F334" s="348" t="s">
        <v>6071</v>
      </c>
      <c r="H334" s="349">
        <v>2.3109999999999999</v>
      </c>
      <c r="I334" s="89"/>
      <c r="L334" s="87"/>
      <c r="M334" s="90"/>
      <c r="T334" s="91"/>
      <c r="AT334" s="88" t="s">
        <v>131</v>
      </c>
      <c r="AU334" s="88" t="s">
        <v>78</v>
      </c>
      <c r="AV334" s="9" t="s">
        <v>78</v>
      </c>
      <c r="AW334" s="9" t="s">
        <v>28</v>
      </c>
      <c r="AX334" s="9" t="s">
        <v>72</v>
      </c>
      <c r="AY334" s="88" t="s">
        <v>130</v>
      </c>
    </row>
    <row r="335" spans="2:65" s="9" customFormat="1">
      <c r="B335" s="87"/>
      <c r="D335" s="346" t="s">
        <v>131</v>
      </c>
      <c r="E335" s="88" t="s">
        <v>1</v>
      </c>
      <c r="F335" s="348" t="s">
        <v>6070</v>
      </c>
      <c r="H335" s="349">
        <v>0.111</v>
      </c>
      <c r="I335" s="89"/>
      <c r="L335" s="87"/>
      <c r="M335" s="90"/>
      <c r="T335" s="91"/>
      <c r="AT335" s="88" t="s">
        <v>131</v>
      </c>
      <c r="AU335" s="88" t="s">
        <v>78</v>
      </c>
      <c r="AV335" s="9" t="s">
        <v>78</v>
      </c>
      <c r="AW335" s="9" t="s">
        <v>28</v>
      </c>
      <c r="AX335" s="9" t="s">
        <v>72</v>
      </c>
      <c r="AY335" s="88" t="s">
        <v>130</v>
      </c>
    </row>
    <row r="336" spans="2:65" s="196" customFormat="1">
      <c r="B336" s="200"/>
      <c r="D336" s="346" t="s">
        <v>131</v>
      </c>
      <c r="E336" s="197" t="s">
        <v>1</v>
      </c>
      <c r="F336" s="370" t="s">
        <v>2943</v>
      </c>
      <c r="H336" s="371">
        <v>2.4220000000000002</v>
      </c>
      <c r="I336" s="201"/>
      <c r="L336" s="200"/>
      <c r="M336" s="199"/>
      <c r="T336" s="198"/>
      <c r="AT336" s="197" t="s">
        <v>131</v>
      </c>
      <c r="AU336" s="197" t="s">
        <v>78</v>
      </c>
      <c r="AV336" s="196" t="s">
        <v>132</v>
      </c>
      <c r="AW336" s="196" t="s">
        <v>28</v>
      </c>
      <c r="AX336" s="196" t="s">
        <v>8</v>
      </c>
      <c r="AY336" s="197" t="s">
        <v>130</v>
      </c>
    </row>
    <row r="337" spans="2:65" s="1" customFormat="1" ht="33" customHeight="1">
      <c r="B337" s="21"/>
      <c r="C337" s="350" t="s">
        <v>157</v>
      </c>
      <c r="D337" s="350" t="s">
        <v>1004</v>
      </c>
      <c r="E337" s="367" t="s">
        <v>4246</v>
      </c>
      <c r="F337" s="366" t="s">
        <v>4245</v>
      </c>
      <c r="G337" s="368" t="s">
        <v>158</v>
      </c>
      <c r="H337" s="369">
        <v>14.4</v>
      </c>
      <c r="I337" s="161"/>
      <c r="J337" s="226">
        <f>ROUND(I337*H337,0)</f>
        <v>0</v>
      </c>
      <c r="K337" s="366" t="s">
        <v>4074</v>
      </c>
      <c r="L337" s="21"/>
      <c r="M337" s="162" t="s">
        <v>1</v>
      </c>
      <c r="N337" s="163" t="s">
        <v>37</v>
      </c>
      <c r="P337" s="83">
        <f>O337*H337</f>
        <v>0</v>
      </c>
      <c r="Q337" s="83">
        <v>4.7615999999999999E-4</v>
      </c>
      <c r="R337" s="83">
        <f>Q337*H337</f>
        <v>6.8567039999999999E-3</v>
      </c>
      <c r="S337" s="83">
        <v>0</v>
      </c>
      <c r="T337" s="84">
        <f>S337*H337</f>
        <v>0</v>
      </c>
      <c r="AR337" s="85" t="s">
        <v>103</v>
      </c>
      <c r="AT337" s="85" t="s">
        <v>1004</v>
      </c>
      <c r="AU337" s="85" t="s">
        <v>78</v>
      </c>
      <c r="AY337" s="11" t="s">
        <v>130</v>
      </c>
      <c r="BE337" s="86">
        <f>IF(N337="základní",J337,0)</f>
        <v>0</v>
      </c>
      <c r="BF337" s="86">
        <f>IF(N337="snížená",J337,0)</f>
        <v>0</v>
      </c>
      <c r="BG337" s="86">
        <f>IF(N337="zákl. přenesená",J337,0)</f>
        <v>0</v>
      </c>
      <c r="BH337" s="86">
        <f>IF(N337="sníž. přenesená",J337,0)</f>
        <v>0</v>
      </c>
      <c r="BI337" s="86">
        <f>IF(N337="nulová",J337,0)</f>
        <v>0</v>
      </c>
      <c r="BJ337" s="11" t="s">
        <v>8</v>
      </c>
      <c r="BK337" s="86">
        <f>ROUND(I337*H337,0)</f>
        <v>0</v>
      </c>
      <c r="BL337" s="11" t="s">
        <v>103</v>
      </c>
      <c r="BM337" s="85" t="s">
        <v>6069</v>
      </c>
    </row>
    <row r="338" spans="2:65" s="9" customFormat="1">
      <c r="B338" s="87"/>
      <c r="D338" s="346" t="s">
        <v>131</v>
      </c>
      <c r="E338" s="88" t="s">
        <v>1</v>
      </c>
      <c r="F338" s="348" t="s">
        <v>6068</v>
      </c>
      <c r="H338" s="349">
        <v>14.4</v>
      </c>
      <c r="I338" s="89"/>
      <c r="L338" s="87"/>
      <c r="M338" s="90"/>
      <c r="T338" s="91"/>
      <c r="AT338" s="88" t="s">
        <v>131</v>
      </c>
      <c r="AU338" s="88" t="s">
        <v>78</v>
      </c>
      <c r="AV338" s="9" t="s">
        <v>78</v>
      </c>
      <c r="AW338" s="9" t="s">
        <v>28</v>
      </c>
      <c r="AX338" s="9" t="s">
        <v>72</v>
      </c>
      <c r="AY338" s="88" t="s">
        <v>130</v>
      </c>
    </row>
    <row r="339" spans="2:65" s="196" customFormat="1">
      <c r="B339" s="200"/>
      <c r="D339" s="346" t="s">
        <v>131</v>
      </c>
      <c r="E339" s="197" t="s">
        <v>1</v>
      </c>
      <c r="F339" s="370" t="s">
        <v>6067</v>
      </c>
      <c r="H339" s="371">
        <v>14.4</v>
      </c>
      <c r="I339" s="201"/>
      <c r="L339" s="200"/>
      <c r="M339" s="199"/>
      <c r="T339" s="198"/>
      <c r="AT339" s="197" t="s">
        <v>131</v>
      </c>
      <c r="AU339" s="197" t="s">
        <v>78</v>
      </c>
      <c r="AV339" s="196" t="s">
        <v>132</v>
      </c>
      <c r="AW339" s="196" t="s">
        <v>28</v>
      </c>
      <c r="AX339" s="196" t="s">
        <v>8</v>
      </c>
      <c r="AY339" s="197" t="s">
        <v>130</v>
      </c>
    </row>
    <row r="340" spans="2:65" s="1" customFormat="1" ht="33" customHeight="1">
      <c r="B340" s="21"/>
      <c r="C340" s="350" t="s">
        <v>1046</v>
      </c>
      <c r="D340" s="350" t="s">
        <v>1004</v>
      </c>
      <c r="E340" s="367" t="s">
        <v>6066</v>
      </c>
      <c r="F340" s="366" t="s">
        <v>6065</v>
      </c>
      <c r="G340" s="368" t="s">
        <v>270</v>
      </c>
      <c r="H340" s="369">
        <v>156.89500000000001</v>
      </c>
      <c r="I340" s="161"/>
      <c r="J340" s="226">
        <f>ROUND(I340*H340,0)</f>
        <v>0</v>
      </c>
      <c r="K340" s="366" t="s">
        <v>4074</v>
      </c>
      <c r="L340" s="21"/>
      <c r="M340" s="162" t="s">
        <v>1</v>
      </c>
      <c r="N340" s="163" t="s">
        <v>37</v>
      </c>
      <c r="P340" s="83">
        <f>O340*H340</f>
        <v>0</v>
      </c>
      <c r="Q340" s="83">
        <v>0</v>
      </c>
      <c r="R340" s="83">
        <f>Q340*H340</f>
        <v>0</v>
      </c>
      <c r="S340" s="83">
        <v>0</v>
      </c>
      <c r="T340" s="84">
        <f>S340*H340</f>
        <v>0</v>
      </c>
      <c r="AR340" s="85" t="s">
        <v>103</v>
      </c>
      <c r="AT340" s="85" t="s">
        <v>1004</v>
      </c>
      <c r="AU340" s="85" t="s">
        <v>78</v>
      </c>
      <c r="AY340" s="11" t="s">
        <v>130</v>
      </c>
      <c r="BE340" s="86">
        <f>IF(N340="základní",J340,0)</f>
        <v>0</v>
      </c>
      <c r="BF340" s="86">
        <f>IF(N340="snížená",J340,0)</f>
        <v>0</v>
      </c>
      <c r="BG340" s="86">
        <f>IF(N340="zákl. přenesená",J340,0)</f>
        <v>0</v>
      </c>
      <c r="BH340" s="86">
        <f>IF(N340="sníž. přenesená",J340,0)</f>
        <v>0</v>
      </c>
      <c r="BI340" s="86">
        <f>IF(N340="nulová",J340,0)</f>
        <v>0</v>
      </c>
      <c r="BJ340" s="11" t="s">
        <v>8</v>
      </c>
      <c r="BK340" s="86">
        <f>ROUND(I340*H340,0)</f>
        <v>0</v>
      </c>
      <c r="BL340" s="11" t="s">
        <v>103</v>
      </c>
      <c r="BM340" s="85" t="s">
        <v>6064</v>
      </c>
    </row>
    <row r="341" spans="2:65" s="9" customFormat="1">
      <c r="B341" s="87"/>
      <c r="D341" s="346" t="s">
        <v>131</v>
      </c>
      <c r="E341" s="88" t="s">
        <v>1</v>
      </c>
      <c r="F341" s="348" t="s">
        <v>6063</v>
      </c>
      <c r="H341" s="349">
        <v>119.19799999999999</v>
      </c>
      <c r="I341" s="89"/>
      <c r="L341" s="87"/>
      <c r="M341" s="90"/>
      <c r="T341" s="91"/>
      <c r="AT341" s="88" t="s">
        <v>131</v>
      </c>
      <c r="AU341" s="88" t="s">
        <v>78</v>
      </c>
      <c r="AV341" s="9" t="s">
        <v>78</v>
      </c>
      <c r="AW341" s="9" t="s">
        <v>28</v>
      </c>
      <c r="AX341" s="9" t="s">
        <v>72</v>
      </c>
      <c r="AY341" s="88" t="s">
        <v>130</v>
      </c>
    </row>
    <row r="342" spans="2:65" s="9" customFormat="1">
      <c r="B342" s="87"/>
      <c r="D342" s="346" t="s">
        <v>131</v>
      </c>
      <c r="E342" s="88" t="s">
        <v>1</v>
      </c>
      <c r="F342" s="348" t="s">
        <v>6062</v>
      </c>
      <c r="H342" s="349">
        <v>37.697000000000003</v>
      </c>
      <c r="I342" s="89"/>
      <c r="L342" s="87"/>
      <c r="M342" s="90"/>
      <c r="T342" s="91"/>
      <c r="AT342" s="88" t="s">
        <v>131</v>
      </c>
      <c r="AU342" s="88" t="s">
        <v>78</v>
      </c>
      <c r="AV342" s="9" t="s">
        <v>78</v>
      </c>
      <c r="AW342" s="9" t="s">
        <v>28</v>
      </c>
      <c r="AX342" s="9" t="s">
        <v>72</v>
      </c>
      <c r="AY342" s="88" t="s">
        <v>130</v>
      </c>
    </row>
    <row r="343" spans="2:65" s="196" customFormat="1">
      <c r="B343" s="200"/>
      <c r="D343" s="346" t="s">
        <v>131</v>
      </c>
      <c r="E343" s="197" t="s">
        <v>1</v>
      </c>
      <c r="F343" s="370" t="s">
        <v>2943</v>
      </c>
      <c r="H343" s="371">
        <v>156.89499999999998</v>
      </c>
      <c r="I343" s="201"/>
      <c r="L343" s="200"/>
      <c r="M343" s="199"/>
      <c r="T343" s="198"/>
      <c r="AT343" s="197" t="s">
        <v>131</v>
      </c>
      <c r="AU343" s="197" t="s">
        <v>78</v>
      </c>
      <c r="AV343" s="196" t="s">
        <v>132</v>
      </c>
      <c r="AW343" s="196" t="s">
        <v>28</v>
      </c>
      <c r="AX343" s="196" t="s">
        <v>8</v>
      </c>
      <c r="AY343" s="197" t="s">
        <v>130</v>
      </c>
    </row>
    <row r="344" spans="2:65" s="1" customFormat="1" ht="37.85" customHeight="1">
      <c r="B344" s="21"/>
      <c r="C344" s="341" t="s">
        <v>159</v>
      </c>
      <c r="D344" s="341" t="s">
        <v>164</v>
      </c>
      <c r="E344" s="376" t="s">
        <v>6061</v>
      </c>
      <c r="F344" s="343" t="s">
        <v>6060</v>
      </c>
      <c r="G344" s="344" t="s">
        <v>270</v>
      </c>
      <c r="H344" s="345">
        <v>164.739</v>
      </c>
      <c r="I344" s="92"/>
      <c r="J344" s="225">
        <f>ROUND(I344*H344,0)</f>
        <v>0</v>
      </c>
      <c r="K344" s="343" t="s">
        <v>1</v>
      </c>
      <c r="L344" s="93"/>
      <c r="M344" s="94" t="s">
        <v>1</v>
      </c>
      <c r="N344" s="115" t="s">
        <v>37</v>
      </c>
      <c r="P344" s="83">
        <f>O344*H344</f>
        <v>0</v>
      </c>
      <c r="Q344" s="83">
        <v>2.1000000000000001E-2</v>
      </c>
      <c r="R344" s="83">
        <f>Q344*H344</f>
        <v>3.4595190000000002</v>
      </c>
      <c r="S344" s="83">
        <v>0</v>
      </c>
      <c r="T344" s="84">
        <f>S344*H344</f>
        <v>0</v>
      </c>
      <c r="AR344" s="85" t="s">
        <v>135</v>
      </c>
      <c r="AT344" s="85" t="s">
        <v>164</v>
      </c>
      <c r="AU344" s="85" t="s">
        <v>78</v>
      </c>
      <c r="AY344" s="11" t="s">
        <v>130</v>
      </c>
      <c r="BE344" s="86">
        <f>IF(N344="základní",J344,0)</f>
        <v>0</v>
      </c>
      <c r="BF344" s="86">
        <f>IF(N344="snížená",J344,0)</f>
        <v>0</v>
      </c>
      <c r="BG344" s="86">
        <f>IF(N344="zákl. přenesená",J344,0)</f>
        <v>0</v>
      </c>
      <c r="BH344" s="86">
        <f>IF(N344="sníž. přenesená",J344,0)</f>
        <v>0</v>
      </c>
      <c r="BI344" s="86">
        <f>IF(N344="nulová",J344,0)</f>
        <v>0</v>
      </c>
      <c r="BJ344" s="11" t="s">
        <v>8</v>
      </c>
      <c r="BK344" s="86">
        <f>ROUND(I344*H344,0)</f>
        <v>0</v>
      </c>
      <c r="BL344" s="11" t="s">
        <v>103</v>
      </c>
      <c r="BM344" s="85" t="s">
        <v>6059</v>
      </c>
    </row>
    <row r="345" spans="2:65" s="9" customFormat="1">
      <c r="B345" s="87"/>
      <c r="D345" s="346" t="s">
        <v>131</v>
      </c>
      <c r="E345" s="88" t="s">
        <v>1</v>
      </c>
      <c r="F345" s="348" t="s">
        <v>6058</v>
      </c>
      <c r="H345" s="349">
        <v>125.157</v>
      </c>
      <c r="I345" s="89"/>
      <c r="L345" s="87"/>
      <c r="M345" s="90"/>
      <c r="T345" s="91"/>
      <c r="AT345" s="88" t="s">
        <v>131</v>
      </c>
      <c r="AU345" s="88" t="s">
        <v>78</v>
      </c>
      <c r="AV345" s="9" t="s">
        <v>78</v>
      </c>
      <c r="AW345" s="9" t="s">
        <v>28</v>
      </c>
      <c r="AX345" s="9" t="s">
        <v>72</v>
      </c>
      <c r="AY345" s="88" t="s">
        <v>130</v>
      </c>
    </row>
    <row r="346" spans="2:65" s="9" customFormat="1">
      <c r="B346" s="87"/>
      <c r="D346" s="346" t="s">
        <v>131</v>
      </c>
      <c r="E346" s="88" t="s">
        <v>1</v>
      </c>
      <c r="F346" s="348" t="s">
        <v>6057</v>
      </c>
      <c r="H346" s="349">
        <v>39.582000000000001</v>
      </c>
      <c r="I346" s="89"/>
      <c r="L346" s="87"/>
      <c r="M346" s="90"/>
      <c r="T346" s="91"/>
      <c r="AT346" s="88" t="s">
        <v>131</v>
      </c>
      <c r="AU346" s="88" t="s">
        <v>78</v>
      </c>
      <c r="AV346" s="9" t="s">
        <v>78</v>
      </c>
      <c r="AW346" s="9" t="s">
        <v>28</v>
      </c>
      <c r="AX346" s="9" t="s">
        <v>72</v>
      </c>
      <c r="AY346" s="88" t="s">
        <v>130</v>
      </c>
    </row>
    <row r="347" spans="2:65" s="196" customFormat="1">
      <c r="B347" s="200"/>
      <c r="D347" s="346" t="s">
        <v>131</v>
      </c>
      <c r="E347" s="197" t="s">
        <v>1</v>
      </c>
      <c r="F347" s="370" t="s">
        <v>2943</v>
      </c>
      <c r="H347" s="371">
        <v>164.739</v>
      </c>
      <c r="I347" s="201"/>
      <c r="L347" s="200"/>
      <c r="M347" s="199"/>
      <c r="T347" s="198"/>
      <c r="AT347" s="197" t="s">
        <v>131</v>
      </c>
      <c r="AU347" s="197" t="s">
        <v>78</v>
      </c>
      <c r="AV347" s="196" t="s">
        <v>132</v>
      </c>
      <c r="AW347" s="196" t="s">
        <v>28</v>
      </c>
      <c r="AX347" s="196" t="s">
        <v>8</v>
      </c>
      <c r="AY347" s="197" t="s">
        <v>130</v>
      </c>
    </row>
    <row r="348" spans="2:65" s="1" customFormat="1" ht="24.15" customHeight="1">
      <c r="B348" s="21"/>
      <c r="C348" s="350" t="s">
        <v>1051</v>
      </c>
      <c r="D348" s="350" t="s">
        <v>1004</v>
      </c>
      <c r="E348" s="367" t="s">
        <v>6056</v>
      </c>
      <c r="F348" s="366" t="s">
        <v>6055</v>
      </c>
      <c r="G348" s="368" t="s">
        <v>270</v>
      </c>
      <c r="H348" s="369">
        <v>28.65</v>
      </c>
      <c r="I348" s="161"/>
      <c r="J348" s="226">
        <f>ROUND(I348*H348,0)</f>
        <v>0</v>
      </c>
      <c r="K348" s="366" t="s">
        <v>4074</v>
      </c>
      <c r="L348" s="21"/>
      <c r="M348" s="162" t="s">
        <v>1</v>
      </c>
      <c r="N348" s="163" t="s">
        <v>37</v>
      </c>
      <c r="P348" s="83">
        <f>O348*H348</f>
        <v>0</v>
      </c>
      <c r="Q348" s="83">
        <v>4.2340000000000003E-2</v>
      </c>
      <c r="R348" s="83">
        <f>Q348*H348</f>
        <v>1.213041</v>
      </c>
      <c r="S348" s="83">
        <v>0</v>
      </c>
      <c r="T348" s="84">
        <f>S348*H348</f>
        <v>0</v>
      </c>
      <c r="AR348" s="85" t="s">
        <v>103</v>
      </c>
      <c r="AT348" s="85" t="s">
        <v>1004</v>
      </c>
      <c r="AU348" s="85" t="s">
        <v>78</v>
      </c>
      <c r="AY348" s="11" t="s">
        <v>130</v>
      </c>
      <c r="BE348" s="86">
        <f>IF(N348="základní",J348,0)</f>
        <v>0</v>
      </c>
      <c r="BF348" s="86">
        <f>IF(N348="snížená",J348,0)</f>
        <v>0</v>
      </c>
      <c r="BG348" s="86">
        <f>IF(N348="zákl. přenesená",J348,0)</f>
        <v>0</v>
      </c>
      <c r="BH348" s="86">
        <f>IF(N348="sníž. přenesená",J348,0)</f>
        <v>0</v>
      </c>
      <c r="BI348" s="86">
        <f>IF(N348="nulová",J348,0)</f>
        <v>0</v>
      </c>
      <c r="BJ348" s="11" t="s">
        <v>8</v>
      </c>
      <c r="BK348" s="86">
        <f>ROUND(I348*H348,0)</f>
        <v>0</v>
      </c>
      <c r="BL348" s="11" t="s">
        <v>103</v>
      </c>
      <c r="BM348" s="85" t="s">
        <v>6054</v>
      </c>
    </row>
    <row r="349" spans="2:65" s="9" customFormat="1">
      <c r="B349" s="87"/>
      <c r="D349" s="346" t="s">
        <v>131</v>
      </c>
      <c r="E349" s="88" t="s">
        <v>1</v>
      </c>
      <c r="F349" s="348" t="s">
        <v>6053</v>
      </c>
      <c r="H349" s="349">
        <v>5.234</v>
      </c>
      <c r="I349" s="89"/>
      <c r="L349" s="87"/>
      <c r="M349" s="90"/>
      <c r="T349" s="91"/>
      <c r="AT349" s="88" t="s">
        <v>131</v>
      </c>
      <c r="AU349" s="88" t="s">
        <v>78</v>
      </c>
      <c r="AV349" s="9" t="s">
        <v>78</v>
      </c>
      <c r="AW349" s="9" t="s">
        <v>28</v>
      </c>
      <c r="AX349" s="9" t="s">
        <v>72</v>
      </c>
      <c r="AY349" s="88" t="s">
        <v>130</v>
      </c>
    </row>
    <row r="350" spans="2:65" s="9" customFormat="1">
      <c r="B350" s="87"/>
      <c r="D350" s="346" t="s">
        <v>131</v>
      </c>
      <c r="E350" s="88" t="s">
        <v>1</v>
      </c>
      <c r="F350" s="348" t="s">
        <v>6052</v>
      </c>
      <c r="H350" s="349">
        <v>11.256</v>
      </c>
      <c r="I350" s="89"/>
      <c r="L350" s="87"/>
      <c r="M350" s="90"/>
      <c r="T350" s="91"/>
      <c r="AT350" s="88" t="s">
        <v>131</v>
      </c>
      <c r="AU350" s="88" t="s">
        <v>78</v>
      </c>
      <c r="AV350" s="9" t="s">
        <v>78</v>
      </c>
      <c r="AW350" s="9" t="s">
        <v>28</v>
      </c>
      <c r="AX350" s="9" t="s">
        <v>72</v>
      </c>
      <c r="AY350" s="88" t="s">
        <v>130</v>
      </c>
    </row>
    <row r="351" spans="2:65" s="196" customFormat="1">
      <c r="B351" s="200"/>
      <c r="D351" s="346" t="s">
        <v>131</v>
      </c>
      <c r="E351" s="197" t="s">
        <v>1</v>
      </c>
      <c r="F351" s="370" t="s">
        <v>6051</v>
      </c>
      <c r="H351" s="371">
        <v>16.489999999999998</v>
      </c>
      <c r="I351" s="201"/>
      <c r="L351" s="200"/>
      <c r="M351" s="199"/>
      <c r="T351" s="198"/>
      <c r="AT351" s="197" t="s">
        <v>131</v>
      </c>
      <c r="AU351" s="197" t="s">
        <v>78</v>
      </c>
      <c r="AV351" s="196" t="s">
        <v>132</v>
      </c>
      <c r="AW351" s="196" t="s">
        <v>28</v>
      </c>
      <c r="AX351" s="196" t="s">
        <v>72</v>
      </c>
      <c r="AY351" s="197" t="s">
        <v>130</v>
      </c>
    </row>
    <row r="352" spans="2:65" s="9" customFormat="1">
      <c r="B352" s="87"/>
      <c r="D352" s="346" t="s">
        <v>131</v>
      </c>
      <c r="E352" s="88" t="s">
        <v>1</v>
      </c>
      <c r="F352" s="348" t="s">
        <v>6050</v>
      </c>
      <c r="H352" s="349">
        <v>5.28</v>
      </c>
      <c r="I352" s="89"/>
      <c r="L352" s="87"/>
      <c r="M352" s="90"/>
      <c r="T352" s="91"/>
      <c r="AT352" s="88" t="s">
        <v>131</v>
      </c>
      <c r="AU352" s="88" t="s">
        <v>78</v>
      </c>
      <c r="AV352" s="9" t="s">
        <v>78</v>
      </c>
      <c r="AW352" s="9" t="s">
        <v>28</v>
      </c>
      <c r="AX352" s="9" t="s">
        <v>72</v>
      </c>
      <c r="AY352" s="88" t="s">
        <v>130</v>
      </c>
    </row>
    <row r="353" spans="2:65" s="9" customFormat="1">
      <c r="B353" s="87"/>
      <c r="D353" s="346" t="s">
        <v>131</v>
      </c>
      <c r="E353" s="88" t="s">
        <v>1</v>
      </c>
      <c r="F353" s="348" t="s">
        <v>6049</v>
      </c>
      <c r="H353" s="349">
        <v>6.88</v>
      </c>
      <c r="I353" s="89"/>
      <c r="L353" s="87"/>
      <c r="M353" s="90"/>
      <c r="T353" s="91"/>
      <c r="AT353" s="88" t="s">
        <v>131</v>
      </c>
      <c r="AU353" s="88" t="s">
        <v>78</v>
      </c>
      <c r="AV353" s="9" t="s">
        <v>78</v>
      </c>
      <c r="AW353" s="9" t="s">
        <v>28</v>
      </c>
      <c r="AX353" s="9" t="s">
        <v>72</v>
      </c>
      <c r="AY353" s="88" t="s">
        <v>130</v>
      </c>
    </row>
    <row r="354" spans="2:65" s="196" customFormat="1">
      <c r="B354" s="200"/>
      <c r="D354" s="346" t="s">
        <v>131</v>
      </c>
      <c r="E354" s="197" t="s">
        <v>1</v>
      </c>
      <c r="F354" s="370" t="s">
        <v>6048</v>
      </c>
      <c r="H354" s="371">
        <v>12.16</v>
      </c>
      <c r="I354" s="201"/>
      <c r="L354" s="200"/>
      <c r="M354" s="199"/>
      <c r="T354" s="198"/>
      <c r="AT354" s="197" t="s">
        <v>131</v>
      </c>
      <c r="AU354" s="197" t="s">
        <v>78</v>
      </c>
      <c r="AV354" s="196" t="s">
        <v>132</v>
      </c>
      <c r="AW354" s="196" t="s">
        <v>28</v>
      </c>
      <c r="AX354" s="196" t="s">
        <v>72</v>
      </c>
      <c r="AY354" s="197" t="s">
        <v>130</v>
      </c>
    </row>
    <row r="355" spans="2:65" s="202" customFormat="1">
      <c r="B355" s="206"/>
      <c r="D355" s="346" t="s">
        <v>131</v>
      </c>
      <c r="E355" s="203" t="s">
        <v>1</v>
      </c>
      <c r="F355" s="372" t="s">
        <v>3187</v>
      </c>
      <c r="H355" s="373">
        <v>28.65</v>
      </c>
      <c r="I355" s="207"/>
      <c r="L355" s="206"/>
      <c r="M355" s="205"/>
      <c r="T355" s="204"/>
      <c r="AT355" s="203" t="s">
        <v>131</v>
      </c>
      <c r="AU355" s="203" t="s">
        <v>78</v>
      </c>
      <c r="AV355" s="202" t="s">
        <v>103</v>
      </c>
      <c r="AW355" s="202" t="s">
        <v>28</v>
      </c>
      <c r="AX355" s="202" t="s">
        <v>8</v>
      </c>
      <c r="AY355" s="203" t="s">
        <v>130</v>
      </c>
    </row>
    <row r="356" spans="2:65" s="1" customFormat="1" ht="24.15" customHeight="1">
      <c r="B356" s="21"/>
      <c r="C356" s="350" t="s">
        <v>160</v>
      </c>
      <c r="D356" s="350" t="s">
        <v>1004</v>
      </c>
      <c r="E356" s="367" t="s">
        <v>6047</v>
      </c>
      <c r="F356" s="366" t="s">
        <v>6046</v>
      </c>
      <c r="G356" s="368" t="s">
        <v>270</v>
      </c>
      <c r="H356" s="369">
        <v>99.766000000000005</v>
      </c>
      <c r="I356" s="161"/>
      <c r="J356" s="226">
        <f>ROUND(I356*H356,0)</f>
        <v>0</v>
      </c>
      <c r="K356" s="366" t="s">
        <v>4074</v>
      </c>
      <c r="L356" s="21"/>
      <c r="M356" s="162" t="s">
        <v>1</v>
      </c>
      <c r="N356" s="163" t="s">
        <v>37</v>
      </c>
      <c r="P356" s="83">
        <f>O356*H356</f>
        <v>0</v>
      </c>
      <c r="Q356" s="83">
        <v>5.8970000000000002E-2</v>
      </c>
      <c r="R356" s="83">
        <f>Q356*H356</f>
        <v>5.8832010200000004</v>
      </c>
      <c r="S356" s="83">
        <v>0</v>
      </c>
      <c r="T356" s="84">
        <f>S356*H356</f>
        <v>0</v>
      </c>
      <c r="AR356" s="85" t="s">
        <v>103</v>
      </c>
      <c r="AT356" s="85" t="s">
        <v>1004</v>
      </c>
      <c r="AU356" s="85" t="s">
        <v>78</v>
      </c>
      <c r="AY356" s="11" t="s">
        <v>130</v>
      </c>
      <c r="BE356" s="86">
        <f>IF(N356="základní",J356,0)</f>
        <v>0</v>
      </c>
      <c r="BF356" s="86">
        <f>IF(N356="snížená",J356,0)</f>
        <v>0</v>
      </c>
      <c r="BG356" s="86">
        <f>IF(N356="zákl. přenesená",J356,0)</f>
        <v>0</v>
      </c>
      <c r="BH356" s="86">
        <f>IF(N356="sníž. přenesená",J356,0)</f>
        <v>0</v>
      </c>
      <c r="BI356" s="86">
        <f>IF(N356="nulová",J356,0)</f>
        <v>0</v>
      </c>
      <c r="BJ356" s="11" t="s">
        <v>8</v>
      </c>
      <c r="BK356" s="86">
        <f>ROUND(I356*H356,0)</f>
        <v>0</v>
      </c>
      <c r="BL356" s="11" t="s">
        <v>103</v>
      </c>
      <c r="BM356" s="85" t="s">
        <v>6045</v>
      </c>
    </row>
    <row r="357" spans="2:65" s="9" customFormat="1">
      <c r="B357" s="87"/>
      <c r="D357" s="346" t="s">
        <v>131</v>
      </c>
      <c r="E357" s="88" t="s">
        <v>1</v>
      </c>
      <c r="F357" s="348" t="s">
        <v>6044</v>
      </c>
      <c r="H357" s="349">
        <v>65.33</v>
      </c>
      <c r="I357" s="89"/>
      <c r="L357" s="87"/>
      <c r="M357" s="90"/>
      <c r="T357" s="91"/>
      <c r="AT357" s="88" t="s">
        <v>131</v>
      </c>
      <c r="AU357" s="88" t="s">
        <v>78</v>
      </c>
      <c r="AV357" s="9" t="s">
        <v>78</v>
      </c>
      <c r="AW357" s="9" t="s">
        <v>28</v>
      </c>
      <c r="AX357" s="9" t="s">
        <v>72</v>
      </c>
      <c r="AY357" s="88" t="s">
        <v>130</v>
      </c>
    </row>
    <row r="358" spans="2:65" s="9" customFormat="1">
      <c r="B358" s="87"/>
      <c r="D358" s="346" t="s">
        <v>131</v>
      </c>
      <c r="E358" s="88" t="s">
        <v>1</v>
      </c>
      <c r="F358" s="348" t="s">
        <v>6043</v>
      </c>
      <c r="H358" s="349">
        <v>-10.504</v>
      </c>
      <c r="I358" s="89"/>
      <c r="L358" s="87"/>
      <c r="M358" s="90"/>
      <c r="T358" s="91"/>
      <c r="AT358" s="88" t="s">
        <v>131</v>
      </c>
      <c r="AU358" s="88" t="s">
        <v>78</v>
      </c>
      <c r="AV358" s="9" t="s">
        <v>78</v>
      </c>
      <c r="AW358" s="9" t="s">
        <v>28</v>
      </c>
      <c r="AX358" s="9" t="s">
        <v>72</v>
      </c>
      <c r="AY358" s="88" t="s">
        <v>130</v>
      </c>
    </row>
    <row r="359" spans="2:65" s="9" customFormat="1">
      <c r="B359" s="87"/>
      <c r="D359" s="346" t="s">
        <v>131</v>
      </c>
      <c r="E359" s="88" t="s">
        <v>1</v>
      </c>
      <c r="F359" s="348" t="s">
        <v>6042</v>
      </c>
      <c r="H359" s="349">
        <v>8.6609999999999996</v>
      </c>
      <c r="I359" s="89"/>
      <c r="L359" s="87"/>
      <c r="M359" s="90"/>
      <c r="T359" s="91"/>
      <c r="AT359" s="88" t="s">
        <v>131</v>
      </c>
      <c r="AU359" s="88" t="s">
        <v>78</v>
      </c>
      <c r="AV359" s="9" t="s">
        <v>78</v>
      </c>
      <c r="AW359" s="9" t="s">
        <v>28</v>
      </c>
      <c r="AX359" s="9" t="s">
        <v>72</v>
      </c>
      <c r="AY359" s="88" t="s">
        <v>130</v>
      </c>
    </row>
    <row r="360" spans="2:65" s="9" customFormat="1">
      <c r="B360" s="87"/>
      <c r="D360" s="346" t="s">
        <v>131</v>
      </c>
      <c r="E360" s="88" t="s">
        <v>1</v>
      </c>
      <c r="F360" s="348" t="s">
        <v>6041</v>
      </c>
      <c r="H360" s="349">
        <v>-2.222</v>
      </c>
      <c r="I360" s="89"/>
      <c r="L360" s="87"/>
      <c r="M360" s="90"/>
      <c r="T360" s="91"/>
      <c r="AT360" s="88" t="s">
        <v>131</v>
      </c>
      <c r="AU360" s="88" t="s">
        <v>78</v>
      </c>
      <c r="AV360" s="9" t="s">
        <v>78</v>
      </c>
      <c r="AW360" s="9" t="s">
        <v>28</v>
      </c>
      <c r="AX360" s="9" t="s">
        <v>72</v>
      </c>
      <c r="AY360" s="88" t="s">
        <v>130</v>
      </c>
    </row>
    <row r="361" spans="2:65" s="9" customFormat="1">
      <c r="B361" s="87"/>
      <c r="D361" s="346" t="s">
        <v>131</v>
      </c>
      <c r="E361" s="88" t="s">
        <v>1</v>
      </c>
      <c r="F361" s="348" t="s">
        <v>6040</v>
      </c>
      <c r="H361" s="349">
        <v>19.420999999999999</v>
      </c>
      <c r="I361" s="89"/>
      <c r="L361" s="87"/>
      <c r="M361" s="90"/>
      <c r="T361" s="91"/>
      <c r="AT361" s="88" t="s">
        <v>131</v>
      </c>
      <c r="AU361" s="88" t="s">
        <v>78</v>
      </c>
      <c r="AV361" s="9" t="s">
        <v>78</v>
      </c>
      <c r="AW361" s="9" t="s">
        <v>28</v>
      </c>
      <c r="AX361" s="9" t="s">
        <v>72</v>
      </c>
      <c r="AY361" s="88" t="s">
        <v>130</v>
      </c>
    </row>
    <row r="362" spans="2:65" s="196" customFormat="1">
      <c r="B362" s="200"/>
      <c r="D362" s="346" t="s">
        <v>131</v>
      </c>
      <c r="E362" s="197" t="s">
        <v>1</v>
      </c>
      <c r="F362" s="370" t="s">
        <v>6039</v>
      </c>
      <c r="H362" s="371">
        <v>80.686000000000007</v>
      </c>
      <c r="I362" s="201"/>
      <c r="L362" s="200"/>
      <c r="M362" s="199"/>
      <c r="T362" s="198"/>
      <c r="AT362" s="197" t="s">
        <v>131</v>
      </c>
      <c r="AU362" s="197" t="s">
        <v>78</v>
      </c>
      <c r="AV362" s="196" t="s">
        <v>132</v>
      </c>
      <c r="AW362" s="196" t="s">
        <v>28</v>
      </c>
      <c r="AX362" s="196" t="s">
        <v>72</v>
      </c>
      <c r="AY362" s="197" t="s">
        <v>130</v>
      </c>
    </row>
    <row r="363" spans="2:65" s="9" customFormat="1">
      <c r="B363" s="87"/>
      <c r="D363" s="346" t="s">
        <v>131</v>
      </c>
      <c r="E363" s="88" t="s">
        <v>1</v>
      </c>
      <c r="F363" s="348" t="s">
        <v>6038</v>
      </c>
      <c r="H363" s="349">
        <v>19.079999999999998</v>
      </c>
      <c r="I363" s="89"/>
      <c r="L363" s="87"/>
      <c r="M363" s="90"/>
      <c r="T363" s="91"/>
      <c r="AT363" s="88" t="s">
        <v>131</v>
      </c>
      <c r="AU363" s="88" t="s">
        <v>78</v>
      </c>
      <c r="AV363" s="9" t="s">
        <v>78</v>
      </c>
      <c r="AW363" s="9" t="s">
        <v>28</v>
      </c>
      <c r="AX363" s="9" t="s">
        <v>72</v>
      </c>
      <c r="AY363" s="88" t="s">
        <v>130</v>
      </c>
    </row>
    <row r="364" spans="2:65" s="196" customFormat="1">
      <c r="B364" s="200"/>
      <c r="D364" s="346" t="s">
        <v>131</v>
      </c>
      <c r="E364" s="197" t="s">
        <v>1</v>
      </c>
      <c r="F364" s="370" t="s">
        <v>6037</v>
      </c>
      <c r="H364" s="371">
        <v>19.079999999999998</v>
      </c>
      <c r="I364" s="201"/>
      <c r="L364" s="200"/>
      <c r="M364" s="199"/>
      <c r="T364" s="198"/>
      <c r="AT364" s="197" t="s">
        <v>131</v>
      </c>
      <c r="AU364" s="197" t="s">
        <v>78</v>
      </c>
      <c r="AV364" s="196" t="s">
        <v>132</v>
      </c>
      <c r="AW364" s="196" t="s">
        <v>28</v>
      </c>
      <c r="AX364" s="196" t="s">
        <v>72</v>
      </c>
      <c r="AY364" s="197" t="s">
        <v>130</v>
      </c>
    </row>
    <row r="365" spans="2:65" s="202" customFormat="1">
      <c r="B365" s="206"/>
      <c r="D365" s="346" t="s">
        <v>131</v>
      </c>
      <c r="E365" s="203" t="s">
        <v>1</v>
      </c>
      <c r="F365" s="372" t="s">
        <v>6036</v>
      </c>
      <c r="H365" s="373">
        <v>99.766000000000005</v>
      </c>
      <c r="I365" s="207"/>
      <c r="L365" s="206"/>
      <c r="M365" s="205"/>
      <c r="T365" s="204"/>
      <c r="AT365" s="203" t="s">
        <v>131</v>
      </c>
      <c r="AU365" s="203" t="s">
        <v>78</v>
      </c>
      <c r="AV365" s="202" t="s">
        <v>103</v>
      </c>
      <c r="AW365" s="202" t="s">
        <v>28</v>
      </c>
      <c r="AX365" s="202" t="s">
        <v>8</v>
      </c>
      <c r="AY365" s="203" t="s">
        <v>130</v>
      </c>
    </row>
    <row r="366" spans="2:65" s="1" customFormat="1" ht="24.15" customHeight="1">
      <c r="B366" s="21"/>
      <c r="C366" s="350" t="s">
        <v>1057</v>
      </c>
      <c r="D366" s="350" t="s">
        <v>1004</v>
      </c>
      <c r="E366" s="367" t="s">
        <v>3211</v>
      </c>
      <c r="F366" s="366" t="s">
        <v>3210</v>
      </c>
      <c r="G366" s="368" t="s">
        <v>270</v>
      </c>
      <c r="H366" s="369">
        <v>511.42500000000001</v>
      </c>
      <c r="I366" s="161"/>
      <c r="J366" s="226">
        <f>ROUND(I366*H366,0)</f>
        <v>0</v>
      </c>
      <c r="K366" s="366" t="s">
        <v>4074</v>
      </c>
      <c r="L366" s="21"/>
      <c r="M366" s="162" t="s">
        <v>1</v>
      </c>
      <c r="N366" s="163" t="s">
        <v>37</v>
      </c>
      <c r="P366" s="83">
        <f>O366*H366</f>
        <v>0</v>
      </c>
      <c r="Q366" s="83">
        <v>7.571E-2</v>
      </c>
      <c r="R366" s="83">
        <f>Q366*H366</f>
        <v>38.719986750000004</v>
      </c>
      <c r="S366" s="83">
        <v>0</v>
      </c>
      <c r="T366" s="84">
        <f>S366*H366</f>
        <v>0</v>
      </c>
      <c r="AR366" s="85" t="s">
        <v>103</v>
      </c>
      <c r="AT366" s="85" t="s">
        <v>1004</v>
      </c>
      <c r="AU366" s="85" t="s">
        <v>78</v>
      </c>
      <c r="AY366" s="11" t="s">
        <v>130</v>
      </c>
      <c r="BE366" s="86">
        <f>IF(N366="základní",J366,0)</f>
        <v>0</v>
      </c>
      <c r="BF366" s="86">
        <f>IF(N366="snížená",J366,0)</f>
        <v>0</v>
      </c>
      <c r="BG366" s="86">
        <f>IF(N366="zákl. přenesená",J366,0)</f>
        <v>0</v>
      </c>
      <c r="BH366" s="86">
        <f>IF(N366="sníž. přenesená",J366,0)</f>
        <v>0</v>
      </c>
      <c r="BI366" s="86">
        <f>IF(N366="nulová",J366,0)</f>
        <v>0</v>
      </c>
      <c r="BJ366" s="11" t="s">
        <v>8</v>
      </c>
      <c r="BK366" s="86">
        <f>ROUND(I366*H366,0)</f>
        <v>0</v>
      </c>
      <c r="BL366" s="11" t="s">
        <v>103</v>
      </c>
      <c r="BM366" s="85" t="s">
        <v>6035</v>
      </c>
    </row>
    <row r="367" spans="2:65" s="9" customFormat="1">
      <c r="B367" s="87"/>
      <c r="D367" s="346" t="s">
        <v>131</v>
      </c>
      <c r="E367" s="88" t="s">
        <v>1</v>
      </c>
      <c r="F367" s="348" t="s">
        <v>6034</v>
      </c>
      <c r="H367" s="349">
        <v>16.265999999999998</v>
      </c>
      <c r="I367" s="89"/>
      <c r="L367" s="87"/>
      <c r="M367" s="90"/>
      <c r="T367" s="91"/>
      <c r="AT367" s="88" t="s">
        <v>131</v>
      </c>
      <c r="AU367" s="88" t="s">
        <v>78</v>
      </c>
      <c r="AV367" s="9" t="s">
        <v>78</v>
      </c>
      <c r="AW367" s="9" t="s">
        <v>28</v>
      </c>
      <c r="AX367" s="9" t="s">
        <v>72</v>
      </c>
      <c r="AY367" s="88" t="s">
        <v>130</v>
      </c>
    </row>
    <row r="368" spans="2:65" s="9" customFormat="1">
      <c r="B368" s="87"/>
      <c r="D368" s="346" t="s">
        <v>131</v>
      </c>
      <c r="E368" s="88" t="s">
        <v>1</v>
      </c>
      <c r="F368" s="348" t="s">
        <v>6033</v>
      </c>
      <c r="H368" s="349">
        <v>-3.4340000000000002</v>
      </c>
      <c r="I368" s="89"/>
      <c r="L368" s="87"/>
      <c r="M368" s="90"/>
      <c r="T368" s="91"/>
      <c r="AT368" s="88" t="s">
        <v>131</v>
      </c>
      <c r="AU368" s="88" t="s">
        <v>78</v>
      </c>
      <c r="AV368" s="9" t="s">
        <v>78</v>
      </c>
      <c r="AW368" s="9" t="s">
        <v>28</v>
      </c>
      <c r="AX368" s="9" t="s">
        <v>72</v>
      </c>
      <c r="AY368" s="88" t="s">
        <v>130</v>
      </c>
    </row>
    <row r="369" spans="2:51" s="9" customFormat="1">
      <c r="B369" s="87"/>
      <c r="D369" s="346" t="s">
        <v>131</v>
      </c>
      <c r="E369" s="88" t="s">
        <v>1</v>
      </c>
      <c r="F369" s="348" t="s">
        <v>6032</v>
      </c>
      <c r="H369" s="349">
        <v>13.608000000000001</v>
      </c>
      <c r="I369" s="89"/>
      <c r="L369" s="87"/>
      <c r="M369" s="90"/>
      <c r="T369" s="91"/>
      <c r="AT369" s="88" t="s">
        <v>131</v>
      </c>
      <c r="AU369" s="88" t="s">
        <v>78</v>
      </c>
      <c r="AV369" s="9" t="s">
        <v>78</v>
      </c>
      <c r="AW369" s="9" t="s">
        <v>28</v>
      </c>
      <c r="AX369" s="9" t="s">
        <v>72</v>
      </c>
      <c r="AY369" s="88" t="s">
        <v>130</v>
      </c>
    </row>
    <row r="370" spans="2:51" s="9" customFormat="1">
      <c r="B370" s="87"/>
      <c r="D370" s="346" t="s">
        <v>131</v>
      </c>
      <c r="E370" s="88" t="s">
        <v>1</v>
      </c>
      <c r="F370" s="348" t="s">
        <v>6031</v>
      </c>
      <c r="H370" s="349">
        <v>65.165000000000006</v>
      </c>
      <c r="I370" s="89"/>
      <c r="L370" s="87"/>
      <c r="M370" s="90"/>
      <c r="T370" s="91"/>
      <c r="AT370" s="88" t="s">
        <v>131</v>
      </c>
      <c r="AU370" s="88" t="s">
        <v>78</v>
      </c>
      <c r="AV370" s="9" t="s">
        <v>78</v>
      </c>
      <c r="AW370" s="9" t="s">
        <v>28</v>
      </c>
      <c r="AX370" s="9" t="s">
        <v>72</v>
      </c>
      <c r="AY370" s="88" t="s">
        <v>130</v>
      </c>
    </row>
    <row r="371" spans="2:51" s="9" customFormat="1">
      <c r="B371" s="87"/>
      <c r="D371" s="346" t="s">
        <v>131</v>
      </c>
      <c r="E371" s="88" t="s">
        <v>1</v>
      </c>
      <c r="F371" s="348" t="s">
        <v>6030</v>
      </c>
      <c r="H371" s="349">
        <v>-7.6760000000000002</v>
      </c>
      <c r="I371" s="89"/>
      <c r="L371" s="87"/>
      <c r="M371" s="90"/>
      <c r="T371" s="91"/>
      <c r="AT371" s="88" t="s">
        <v>131</v>
      </c>
      <c r="AU371" s="88" t="s">
        <v>78</v>
      </c>
      <c r="AV371" s="9" t="s">
        <v>78</v>
      </c>
      <c r="AW371" s="9" t="s">
        <v>28</v>
      </c>
      <c r="AX371" s="9" t="s">
        <v>72</v>
      </c>
      <c r="AY371" s="88" t="s">
        <v>130</v>
      </c>
    </row>
    <row r="372" spans="2:51" s="9" customFormat="1">
      <c r="B372" s="87"/>
      <c r="D372" s="346" t="s">
        <v>131</v>
      </c>
      <c r="E372" s="88" t="s">
        <v>1</v>
      </c>
      <c r="F372" s="348" t="s">
        <v>6029</v>
      </c>
      <c r="H372" s="349">
        <v>53.298000000000002</v>
      </c>
      <c r="I372" s="89"/>
      <c r="L372" s="87"/>
      <c r="M372" s="90"/>
      <c r="T372" s="91"/>
      <c r="AT372" s="88" t="s">
        <v>131</v>
      </c>
      <c r="AU372" s="88" t="s">
        <v>78</v>
      </c>
      <c r="AV372" s="9" t="s">
        <v>78</v>
      </c>
      <c r="AW372" s="9" t="s">
        <v>28</v>
      </c>
      <c r="AX372" s="9" t="s">
        <v>72</v>
      </c>
      <c r="AY372" s="88" t="s">
        <v>130</v>
      </c>
    </row>
    <row r="373" spans="2:51" s="9" customFormat="1">
      <c r="B373" s="87"/>
      <c r="D373" s="346" t="s">
        <v>131</v>
      </c>
      <c r="E373" s="88" t="s">
        <v>1</v>
      </c>
      <c r="F373" s="348" t="s">
        <v>6028</v>
      </c>
      <c r="H373" s="349">
        <v>-3.6360000000000001</v>
      </c>
      <c r="I373" s="89"/>
      <c r="L373" s="87"/>
      <c r="M373" s="90"/>
      <c r="T373" s="91"/>
      <c r="AT373" s="88" t="s">
        <v>131</v>
      </c>
      <c r="AU373" s="88" t="s">
        <v>78</v>
      </c>
      <c r="AV373" s="9" t="s">
        <v>78</v>
      </c>
      <c r="AW373" s="9" t="s">
        <v>28</v>
      </c>
      <c r="AX373" s="9" t="s">
        <v>72</v>
      </c>
      <c r="AY373" s="88" t="s">
        <v>130</v>
      </c>
    </row>
    <row r="374" spans="2:51" s="9" customFormat="1">
      <c r="B374" s="87"/>
      <c r="D374" s="346" t="s">
        <v>131</v>
      </c>
      <c r="E374" s="88" t="s">
        <v>1</v>
      </c>
      <c r="F374" s="348" t="s">
        <v>6027</v>
      </c>
      <c r="H374" s="349">
        <v>79.658000000000001</v>
      </c>
      <c r="I374" s="89"/>
      <c r="L374" s="87"/>
      <c r="M374" s="90"/>
      <c r="T374" s="91"/>
      <c r="AT374" s="88" t="s">
        <v>131</v>
      </c>
      <c r="AU374" s="88" t="s">
        <v>78</v>
      </c>
      <c r="AV374" s="9" t="s">
        <v>78</v>
      </c>
      <c r="AW374" s="9" t="s">
        <v>28</v>
      </c>
      <c r="AX374" s="9" t="s">
        <v>72</v>
      </c>
      <c r="AY374" s="88" t="s">
        <v>130</v>
      </c>
    </row>
    <row r="375" spans="2:51" s="9" customFormat="1">
      <c r="B375" s="87"/>
      <c r="D375" s="346" t="s">
        <v>131</v>
      </c>
      <c r="E375" s="88" t="s">
        <v>1</v>
      </c>
      <c r="F375" s="348" t="s">
        <v>6026</v>
      </c>
      <c r="H375" s="349">
        <v>-11.311999999999999</v>
      </c>
      <c r="I375" s="89"/>
      <c r="L375" s="87"/>
      <c r="M375" s="90"/>
      <c r="T375" s="91"/>
      <c r="AT375" s="88" t="s">
        <v>131</v>
      </c>
      <c r="AU375" s="88" t="s">
        <v>78</v>
      </c>
      <c r="AV375" s="9" t="s">
        <v>78</v>
      </c>
      <c r="AW375" s="9" t="s">
        <v>28</v>
      </c>
      <c r="AX375" s="9" t="s">
        <v>72</v>
      </c>
      <c r="AY375" s="88" t="s">
        <v>130</v>
      </c>
    </row>
    <row r="376" spans="2:51" s="9" customFormat="1">
      <c r="B376" s="87"/>
      <c r="D376" s="346" t="s">
        <v>131</v>
      </c>
      <c r="E376" s="88" t="s">
        <v>1</v>
      </c>
      <c r="F376" s="348" t="s">
        <v>6025</v>
      </c>
      <c r="H376" s="349">
        <v>-4.4000000000000004</v>
      </c>
      <c r="I376" s="89"/>
      <c r="L376" s="87"/>
      <c r="M376" s="90"/>
      <c r="T376" s="91"/>
      <c r="AT376" s="88" t="s">
        <v>131</v>
      </c>
      <c r="AU376" s="88" t="s">
        <v>78</v>
      </c>
      <c r="AV376" s="9" t="s">
        <v>78</v>
      </c>
      <c r="AW376" s="9" t="s">
        <v>28</v>
      </c>
      <c r="AX376" s="9" t="s">
        <v>72</v>
      </c>
      <c r="AY376" s="88" t="s">
        <v>130</v>
      </c>
    </row>
    <row r="377" spans="2:51" s="9" customFormat="1">
      <c r="B377" s="87"/>
      <c r="D377" s="346" t="s">
        <v>131</v>
      </c>
      <c r="E377" s="88" t="s">
        <v>1</v>
      </c>
      <c r="F377" s="348" t="s">
        <v>6024</v>
      </c>
      <c r="H377" s="349">
        <v>2.411</v>
      </c>
      <c r="I377" s="89"/>
      <c r="L377" s="87"/>
      <c r="M377" s="90"/>
      <c r="T377" s="91"/>
      <c r="AT377" s="88" t="s">
        <v>131</v>
      </c>
      <c r="AU377" s="88" t="s">
        <v>78</v>
      </c>
      <c r="AV377" s="9" t="s">
        <v>78</v>
      </c>
      <c r="AW377" s="9" t="s">
        <v>28</v>
      </c>
      <c r="AX377" s="9" t="s">
        <v>72</v>
      </c>
      <c r="AY377" s="88" t="s">
        <v>130</v>
      </c>
    </row>
    <row r="378" spans="2:51" s="9" customFormat="1">
      <c r="B378" s="87"/>
      <c r="D378" s="346" t="s">
        <v>131</v>
      </c>
      <c r="E378" s="88" t="s">
        <v>1</v>
      </c>
      <c r="F378" s="348" t="s">
        <v>6023</v>
      </c>
      <c r="H378" s="349">
        <v>4.5010000000000003</v>
      </c>
      <c r="I378" s="89"/>
      <c r="L378" s="87"/>
      <c r="M378" s="90"/>
      <c r="T378" s="91"/>
      <c r="AT378" s="88" t="s">
        <v>131</v>
      </c>
      <c r="AU378" s="88" t="s">
        <v>78</v>
      </c>
      <c r="AV378" s="9" t="s">
        <v>78</v>
      </c>
      <c r="AW378" s="9" t="s">
        <v>28</v>
      </c>
      <c r="AX378" s="9" t="s">
        <v>72</v>
      </c>
      <c r="AY378" s="88" t="s">
        <v>130</v>
      </c>
    </row>
    <row r="379" spans="2:51" s="196" customFormat="1">
      <c r="B379" s="200"/>
      <c r="D379" s="346" t="s">
        <v>131</v>
      </c>
      <c r="E379" s="197" t="s">
        <v>1</v>
      </c>
      <c r="F379" s="370" t="s">
        <v>6022</v>
      </c>
      <c r="H379" s="371">
        <v>204.44900000000001</v>
      </c>
      <c r="I379" s="201"/>
      <c r="L379" s="200"/>
      <c r="M379" s="199"/>
      <c r="T379" s="198"/>
      <c r="AT379" s="197" t="s">
        <v>131</v>
      </c>
      <c r="AU379" s="197" t="s">
        <v>78</v>
      </c>
      <c r="AV379" s="196" t="s">
        <v>132</v>
      </c>
      <c r="AW379" s="196" t="s">
        <v>28</v>
      </c>
      <c r="AX379" s="196" t="s">
        <v>72</v>
      </c>
      <c r="AY379" s="197" t="s">
        <v>130</v>
      </c>
    </row>
    <row r="380" spans="2:51" s="9" customFormat="1">
      <c r="B380" s="87"/>
      <c r="D380" s="346" t="s">
        <v>131</v>
      </c>
      <c r="E380" s="88" t="s">
        <v>1</v>
      </c>
      <c r="F380" s="348" t="s">
        <v>6021</v>
      </c>
      <c r="H380" s="349">
        <v>134.10900000000001</v>
      </c>
      <c r="I380" s="89"/>
      <c r="L380" s="87"/>
      <c r="M380" s="90"/>
      <c r="T380" s="91"/>
      <c r="AT380" s="88" t="s">
        <v>131</v>
      </c>
      <c r="AU380" s="88" t="s">
        <v>78</v>
      </c>
      <c r="AV380" s="9" t="s">
        <v>78</v>
      </c>
      <c r="AW380" s="9" t="s">
        <v>28</v>
      </c>
      <c r="AX380" s="9" t="s">
        <v>72</v>
      </c>
      <c r="AY380" s="88" t="s">
        <v>130</v>
      </c>
    </row>
    <row r="381" spans="2:51" s="9" customFormat="1">
      <c r="B381" s="87"/>
      <c r="D381" s="346" t="s">
        <v>131</v>
      </c>
      <c r="E381" s="88" t="s">
        <v>1</v>
      </c>
      <c r="F381" s="348" t="s">
        <v>6020</v>
      </c>
      <c r="H381" s="349">
        <v>-11.688000000000001</v>
      </c>
      <c r="I381" s="89"/>
      <c r="L381" s="87"/>
      <c r="M381" s="90"/>
      <c r="T381" s="91"/>
      <c r="AT381" s="88" t="s">
        <v>131</v>
      </c>
      <c r="AU381" s="88" t="s">
        <v>78</v>
      </c>
      <c r="AV381" s="9" t="s">
        <v>78</v>
      </c>
      <c r="AW381" s="9" t="s">
        <v>28</v>
      </c>
      <c r="AX381" s="9" t="s">
        <v>72</v>
      </c>
      <c r="AY381" s="88" t="s">
        <v>130</v>
      </c>
    </row>
    <row r="382" spans="2:51" s="9" customFormat="1">
      <c r="B382" s="87"/>
      <c r="D382" s="346" t="s">
        <v>131</v>
      </c>
      <c r="E382" s="88" t="s">
        <v>1</v>
      </c>
      <c r="F382" s="348" t="s">
        <v>6019</v>
      </c>
      <c r="H382" s="349">
        <v>111.569</v>
      </c>
      <c r="I382" s="89"/>
      <c r="L382" s="87"/>
      <c r="M382" s="90"/>
      <c r="T382" s="91"/>
      <c r="AT382" s="88" t="s">
        <v>131</v>
      </c>
      <c r="AU382" s="88" t="s">
        <v>78</v>
      </c>
      <c r="AV382" s="9" t="s">
        <v>78</v>
      </c>
      <c r="AW382" s="9" t="s">
        <v>28</v>
      </c>
      <c r="AX382" s="9" t="s">
        <v>72</v>
      </c>
      <c r="AY382" s="88" t="s">
        <v>130</v>
      </c>
    </row>
    <row r="383" spans="2:51" s="9" customFormat="1">
      <c r="B383" s="87"/>
      <c r="D383" s="346" t="s">
        <v>131</v>
      </c>
      <c r="E383" s="88" t="s">
        <v>1</v>
      </c>
      <c r="F383" s="348" t="s">
        <v>6018</v>
      </c>
      <c r="H383" s="349">
        <v>-17.739999999999998</v>
      </c>
      <c r="I383" s="89"/>
      <c r="L383" s="87"/>
      <c r="M383" s="90"/>
      <c r="T383" s="91"/>
      <c r="AT383" s="88" t="s">
        <v>131</v>
      </c>
      <c r="AU383" s="88" t="s">
        <v>78</v>
      </c>
      <c r="AV383" s="9" t="s">
        <v>78</v>
      </c>
      <c r="AW383" s="9" t="s">
        <v>28</v>
      </c>
      <c r="AX383" s="9" t="s">
        <v>72</v>
      </c>
      <c r="AY383" s="88" t="s">
        <v>130</v>
      </c>
    </row>
    <row r="384" spans="2:51" s="9" customFormat="1">
      <c r="B384" s="87"/>
      <c r="D384" s="346" t="s">
        <v>131</v>
      </c>
      <c r="E384" s="88" t="s">
        <v>1</v>
      </c>
      <c r="F384" s="348" t="s">
        <v>6017</v>
      </c>
      <c r="H384" s="349">
        <v>23.850999999999999</v>
      </c>
      <c r="I384" s="89"/>
      <c r="L384" s="87"/>
      <c r="M384" s="90"/>
      <c r="T384" s="91"/>
      <c r="AT384" s="88" t="s">
        <v>131</v>
      </c>
      <c r="AU384" s="88" t="s">
        <v>78</v>
      </c>
      <c r="AV384" s="9" t="s">
        <v>78</v>
      </c>
      <c r="AW384" s="9" t="s">
        <v>28</v>
      </c>
      <c r="AX384" s="9" t="s">
        <v>72</v>
      </c>
      <c r="AY384" s="88" t="s">
        <v>130</v>
      </c>
    </row>
    <row r="385" spans="2:65" s="9" customFormat="1">
      <c r="B385" s="87"/>
      <c r="D385" s="346" t="s">
        <v>131</v>
      </c>
      <c r="E385" s="88" t="s">
        <v>1</v>
      </c>
      <c r="F385" s="348" t="s">
        <v>6016</v>
      </c>
      <c r="H385" s="349">
        <v>-3.4340000000000002</v>
      </c>
      <c r="I385" s="89"/>
      <c r="L385" s="87"/>
      <c r="M385" s="90"/>
      <c r="T385" s="91"/>
      <c r="AT385" s="88" t="s">
        <v>131</v>
      </c>
      <c r="AU385" s="88" t="s">
        <v>78</v>
      </c>
      <c r="AV385" s="9" t="s">
        <v>78</v>
      </c>
      <c r="AW385" s="9" t="s">
        <v>28</v>
      </c>
      <c r="AX385" s="9" t="s">
        <v>72</v>
      </c>
      <c r="AY385" s="88" t="s">
        <v>130</v>
      </c>
    </row>
    <row r="386" spans="2:65" s="196" customFormat="1">
      <c r="B386" s="200"/>
      <c r="D386" s="346" t="s">
        <v>131</v>
      </c>
      <c r="E386" s="197" t="s">
        <v>1</v>
      </c>
      <c r="F386" s="370" t="s">
        <v>6015</v>
      </c>
      <c r="H386" s="371">
        <v>236.667</v>
      </c>
      <c r="I386" s="201"/>
      <c r="L386" s="200"/>
      <c r="M386" s="199"/>
      <c r="T386" s="198"/>
      <c r="AT386" s="197" t="s">
        <v>131</v>
      </c>
      <c r="AU386" s="197" t="s">
        <v>78</v>
      </c>
      <c r="AV386" s="196" t="s">
        <v>132</v>
      </c>
      <c r="AW386" s="196" t="s">
        <v>28</v>
      </c>
      <c r="AX386" s="196" t="s">
        <v>72</v>
      </c>
      <c r="AY386" s="197" t="s">
        <v>130</v>
      </c>
    </row>
    <row r="387" spans="2:65" s="9" customFormat="1">
      <c r="B387" s="87"/>
      <c r="D387" s="346" t="s">
        <v>131</v>
      </c>
      <c r="E387" s="88" t="s">
        <v>1</v>
      </c>
      <c r="F387" s="348" t="s">
        <v>3220</v>
      </c>
      <c r="H387" s="349">
        <v>0.67500000000000004</v>
      </c>
      <c r="I387" s="89"/>
      <c r="L387" s="87"/>
      <c r="M387" s="90"/>
      <c r="T387" s="91"/>
      <c r="AT387" s="88" t="s">
        <v>131</v>
      </c>
      <c r="AU387" s="88" t="s">
        <v>78</v>
      </c>
      <c r="AV387" s="9" t="s">
        <v>78</v>
      </c>
      <c r="AW387" s="9" t="s">
        <v>28</v>
      </c>
      <c r="AX387" s="9" t="s">
        <v>72</v>
      </c>
      <c r="AY387" s="88" t="s">
        <v>130</v>
      </c>
    </row>
    <row r="388" spans="2:65" s="9" customFormat="1" ht="20.6">
      <c r="B388" s="87"/>
      <c r="D388" s="346" t="s">
        <v>131</v>
      </c>
      <c r="E388" s="88" t="s">
        <v>1</v>
      </c>
      <c r="F388" s="348" t="s">
        <v>3219</v>
      </c>
      <c r="H388" s="349">
        <v>56.871000000000002</v>
      </c>
      <c r="I388" s="89"/>
      <c r="L388" s="87"/>
      <c r="M388" s="90"/>
      <c r="T388" s="91"/>
      <c r="AT388" s="88" t="s">
        <v>131</v>
      </c>
      <c r="AU388" s="88" t="s">
        <v>78</v>
      </c>
      <c r="AV388" s="9" t="s">
        <v>78</v>
      </c>
      <c r="AW388" s="9" t="s">
        <v>28</v>
      </c>
      <c r="AX388" s="9" t="s">
        <v>72</v>
      </c>
      <c r="AY388" s="88" t="s">
        <v>130</v>
      </c>
    </row>
    <row r="389" spans="2:65" s="9" customFormat="1">
      <c r="B389" s="87"/>
      <c r="D389" s="346" t="s">
        <v>131</v>
      </c>
      <c r="E389" s="88" t="s">
        <v>1</v>
      </c>
      <c r="F389" s="348" t="s">
        <v>3218</v>
      </c>
      <c r="H389" s="349">
        <v>-7.4740000000000002</v>
      </c>
      <c r="I389" s="89"/>
      <c r="L389" s="87"/>
      <c r="M389" s="90"/>
      <c r="T389" s="91"/>
      <c r="AT389" s="88" t="s">
        <v>131</v>
      </c>
      <c r="AU389" s="88" t="s">
        <v>78</v>
      </c>
      <c r="AV389" s="9" t="s">
        <v>78</v>
      </c>
      <c r="AW389" s="9" t="s">
        <v>28</v>
      </c>
      <c r="AX389" s="9" t="s">
        <v>72</v>
      </c>
      <c r="AY389" s="88" t="s">
        <v>130</v>
      </c>
    </row>
    <row r="390" spans="2:65" s="9" customFormat="1">
      <c r="B390" s="87"/>
      <c r="D390" s="346" t="s">
        <v>131</v>
      </c>
      <c r="E390" s="88" t="s">
        <v>1</v>
      </c>
      <c r="F390" s="348" t="s">
        <v>3217</v>
      </c>
      <c r="H390" s="349">
        <v>2.7</v>
      </c>
      <c r="I390" s="89"/>
      <c r="L390" s="87"/>
      <c r="M390" s="90"/>
      <c r="T390" s="91"/>
      <c r="AT390" s="88" t="s">
        <v>131</v>
      </c>
      <c r="AU390" s="88" t="s">
        <v>78</v>
      </c>
      <c r="AV390" s="9" t="s">
        <v>78</v>
      </c>
      <c r="AW390" s="9" t="s">
        <v>28</v>
      </c>
      <c r="AX390" s="9" t="s">
        <v>72</v>
      </c>
      <c r="AY390" s="88" t="s">
        <v>130</v>
      </c>
    </row>
    <row r="391" spans="2:65" s="9" customFormat="1">
      <c r="B391" s="87"/>
      <c r="D391" s="346" t="s">
        <v>131</v>
      </c>
      <c r="E391" s="88" t="s">
        <v>1</v>
      </c>
      <c r="F391" s="348" t="s">
        <v>3216</v>
      </c>
      <c r="H391" s="349">
        <v>9.5380000000000003</v>
      </c>
      <c r="I391" s="89"/>
      <c r="L391" s="87"/>
      <c r="M391" s="90"/>
      <c r="T391" s="91"/>
      <c r="AT391" s="88" t="s">
        <v>131</v>
      </c>
      <c r="AU391" s="88" t="s">
        <v>78</v>
      </c>
      <c r="AV391" s="9" t="s">
        <v>78</v>
      </c>
      <c r="AW391" s="9" t="s">
        <v>28</v>
      </c>
      <c r="AX391" s="9" t="s">
        <v>72</v>
      </c>
      <c r="AY391" s="88" t="s">
        <v>130</v>
      </c>
    </row>
    <row r="392" spans="2:65" s="9" customFormat="1">
      <c r="B392" s="87"/>
      <c r="D392" s="346" t="s">
        <v>131</v>
      </c>
      <c r="E392" s="88" t="s">
        <v>1</v>
      </c>
      <c r="F392" s="348" t="s">
        <v>3215</v>
      </c>
      <c r="H392" s="349">
        <v>-2.02</v>
      </c>
      <c r="I392" s="89"/>
      <c r="L392" s="87"/>
      <c r="M392" s="90"/>
      <c r="T392" s="91"/>
      <c r="AT392" s="88" t="s">
        <v>131</v>
      </c>
      <c r="AU392" s="88" t="s">
        <v>78</v>
      </c>
      <c r="AV392" s="9" t="s">
        <v>78</v>
      </c>
      <c r="AW392" s="9" t="s">
        <v>28</v>
      </c>
      <c r="AX392" s="9" t="s">
        <v>72</v>
      </c>
      <c r="AY392" s="88" t="s">
        <v>130</v>
      </c>
    </row>
    <row r="393" spans="2:65" s="9" customFormat="1">
      <c r="B393" s="87"/>
      <c r="D393" s="346" t="s">
        <v>131</v>
      </c>
      <c r="E393" s="88" t="s">
        <v>1</v>
      </c>
      <c r="F393" s="348" t="s">
        <v>3214</v>
      </c>
      <c r="H393" s="349">
        <v>1.36</v>
      </c>
      <c r="I393" s="89"/>
      <c r="L393" s="87"/>
      <c r="M393" s="90"/>
      <c r="T393" s="91"/>
      <c r="AT393" s="88" t="s">
        <v>131</v>
      </c>
      <c r="AU393" s="88" t="s">
        <v>78</v>
      </c>
      <c r="AV393" s="9" t="s">
        <v>78</v>
      </c>
      <c r="AW393" s="9" t="s">
        <v>28</v>
      </c>
      <c r="AX393" s="9" t="s">
        <v>72</v>
      </c>
      <c r="AY393" s="88" t="s">
        <v>130</v>
      </c>
    </row>
    <row r="394" spans="2:65" s="196" customFormat="1">
      <c r="B394" s="200"/>
      <c r="D394" s="346" t="s">
        <v>131</v>
      </c>
      <c r="E394" s="197" t="s">
        <v>3213</v>
      </c>
      <c r="F394" s="370" t="s">
        <v>3212</v>
      </c>
      <c r="H394" s="371">
        <v>61.65</v>
      </c>
      <c r="I394" s="201"/>
      <c r="L394" s="200"/>
      <c r="M394" s="199"/>
      <c r="T394" s="198"/>
      <c r="AT394" s="197" t="s">
        <v>131</v>
      </c>
      <c r="AU394" s="197" t="s">
        <v>78</v>
      </c>
      <c r="AV394" s="196" t="s">
        <v>132</v>
      </c>
      <c r="AW394" s="196" t="s">
        <v>28</v>
      </c>
      <c r="AX394" s="196" t="s">
        <v>72</v>
      </c>
      <c r="AY394" s="197" t="s">
        <v>130</v>
      </c>
    </row>
    <row r="395" spans="2:65" s="9" customFormat="1">
      <c r="B395" s="87"/>
      <c r="D395" s="346" t="s">
        <v>131</v>
      </c>
      <c r="E395" s="88" t="s">
        <v>1</v>
      </c>
      <c r="F395" s="348" t="s">
        <v>6014</v>
      </c>
      <c r="H395" s="349">
        <v>4.8650000000000002</v>
      </c>
      <c r="I395" s="89"/>
      <c r="L395" s="87"/>
      <c r="M395" s="90"/>
      <c r="T395" s="91"/>
      <c r="AT395" s="88" t="s">
        <v>131</v>
      </c>
      <c r="AU395" s="88" t="s">
        <v>78</v>
      </c>
      <c r="AV395" s="9" t="s">
        <v>78</v>
      </c>
      <c r="AW395" s="9" t="s">
        <v>28</v>
      </c>
      <c r="AX395" s="9" t="s">
        <v>72</v>
      </c>
      <c r="AY395" s="88" t="s">
        <v>130</v>
      </c>
    </row>
    <row r="396" spans="2:65" s="9" customFormat="1">
      <c r="B396" s="87"/>
      <c r="D396" s="346" t="s">
        <v>131</v>
      </c>
      <c r="E396" s="88" t="s">
        <v>1</v>
      </c>
      <c r="F396" s="348" t="s">
        <v>6013</v>
      </c>
      <c r="H396" s="349">
        <v>3.794</v>
      </c>
      <c r="I396" s="89"/>
      <c r="L396" s="87"/>
      <c r="M396" s="90"/>
      <c r="T396" s="91"/>
      <c r="AT396" s="88" t="s">
        <v>131</v>
      </c>
      <c r="AU396" s="88" t="s">
        <v>78</v>
      </c>
      <c r="AV396" s="9" t="s">
        <v>78</v>
      </c>
      <c r="AW396" s="9" t="s">
        <v>28</v>
      </c>
      <c r="AX396" s="9" t="s">
        <v>72</v>
      </c>
      <c r="AY396" s="88" t="s">
        <v>130</v>
      </c>
    </row>
    <row r="397" spans="2:65" s="196" customFormat="1">
      <c r="B397" s="200"/>
      <c r="D397" s="346" t="s">
        <v>131</v>
      </c>
      <c r="E397" s="197" t="s">
        <v>1</v>
      </c>
      <c r="F397" s="370" t="s">
        <v>6012</v>
      </c>
      <c r="H397" s="371">
        <v>8.6590000000000007</v>
      </c>
      <c r="I397" s="201"/>
      <c r="L397" s="200"/>
      <c r="M397" s="199"/>
      <c r="T397" s="198"/>
      <c r="AT397" s="197" t="s">
        <v>131</v>
      </c>
      <c r="AU397" s="197" t="s">
        <v>78</v>
      </c>
      <c r="AV397" s="196" t="s">
        <v>132</v>
      </c>
      <c r="AW397" s="196" t="s">
        <v>28</v>
      </c>
      <c r="AX397" s="196" t="s">
        <v>72</v>
      </c>
      <c r="AY397" s="197" t="s">
        <v>130</v>
      </c>
    </row>
    <row r="398" spans="2:65" s="202" customFormat="1">
      <c r="B398" s="206"/>
      <c r="D398" s="346" t="s">
        <v>131</v>
      </c>
      <c r="E398" s="203" t="s">
        <v>1</v>
      </c>
      <c r="F398" s="372" t="s">
        <v>3187</v>
      </c>
      <c r="H398" s="373">
        <v>511.42500000000001</v>
      </c>
      <c r="I398" s="207"/>
      <c r="L398" s="206"/>
      <c r="M398" s="205"/>
      <c r="T398" s="204"/>
      <c r="AT398" s="203" t="s">
        <v>131</v>
      </c>
      <c r="AU398" s="203" t="s">
        <v>78</v>
      </c>
      <c r="AV398" s="202" t="s">
        <v>103</v>
      </c>
      <c r="AW398" s="202" t="s">
        <v>28</v>
      </c>
      <c r="AX398" s="202" t="s">
        <v>8</v>
      </c>
      <c r="AY398" s="203" t="s">
        <v>130</v>
      </c>
    </row>
    <row r="399" spans="2:65" s="1" customFormat="1" ht="16.5" customHeight="1">
      <c r="B399" s="21"/>
      <c r="C399" s="350" t="s">
        <v>161</v>
      </c>
      <c r="D399" s="350" t="s">
        <v>1004</v>
      </c>
      <c r="E399" s="367" t="s">
        <v>6011</v>
      </c>
      <c r="F399" s="366" t="s">
        <v>6010</v>
      </c>
      <c r="G399" s="368" t="s">
        <v>270</v>
      </c>
      <c r="H399" s="369">
        <v>26.492000000000001</v>
      </c>
      <c r="I399" s="161"/>
      <c r="J399" s="226">
        <f>ROUND(I399*H399,0)</f>
        <v>0</v>
      </c>
      <c r="K399" s="366" t="s">
        <v>4074</v>
      </c>
      <c r="L399" s="21"/>
      <c r="M399" s="162" t="s">
        <v>1</v>
      </c>
      <c r="N399" s="163" t="s">
        <v>37</v>
      </c>
      <c r="P399" s="83">
        <f>O399*H399</f>
        <v>0</v>
      </c>
      <c r="Q399" s="83">
        <v>4.367E-2</v>
      </c>
      <c r="R399" s="83">
        <f>Q399*H399</f>
        <v>1.15690564</v>
      </c>
      <c r="S399" s="83">
        <v>0</v>
      </c>
      <c r="T399" s="84">
        <f>S399*H399</f>
        <v>0</v>
      </c>
      <c r="AR399" s="85" t="s">
        <v>103</v>
      </c>
      <c r="AT399" s="85" t="s">
        <v>1004</v>
      </c>
      <c r="AU399" s="85" t="s">
        <v>78</v>
      </c>
      <c r="AY399" s="11" t="s">
        <v>130</v>
      </c>
      <c r="BE399" s="86">
        <f>IF(N399="základní",J399,0)</f>
        <v>0</v>
      </c>
      <c r="BF399" s="86">
        <f>IF(N399="snížená",J399,0)</f>
        <v>0</v>
      </c>
      <c r="BG399" s="86">
        <f>IF(N399="zákl. přenesená",J399,0)</f>
        <v>0</v>
      </c>
      <c r="BH399" s="86">
        <f>IF(N399="sníž. přenesená",J399,0)</f>
        <v>0</v>
      </c>
      <c r="BI399" s="86">
        <f>IF(N399="nulová",J399,0)</f>
        <v>0</v>
      </c>
      <c r="BJ399" s="11" t="s">
        <v>8</v>
      </c>
      <c r="BK399" s="86">
        <f>ROUND(I399*H399,0)</f>
        <v>0</v>
      </c>
      <c r="BL399" s="11" t="s">
        <v>103</v>
      </c>
      <c r="BM399" s="85" t="s">
        <v>6009</v>
      </c>
    </row>
    <row r="400" spans="2:65" s="9" customFormat="1">
      <c r="B400" s="87"/>
      <c r="D400" s="346" t="s">
        <v>131</v>
      </c>
      <c r="E400" s="88" t="s">
        <v>1</v>
      </c>
      <c r="F400" s="348" t="s">
        <v>6008</v>
      </c>
      <c r="H400" s="349">
        <v>26.492000000000001</v>
      </c>
      <c r="I400" s="89"/>
      <c r="L400" s="87"/>
      <c r="M400" s="90"/>
      <c r="T400" s="91"/>
      <c r="AT400" s="88" t="s">
        <v>131</v>
      </c>
      <c r="AU400" s="88" t="s">
        <v>78</v>
      </c>
      <c r="AV400" s="9" t="s">
        <v>78</v>
      </c>
      <c r="AW400" s="9" t="s">
        <v>28</v>
      </c>
      <c r="AX400" s="9" t="s">
        <v>72</v>
      </c>
      <c r="AY400" s="88" t="s">
        <v>130</v>
      </c>
    </row>
    <row r="401" spans="2:65" s="196" customFormat="1">
      <c r="B401" s="200"/>
      <c r="D401" s="346" t="s">
        <v>131</v>
      </c>
      <c r="E401" s="197" t="s">
        <v>1</v>
      </c>
      <c r="F401" s="370" t="s">
        <v>6007</v>
      </c>
      <c r="H401" s="371">
        <v>26.492000000000001</v>
      </c>
      <c r="I401" s="201"/>
      <c r="L401" s="200"/>
      <c r="M401" s="199"/>
      <c r="T401" s="198"/>
      <c r="AT401" s="197" t="s">
        <v>131</v>
      </c>
      <c r="AU401" s="197" t="s">
        <v>78</v>
      </c>
      <c r="AV401" s="196" t="s">
        <v>132</v>
      </c>
      <c r="AW401" s="196" t="s">
        <v>28</v>
      </c>
      <c r="AX401" s="196" t="s">
        <v>8</v>
      </c>
      <c r="AY401" s="197" t="s">
        <v>130</v>
      </c>
    </row>
    <row r="402" spans="2:65" s="8" customFormat="1" ht="22.85" customHeight="1">
      <c r="B402" s="76"/>
      <c r="D402" s="77" t="s">
        <v>71</v>
      </c>
      <c r="E402" s="340" t="s">
        <v>103</v>
      </c>
      <c r="F402" s="340" t="s">
        <v>4228</v>
      </c>
      <c r="I402" s="78"/>
      <c r="J402" s="364">
        <f>BK402</f>
        <v>0</v>
      </c>
      <c r="L402" s="76"/>
      <c r="M402" s="111"/>
      <c r="P402" s="79">
        <f>SUM(P403:P532)</f>
        <v>0</v>
      </c>
      <c r="R402" s="79">
        <f>SUM(R403:R532)</f>
        <v>426.58569685142544</v>
      </c>
      <c r="T402" s="80">
        <f>SUM(T403:T532)</f>
        <v>0</v>
      </c>
      <c r="AR402" s="77" t="s">
        <v>8</v>
      </c>
      <c r="AT402" s="81" t="s">
        <v>71</v>
      </c>
      <c r="AU402" s="81" t="s">
        <v>8</v>
      </c>
      <c r="AY402" s="77" t="s">
        <v>130</v>
      </c>
      <c r="BK402" s="82">
        <f>SUM(BK403:BK532)</f>
        <v>0</v>
      </c>
    </row>
    <row r="403" spans="2:65" s="1" customFormat="1" ht="16.5" customHeight="1">
      <c r="B403" s="21"/>
      <c r="C403" s="350" t="s">
        <v>1062</v>
      </c>
      <c r="D403" s="350" t="s">
        <v>1004</v>
      </c>
      <c r="E403" s="367" t="s">
        <v>6006</v>
      </c>
      <c r="F403" s="366" t="s">
        <v>6005</v>
      </c>
      <c r="G403" s="368" t="s">
        <v>212</v>
      </c>
      <c r="H403" s="369">
        <v>135.66200000000001</v>
      </c>
      <c r="I403" s="161"/>
      <c r="J403" s="226">
        <f>ROUND(I403*H403,0)</f>
        <v>0</v>
      </c>
      <c r="K403" s="366" t="s">
        <v>4074</v>
      </c>
      <c r="L403" s="21"/>
      <c r="M403" s="162" t="s">
        <v>1</v>
      </c>
      <c r="N403" s="163" t="s">
        <v>37</v>
      </c>
      <c r="P403" s="83">
        <f>O403*H403</f>
        <v>0</v>
      </c>
      <c r="Q403" s="83">
        <v>2.45343</v>
      </c>
      <c r="R403" s="83">
        <f>Q403*H403</f>
        <v>332.83722066000001</v>
      </c>
      <c r="S403" s="83">
        <v>0</v>
      </c>
      <c r="T403" s="84">
        <f>S403*H403</f>
        <v>0</v>
      </c>
      <c r="AR403" s="85" t="s">
        <v>103</v>
      </c>
      <c r="AT403" s="85" t="s">
        <v>1004</v>
      </c>
      <c r="AU403" s="85" t="s">
        <v>78</v>
      </c>
      <c r="AY403" s="11" t="s">
        <v>130</v>
      </c>
      <c r="BE403" s="86">
        <f>IF(N403="základní",J403,0)</f>
        <v>0</v>
      </c>
      <c r="BF403" s="86">
        <f>IF(N403="snížená",J403,0)</f>
        <v>0</v>
      </c>
      <c r="BG403" s="86">
        <f>IF(N403="zákl. přenesená",J403,0)</f>
        <v>0</v>
      </c>
      <c r="BH403" s="86">
        <f>IF(N403="sníž. přenesená",J403,0)</f>
        <v>0</v>
      </c>
      <c r="BI403" s="86">
        <f>IF(N403="nulová",J403,0)</f>
        <v>0</v>
      </c>
      <c r="BJ403" s="11" t="s">
        <v>8</v>
      </c>
      <c r="BK403" s="86">
        <f>ROUND(I403*H403,0)</f>
        <v>0</v>
      </c>
      <c r="BL403" s="11" t="s">
        <v>103</v>
      </c>
      <c r="BM403" s="85" t="s">
        <v>6004</v>
      </c>
    </row>
    <row r="404" spans="2:65" s="9" customFormat="1">
      <c r="B404" s="87"/>
      <c r="D404" s="346" t="s">
        <v>131</v>
      </c>
      <c r="E404" s="88" t="s">
        <v>1</v>
      </c>
      <c r="F404" s="348" t="s">
        <v>5995</v>
      </c>
      <c r="H404" s="349">
        <v>65.978999999999999</v>
      </c>
      <c r="I404" s="89"/>
      <c r="L404" s="87"/>
      <c r="M404" s="90"/>
      <c r="T404" s="91"/>
      <c r="AT404" s="88" t="s">
        <v>131</v>
      </c>
      <c r="AU404" s="88" t="s">
        <v>78</v>
      </c>
      <c r="AV404" s="9" t="s">
        <v>78</v>
      </c>
      <c r="AW404" s="9" t="s">
        <v>28</v>
      </c>
      <c r="AX404" s="9" t="s">
        <v>72</v>
      </c>
      <c r="AY404" s="88" t="s">
        <v>130</v>
      </c>
    </row>
    <row r="405" spans="2:65" s="9" customFormat="1">
      <c r="B405" s="87"/>
      <c r="D405" s="346" t="s">
        <v>131</v>
      </c>
      <c r="E405" s="88" t="s">
        <v>1</v>
      </c>
      <c r="F405" s="348" t="s">
        <v>6003</v>
      </c>
      <c r="H405" s="349">
        <v>-3.1680000000000001</v>
      </c>
      <c r="I405" s="89"/>
      <c r="L405" s="87"/>
      <c r="M405" s="90"/>
      <c r="T405" s="91"/>
      <c r="AT405" s="88" t="s">
        <v>131</v>
      </c>
      <c r="AU405" s="88" t="s">
        <v>78</v>
      </c>
      <c r="AV405" s="9" t="s">
        <v>78</v>
      </c>
      <c r="AW405" s="9" t="s">
        <v>28</v>
      </c>
      <c r="AX405" s="9" t="s">
        <v>72</v>
      </c>
      <c r="AY405" s="88" t="s">
        <v>130</v>
      </c>
    </row>
    <row r="406" spans="2:65" s="9" customFormat="1" ht="20.6">
      <c r="B406" s="87"/>
      <c r="D406" s="346" t="s">
        <v>131</v>
      </c>
      <c r="E406" s="88" t="s">
        <v>1</v>
      </c>
      <c r="F406" s="348" t="s">
        <v>6002</v>
      </c>
      <c r="H406" s="349">
        <v>2.706</v>
      </c>
      <c r="I406" s="89"/>
      <c r="L406" s="87"/>
      <c r="M406" s="90"/>
      <c r="T406" s="91"/>
      <c r="AT406" s="88" t="s">
        <v>131</v>
      </c>
      <c r="AU406" s="88" t="s">
        <v>78</v>
      </c>
      <c r="AV406" s="9" t="s">
        <v>78</v>
      </c>
      <c r="AW406" s="9" t="s">
        <v>28</v>
      </c>
      <c r="AX406" s="9" t="s">
        <v>72</v>
      </c>
      <c r="AY406" s="88" t="s">
        <v>130</v>
      </c>
    </row>
    <row r="407" spans="2:65" s="9" customFormat="1" ht="20.6">
      <c r="B407" s="87"/>
      <c r="D407" s="346" t="s">
        <v>131</v>
      </c>
      <c r="E407" s="88" t="s">
        <v>1</v>
      </c>
      <c r="F407" s="348" t="s">
        <v>6001</v>
      </c>
      <c r="H407" s="349">
        <v>3.4220000000000002</v>
      </c>
      <c r="I407" s="89"/>
      <c r="L407" s="87"/>
      <c r="M407" s="90"/>
      <c r="T407" s="91"/>
      <c r="AT407" s="88" t="s">
        <v>131</v>
      </c>
      <c r="AU407" s="88" t="s">
        <v>78</v>
      </c>
      <c r="AV407" s="9" t="s">
        <v>78</v>
      </c>
      <c r="AW407" s="9" t="s">
        <v>28</v>
      </c>
      <c r="AX407" s="9" t="s">
        <v>72</v>
      </c>
      <c r="AY407" s="88" t="s">
        <v>130</v>
      </c>
    </row>
    <row r="408" spans="2:65" s="9" customFormat="1" ht="20.6">
      <c r="B408" s="87"/>
      <c r="D408" s="346" t="s">
        <v>131</v>
      </c>
      <c r="E408" s="88" t="s">
        <v>1</v>
      </c>
      <c r="F408" s="348" t="s">
        <v>6000</v>
      </c>
      <c r="H408" s="349">
        <v>0.52100000000000002</v>
      </c>
      <c r="I408" s="89"/>
      <c r="L408" s="87"/>
      <c r="M408" s="90"/>
      <c r="T408" s="91"/>
      <c r="AT408" s="88" t="s">
        <v>131</v>
      </c>
      <c r="AU408" s="88" t="s">
        <v>78</v>
      </c>
      <c r="AV408" s="9" t="s">
        <v>78</v>
      </c>
      <c r="AW408" s="9" t="s">
        <v>28</v>
      </c>
      <c r="AX408" s="9" t="s">
        <v>72</v>
      </c>
      <c r="AY408" s="88" t="s">
        <v>130</v>
      </c>
    </row>
    <row r="409" spans="2:65" s="9" customFormat="1">
      <c r="B409" s="87"/>
      <c r="D409" s="346" t="s">
        <v>131</v>
      </c>
      <c r="E409" s="88" t="s">
        <v>1</v>
      </c>
      <c r="F409" s="348" t="s">
        <v>5999</v>
      </c>
      <c r="H409" s="349">
        <v>0.39900000000000002</v>
      </c>
      <c r="I409" s="89"/>
      <c r="L409" s="87"/>
      <c r="M409" s="90"/>
      <c r="T409" s="91"/>
      <c r="AT409" s="88" t="s">
        <v>131</v>
      </c>
      <c r="AU409" s="88" t="s">
        <v>78</v>
      </c>
      <c r="AV409" s="9" t="s">
        <v>78</v>
      </c>
      <c r="AW409" s="9" t="s">
        <v>28</v>
      </c>
      <c r="AX409" s="9" t="s">
        <v>72</v>
      </c>
      <c r="AY409" s="88" t="s">
        <v>130</v>
      </c>
    </row>
    <row r="410" spans="2:65" s="9" customFormat="1">
      <c r="B410" s="87"/>
      <c r="D410" s="346" t="s">
        <v>131</v>
      </c>
      <c r="E410" s="88" t="s">
        <v>1</v>
      </c>
      <c r="F410" s="348" t="s">
        <v>5998</v>
      </c>
      <c r="H410" s="349">
        <v>0.32600000000000001</v>
      </c>
      <c r="I410" s="89"/>
      <c r="L410" s="87"/>
      <c r="M410" s="90"/>
      <c r="T410" s="91"/>
      <c r="AT410" s="88" t="s">
        <v>131</v>
      </c>
      <c r="AU410" s="88" t="s">
        <v>78</v>
      </c>
      <c r="AV410" s="9" t="s">
        <v>78</v>
      </c>
      <c r="AW410" s="9" t="s">
        <v>28</v>
      </c>
      <c r="AX410" s="9" t="s">
        <v>72</v>
      </c>
      <c r="AY410" s="88" t="s">
        <v>130</v>
      </c>
    </row>
    <row r="411" spans="2:65" s="9" customFormat="1">
      <c r="B411" s="87"/>
      <c r="D411" s="346" t="s">
        <v>131</v>
      </c>
      <c r="E411" s="88" t="s">
        <v>1</v>
      </c>
      <c r="F411" s="348" t="s">
        <v>5997</v>
      </c>
      <c r="H411" s="349">
        <v>0.35799999999999998</v>
      </c>
      <c r="I411" s="89"/>
      <c r="L411" s="87"/>
      <c r="M411" s="90"/>
      <c r="T411" s="91"/>
      <c r="AT411" s="88" t="s">
        <v>131</v>
      </c>
      <c r="AU411" s="88" t="s">
        <v>78</v>
      </c>
      <c r="AV411" s="9" t="s">
        <v>78</v>
      </c>
      <c r="AW411" s="9" t="s">
        <v>28</v>
      </c>
      <c r="AX411" s="9" t="s">
        <v>72</v>
      </c>
      <c r="AY411" s="88" t="s">
        <v>130</v>
      </c>
    </row>
    <row r="412" spans="2:65" s="196" customFormat="1">
      <c r="B412" s="200"/>
      <c r="D412" s="346" t="s">
        <v>131</v>
      </c>
      <c r="E412" s="197" t="s">
        <v>1</v>
      </c>
      <c r="F412" s="370" t="s">
        <v>5996</v>
      </c>
      <c r="H412" s="371">
        <v>70.543000000000006</v>
      </c>
      <c r="I412" s="201"/>
      <c r="L412" s="200"/>
      <c r="M412" s="199"/>
      <c r="T412" s="198"/>
      <c r="AT412" s="197" t="s">
        <v>131</v>
      </c>
      <c r="AU412" s="197" t="s">
        <v>78</v>
      </c>
      <c r="AV412" s="196" t="s">
        <v>132</v>
      </c>
      <c r="AW412" s="196" t="s">
        <v>28</v>
      </c>
      <c r="AX412" s="196" t="s">
        <v>72</v>
      </c>
      <c r="AY412" s="197" t="s">
        <v>130</v>
      </c>
    </row>
    <row r="413" spans="2:65" s="9" customFormat="1">
      <c r="B413" s="87"/>
      <c r="D413" s="346" t="s">
        <v>131</v>
      </c>
      <c r="E413" s="88" t="s">
        <v>1</v>
      </c>
      <c r="F413" s="348" t="s">
        <v>5995</v>
      </c>
      <c r="H413" s="349">
        <v>65.978999999999999</v>
      </c>
      <c r="I413" s="89"/>
      <c r="L413" s="87"/>
      <c r="M413" s="90"/>
      <c r="T413" s="91"/>
      <c r="AT413" s="88" t="s">
        <v>131</v>
      </c>
      <c r="AU413" s="88" t="s">
        <v>78</v>
      </c>
      <c r="AV413" s="9" t="s">
        <v>78</v>
      </c>
      <c r="AW413" s="9" t="s">
        <v>28</v>
      </c>
      <c r="AX413" s="9" t="s">
        <v>72</v>
      </c>
      <c r="AY413" s="88" t="s">
        <v>130</v>
      </c>
    </row>
    <row r="414" spans="2:65" s="9" customFormat="1">
      <c r="B414" s="87"/>
      <c r="D414" s="346" t="s">
        <v>131</v>
      </c>
      <c r="E414" s="88" t="s">
        <v>1</v>
      </c>
      <c r="F414" s="348" t="s">
        <v>5994</v>
      </c>
      <c r="H414" s="349">
        <v>-0.95499999999999996</v>
      </c>
      <c r="I414" s="89"/>
      <c r="L414" s="87"/>
      <c r="M414" s="90"/>
      <c r="T414" s="91"/>
      <c r="AT414" s="88" t="s">
        <v>131</v>
      </c>
      <c r="AU414" s="88" t="s">
        <v>78</v>
      </c>
      <c r="AV414" s="9" t="s">
        <v>78</v>
      </c>
      <c r="AW414" s="9" t="s">
        <v>28</v>
      </c>
      <c r="AX414" s="9" t="s">
        <v>72</v>
      </c>
      <c r="AY414" s="88" t="s">
        <v>130</v>
      </c>
    </row>
    <row r="415" spans="2:65" s="9" customFormat="1" ht="20.6">
      <c r="B415" s="87"/>
      <c r="D415" s="346" t="s">
        <v>131</v>
      </c>
      <c r="E415" s="88" t="s">
        <v>1</v>
      </c>
      <c r="F415" s="348" t="s">
        <v>5993</v>
      </c>
      <c r="H415" s="349">
        <v>9.5000000000000001E-2</v>
      </c>
      <c r="I415" s="89"/>
      <c r="L415" s="87"/>
      <c r="M415" s="90"/>
      <c r="T415" s="91"/>
      <c r="AT415" s="88" t="s">
        <v>131</v>
      </c>
      <c r="AU415" s="88" t="s">
        <v>78</v>
      </c>
      <c r="AV415" s="9" t="s">
        <v>78</v>
      </c>
      <c r="AW415" s="9" t="s">
        <v>28</v>
      </c>
      <c r="AX415" s="9" t="s">
        <v>72</v>
      </c>
      <c r="AY415" s="88" t="s">
        <v>130</v>
      </c>
    </row>
    <row r="416" spans="2:65" s="196" customFormat="1">
      <c r="B416" s="200"/>
      <c r="D416" s="346" t="s">
        <v>131</v>
      </c>
      <c r="E416" s="197" t="s">
        <v>1</v>
      </c>
      <c r="F416" s="370" t="s">
        <v>5992</v>
      </c>
      <c r="H416" s="371">
        <v>65.119</v>
      </c>
      <c r="I416" s="201"/>
      <c r="L416" s="200"/>
      <c r="M416" s="199"/>
      <c r="T416" s="198"/>
      <c r="AT416" s="197" t="s">
        <v>131</v>
      </c>
      <c r="AU416" s="197" t="s">
        <v>78</v>
      </c>
      <c r="AV416" s="196" t="s">
        <v>132</v>
      </c>
      <c r="AW416" s="196" t="s">
        <v>28</v>
      </c>
      <c r="AX416" s="196" t="s">
        <v>72</v>
      </c>
      <c r="AY416" s="197" t="s">
        <v>130</v>
      </c>
    </row>
    <row r="417" spans="2:65" s="202" customFormat="1">
      <c r="B417" s="206"/>
      <c r="D417" s="346" t="s">
        <v>131</v>
      </c>
      <c r="E417" s="203" t="s">
        <v>1</v>
      </c>
      <c r="F417" s="372" t="s">
        <v>3187</v>
      </c>
      <c r="H417" s="373">
        <v>135.66200000000001</v>
      </c>
      <c r="I417" s="207"/>
      <c r="L417" s="206"/>
      <c r="M417" s="205"/>
      <c r="T417" s="204"/>
      <c r="AT417" s="203" t="s">
        <v>131</v>
      </c>
      <c r="AU417" s="203" t="s">
        <v>78</v>
      </c>
      <c r="AV417" s="202" t="s">
        <v>103</v>
      </c>
      <c r="AW417" s="202" t="s">
        <v>28</v>
      </c>
      <c r="AX417" s="202" t="s">
        <v>8</v>
      </c>
      <c r="AY417" s="203" t="s">
        <v>130</v>
      </c>
    </row>
    <row r="418" spans="2:65" s="1" customFormat="1" ht="21.75" customHeight="1">
      <c r="B418" s="21"/>
      <c r="C418" s="350" t="s">
        <v>162</v>
      </c>
      <c r="D418" s="350" t="s">
        <v>1004</v>
      </c>
      <c r="E418" s="367" t="s">
        <v>5991</v>
      </c>
      <c r="F418" s="366" t="s">
        <v>5990</v>
      </c>
      <c r="G418" s="368" t="s">
        <v>212</v>
      </c>
      <c r="H418" s="369">
        <v>11.141999999999999</v>
      </c>
      <c r="I418" s="161"/>
      <c r="J418" s="226">
        <f>ROUND(I418*H418,0)</f>
        <v>0</v>
      </c>
      <c r="K418" s="366" t="s">
        <v>4074</v>
      </c>
      <c r="L418" s="21"/>
      <c r="M418" s="162" t="s">
        <v>1</v>
      </c>
      <c r="N418" s="163" t="s">
        <v>37</v>
      </c>
      <c r="P418" s="83">
        <f>O418*H418</f>
        <v>0</v>
      </c>
      <c r="Q418" s="83">
        <v>2.45343</v>
      </c>
      <c r="R418" s="83">
        <f>Q418*H418</f>
        <v>27.336117059999999</v>
      </c>
      <c r="S418" s="83">
        <v>0</v>
      </c>
      <c r="T418" s="84">
        <f>S418*H418</f>
        <v>0</v>
      </c>
      <c r="AR418" s="85" t="s">
        <v>103</v>
      </c>
      <c r="AT418" s="85" t="s">
        <v>1004</v>
      </c>
      <c r="AU418" s="85" t="s">
        <v>78</v>
      </c>
      <c r="AY418" s="11" t="s">
        <v>130</v>
      </c>
      <c r="BE418" s="86">
        <f>IF(N418="základní",J418,0)</f>
        <v>0</v>
      </c>
      <c r="BF418" s="86">
        <f>IF(N418="snížená",J418,0)</f>
        <v>0</v>
      </c>
      <c r="BG418" s="86">
        <f>IF(N418="zákl. přenesená",J418,0)</f>
        <v>0</v>
      </c>
      <c r="BH418" s="86">
        <f>IF(N418="sníž. přenesená",J418,0)</f>
        <v>0</v>
      </c>
      <c r="BI418" s="86">
        <f>IF(N418="nulová",J418,0)</f>
        <v>0</v>
      </c>
      <c r="BJ418" s="11" t="s">
        <v>8</v>
      </c>
      <c r="BK418" s="86">
        <f>ROUND(I418*H418,0)</f>
        <v>0</v>
      </c>
      <c r="BL418" s="11" t="s">
        <v>103</v>
      </c>
      <c r="BM418" s="85" t="s">
        <v>5989</v>
      </c>
    </row>
    <row r="419" spans="2:65" s="9" customFormat="1">
      <c r="B419" s="87"/>
      <c r="D419" s="346" t="s">
        <v>131</v>
      </c>
      <c r="E419" s="88" t="s">
        <v>1</v>
      </c>
      <c r="F419" s="348" t="s">
        <v>5988</v>
      </c>
      <c r="H419" s="349">
        <v>0.68400000000000005</v>
      </c>
      <c r="I419" s="89"/>
      <c r="L419" s="87"/>
      <c r="M419" s="90"/>
      <c r="T419" s="91"/>
      <c r="AT419" s="88" t="s">
        <v>131</v>
      </c>
      <c r="AU419" s="88" t="s">
        <v>78</v>
      </c>
      <c r="AV419" s="9" t="s">
        <v>78</v>
      </c>
      <c r="AW419" s="9" t="s">
        <v>28</v>
      </c>
      <c r="AX419" s="9" t="s">
        <v>72</v>
      </c>
      <c r="AY419" s="88" t="s">
        <v>130</v>
      </c>
    </row>
    <row r="420" spans="2:65" s="9" customFormat="1">
      <c r="B420" s="87"/>
      <c r="D420" s="346" t="s">
        <v>131</v>
      </c>
      <c r="E420" s="88" t="s">
        <v>1</v>
      </c>
      <c r="F420" s="348" t="s">
        <v>5987</v>
      </c>
      <c r="H420" s="349">
        <v>6.0060000000000002</v>
      </c>
      <c r="I420" s="89"/>
      <c r="L420" s="87"/>
      <c r="M420" s="90"/>
      <c r="T420" s="91"/>
      <c r="AT420" s="88" t="s">
        <v>131</v>
      </c>
      <c r="AU420" s="88" t="s">
        <v>78</v>
      </c>
      <c r="AV420" s="9" t="s">
        <v>78</v>
      </c>
      <c r="AW420" s="9" t="s">
        <v>28</v>
      </c>
      <c r="AX420" s="9" t="s">
        <v>72</v>
      </c>
      <c r="AY420" s="88" t="s">
        <v>130</v>
      </c>
    </row>
    <row r="421" spans="2:65" s="196" customFormat="1">
      <c r="B421" s="200"/>
      <c r="D421" s="346" t="s">
        <v>131</v>
      </c>
      <c r="E421" s="197" t="s">
        <v>1</v>
      </c>
      <c r="F421" s="370" t="s">
        <v>5986</v>
      </c>
      <c r="H421" s="371">
        <v>6.69</v>
      </c>
      <c r="I421" s="201"/>
      <c r="L421" s="200"/>
      <c r="M421" s="199"/>
      <c r="T421" s="198"/>
      <c r="AT421" s="197" t="s">
        <v>131</v>
      </c>
      <c r="AU421" s="197" t="s">
        <v>78</v>
      </c>
      <c r="AV421" s="196" t="s">
        <v>132</v>
      </c>
      <c r="AW421" s="196" t="s">
        <v>28</v>
      </c>
      <c r="AX421" s="196" t="s">
        <v>72</v>
      </c>
      <c r="AY421" s="197" t="s">
        <v>130</v>
      </c>
    </row>
    <row r="422" spans="2:65" s="9" customFormat="1">
      <c r="B422" s="87"/>
      <c r="D422" s="346" t="s">
        <v>131</v>
      </c>
      <c r="E422" s="88" t="s">
        <v>1</v>
      </c>
      <c r="F422" s="348" t="s">
        <v>5985</v>
      </c>
      <c r="H422" s="349">
        <v>4.0490000000000004</v>
      </c>
      <c r="I422" s="89"/>
      <c r="L422" s="87"/>
      <c r="M422" s="90"/>
      <c r="T422" s="91"/>
      <c r="AT422" s="88" t="s">
        <v>131</v>
      </c>
      <c r="AU422" s="88" t="s">
        <v>78</v>
      </c>
      <c r="AV422" s="9" t="s">
        <v>78</v>
      </c>
      <c r="AW422" s="9" t="s">
        <v>28</v>
      </c>
      <c r="AX422" s="9" t="s">
        <v>72</v>
      </c>
      <c r="AY422" s="88" t="s">
        <v>130</v>
      </c>
    </row>
    <row r="423" spans="2:65" s="9" customFormat="1">
      <c r="B423" s="87"/>
      <c r="D423" s="346" t="s">
        <v>131</v>
      </c>
      <c r="E423" s="88" t="s">
        <v>1</v>
      </c>
      <c r="F423" s="348" t="s">
        <v>5984</v>
      </c>
      <c r="H423" s="349">
        <v>0.40300000000000002</v>
      </c>
      <c r="I423" s="89"/>
      <c r="L423" s="87"/>
      <c r="M423" s="90"/>
      <c r="T423" s="91"/>
      <c r="AT423" s="88" t="s">
        <v>131</v>
      </c>
      <c r="AU423" s="88" t="s">
        <v>78</v>
      </c>
      <c r="AV423" s="9" t="s">
        <v>78</v>
      </c>
      <c r="AW423" s="9" t="s">
        <v>28</v>
      </c>
      <c r="AX423" s="9" t="s">
        <v>72</v>
      </c>
      <c r="AY423" s="88" t="s">
        <v>130</v>
      </c>
    </row>
    <row r="424" spans="2:65" s="196" customFormat="1">
      <c r="B424" s="200"/>
      <c r="D424" s="346" t="s">
        <v>131</v>
      </c>
      <c r="E424" s="197" t="s">
        <v>1</v>
      </c>
      <c r="F424" s="370" t="s">
        <v>5961</v>
      </c>
      <c r="H424" s="371">
        <v>4.452</v>
      </c>
      <c r="I424" s="201"/>
      <c r="L424" s="200"/>
      <c r="M424" s="199"/>
      <c r="T424" s="198"/>
      <c r="AT424" s="197" t="s">
        <v>131</v>
      </c>
      <c r="AU424" s="197" t="s">
        <v>78</v>
      </c>
      <c r="AV424" s="196" t="s">
        <v>132</v>
      </c>
      <c r="AW424" s="196" t="s">
        <v>28</v>
      </c>
      <c r="AX424" s="196" t="s">
        <v>72</v>
      </c>
      <c r="AY424" s="197" t="s">
        <v>130</v>
      </c>
    </row>
    <row r="425" spans="2:65" s="202" customFormat="1">
      <c r="B425" s="206"/>
      <c r="D425" s="346" t="s">
        <v>131</v>
      </c>
      <c r="E425" s="203" t="s">
        <v>1</v>
      </c>
      <c r="F425" s="372" t="s">
        <v>3187</v>
      </c>
      <c r="H425" s="373">
        <v>11.141999999999999</v>
      </c>
      <c r="I425" s="207"/>
      <c r="L425" s="206"/>
      <c r="M425" s="205"/>
      <c r="T425" s="204"/>
      <c r="AT425" s="203" t="s">
        <v>131</v>
      </c>
      <c r="AU425" s="203" t="s">
        <v>78</v>
      </c>
      <c r="AV425" s="202" t="s">
        <v>103</v>
      </c>
      <c r="AW425" s="202" t="s">
        <v>28</v>
      </c>
      <c r="AX425" s="202" t="s">
        <v>8</v>
      </c>
      <c r="AY425" s="203" t="s">
        <v>130</v>
      </c>
    </row>
    <row r="426" spans="2:65" s="1" customFormat="1" ht="24.15" customHeight="1">
      <c r="B426" s="21"/>
      <c r="C426" s="350" t="s">
        <v>1068</v>
      </c>
      <c r="D426" s="350" t="s">
        <v>1004</v>
      </c>
      <c r="E426" s="367" t="s">
        <v>4223</v>
      </c>
      <c r="F426" s="366" t="s">
        <v>4222</v>
      </c>
      <c r="G426" s="368" t="s">
        <v>270</v>
      </c>
      <c r="H426" s="369">
        <v>698.58399999999995</v>
      </c>
      <c r="I426" s="161"/>
      <c r="J426" s="226">
        <f>ROUND(I426*H426,0)</f>
        <v>0</v>
      </c>
      <c r="K426" s="366" t="s">
        <v>4074</v>
      </c>
      <c r="L426" s="21"/>
      <c r="M426" s="162" t="s">
        <v>1</v>
      </c>
      <c r="N426" s="163" t="s">
        <v>37</v>
      </c>
      <c r="P426" s="83">
        <f>O426*H426</f>
        <v>0</v>
      </c>
      <c r="Q426" s="83">
        <v>5.3261999999999997E-3</v>
      </c>
      <c r="R426" s="83">
        <f>Q426*H426</f>
        <v>3.7207981007999993</v>
      </c>
      <c r="S426" s="83">
        <v>0</v>
      </c>
      <c r="T426" s="84">
        <f>S426*H426</f>
        <v>0</v>
      </c>
      <c r="AR426" s="85" t="s">
        <v>103</v>
      </c>
      <c r="AT426" s="85" t="s">
        <v>1004</v>
      </c>
      <c r="AU426" s="85" t="s">
        <v>78</v>
      </c>
      <c r="AY426" s="11" t="s">
        <v>130</v>
      </c>
      <c r="BE426" s="86">
        <f>IF(N426="základní",J426,0)</f>
        <v>0</v>
      </c>
      <c r="BF426" s="86">
        <f>IF(N426="snížená",J426,0)</f>
        <v>0</v>
      </c>
      <c r="BG426" s="86">
        <f>IF(N426="zákl. přenesená",J426,0)</f>
        <v>0</v>
      </c>
      <c r="BH426" s="86">
        <f>IF(N426="sníž. přenesená",J426,0)</f>
        <v>0</v>
      </c>
      <c r="BI426" s="86">
        <f>IF(N426="nulová",J426,0)</f>
        <v>0</v>
      </c>
      <c r="BJ426" s="11" t="s">
        <v>8</v>
      </c>
      <c r="BK426" s="86">
        <f>ROUND(I426*H426,0)</f>
        <v>0</v>
      </c>
      <c r="BL426" s="11" t="s">
        <v>103</v>
      </c>
      <c r="BM426" s="85" t="s">
        <v>5983</v>
      </c>
    </row>
    <row r="427" spans="2:65" s="9" customFormat="1">
      <c r="B427" s="87"/>
      <c r="D427" s="346" t="s">
        <v>131</v>
      </c>
      <c r="E427" s="88" t="s">
        <v>1</v>
      </c>
      <c r="F427" s="348" t="s">
        <v>5952</v>
      </c>
      <c r="H427" s="349">
        <v>329.89600000000002</v>
      </c>
      <c r="I427" s="89"/>
      <c r="L427" s="87"/>
      <c r="M427" s="90"/>
      <c r="T427" s="91"/>
      <c r="AT427" s="88" t="s">
        <v>131</v>
      </c>
      <c r="AU427" s="88" t="s">
        <v>78</v>
      </c>
      <c r="AV427" s="9" t="s">
        <v>78</v>
      </c>
      <c r="AW427" s="9" t="s">
        <v>28</v>
      </c>
      <c r="AX427" s="9" t="s">
        <v>72</v>
      </c>
      <c r="AY427" s="88" t="s">
        <v>130</v>
      </c>
    </row>
    <row r="428" spans="2:65" s="9" customFormat="1">
      <c r="B428" s="87"/>
      <c r="D428" s="346" t="s">
        <v>131</v>
      </c>
      <c r="E428" s="88" t="s">
        <v>1</v>
      </c>
      <c r="F428" s="348" t="s">
        <v>5957</v>
      </c>
      <c r="H428" s="349">
        <v>-15.84</v>
      </c>
      <c r="I428" s="89"/>
      <c r="L428" s="87"/>
      <c r="M428" s="90"/>
      <c r="T428" s="91"/>
      <c r="AT428" s="88" t="s">
        <v>131</v>
      </c>
      <c r="AU428" s="88" t="s">
        <v>78</v>
      </c>
      <c r="AV428" s="9" t="s">
        <v>78</v>
      </c>
      <c r="AW428" s="9" t="s">
        <v>28</v>
      </c>
      <c r="AX428" s="9" t="s">
        <v>72</v>
      </c>
      <c r="AY428" s="88" t="s">
        <v>130</v>
      </c>
    </row>
    <row r="429" spans="2:65" s="9" customFormat="1" ht="20.6">
      <c r="B429" s="87"/>
      <c r="D429" s="346" t="s">
        <v>131</v>
      </c>
      <c r="E429" s="88" t="s">
        <v>1</v>
      </c>
      <c r="F429" s="348" t="s">
        <v>5982</v>
      </c>
      <c r="H429" s="349">
        <v>18.04</v>
      </c>
      <c r="I429" s="89"/>
      <c r="L429" s="87"/>
      <c r="M429" s="90"/>
      <c r="T429" s="91"/>
      <c r="AT429" s="88" t="s">
        <v>131</v>
      </c>
      <c r="AU429" s="88" t="s">
        <v>78</v>
      </c>
      <c r="AV429" s="9" t="s">
        <v>78</v>
      </c>
      <c r="AW429" s="9" t="s">
        <v>28</v>
      </c>
      <c r="AX429" s="9" t="s">
        <v>72</v>
      </c>
      <c r="AY429" s="88" t="s">
        <v>130</v>
      </c>
    </row>
    <row r="430" spans="2:65" s="9" customFormat="1">
      <c r="B430" s="87"/>
      <c r="D430" s="346" t="s">
        <v>131</v>
      </c>
      <c r="E430" s="88" t="s">
        <v>1</v>
      </c>
      <c r="F430" s="348" t="s">
        <v>5981</v>
      </c>
      <c r="H430" s="349">
        <v>22.81</v>
      </c>
      <c r="I430" s="89"/>
      <c r="L430" s="87"/>
      <c r="M430" s="90"/>
      <c r="T430" s="91"/>
      <c r="AT430" s="88" t="s">
        <v>131</v>
      </c>
      <c r="AU430" s="88" t="s">
        <v>78</v>
      </c>
      <c r="AV430" s="9" t="s">
        <v>78</v>
      </c>
      <c r="AW430" s="9" t="s">
        <v>28</v>
      </c>
      <c r="AX430" s="9" t="s">
        <v>72</v>
      </c>
      <c r="AY430" s="88" t="s">
        <v>130</v>
      </c>
    </row>
    <row r="431" spans="2:65" s="9" customFormat="1">
      <c r="B431" s="87"/>
      <c r="D431" s="346" t="s">
        <v>131</v>
      </c>
      <c r="E431" s="88" t="s">
        <v>1</v>
      </c>
      <c r="F431" s="348" t="s">
        <v>5980</v>
      </c>
      <c r="H431" s="349">
        <v>4.17</v>
      </c>
      <c r="I431" s="89"/>
      <c r="L431" s="87"/>
      <c r="M431" s="90"/>
      <c r="T431" s="91"/>
      <c r="AT431" s="88" t="s">
        <v>131</v>
      </c>
      <c r="AU431" s="88" t="s">
        <v>78</v>
      </c>
      <c r="AV431" s="9" t="s">
        <v>78</v>
      </c>
      <c r="AW431" s="9" t="s">
        <v>28</v>
      </c>
      <c r="AX431" s="9" t="s">
        <v>72</v>
      </c>
      <c r="AY431" s="88" t="s">
        <v>130</v>
      </c>
    </row>
    <row r="432" spans="2:65" s="9" customFormat="1">
      <c r="B432" s="87"/>
      <c r="D432" s="346" t="s">
        <v>131</v>
      </c>
      <c r="E432" s="88" t="s">
        <v>1</v>
      </c>
      <c r="F432" s="348" t="s">
        <v>5979</v>
      </c>
      <c r="H432" s="349">
        <v>5.32</v>
      </c>
      <c r="I432" s="89"/>
      <c r="L432" s="87"/>
      <c r="M432" s="90"/>
      <c r="T432" s="91"/>
      <c r="AT432" s="88" t="s">
        <v>131</v>
      </c>
      <c r="AU432" s="88" t="s">
        <v>78</v>
      </c>
      <c r="AV432" s="9" t="s">
        <v>78</v>
      </c>
      <c r="AW432" s="9" t="s">
        <v>28</v>
      </c>
      <c r="AX432" s="9" t="s">
        <v>72</v>
      </c>
      <c r="AY432" s="88" t="s">
        <v>130</v>
      </c>
    </row>
    <row r="433" spans="2:65" s="9" customFormat="1">
      <c r="B433" s="87"/>
      <c r="D433" s="346" t="s">
        <v>131</v>
      </c>
      <c r="E433" s="88" t="s">
        <v>1</v>
      </c>
      <c r="F433" s="348" t="s">
        <v>5978</v>
      </c>
      <c r="H433" s="349">
        <v>4.3440000000000003</v>
      </c>
      <c r="I433" s="89"/>
      <c r="L433" s="87"/>
      <c r="M433" s="90"/>
      <c r="T433" s="91"/>
      <c r="AT433" s="88" t="s">
        <v>131</v>
      </c>
      <c r="AU433" s="88" t="s">
        <v>78</v>
      </c>
      <c r="AV433" s="9" t="s">
        <v>78</v>
      </c>
      <c r="AW433" s="9" t="s">
        <v>28</v>
      </c>
      <c r="AX433" s="9" t="s">
        <v>72</v>
      </c>
      <c r="AY433" s="88" t="s">
        <v>130</v>
      </c>
    </row>
    <row r="434" spans="2:65" s="9" customFormat="1">
      <c r="B434" s="87"/>
      <c r="D434" s="346" t="s">
        <v>131</v>
      </c>
      <c r="E434" s="88" t="s">
        <v>1</v>
      </c>
      <c r="F434" s="348" t="s">
        <v>5977</v>
      </c>
      <c r="H434" s="349">
        <v>3.964</v>
      </c>
      <c r="I434" s="89"/>
      <c r="L434" s="87"/>
      <c r="M434" s="90"/>
      <c r="T434" s="91"/>
      <c r="AT434" s="88" t="s">
        <v>131</v>
      </c>
      <c r="AU434" s="88" t="s">
        <v>78</v>
      </c>
      <c r="AV434" s="9" t="s">
        <v>78</v>
      </c>
      <c r="AW434" s="9" t="s">
        <v>28</v>
      </c>
      <c r="AX434" s="9" t="s">
        <v>72</v>
      </c>
      <c r="AY434" s="88" t="s">
        <v>130</v>
      </c>
    </row>
    <row r="435" spans="2:65" s="196" customFormat="1">
      <c r="B435" s="200"/>
      <c r="D435" s="346" t="s">
        <v>131</v>
      </c>
      <c r="E435" s="197" t="s">
        <v>1</v>
      </c>
      <c r="F435" s="370" t="s">
        <v>5953</v>
      </c>
      <c r="H435" s="371">
        <v>372.70400000000001</v>
      </c>
      <c r="I435" s="201"/>
      <c r="L435" s="200"/>
      <c r="M435" s="199"/>
      <c r="T435" s="198"/>
      <c r="AT435" s="197" t="s">
        <v>131</v>
      </c>
      <c r="AU435" s="197" t="s">
        <v>78</v>
      </c>
      <c r="AV435" s="196" t="s">
        <v>132</v>
      </c>
      <c r="AW435" s="196" t="s">
        <v>28</v>
      </c>
      <c r="AX435" s="196" t="s">
        <v>72</v>
      </c>
      <c r="AY435" s="197" t="s">
        <v>130</v>
      </c>
    </row>
    <row r="436" spans="2:65" s="9" customFormat="1">
      <c r="B436" s="87"/>
      <c r="D436" s="346" t="s">
        <v>131</v>
      </c>
      <c r="E436" s="88" t="s">
        <v>1</v>
      </c>
      <c r="F436" s="348" t="s">
        <v>5952</v>
      </c>
      <c r="H436" s="349">
        <v>329.89600000000002</v>
      </c>
      <c r="I436" s="89"/>
      <c r="L436" s="87"/>
      <c r="M436" s="90"/>
      <c r="T436" s="91"/>
      <c r="AT436" s="88" t="s">
        <v>131</v>
      </c>
      <c r="AU436" s="88" t="s">
        <v>78</v>
      </c>
      <c r="AV436" s="9" t="s">
        <v>78</v>
      </c>
      <c r="AW436" s="9" t="s">
        <v>28</v>
      </c>
      <c r="AX436" s="9" t="s">
        <v>72</v>
      </c>
      <c r="AY436" s="88" t="s">
        <v>130</v>
      </c>
    </row>
    <row r="437" spans="2:65" s="9" customFormat="1">
      <c r="B437" s="87"/>
      <c r="D437" s="346" t="s">
        <v>131</v>
      </c>
      <c r="E437" s="88" t="s">
        <v>1</v>
      </c>
      <c r="F437" s="348" t="s">
        <v>5951</v>
      </c>
      <c r="H437" s="349">
        <v>-4.774</v>
      </c>
      <c r="I437" s="89"/>
      <c r="L437" s="87"/>
      <c r="M437" s="90"/>
      <c r="T437" s="91"/>
      <c r="AT437" s="88" t="s">
        <v>131</v>
      </c>
      <c r="AU437" s="88" t="s">
        <v>78</v>
      </c>
      <c r="AV437" s="9" t="s">
        <v>78</v>
      </c>
      <c r="AW437" s="9" t="s">
        <v>28</v>
      </c>
      <c r="AX437" s="9" t="s">
        <v>72</v>
      </c>
      <c r="AY437" s="88" t="s">
        <v>130</v>
      </c>
    </row>
    <row r="438" spans="2:65" s="9" customFormat="1" ht="20.6">
      <c r="B438" s="87"/>
      <c r="D438" s="346" t="s">
        <v>131</v>
      </c>
      <c r="E438" s="88" t="s">
        <v>1</v>
      </c>
      <c r="F438" s="348" t="s">
        <v>5976</v>
      </c>
      <c r="H438" s="349">
        <v>0.75800000000000001</v>
      </c>
      <c r="I438" s="89"/>
      <c r="L438" s="87"/>
      <c r="M438" s="90"/>
      <c r="T438" s="91"/>
      <c r="AT438" s="88" t="s">
        <v>131</v>
      </c>
      <c r="AU438" s="88" t="s">
        <v>78</v>
      </c>
      <c r="AV438" s="9" t="s">
        <v>78</v>
      </c>
      <c r="AW438" s="9" t="s">
        <v>28</v>
      </c>
      <c r="AX438" s="9" t="s">
        <v>72</v>
      </c>
      <c r="AY438" s="88" t="s">
        <v>130</v>
      </c>
    </row>
    <row r="439" spans="2:65" s="196" customFormat="1">
      <c r="B439" s="200"/>
      <c r="D439" s="346" t="s">
        <v>131</v>
      </c>
      <c r="E439" s="197" t="s">
        <v>1</v>
      </c>
      <c r="F439" s="370" t="s">
        <v>5950</v>
      </c>
      <c r="H439" s="371">
        <v>325.88</v>
      </c>
      <c r="I439" s="201"/>
      <c r="L439" s="200"/>
      <c r="M439" s="199"/>
      <c r="T439" s="198"/>
      <c r="AT439" s="197" t="s">
        <v>131</v>
      </c>
      <c r="AU439" s="197" t="s">
        <v>78</v>
      </c>
      <c r="AV439" s="196" t="s">
        <v>132</v>
      </c>
      <c r="AW439" s="196" t="s">
        <v>28</v>
      </c>
      <c r="AX439" s="196" t="s">
        <v>72</v>
      </c>
      <c r="AY439" s="197" t="s">
        <v>130</v>
      </c>
    </row>
    <row r="440" spans="2:65" s="202" customFormat="1">
      <c r="B440" s="206"/>
      <c r="D440" s="346" t="s">
        <v>131</v>
      </c>
      <c r="E440" s="203" t="s">
        <v>1</v>
      </c>
      <c r="F440" s="372" t="s">
        <v>3187</v>
      </c>
      <c r="H440" s="373">
        <v>698.58399999999995</v>
      </c>
      <c r="I440" s="207"/>
      <c r="L440" s="206"/>
      <c r="M440" s="205"/>
      <c r="T440" s="204"/>
      <c r="AT440" s="203" t="s">
        <v>131</v>
      </c>
      <c r="AU440" s="203" t="s">
        <v>78</v>
      </c>
      <c r="AV440" s="202" t="s">
        <v>103</v>
      </c>
      <c r="AW440" s="202" t="s">
        <v>28</v>
      </c>
      <c r="AX440" s="202" t="s">
        <v>8</v>
      </c>
      <c r="AY440" s="203" t="s">
        <v>130</v>
      </c>
    </row>
    <row r="441" spans="2:65" s="1" customFormat="1" ht="24.15" customHeight="1">
      <c r="B441" s="21"/>
      <c r="C441" s="350" t="s">
        <v>163</v>
      </c>
      <c r="D441" s="350" t="s">
        <v>1004</v>
      </c>
      <c r="E441" s="367" t="s">
        <v>4220</v>
      </c>
      <c r="F441" s="366" t="s">
        <v>4219</v>
      </c>
      <c r="G441" s="368" t="s">
        <v>270</v>
      </c>
      <c r="H441" s="369">
        <v>698.58399999999995</v>
      </c>
      <c r="I441" s="161"/>
      <c r="J441" s="226">
        <f>ROUND(I441*H441,0)</f>
        <v>0</v>
      </c>
      <c r="K441" s="366" t="s">
        <v>4074</v>
      </c>
      <c r="L441" s="21"/>
      <c r="M441" s="162" t="s">
        <v>1</v>
      </c>
      <c r="N441" s="163" t="s">
        <v>37</v>
      </c>
      <c r="P441" s="83">
        <f>O441*H441</f>
        <v>0</v>
      </c>
      <c r="Q441" s="83">
        <v>0</v>
      </c>
      <c r="R441" s="83">
        <f>Q441*H441</f>
        <v>0</v>
      </c>
      <c r="S441" s="83">
        <v>0</v>
      </c>
      <c r="T441" s="84">
        <f>S441*H441</f>
        <v>0</v>
      </c>
      <c r="AR441" s="85" t="s">
        <v>103</v>
      </c>
      <c r="AT441" s="85" t="s">
        <v>1004</v>
      </c>
      <c r="AU441" s="85" t="s">
        <v>78</v>
      </c>
      <c r="AY441" s="11" t="s">
        <v>130</v>
      </c>
      <c r="BE441" s="86">
        <f>IF(N441="základní",J441,0)</f>
        <v>0</v>
      </c>
      <c r="BF441" s="86">
        <f>IF(N441="snížená",J441,0)</f>
        <v>0</v>
      </c>
      <c r="BG441" s="86">
        <f>IF(N441="zákl. přenesená",J441,0)</f>
        <v>0</v>
      </c>
      <c r="BH441" s="86">
        <f>IF(N441="sníž. přenesená",J441,0)</f>
        <v>0</v>
      </c>
      <c r="BI441" s="86">
        <f>IF(N441="nulová",J441,0)</f>
        <v>0</v>
      </c>
      <c r="BJ441" s="11" t="s">
        <v>8</v>
      </c>
      <c r="BK441" s="86">
        <f>ROUND(I441*H441,0)</f>
        <v>0</v>
      </c>
      <c r="BL441" s="11" t="s">
        <v>103</v>
      </c>
      <c r="BM441" s="85" t="s">
        <v>5975</v>
      </c>
    </row>
    <row r="442" spans="2:65" s="1" customFormat="1" ht="24.15" customHeight="1">
      <c r="B442" s="21"/>
      <c r="C442" s="350" t="s">
        <v>105</v>
      </c>
      <c r="D442" s="350" t="s">
        <v>1004</v>
      </c>
      <c r="E442" s="367" t="s">
        <v>5974</v>
      </c>
      <c r="F442" s="366" t="s">
        <v>5973</v>
      </c>
      <c r="G442" s="368" t="s">
        <v>270</v>
      </c>
      <c r="H442" s="369">
        <v>8.5440000000000005</v>
      </c>
      <c r="I442" s="161"/>
      <c r="J442" s="226">
        <f>ROUND(I442*H442,0)</f>
        <v>0</v>
      </c>
      <c r="K442" s="366" t="s">
        <v>4074</v>
      </c>
      <c r="L442" s="21"/>
      <c r="M442" s="162" t="s">
        <v>1</v>
      </c>
      <c r="N442" s="163" t="s">
        <v>37</v>
      </c>
      <c r="P442" s="83">
        <f>O442*H442</f>
        <v>0</v>
      </c>
      <c r="Q442" s="83">
        <v>8.1244799999999999E-3</v>
      </c>
      <c r="R442" s="83">
        <f>Q442*H442</f>
        <v>6.9415557119999999E-2</v>
      </c>
      <c r="S442" s="83">
        <v>0</v>
      </c>
      <c r="T442" s="84">
        <f>S442*H442</f>
        <v>0</v>
      </c>
      <c r="AR442" s="85" t="s">
        <v>103</v>
      </c>
      <c r="AT442" s="85" t="s">
        <v>1004</v>
      </c>
      <c r="AU442" s="85" t="s">
        <v>78</v>
      </c>
      <c r="AY442" s="11" t="s">
        <v>130</v>
      </c>
      <c r="BE442" s="86">
        <f>IF(N442="základní",J442,0)</f>
        <v>0</v>
      </c>
      <c r="BF442" s="86">
        <f>IF(N442="snížená",J442,0)</f>
        <v>0</v>
      </c>
      <c r="BG442" s="86">
        <f>IF(N442="zákl. přenesená",J442,0)</f>
        <v>0</v>
      </c>
      <c r="BH442" s="86">
        <f>IF(N442="sníž. přenesená",J442,0)</f>
        <v>0</v>
      </c>
      <c r="BI442" s="86">
        <f>IF(N442="nulová",J442,0)</f>
        <v>0</v>
      </c>
      <c r="BJ442" s="11" t="s">
        <v>8</v>
      </c>
      <c r="BK442" s="86">
        <f>ROUND(I442*H442,0)</f>
        <v>0</v>
      </c>
      <c r="BL442" s="11" t="s">
        <v>103</v>
      </c>
      <c r="BM442" s="85" t="s">
        <v>5972</v>
      </c>
    </row>
    <row r="443" spans="2:65" s="9" customFormat="1">
      <c r="B443" s="87"/>
      <c r="D443" s="346" t="s">
        <v>131</v>
      </c>
      <c r="E443" s="88" t="s">
        <v>1</v>
      </c>
      <c r="F443" s="348" t="s">
        <v>5971</v>
      </c>
      <c r="H443" s="349">
        <v>8.5440000000000005</v>
      </c>
      <c r="I443" s="89"/>
      <c r="L443" s="87"/>
      <c r="M443" s="90"/>
      <c r="T443" s="91"/>
      <c r="AT443" s="88" t="s">
        <v>131</v>
      </c>
      <c r="AU443" s="88" t="s">
        <v>78</v>
      </c>
      <c r="AV443" s="9" t="s">
        <v>78</v>
      </c>
      <c r="AW443" s="9" t="s">
        <v>28</v>
      </c>
      <c r="AX443" s="9" t="s">
        <v>72</v>
      </c>
      <c r="AY443" s="88" t="s">
        <v>130</v>
      </c>
    </row>
    <row r="444" spans="2:65" s="196" customFormat="1">
      <c r="B444" s="200"/>
      <c r="D444" s="346" t="s">
        <v>131</v>
      </c>
      <c r="E444" s="197" t="s">
        <v>1</v>
      </c>
      <c r="F444" s="370" t="s">
        <v>2943</v>
      </c>
      <c r="H444" s="371">
        <v>8.5440000000000005</v>
      </c>
      <c r="I444" s="201"/>
      <c r="L444" s="200"/>
      <c r="M444" s="199"/>
      <c r="T444" s="198"/>
      <c r="AT444" s="197" t="s">
        <v>131</v>
      </c>
      <c r="AU444" s="197" t="s">
        <v>78</v>
      </c>
      <c r="AV444" s="196" t="s">
        <v>132</v>
      </c>
      <c r="AW444" s="196" t="s">
        <v>28</v>
      </c>
      <c r="AX444" s="196" t="s">
        <v>8</v>
      </c>
      <c r="AY444" s="197" t="s">
        <v>130</v>
      </c>
    </row>
    <row r="445" spans="2:65" s="1" customFormat="1" ht="24.15" customHeight="1">
      <c r="B445" s="21"/>
      <c r="C445" s="350" t="s">
        <v>891</v>
      </c>
      <c r="D445" s="350" t="s">
        <v>1004</v>
      </c>
      <c r="E445" s="367" t="s">
        <v>5970</v>
      </c>
      <c r="F445" s="366" t="s">
        <v>5969</v>
      </c>
      <c r="G445" s="368" t="s">
        <v>270</v>
      </c>
      <c r="H445" s="369">
        <v>50.048000000000002</v>
      </c>
      <c r="I445" s="161"/>
      <c r="J445" s="226">
        <f>ROUND(I445*H445,0)</f>
        <v>0</v>
      </c>
      <c r="K445" s="366" t="s">
        <v>4074</v>
      </c>
      <c r="L445" s="21"/>
      <c r="M445" s="162" t="s">
        <v>1</v>
      </c>
      <c r="N445" s="163" t="s">
        <v>37</v>
      </c>
      <c r="P445" s="83">
        <f>O445*H445</f>
        <v>0</v>
      </c>
      <c r="Q445" s="83">
        <v>7.3721339999999998E-3</v>
      </c>
      <c r="R445" s="83">
        <f>Q445*H445</f>
        <v>0.36896056243199998</v>
      </c>
      <c r="S445" s="83">
        <v>0</v>
      </c>
      <c r="T445" s="84">
        <f>S445*H445</f>
        <v>0</v>
      </c>
      <c r="AR445" s="85" t="s">
        <v>103</v>
      </c>
      <c r="AT445" s="85" t="s">
        <v>1004</v>
      </c>
      <c r="AU445" s="85" t="s">
        <v>78</v>
      </c>
      <c r="AY445" s="11" t="s">
        <v>130</v>
      </c>
      <c r="BE445" s="86">
        <f>IF(N445="základní",J445,0)</f>
        <v>0</v>
      </c>
      <c r="BF445" s="86">
        <f>IF(N445="snížená",J445,0)</f>
        <v>0</v>
      </c>
      <c r="BG445" s="86">
        <f>IF(N445="zákl. přenesená",J445,0)</f>
        <v>0</v>
      </c>
      <c r="BH445" s="86">
        <f>IF(N445="sníž. přenesená",J445,0)</f>
        <v>0</v>
      </c>
      <c r="BI445" s="86">
        <f>IF(N445="nulová",J445,0)</f>
        <v>0</v>
      </c>
      <c r="BJ445" s="11" t="s">
        <v>8</v>
      </c>
      <c r="BK445" s="86">
        <f>ROUND(I445*H445,0)</f>
        <v>0</v>
      </c>
      <c r="BL445" s="11" t="s">
        <v>103</v>
      </c>
      <c r="BM445" s="85" t="s">
        <v>5968</v>
      </c>
    </row>
    <row r="446" spans="2:65" s="9" customFormat="1">
      <c r="B446" s="87"/>
      <c r="D446" s="346" t="s">
        <v>131</v>
      </c>
      <c r="E446" s="88" t="s">
        <v>1</v>
      </c>
      <c r="F446" s="348" t="s">
        <v>5967</v>
      </c>
      <c r="H446" s="349">
        <v>50.048000000000002</v>
      </c>
      <c r="I446" s="89"/>
      <c r="L446" s="87"/>
      <c r="M446" s="90"/>
      <c r="T446" s="91"/>
      <c r="AT446" s="88" t="s">
        <v>131</v>
      </c>
      <c r="AU446" s="88" t="s">
        <v>78</v>
      </c>
      <c r="AV446" s="9" t="s">
        <v>78</v>
      </c>
      <c r="AW446" s="9" t="s">
        <v>28</v>
      </c>
      <c r="AX446" s="9" t="s">
        <v>8</v>
      </c>
      <c r="AY446" s="88" t="s">
        <v>130</v>
      </c>
    </row>
    <row r="447" spans="2:65" s="1" customFormat="1" ht="24.15" customHeight="1">
      <c r="B447" s="21"/>
      <c r="C447" s="350" t="s">
        <v>1078</v>
      </c>
      <c r="D447" s="350" t="s">
        <v>1004</v>
      </c>
      <c r="E447" s="367" t="s">
        <v>5966</v>
      </c>
      <c r="F447" s="366" t="s">
        <v>5965</v>
      </c>
      <c r="G447" s="368" t="s">
        <v>270</v>
      </c>
      <c r="H447" s="369">
        <v>20.367000000000001</v>
      </c>
      <c r="I447" s="161"/>
      <c r="J447" s="226">
        <f>ROUND(I447*H447,0)</f>
        <v>0</v>
      </c>
      <c r="K447" s="366" t="s">
        <v>1</v>
      </c>
      <c r="L447" s="21"/>
      <c r="M447" s="162" t="s">
        <v>1</v>
      </c>
      <c r="N447" s="163" t="s">
        <v>37</v>
      </c>
      <c r="P447" s="83">
        <f>O447*H447</f>
        <v>0</v>
      </c>
      <c r="Q447" s="83">
        <v>1.29684E-2</v>
      </c>
      <c r="R447" s="83">
        <f>Q447*H447</f>
        <v>0.26412740280000002</v>
      </c>
      <c r="S447" s="83">
        <v>0</v>
      </c>
      <c r="T447" s="84">
        <f>S447*H447</f>
        <v>0</v>
      </c>
      <c r="AR447" s="85" t="s">
        <v>103</v>
      </c>
      <c r="AT447" s="85" t="s">
        <v>1004</v>
      </c>
      <c r="AU447" s="85" t="s">
        <v>78</v>
      </c>
      <c r="AY447" s="11" t="s">
        <v>130</v>
      </c>
      <c r="BE447" s="86">
        <f>IF(N447="základní",J447,0)</f>
        <v>0</v>
      </c>
      <c r="BF447" s="86">
        <f>IF(N447="snížená",J447,0)</f>
        <v>0</v>
      </c>
      <c r="BG447" s="86">
        <f>IF(N447="zákl. přenesená",J447,0)</f>
        <v>0</v>
      </c>
      <c r="BH447" s="86">
        <f>IF(N447="sníž. přenesená",J447,0)</f>
        <v>0</v>
      </c>
      <c r="BI447" s="86">
        <f>IF(N447="nulová",J447,0)</f>
        <v>0</v>
      </c>
      <c r="BJ447" s="11" t="s">
        <v>8</v>
      </c>
      <c r="BK447" s="86">
        <f>ROUND(I447*H447,0)</f>
        <v>0</v>
      </c>
      <c r="BL447" s="11" t="s">
        <v>103</v>
      </c>
      <c r="BM447" s="85" t="s">
        <v>5964</v>
      </c>
    </row>
    <row r="448" spans="2:65" s="9" customFormat="1">
      <c r="B448" s="87"/>
      <c r="D448" s="346" t="s">
        <v>131</v>
      </c>
      <c r="E448" s="88" t="s">
        <v>1</v>
      </c>
      <c r="F448" s="348" t="s">
        <v>5963</v>
      </c>
      <c r="H448" s="349">
        <v>18.353999999999999</v>
      </c>
      <c r="I448" s="89"/>
      <c r="L448" s="87"/>
      <c r="M448" s="90"/>
      <c r="T448" s="91"/>
      <c r="AT448" s="88" t="s">
        <v>131</v>
      </c>
      <c r="AU448" s="88" t="s">
        <v>78</v>
      </c>
      <c r="AV448" s="9" t="s">
        <v>78</v>
      </c>
      <c r="AW448" s="9" t="s">
        <v>28</v>
      </c>
      <c r="AX448" s="9" t="s">
        <v>72</v>
      </c>
      <c r="AY448" s="88" t="s">
        <v>130</v>
      </c>
    </row>
    <row r="449" spans="2:65" s="9" customFormat="1">
      <c r="B449" s="87"/>
      <c r="D449" s="346" t="s">
        <v>131</v>
      </c>
      <c r="E449" s="88" t="s">
        <v>1</v>
      </c>
      <c r="F449" s="348" t="s">
        <v>5962</v>
      </c>
      <c r="H449" s="349">
        <v>2.0129999999999999</v>
      </c>
      <c r="I449" s="89"/>
      <c r="L449" s="87"/>
      <c r="M449" s="90"/>
      <c r="T449" s="91"/>
      <c r="AT449" s="88" t="s">
        <v>131</v>
      </c>
      <c r="AU449" s="88" t="s">
        <v>78</v>
      </c>
      <c r="AV449" s="9" t="s">
        <v>78</v>
      </c>
      <c r="AW449" s="9" t="s">
        <v>28</v>
      </c>
      <c r="AX449" s="9" t="s">
        <v>72</v>
      </c>
      <c r="AY449" s="88" t="s">
        <v>130</v>
      </c>
    </row>
    <row r="450" spans="2:65" s="196" customFormat="1">
      <c r="B450" s="200"/>
      <c r="D450" s="346" t="s">
        <v>131</v>
      </c>
      <c r="E450" s="197" t="s">
        <v>1</v>
      </c>
      <c r="F450" s="370" t="s">
        <v>5961</v>
      </c>
      <c r="H450" s="371">
        <v>20.367000000000001</v>
      </c>
      <c r="I450" s="201"/>
      <c r="L450" s="200"/>
      <c r="M450" s="199"/>
      <c r="T450" s="198"/>
      <c r="AT450" s="197" t="s">
        <v>131</v>
      </c>
      <c r="AU450" s="197" t="s">
        <v>78</v>
      </c>
      <c r="AV450" s="196" t="s">
        <v>132</v>
      </c>
      <c r="AW450" s="196" t="s">
        <v>28</v>
      </c>
      <c r="AX450" s="196" t="s">
        <v>8</v>
      </c>
      <c r="AY450" s="197" t="s">
        <v>130</v>
      </c>
    </row>
    <row r="451" spans="2:65" s="1" customFormat="1" ht="24.15" customHeight="1">
      <c r="B451" s="21"/>
      <c r="C451" s="350" t="s">
        <v>893</v>
      </c>
      <c r="D451" s="350" t="s">
        <v>1004</v>
      </c>
      <c r="E451" s="367" t="s">
        <v>5960</v>
      </c>
      <c r="F451" s="366" t="s">
        <v>5959</v>
      </c>
      <c r="G451" s="368" t="s">
        <v>270</v>
      </c>
      <c r="H451" s="369">
        <v>643.38599999999997</v>
      </c>
      <c r="I451" s="161"/>
      <c r="J451" s="226">
        <f>ROUND(I451*H451,0)</f>
        <v>0</v>
      </c>
      <c r="K451" s="366" t="s">
        <v>4074</v>
      </c>
      <c r="L451" s="21"/>
      <c r="M451" s="162" t="s">
        <v>1</v>
      </c>
      <c r="N451" s="163" t="s">
        <v>37</v>
      </c>
      <c r="P451" s="83">
        <f>O451*H451</f>
        <v>0</v>
      </c>
      <c r="Q451" s="83">
        <v>8.8228000000000004E-4</v>
      </c>
      <c r="R451" s="83">
        <f>Q451*H451</f>
        <v>0.56764660008000001</v>
      </c>
      <c r="S451" s="83">
        <v>0</v>
      </c>
      <c r="T451" s="84">
        <f>S451*H451</f>
        <v>0</v>
      </c>
      <c r="AR451" s="85" t="s">
        <v>103</v>
      </c>
      <c r="AT451" s="85" t="s">
        <v>1004</v>
      </c>
      <c r="AU451" s="85" t="s">
        <v>78</v>
      </c>
      <c r="AY451" s="11" t="s">
        <v>130</v>
      </c>
      <c r="BE451" s="86">
        <f>IF(N451="základní",J451,0)</f>
        <v>0</v>
      </c>
      <c r="BF451" s="86">
        <f>IF(N451="snížená",J451,0)</f>
        <v>0</v>
      </c>
      <c r="BG451" s="86">
        <f>IF(N451="zákl. přenesená",J451,0)</f>
        <v>0</v>
      </c>
      <c r="BH451" s="86">
        <f>IF(N451="sníž. přenesená",J451,0)</f>
        <v>0</v>
      </c>
      <c r="BI451" s="86">
        <f>IF(N451="nulová",J451,0)</f>
        <v>0</v>
      </c>
      <c r="BJ451" s="11" t="s">
        <v>8</v>
      </c>
      <c r="BK451" s="86">
        <f>ROUND(I451*H451,0)</f>
        <v>0</v>
      </c>
      <c r="BL451" s="11" t="s">
        <v>103</v>
      </c>
      <c r="BM451" s="85" t="s">
        <v>5958</v>
      </c>
    </row>
    <row r="452" spans="2:65" s="9" customFormat="1">
      <c r="B452" s="87"/>
      <c r="D452" s="346" t="s">
        <v>131</v>
      </c>
      <c r="E452" s="88" t="s">
        <v>1</v>
      </c>
      <c r="F452" s="348" t="s">
        <v>5952</v>
      </c>
      <c r="H452" s="349">
        <v>329.89600000000002</v>
      </c>
      <c r="I452" s="89"/>
      <c r="L452" s="87"/>
      <c r="M452" s="90"/>
      <c r="T452" s="91"/>
      <c r="AT452" s="88" t="s">
        <v>131</v>
      </c>
      <c r="AU452" s="88" t="s">
        <v>78</v>
      </c>
      <c r="AV452" s="9" t="s">
        <v>78</v>
      </c>
      <c r="AW452" s="9" t="s">
        <v>28</v>
      </c>
      <c r="AX452" s="9" t="s">
        <v>72</v>
      </c>
      <c r="AY452" s="88" t="s">
        <v>130</v>
      </c>
    </row>
    <row r="453" spans="2:65" s="9" customFormat="1">
      <c r="B453" s="87"/>
      <c r="D453" s="346" t="s">
        <v>131</v>
      </c>
      <c r="E453" s="88" t="s">
        <v>1</v>
      </c>
      <c r="F453" s="348" t="s">
        <v>5957</v>
      </c>
      <c r="H453" s="349">
        <v>-15.84</v>
      </c>
      <c r="I453" s="89"/>
      <c r="L453" s="87"/>
      <c r="M453" s="90"/>
      <c r="T453" s="91"/>
      <c r="AT453" s="88" t="s">
        <v>131</v>
      </c>
      <c r="AU453" s="88" t="s">
        <v>78</v>
      </c>
      <c r="AV453" s="9" t="s">
        <v>78</v>
      </c>
      <c r="AW453" s="9" t="s">
        <v>28</v>
      </c>
      <c r="AX453" s="9" t="s">
        <v>72</v>
      </c>
      <c r="AY453" s="88" t="s">
        <v>130</v>
      </c>
    </row>
    <row r="454" spans="2:65" s="9" customFormat="1">
      <c r="B454" s="87"/>
      <c r="D454" s="346" t="s">
        <v>131</v>
      </c>
      <c r="E454" s="88" t="s">
        <v>1</v>
      </c>
      <c r="F454" s="348" t="s">
        <v>5956</v>
      </c>
      <c r="H454" s="349">
        <v>1.33</v>
      </c>
      <c r="I454" s="89"/>
      <c r="L454" s="87"/>
      <c r="M454" s="90"/>
      <c r="T454" s="91"/>
      <c r="AT454" s="88" t="s">
        <v>131</v>
      </c>
      <c r="AU454" s="88" t="s">
        <v>78</v>
      </c>
      <c r="AV454" s="9" t="s">
        <v>78</v>
      </c>
      <c r="AW454" s="9" t="s">
        <v>28</v>
      </c>
      <c r="AX454" s="9" t="s">
        <v>72</v>
      </c>
      <c r="AY454" s="88" t="s">
        <v>130</v>
      </c>
    </row>
    <row r="455" spans="2:65" s="9" customFormat="1">
      <c r="B455" s="87"/>
      <c r="D455" s="346" t="s">
        <v>131</v>
      </c>
      <c r="E455" s="88" t="s">
        <v>1</v>
      </c>
      <c r="F455" s="348" t="s">
        <v>5955</v>
      </c>
      <c r="H455" s="349">
        <v>1.0860000000000001</v>
      </c>
      <c r="I455" s="89"/>
      <c r="L455" s="87"/>
      <c r="M455" s="90"/>
      <c r="T455" s="91"/>
      <c r="AT455" s="88" t="s">
        <v>131</v>
      </c>
      <c r="AU455" s="88" t="s">
        <v>78</v>
      </c>
      <c r="AV455" s="9" t="s">
        <v>78</v>
      </c>
      <c r="AW455" s="9" t="s">
        <v>28</v>
      </c>
      <c r="AX455" s="9" t="s">
        <v>72</v>
      </c>
      <c r="AY455" s="88" t="s">
        <v>130</v>
      </c>
    </row>
    <row r="456" spans="2:65" s="9" customFormat="1">
      <c r="B456" s="87"/>
      <c r="D456" s="346" t="s">
        <v>131</v>
      </c>
      <c r="E456" s="88" t="s">
        <v>1</v>
      </c>
      <c r="F456" s="348" t="s">
        <v>5954</v>
      </c>
      <c r="H456" s="349">
        <v>1.792</v>
      </c>
      <c r="I456" s="89"/>
      <c r="L456" s="87"/>
      <c r="M456" s="90"/>
      <c r="T456" s="91"/>
      <c r="AT456" s="88" t="s">
        <v>131</v>
      </c>
      <c r="AU456" s="88" t="s">
        <v>78</v>
      </c>
      <c r="AV456" s="9" t="s">
        <v>78</v>
      </c>
      <c r="AW456" s="9" t="s">
        <v>28</v>
      </c>
      <c r="AX456" s="9" t="s">
        <v>72</v>
      </c>
      <c r="AY456" s="88" t="s">
        <v>130</v>
      </c>
    </row>
    <row r="457" spans="2:65" s="196" customFormat="1">
      <c r="B457" s="200"/>
      <c r="D457" s="346" t="s">
        <v>131</v>
      </c>
      <c r="E457" s="197" t="s">
        <v>1</v>
      </c>
      <c r="F457" s="370" t="s">
        <v>5953</v>
      </c>
      <c r="H457" s="371">
        <v>318.26400000000001</v>
      </c>
      <c r="I457" s="201"/>
      <c r="L457" s="200"/>
      <c r="M457" s="199"/>
      <c r="T457" s="198"/>
      <c r="AT457" s="197" t="s">
        <v>131</v>
      </c>
      <c r="AU457" s="197" t="s">
        <v>78</v>
      </c>
      <c r="AV457" s="196" t="s">
        <v>132</v>
      </c>
      <c r="AW457" s="196" t="s">
        <v>28</v>
      </c>
      <c r="AX457" s="196" t="s">
        <v>72</v>
      </c>
      <c r="AY457" s="197" t="s">
        <v>130</v>
      </c>
    </row>
    <row r="458" spans="2:65" s="9" customFormat="1">
      <c r="B458" s="87"/>
      <c r="D458" s="346" t="s">
        <v>131</v>
      </c>
      <c r="E458" s="88" t="s">
        <v>1</v>
      </c>
      <c r="F458" s="348" t="s">
        <v>5952</v>
      </c>
      <c r="H458" s="349">
        <v>329.89600000000002</v>
      </c>
      <c r="I458" s="89"/>
      <c r="L458" s="87"/>
      <c r="M458" s="90"/>
      <c r="T458" s="91"/>
      <c r="AT458" s="88" t="s">
        <v>131</v>
      </c>
      <c r="AU458" s="88" t="s">
        <v>78</v>
      </c>
      <c r="AV458" s="9" t="s">
        <v>78</v>
      </c>
      <c r="AW458" s="9" t="s">
        <v>28</v>
      </c>
      <c r="AX458" s="9" t="s">
        <v>72</v>
      </c>
      <c r="AY458" s="88" t="s">
        <v>130</v>
      </c>
    </row>
    <row r="459" spans="2:65" s="9" customFormat="1">
      <c r="B459" s="87"/>
      <c r="D459" s="346" t="s">
        <v>131</v>
      </c>
      <c r="E459" s="88" t="s">
        <v>1</v>
      </c>
      <c r="F459" s="348" t="s">
        <v>5951</v>
      </c>
      <c r="H459" s="349">
        <v>-4.774</v>
      </c>
      <c r="I459" s="89"/>
      <c r="L459" s="87"/>
      <c r="M459" s="90"/>
      <c r="T459" s="91"/>
      <c r="AT459" s="88" t="s">
        <v>131</v>
      </c>
      <c r="AU459" s="88" t="s">
        <v>78</v>
      </c>
      <c r="AV459" s="9" t="s">
        <v>78</v>
      </c>
      <c r="AW459" s="9" t="s">
        <v>28</v>
      </c>
      <c r="AX459" s="9" t="s">
        <v>72</v>
      </c>
      <c r="AY459" s="88" t="s">
        <v>130</v>
      </c>
    </row>
    <row r="460" spans="2:65" s="196" customFormat="1">
      <c r="B460" s="200"/>
      <c r="D460" s="346" t="s">
        <v>131</v>
      </c>
      <c r="E460" s="197" t="s">
        <v>1</v>
      </c>
      <c r="F460" s="370" t="s">
        <v>5950</v>
      </c>
      <c r="H460" s="371">
        <v>325.12200000000001</v>
      </c>
      <c r="I460" s="201"/>
      <c r="L460" s="200"/>
      <c r="M460" s="199"/>
      <c r="T460" s="198"/>
      <c r="AT460" s="197" t="s">
        <v>131</v>
      </c>
      <c r="AU460" s="197" t="s">
        <v>78</v>
      </c>
      <c r="AV460" s="196" t="s">
        <v>132</v>
      </c>
      <c r="AW460" s="196" t="s">
        <v>28</v>
      </c>
      <c r="AX460" s="196" t="s">
        <v>72</v>
      </c>
      <c r="AY460" s="197" t="s">
        <v>130</v>
      </c>
    </row>
    <row r="461" spans="2:65" s="202" customFormat="1">
      <c r="B461" s="206"/>
      <c r="D461" s="346" t="s">
        <v>131</v>
      </c>
      <c r="E461" s="203" t="s">
        <v>1</v>
      </c>
      <c r="F461" s="372" t="s">
        <v>3187</v>
      </c>
      <c r="H461" s="373">
        <v>643.38599999999997</v>
      </c>
      <c r="I461" s="207"/>
      <c r="L461" s="206"/>
      <c r="M461" s="205"/>
      <c r="T461" s="204"/>
      <c r="AT461" s="203" t="s">
        <v>131</v>
      </c>
      <c r="AU461" s="203" t="s">
        <v>78</v>
      </c>
      <c r="AV461" s="202" t="s">
        <v>103</v>
      </c>
      <c r="AW461" s="202" t="s">
        <v>28</v>
      </c>
      <c r="AX461" s="202" t="s">
        <v>8</v>
      </c>
      <c r="AY461" s="203" t="s">
        <v>130</v>
      </c>
    </row>
    <row r="462" spans="2:65" s="1" customFormat="1" ht="24.15" customHeight="1">
      <c r="B462" s="21"/>
      <c r="C462" s="350" t="s">
        <v>1084</v>
      </c>
      <c r="D462" s="350" t="s">
        <v>1004</v>
      </c>
      <c r="E462" s="367" t="s">
        <v>5949</v>
      </c>
      <c r="F462" s="366" t="s">
        <v>5948</v>
      </c>
      <c r="G462" s="368" t="s">
        <v>270</v>
      </c>
      <c r="H462" s="369">
        <v>643.38599999999997</v>
      </c>
      <c r="I462" s="161"/>
      <c r="J462" s="226">
        <f>ROUND(I462*H462,0)</f>
        <v>0</v>
      </c>
      <c r="K462" s="366" t="s">
        <v>4074</v>
      </c>
      <c r="L462" s="21"/>
      <c r="M462" s="162" t="s">
        <v>1</v>
      </c>
      <c r="N462" s="163" t="s">
        <v>37</v>
      </c>
      <c r="P462" s="83">
        <f>O462*H462</f>
        <v>0</v>
      </c>
      <c r="Q462" s="83">
        <v>0</v>
      </c>
      <c r="R462" s="83">
        <f>Q462*H462</f>
        <v>0</v>
      </c>
      <c r="S462" s="83">
        <v>0</v>
      </c>
      <c r="T462" s="84">
        <f>S462*H462</f>
        <v>0</v>
      </c>
      <c r="AR462" s="85" t="s">
        <v>103</v>
      </c>
      <c r="AT462" s="85" t="s">
        <v>1004</v>
      </c>
      <c r="AU462" s="85" t="s">
        <v>78</v>
      </c>
      <c r="AY462" s="11" t="s">
        <v>130</v>
      </c>
      <c r="BE462" s="86">
        <f>IF(N462="základní",J462,0)</f>
        <v>0</v>
      </c>
      <c r="BF462" s="86">
        <f>IF(N462="snížená",J462,0)</f>
        <v>0</v>
      </c>
      <c r="BG462" s="86">
        <f>IF(N462="zákl. přenesená",J462,0)</f>
        <v>0</v>
      </c>
      <c r="BH462" s="86">
        <f>IF(N462="sníž. přenesená",J462,0)</f>
        <v>0</v>
      </c>
      <c r="BI462" s="86">
        <f>IF(N462="nulová",J462,0)</f>
        <v>0</v>
      </c>
      <c r="BJ462" s="11" t="s">
        <v>8</v>
      </c>
      <c r="BK462" s="86">
        <f>ROUND(I462*H462,0)</f>
        <v>0</v>
      </c>
      <c r="BL462" s="11" t="s">
        <v>103</v>
      </c>
      <c r="BM462" s="85" t="s">
        <v>5947</v>
      </c>
    </row>
    <row r="463" spans="2:65" s="1" customFormat="1" ht="16.5" customHeight="1">
      <c r="B463" s="21"/>
      <c r="C463" s="350" t="s">
        <v>895</v>
      </c>
      <c r="D463" s="350" t="s">
        <v>1004</v>
      </c>
      <c r="E463" s="367" t="s">
        <v>5946</v>
      </c>
      <c r="F463" s="366" t="s">
        <v>5945</v>
      </c>
      <c r="G463" s="368" t="s">
        <v>138</v>
      </c>
      <c r="H463" s="369">
        <v>14.996</v>
      </c>
      <c r="I463" s="161"/>
      <c r="J463" s="226">
        <f>ROUND(I463*H463,0)</f>
        <v>0</v>
      </c>
      <c r="K463" s="366" t="s">
        <v>4074</v>
      </c>
      <c r="L463" s="21"/>
      <c r="M463" s="162" t="s">
        <v>1</v>
      </c>
      <c r="N463" s="163" t="s">
        <v>37</v>
      </c>
      <c r="P463" s="83">
        <f>O463*H463</f>
        <v>0</v>
      </c>
      <c r="Q463" s="83">
        <v>1.0555522399999999</v>
      </c>
      <c r="R463" s="83">
        <f>Q463*H463</f>
        <v>15.82906139104</v>
      </c>
      <c r="S463" s="83">
        <v>0</v>
      </c>
      <c r="T463" s="84">
        <f>S463*H463</f>
        <v>0</v>
      </c>
      <c r="AR463" s="85" t="s">
        <v>103</v>
      </c>
      <c r="AT463" s="85" t="s">
        <v>1004</v>
      </c>
      <c r="AU463" s="85" t="s">
        <v>78</v>
      </c>
      <c r="AY463" s="11" t="s">
        <v>130</v>
      </c>
      <c r="BE463" s="86">
        <f>IF(N463="základní",J463,0)</f>
        <v>0</v>
      </c>
      <c r="BF463" s="86">
        <f>IF(N463="snížená",J463,0)</f>
        <v>0</v>
      </c>
      <c r="BG463" s="86">
        <f>IF(N463="zákl. přenesená",J463,0)</f>
        <v>0</v>
      </c>
      <c r="BH463" s="86">
        <f>IF(N463="sníž. přenesená",J463,0)</f>
        <v>0</v>
      </c>
      <c r="BI463" s="86">
        <f>IF(N463="nulová",J463,0)</f>
        <v>0</v>
      </c>
      <c r="BJ463" s="11" t="s">
        <v>8</v>
      </c>
      <c r="BK463" s="86">
        <f>ROUND(I463*H463,0)</f>
        <v>0</v>
      </c>
      <c r="BL463" s="11" t="s">
        <v>103</v>
      </c>
      <c r="BM463" s="85" t="s">
        <v>5944</v>
      </c>
    </row>
    <row r="464" spans="2:65" s="9" customFormat="1">
      <c r="B464" s="87"/>
      <c r="D464" s="346" t="s">
        <v>131</v>
      </c>
      <c r="E464" s="88" t="s">
        <v>1</v>
      </c>
      <c r="F464" s="348" t="s">
        <v>5943</v>
      </c>
      <c r="H464" s="349">
        <v>7.827</v>
      </c>
      <c r="I464" s="89"/>
      <c r="L464" s="87"/>
      <c r="M464" s="90"/>
      <c r="T464" s="91"/>
      <c r="AT464" s="88" t="s">
        <v>131</v>
      </c>
      <c r="AU464" s="88" t="s">
        <v>78</v>
      </c>
      <c r="AV464" s="9" t="s">
        <v>78</v>
      </c>
      <c r="AW464" s="9" t="s">
        <v>28</v>
      </c>
      <c r="AX464" s="9" t="s">
        <v>72</v>
      </c>
      <c r="AY464" s="88" t="s">
        <v>130</v>
      </c>
    </row>
    <row r="465" spans="2:65" s="9" customFormat="1">
      <c r="B465" s="87"/>
      <c r="D465" s="346" t="s">
        <v>131</v>
      </c>
      <c r="E465" s="88" t="s">
        <v>1</v>
      </c>
      <c r="F465" s="348" t="s">
        <v>5942</v>
      </c>
      <c r="H465" s="349">
        <v>7.0709999999999997</v>
      </c>
      <c r="I465" s="89"/>
      <c r="L465" s="87"/>
      <c r="M465" s="90"/>
      <c r="T465" s="91"/>
      <c r="AT465" s="88" t="s">
        <v>131</v>
      </c>
      <c r="AU465" s="88" t="s">
        <v>78</v>
      </c>
      <c r="AV465" s="9" t="s">
        <v>78</v>
      </c>
      <c r="AW465" s="9" t="s">
        <v>28</v>
      </c>
      <c r="AX465" s="9" t="s">
        <v>72</v>
      </c>
      <c r="AY465" s="88" t="s">
        <v>130</v>
      </c>
    </row>
    <row r="466" spans="2:65" s="196" customFormat="1">
      <c r="B466" s="200"/>
      <c r="D466" s="346" t="s">
        <v>131</v>
      </c>
      <c r="E466" s="197" t="s">
        <v>1</v>
      </c>
      <c r="F466" s="370" t="s">
        <v>2943</v>
      </c>
      <c r="H466" s="371">
        <v>14.898</v>
      </c>
      <c r="I466" s="201"/>
      <c r="L466" s="200"/>
      <c r="M466" s="199"/>
      <c r="T466" s="198"/>
      <c r="AT466" s="197" t="s">
        <v>131</v>
      </c>
      <c r="AU466" s="197" t="s">
        <v>78</v>
      </c>
      <c r="AV466" s="196" t="s">
        <v>132</v>
      </c>
      <c r="AW466" s="196" t="s">
        <v>28</v>
      </c>
      <c r="AX466" s="196" t="s">
        <v>72</v>
      </c>
      <c r="AY466" s="197" t="s">
        <v>130</v>
      </c>
    </row>
    <row r="467" spans="2:65" s="9" customFormat="1">
      <c r="B467" s="87"/>
      <c r="D467" s="346" t="s">
        <v>131</v>
      </c>
      <c r="E467" s="88" t="s">
        <v>1</v>
      </c>
      <c r="F467" s="348" t="s">
        <v>5941</v>
      </c>
      <c r="H467" s="349">
        <v>9.8000000000000004E-2</v>
      </c>
      <c r="I467" s="89"/>
      <c r="L467" s="87"/>
      <c r="M467" s="90"/>
      <c r="T467" s="91"/>
      <c r="AT467" s="88" t="s">
        <v>131</v>
      </c>
      <c r="AU467" s="88" t="s">
        <v>78</v>
      </c>
      <c r="AV467" s="9" t="s">
        <v>78</v>
      </c>
      <c r="AW467" s="9" t="s">
        <v>28</v>
      </c>
      <c r="AX467" s="9" t="s">
        <v>72</v>
      </c>
      <c r="AY467" s="88" t="s">
        <v>130</v>
      </c>
    </row>
    <row r="468" spans="2:65" s="196" customFormat="1">
      <c r="B468" s="200"/>
      <c r="D468" s="346" t="s">
        <v>131</v>
      </c>
      <c r="E468" s="197" t="s">
        <v>1</v>
      </c>
      <c r="F468" s="370" t="s">
        <v>2943</v>
      </c>
      <c r="H468" s="371">
        <v>9.8000000000000004E-2</v>
      </c>
      <c r="I468" s="201"/>
      <c r="L468" s="200"/>
      <c r="M468" s="199"/>
      <c r="T468" s="198"/>
      <c r="AT468" s="197" t="s">
        <v>131</v>
      </c>
      <c r="AU468" s="197" t="s">
        <v>78</v>
      </c>
      <c r="AV468" s="196" t="s">
        <v>132</v>
      </c>
      <c r="AW468" s="196" t="s">
        <v>28</v>
      </c>
      <c r="AX468" s="196" t="s">
        <v>72</v>
      </c>
      <c r="AY468" s="197" t="s">
        <v>130</v>
      </c>
    </row>
    <row r="469" spans="2:65" s="202" customFormat="1">
      <c r="B469" s="206"/>
      <c r="D469" s="346" t="s">
        <v>131</v>
      </c>
      <c r="E469" s="203" t="s">
        <v>1</v>
      </c>
      <c r="F469" s="372" t="s">
        <v>3187</v>
      </c>
      <c r="H469" s="373">
        <v>14.996</v>
      </c>
      <c r="I469" s="207"/>
      <c r="L469" s="206"/>
      <c r="M469" s="205"/>
      <c r="T469" s="204"/>
      <c r="AT469" s="203" t="s">
        <v>131</v>
      </c>
      <c r="AU469" s="203" t="s">
        <v>78</v>
      </c>
      <c r="AV469" s="202" t="s">
        <v>103</v>
      </c>
      <c r="AW469" s="202" t="s">
        <v>28</v>
      </c>
      <c r="AX469" s="202" t="s">
        <v>8</v>
      </c>
      <c r="AY469" s="203" t="s">
        <v>130</v>
      </c>
    </row>
    <row r="470" spans="2:65" s="1" customFormat="1" ht="16.5" customHeight="1">
      <c r="B470" s="21"/>
      <c r="C470" s="350" t="s">
        <v>1089</v>
      </c>
      <c r="D470" s="350" t="s">
        <v>1004</v>
      </c>
      <c r="E470" s="367" t="s">
        <v>4209</v>
      </c>
      <c r="F470" s="366" t="s">
        <v>4208</v>
      </c>
      <c r="G470" s="368" t="s">
        <v>138</v>
      </c>
      <c r="H470" s="369">
        <v>0.42199999999999999</v>
      </c>
      <c r="I470" s="161"/>
      <c r="J470" s="226">
        <f>ROUND(I470*H470,0)</f>
        <v>0</v>
      </c>
      <c r="K470" s="366" t="s">
        <v>4074</v>
      </c>
      <c r="L470" s="21"/>
      <c r="M470" s="162" t="s">
        <v>1</v>
      </c>
      <c r="N470" s="163" t="s">
        <v>37</v>
      </c>
      <c r="P470" s="83">
        <f>O470*H470</f>
        <v>0</v>
      </c>
      <c r="Q470" s="83">
        <v>1.0627727796999999</v>
      </c>
      <c r="R470" s="83">
        <f>Q470*H470</f>
        <v>0.44849011303339997</v>
      </c>
      <c r="S470" s="83">
        <v>0</v>
      </c>
      <c r="T470" s="84">
        <f>S470*H470</f>
        <v>0</v>
      </c>
      <c r="AR470" s="85" t="s">
        <v>103</v>
      </c>
      <c r="AT470" s="85" t="s">
        <v>1004</v>
      </c>
      <c r="AU470" s="85" t="s">
        <v>78</v>
      </c>
      <c r="AY470" s="11" t="s">
        <v>130</v>
      </c>
      <c r="BE470" s="86">
        <f>IF(N470="základní",J470,0)</f>
        <v>0</v>
      </c>
      <c r="BF470" s="86">
        <f>IF(N470="snížená",J470,0)</f>
        <v>0</v>
      </c>
      <c r="BG470" s="86">
        <f>IF(N470="zákl. přenesená",J470,0)</f>
        <v>0</v>
      </c>
      <c r="BH470" s="86">
        <f>IF(N470="sníž. přenesená",J470,0)</f>
        <v>0</v>
      </c>
      <c r="BI470" s="86">
        <f>IF(N470="nulová",J470,0)</f>
        <v>0</v>
      </c>
      <c r="BJ470" s="11" t="s">
        <v>8</v>
      </c>
      <c r="BK470" s="86">
        <f>ROUND(I470*H470,0)</f>
        <v>0</v>
      </c>
      <c r="BL470" s="11" t="s">
        <v>103</v>
      </c>
      <c r="BM470" s="85" t="s">
        <v>5940</v>
      </c>
    </row>
    <row r="471" spans="2:65" s="9" customFormat="1">
      <c r="B471" s="87"/>
      <c r="D471" s="346" t="s">
        <v>131</v>
      </c>
      <c r="E471" s="88" t="s">
        <v>1</v>
      </c>
      <c r="F471" s="348" t="s">
        <v>5939</v>
      </c>
      <c r="H471" s="349">
        <v>0.13300000000000001</v>
      </c>
      <c r="I471" s="89"/>
      <c r="L471" s="87"/>
      <c r="M471" s="90"/>
      <c r="T471" s="91"/>
      <c r="AT471" s="88" t="s">
        <v>131</v>
      </c>
      <c r="AU471" s="88" t="s">
        <v>78</v>
      </c>
      <c r="AV471" s="9" t="s">
        <v>78</v>
      </c>
      <c r="AW471" s="9" t="s">
        <v>28</v>
      </c>
      <c r="AX471" s="9" t="s">
        <v>72</v>
      </c>
      <c r="AY471" s="88" t="s">
        <v>130</v>
      </c>
    </row>
    <row r="472" spans="2:65" s="9" customFormat="1" ht="20.6">
      <c r="B472" s="87"/>
      <c r="D472" s="346" t="s">
        <v>131</v>
      </c>
      <c r="E472" s="88" t="s">
        <v>1</v>
      </c>
      <c r="F472" s="348" t="s">
        <v>5938</v>
      </c>
      <c r="H472" s="349">
        <v>0.28899999999999998</v>
      </c>
      <c r="I472" s="89"/>
      <c r="L472" s="87"/>
      <c r="M472" s="90"/>
      <c r="T472" s="91"/>
      <c r="AT472" s="88" t="s">
        <v>131</v>
      </c>
      <c r="AU472" s="88" t="s">
        <v>78</v>
      </c>
      <c r="AV472" s="9" t="s">
        <v>78</v>
      </c>
      <c r="AW472" s="9" t="s">
        <v>28</v>
      </c>
      <c r="AX472" s="9" t="s">
        <v>72</v>
      </c>
      <c r="AY472" s="88" t="s">
        <v>130</v>
      </c>
    </row>
    <row r="473" spans="2:65" s="196" customFormat="1">
      <c r="B473" s="200"/>
      <c r="D473" s="346" t="s">
        <v>131</v>
      </c>
      <c r="E473" s="197" t="s">
        <v>1</v>
      </c>
      <c r="F473" s="370" t="s">
        <v>2943</v>
      </c>
      <c r="H473" s="371">
        <v>0.42199999999999999</v>
      </c>
      <c r="I473" s="201"/>
      <c r="L473" s="200"/>
      <c r="M473" s="199"/>
      <c r="T473" s="198"/>
      <c r="AT473" s="197" t="s">
        <v>131</v>
      </c>
      <c r="AU473" s="197" t="s">
        <v>78</v>
      </c>
      <c r="AV473" s="196" t="s">
        <v>132</v>
      </c>
      <c r="AW473" s="196" t="s">
        <v>28</v>
      </c>
      <c r="AX473" s="196" t="s">
        <v>8</v>
      </c>
      <c r="AY473" s="197" t="s">
        <v>130</v>
      </c>
    </row>
    <row r="474" spans="2:65" s="1" customFormat="1" ht="16.5" customHeight="1">
      <c r="B474" s="21"/>
      <c r="C474" s="350" t="s">
        <v>897</v>
      </c>
      <c r="D474" s="350" t="s">
        <v>1004</v>
      </c>
      <c r="E474" s="367" t="s">
        <v>5937</v>
      </c>
      <c r="F474" s="366" t="s">
        <v>5936</v>
      </c>
      <c r="G474" s="368" t="s">
        <v>212</v>
      </c>
      <c r="H474" s="369">
        <v>2.1850000000000001</v>
      </c>
      <c r="I474" s="161"/>
      <c r="J474" s="226">
        <f>ROUND(I474*H474,0)</f>
        <v>0</v>
      </c>
      <c r="K474" s="366" t="s">
        <v>4074</v>
      </c>
      <c r="L474" s="21"/>
      <c r="M474" s="162" t="s">
        <v>1</v>
      </c>
      <c r="N474" s="163" t="s">
        <v>37</v>
      </c>
      <c r="P474" s="83">
        <f>O474*H474</f>
        <v>0</v>
      </c>
      <c r="Q474" s="83">
        <v>2.45336</v>
      </c>
      <c r="R474" s="83">
        <f>Q474*H474</f>
        <v>5.3605916000000002</v>
      </c>
      <c r="S474" s="83">
        <v>0</v>
      </c>
      <c r="T474" s="84">
        <f>S474*H474</f>
        <v>0</v>
      </c>
      <c r="AR474" s="85" t="s">
        <v>103</v>
      </c>
      <c r="AT474" s="85" t="s">
        <v>1004</v>
      </c>
      <c r="AU474" s="85" t="s">
        <v>78</v>
      </c>
      <c r="AY474" s="11" t="s">
        <v>130</v>
      </c>
      <c r="BE474" s="86">
        <f>IF(N474="základní",J474,0)</f>
        <v>0</v>
      </c>
      <c r="BF474" s="86">
        <f>IF(N474="snížená",J474,0)</f>
        <v>0</v>
      </c>
      <c r="BG474" s="86">
        <f>IF(N474="zákl. přenesená",J474,0)</f>
        <v>0</v>
      </c>
      <c r="BH474" s="86">
        <f>IF(N474="sníž. přenesená",J474,0)</f>
        <v>0</v>
      </c>
      <c r="BI474" s="86">
        <f>IF(N474="nulová",J474,0)</f>
        <v>0</v>
      </c>
      <c r="BJ474" s="11" t="s">
        <v>8</v>
      </c>
      <c r="BK474" s="86">
        <f>ROUND(I474*H474,0)</f>
        <v>0</v>
      </c>
      <c r="BL474" s="11" t="s">
        <v>103</v>
      </c>
      <c r="BM474" s="85" t="s">
        <v>5935</v>
      </c>
    </row>
    <row r="475" spans="2:65" s="9" customFormat="1">
      <c r="B475" s="87"/>
      <c r="D475" s="346" t="s">
        <v>131</v>
      </c>
      <c r="E475" s="88" t="s">
        <v>1</v>
      </c>
      <c r="F475" s="348" t="s">
        <v>5934</v>
      </c>
      <c r="H475" s="349">
        <v>2.1850000000000001</v>
      </c>
      <c r="I475" s="89"/>
      <c r="L475" s="87"/>
      <c r="M475" s="90"/>
      <c r="T475" s="91"/>
      <c r="AT475" s="88" t="s">
        <v>131</v>
      </c>
      <c r="AU475" s="88" t="s">
        <v>78</v>
      </c>
      <c r="AV475" s="9" t="s">
        <v>78</v>
      </c>
      <c r="AW475" s="9" t="s">
        <v>28</v>
      </c>
      <c r="AX475" s="9" t="s">
        <v>72</v>
      </c>
      <c r="AY475" s="88" t="s">
        <v>130</v>
      </c>
    </row>
    <row r="476" spans="2:65" s="196" customFormat="1">
      <c r="B476" s="200"/>
      <c r="D476" s="346" t="s">
        <v>131</v>
      </c>
      <c r="E476" s="197" t="s">
        <v>1</v>
      </c>
      <c r="F476" s="370" t="s">
        <v>5919</v>
      </c>
      <c r="H476" s="371">
        <v>2.1850000000000001</v>
      </c>
      <c r="I476" s="201"/>
      <c r="L476" s="200"/>
      <c r="M476" s="199"/>
      <c r="T476" s="198"/>
      <c r="AT476" s="197" t="s">
        <v>131</v>
      </c>
      <c r="AU476" s="197" t="s">
        <v>78</v>
      </c>
      <c r="AV476" s="196" t="s">
        <v>132</v>
      </c>
      <c r="AW476" s="196" t="s">
        <v>28</v>
      </c>
      <c r="AX476" s="196" t="s">
        <v>8</v>
      </c>
      <c r="AY476" s="197" t="s">
        <v>130</v>
      </c>
    </row>
    <row r="477" spans="2:65" s="1" customFormat="1" ht="24.15" customHeight="1">
      <c r="B477" s="21"/>
      <c r="C477" s="350" t="s">
        <v>1095</v>
      </c>
      <c r="D477" s="350" t="s">
        <v>1004</v>
      </c>
      <c r="E477" s="367" t="s">
        <v>5933</v>
      </c>
      <c r="F477" s="366" t="s">
        <v>5932</v>
      </c>
      <c r="G477" s="368" t="s">
        <v>270</v>
      </c>
      <c r="H477" s="369">
        <v>22.943000000000001</v>
      </c>
      <c r="I477" s="161"/>
      <c r="J477" s="226">
        <f>ROUND(I477*H477,0)</f>
        <v>0</v>
      </c>
      <c r="K477" s="366" t="s">
        <v>4074</v>
      </c>
      <c r="L477" s="21"/>
      <c r="M477" s="162" t="s">
        <v>1</v>
      </c>
      <c r="N477" s="163" t="s">
        <v>37</v>
      </c>
      <c r="P477" s="83">
        <f>O477*H477</f>
        <v>0</v>
      </c>
      <c r="Q477" s="83">
        <v>6.62832E-3</v>
      </c>
      <c r="R477" s="83">
        <f>Q477*H477</f>
        <v>0.15207354576000001</v>
      </c>
      <c r="S477" s="83">
        <v>0</v>
      </c>
      <c r="T477" s="84">
        <f>S477*H477</f>
        <v>0</v>
      </c>
      <c r="AR477" s="85" t="s">
        <v>103</v>
      </c>
      <c r="AT477" s="85" t="s">
        <v>1004</v>
      </c>
      <c r="AU477" s="85" t="s">
        <v>78</v>
      </c>
      <c r="AY477" s="11" t="s">
        <v>130</v>
      </c>
      <c r="BE477" s="86">
        <f>IF(N477="základní",J477,0)</f>
        <v>0</v>
      </c>
      <c r="BF477" s="86">
        <f>IF(N477="snížená",J477,0)</f>
        <v>0</v>
      </c>
      <c r="BG477" s="86">
        <f>IF(N477="zákl. přenesená",J477,0)</f>
        <v>0</v>
      </c>
      <c r="BH477" s="86">
        <f>IF(N477="sníž. přenesená",J477,0)</f>
        <v>0</v>
      </c>
      <c r="BI477" s="86">
        <f>IF(N477="nulová",J477,0)</f>
        <v>0</v>
      </c>
      <c r="BJ477" s="11" t="s">
        <v>8</v>
      </c>
      <c r="BK477" s="86">
        <f>ROUND(I477*H477,0)</f>
        <v>0</v>
      </c>
      <c r="BL477" s="11" t="s">
        <v>103</v>
      </c>
      <c r="BM477" s="85" t="s">
        <v>5931</v>
      </c>
    </row>
    <row r="478" spans="2:65" s="9" customFormat="1">
      <c r="B478" s="87"/>
      <c r="D478" s="346" t="s">
        <v>131</v>
      </c>
      <c r="E478" s="88" t="s">
        <v>1</v>
      </c>
      <c r="F478" s="348" t="s">
        <v>5930</v>
      </c>
      <c r="H478" s="349">
        <v>22.943000000000001</v>
      </c>
      <c r="I478" s="89"/>
      <c r="L478" s="87"/>
      <c r="M478" s="90"/>
      <c r="T478" s="91"/>
      <c r="AT478" s="88" t="s">
        <v>131</v>
      </c>
      <c r="AU478" s="88" t="s">
        <v>78</v>
      </c>
      <c r="AV478" s="9" t="s">
        <v>78</v>
      </c>
      <c r="AW478" s="9" t="s">
        <v>28</v>
      </c>
      <c r="AX478" s="9" t="s">
        <v>72</v>
      </c>
      <c r="AY478" s="88" t="s">
        <v>130</v>
      </c>
    </row>
    <row r="479" spans="2:65" s="196" customFormat="1">
      <c r="B479" s="200"/>
      <c r="D479" s="346" t="s">
        <v>131</v>
      </c>
      <c r="E479" s="197" t="s">
        <v>1</v>
      </c>
      <c r="F479" s="370" t="s">
        <v>5919</v>
      </c>
      <c r="H479" s="371">
        <v>22.943000000000001</v>
      </c>
      <c r="I479" s="201"/>
      <c r="L479" s="200"/>
      <c r="M479" s="199"/>
      <c r="T479" s="198"/>
      <c r="AT479" s="197" t="s">
        <v>131</v>
      </c>
      <c r="AU479" s="197" t="s">
        <v>78</v>
      </c>
      <c r="AV479" s="196" t="s">
        <v>132</v>
      </c>
      <c r="AW479" s="196" t="s">
        <v>28</v>
      </c>
      <c r="AX479" s="196" t="s">
        <v>8</v>
      </c>
      <c r="AY479" s="197" t="s">
        <v>130</v>
      </c>
    </row>
    <row r="480" spans="2:65" s="1" customFormat="1" ht="24.15" customHeight="1">
      <c r="B480" s="21"/>
      <c r="C480" s="350" t="s">
        <v>1083</v>
      </c>
      <c r="D480" s="350" t="s">
        <v>1004</v>
      </c>
      <c r="E480" s="367" t="s">
        <v>5929</v>
      </c>
      <c r="F480" s="366" t="s">
        <v>5928</v>
      </c>
      <c r="G480" s="368" t="s">
        <v>270</v>
      </c>
      <c r="H480" s="369">
        <v>22.943000000000001</v>
      </c>
      <c r="I480" s="161"/>
      <c r="J480" s="226">
        <f>ROUND(I480*H480,0)</f>
        <v>0</v>
      </c>
      <c r="K480" s="366" t="s">
        <v>4074</v>
      </c>
      <c r="L480" s="21"/>
      <c r="M480" s="162" t="s">
        <v>1</v>
      </c>
      <c r="N480" s="163" t="s">
        <v>37</v>
      </c>
      <c r="P480" s="83">
        <f>O480*H480</f>
        <v>0</v>
      </c>
      <c r="Q480" s="83">
        <v>0</v>
      </c>
      <c r="R480" s="83">
        <f>Q480*H480</f>
        <v>0</v>
      </c>
      <c r="S480" s="83">
        <v>0</v>
      </c>
      <c r="T480" s="84">
        <f>S480*H480</f>
        <v>0</v>
      </c>
      <c r="AR480" s="85" t="s">
        <v>103</v>
      </c>
      <c r="AT480" s="85" t="s">
        <v>1004</v>
      </c>
      <c r="AU480" s="85" t="s">
        <v>78</v>
      </c>
      <c r="AY480" s="11" t="s">
        <v>130</v>
      </c>
      <c r="BE480" s="86">
        <f>IF(N480="základní",J480,0)</f>
        <v>0</v>
      </c>
      <c r="BF480" s="86">
        <f>IF(N480="snížená",J480,0)</f>
        <v>0</v>
      </c>
      <c r="BG480" s="86">
        <f>IF(N480="zákl. přenesená",J480,0)</f>
        <v>0</v>
      </c>
      <c r="BH480" s="86">
        <f>IF(N480="sníž. přenesená",J480,0)</f>
        <v>0</v>
      </c>
      <c r="BI480" s="86">
        <f>IF(N480="nulová",J480,0)</f>
        <v>0</v>
      </c>
      <c r="BJ480" s="11" t="s">
        <v>8</v>
      </c>
      <c r="BK480" s="86">
        <f>ROUND(I480*H480,0)</f>
        <v>0</v>
      </c>
      <c r="BL480" s="11" t="s">
        <v>103</v>
      </c>
      <c r="BM480" s="85" t="s">
        <v>5927</v>
      </c>
    </row>
    <row r="481" spans="2:65" s="1" customFormat="1" ht="21.75" customHeight="1">
      <c r="B481" s="21"/>
      <c r="C481" s="350" t="s">
        <v>1100</v>
      </c>
      <c r="D481" s="350" t="s">
        <v>1004</v>
      </c>
      <c r="E481" s="367" t="s">
        <v>5926</v>
      </c>
      <c r="F481" s="366" t="s">
        <v>5925</v>
      </c>
      <c r="G481" s="368" t="s">
        <v>270</v>
      </c>
      <c r="H481" s="369">
        <v>22.943000000000001</v>
      </c>
      <c r="I481" s="161"/>
      <c r="J481" s="226">
        <f>ROUND(I481*H481,0)</f>
        <v>0</v>
      </c>
      <c r="K481" s="366" t="s">
        <v>4074</v>
      </c>
      <c r="L481" s="21"/>
      <c r="M481" s="162" t="s">
        <v>1</v>
      </c>
      <c r="N481" s="163" t="s">
        <v>37</v>
      </c>
      <c r="P481" s="83">
        <f>O481*H481</f>
        <v>0</v>
      </c>
      <c r="Q481" s="83">
        <v>3.3999999999999998E-3</v>
      </c>
      <c r="R481" s="83">
        <f>Q481*H481</f>
        <v>7.8006199999999998E-2</v>
      </c>
      <c r="S481" s="83">
        <v>0</v>
      </c>
      <c r="T481" s="84">
        <f>S481*H481</f>
        <v>0</v>
      </c>
      <c r="AR481" s="85" t="s">
        <v>103</v>
      </c>
      <c r="AT481" s="85" t="s">
        <v>1004</v>
      </c>
      <c r="AU481" s="85" t="s">
        <v>78</v>
      </c>
      <c r="AY481" s="11" t="s">
        <v>130</v>
      </c>
      <c r="BE481" s="86">
        <f>IF(N481="základní",J481,0)</f>
        <v>0</v>
      </c>
      <c r="BF481" s="86">
        <f>IF(N481="snížená",J481,0)</f>
        <v>0</v>
      </c>
      <c r="BG481" s="86">
        <f>IF(N481="zákl. přenesená",J481,0)</f>
        <v>0</v>
      </c>
      <c r="BH481" s="86">
        <f>IF(N481="sníž. přenesená",J481,0)</f>
        <v>0</v>
      </c>
      <c r="BI481" s="86">
        <f>IF(N481="nulová",J481,0)</f>
        <v>0</v>
      </c>
      <c r="BJ481" s="11" t="s">
        <v>8</v>
      </c>
      <c r="BK481" s="86">
        <f>ROUND(I481*H481,0)</f>
        <v>0</v>
      </c>
      <c r="BL481" s="11" t="s">
        <v>103</v>
      </c>
      <c r="BM481" s="85" t="s">
        <v>5924</v>
      </c>
    </row>
    <row r="482" spans="2:65" s="1" customFormat="1" ht="33" customHeight="1">
      <c r="B482" s="21"/>
      <c r="C482" s="350" t="s">
        <v>1086</v>
      </c>
      <c r="D482" s="350" t="s">
        <v>1004</v>
      </c>
      <c r="E482" s="367" t="s">
        <v>5923</v>
      </c>
      <c r="F482" s="366" t="s">
        <v>5922</v>
      </c>
      <c r="G482" s="368" t="s">
        <v>270</v>
      </c>
      <c r="H482" s="369">
        <v>5.4630000000000001</v>
      </c>
      <c r="I482" s="161"/>
      <c r="J482" s="226">
        <f>ROUND(I482*H482,0)</f>
        <v>0</v>
      </c>
      <c r="K482" s="366" t="s">
        <v>1</v>
      </c>
      <c r="L482" s="21"/>
      <c r="M482" s="162" t="s">
        <v>1</v>
      </c>
      <c r="N482" s="163" t="s">
        <v>37</v>
      </c>
      <c r="P482" s="83">
        <f>O482*H482</f>
        <v>0</v>
      </c>
      <c r="Q482" s="83">
        <v>1.4960399999999999E-3</v>
      </c>
      <c r="R482" s="83">
        <f>Q482*H482</f>
        <v>8.1728665200000005E-3</v>
      </c>
      <c r="S482" s="83">
        <v>0</v>
      </c>
      <c r="T482" s="84">
        <f>S482*H482</f>
        <v>0</v>
      </c>
      <c r="AR482" s="85" t="s">
        <v>103</v>
      </c>
      <c r="AT482" s="85" t="s">
        <v>1004</v>
      </c>
      <c r="AU482" s="85" t="s">
        <v>78</v>
      </c>
      <c r="AY482" s="11" t="s">
        <v>130</v>
      </c>
      <c r="BE482" s="86">
        <f>IF(N482="základní",J482,0)</f>
        <v>0</v>
      </c>
      <c r="BF482" s="86">
        <f>IF(N482="snížená",J482,0)</f>
        <v>0</v>
      </c>
      <c r="BG482" s="86">
        <f>IF(N482="zákl. přenesená",J482,0)</f>
        <v>0</v>
      </c>
      <c r="BH482" s="86">
        <f>IF(N482="sníž. přenesená",J482,0)</f>
        <v>0</v>
      </c>
      <c r="BI482" s="86">
        <f>IF(N482="nulová",J482,0)</f>
        <v>0</v>
      </c>
      <c r="BJ482" s="11" t="s">
        <v>8</v>
      </c>
      <c r="BK482" s="86">
        <f>ROUND(I482*H482,0)</f>
        <v>0</v>
      </c>
      <c r="BL482" s="11" t="s">
        <v>103</v>
      </c>
      <c r="BM482" s="85" t="s">
        <v>5921</v>
      </c>
    </row>
    <row r="483" spans="2:65" s="9" customFormat="1">
      <c r="B483" s="87"/>
      <c r="D483" s="346" t="s">
        <v>131</v>
      </c>
      <c r="E483" s="88" t="s">
        <v>1</v>
      </c>
      <c r="F483" s="348" t="s">
        <v>5920</v>
      </c>
      <c r="H483" s="349">
        <v>5.4630000000000001</v>
      </c>
      <c r="I483" s="89"/>
      <c r="L483" s="87"/>
      <c r="M483" s="90"/>
      <c r="T483" s="91"/>
      <c r="AT483" s="88" t="s">
        <v>131</v>
      </c>
      <c r="AU483" s="88" t="s">
        <v>78</v>
      </c>
      <c r="AV483" s="9" t="s">
        <v>78</v>
      </c>
      <c r="AW483" s="9" t="s">
        <v>28</v>
      </c>
      <c r="AX483" s="9" t="s">
        <v>72</v>
      </c>
      <c r="AY483" s="88" t="s">
        <v>130</v>
      </c>
    </row>
    <row r="484" spans="2:65" s="196" customFormat="1">
      <c r="B484" s="200"/>
      <c r="D484" s="346" t="s">
        <v>131</v>
      </c>
      <c r="E484" s="197" t="s">
        <v>1</v>
      </c>
      <c r="F484" s="370" t="s">
        <v>5919</v>
      </c>
      <c r="H484" s="371">
        <v>5.4630000000000001</v>
      </c>
      <c r="I484" s="201"/>
      <c r="L484" s="200"/>
      <c r="M484" s="199"/>
      <c r="T484" s="198"/>
      <c r="AT484" s="197" t="s">
        <v>131</v>
      </c>
      <c r="AU484" s="197" t="s">
        <v>78</v>
      </c>
      <c r="AV484" s="196" t="s">
        <v>132</v>
      </c>
      <c r="AW484" s="196" t="s">
        <v>28</v>
      </c>
      <c r="AX484" s="196" t="s">
        <v>8</v>
      </c>
      <c r="AY484" s="197" t="s">
        <v>130</v>
      </c>
    </row>
    <row r="485" spans="2:65" s="1" customFormat="1" ht="33" customHeight="1">
      <c r="B485" s="21"/>
      <c r="C485" s="350" t="s">
        <v>1104</v>
      </c>
      <c r="D485" s="350" t="s">
        <v>1004</v>
      </c>
      <c r="E485" s="367" t="s">
        <v>5918</v>
      </c>
      <c r="F485" s="366" t="s">
        <v>5917</v>
      </c>
      <c r="G485" s="368" t="s">
        <v>270</v>
      </c>
      <c r="H485" s="369">
        <v>5.4630000000000001</v>
      </c>
      <c r="I485" s="161"/>
      <c r="J485" s="226">
        <f>ROUND(I485*H485,0)</f>
        <v>0</v>
      </c>
      <c r="K485" s="366" t="s">
        <v>1</v>
      </c>
      <c r="L485" s="21"/>
      <c r="M485" s="162" t="s">
        <v>1</v>
      </c>
      <c r="N485" s="163" t="s">
        <v>37</v>
      </c>
      <c r="P485" s="83">
        <f>O485*H485</f>
        <v>0</v>
      </c>
      <c r="Q485" s="83">
        <v>0</v>
      </c>
      <c r="R485" s="83">
        <f>Q485*H485</f>
        <v>0</v>
      </c>
      <c r="S485" s="83">
        <v>0</v>
      </c>
      <c r="T485" s="84">
        <f>S485*H485</f>
        <v>0</v>
      </c>
      <c r="AR485" s="85" t="s">
        <v>103</v>
      </c>
      <c r="AT485" s="85" t="s">
        <v>1004</v>
      </c>
      <c r="AU485" s="85" t="s">
        <v>78</v>
      </c>
      <c r="AY485" s="11" t="s">
        <v>130</v>
      </c>
      <c r="BE485" s="86">
        <f>IF(N485="základní",J485,0)</f>
        <v>0</v>
      </c>
      <c r="BF485" s="86">
        <f>IF(N485="snížená",J485,0)</f>
        <v>0</v>
      </c>
      <c r="BG485" s="86">
        <f>IF(N485="zákl. přenesená",J485,0)</f>
        <v>0</v>
      </c>
      <c r="BH485" s="86">
        <f>IF(N485="sníž. přenesená",J485,0)</f>
        <v>0</v>
      </c>
      <c r="BI485" s="86">
        <f>IF(N485="nulová",J485,0)</f>
        <v>0</v>
      </c>
      <c r="BJ485" s="11" t="s">
        <v>8</v>
      </c>
      <c r="BK485" s="86">
        <f>ROUND(I485*H485,0)</f>
        <v>0</v>
      </c>
      <c r="BL485" s="11" t="s">
        <v>103</v>
      </c>
      <c r="BM485" s="85" t="s">
        <v>5916</v>
      </c>
    </row>
    <row r="486" spans="2:65" s="1" customFormat="1" ht="16.5" customHeight="1">
      <c r="B486" s="21"/>
      <c r="C486" s="350" t="s">
        <v>1088</v>
      </c>
      <c r="D486" s="350" t="s">
        <v>1004</v>
      </c>
      <c r="E486" s="367" t="s">
        <v>5915</v>
      </c>
      <c r="F486" s="366" t="s">
        <v>5914</v>
      </c>
      <c r="G486" s="368" t="s">
        <v>212</v>
      </c>
      <c r="H486" s="369">
        <v>9.5619999999999994</v>
      </c>
      <c r="I486" s="161"/>
      <c r="J486" s="226">
        <f>ROUND(I486*H486,0)</f>
        <v>0</v>
      </c>
      <c r="K486" s="366" t="s">
        <v>4074</v>
      </c>
      <c r="L486" s="21"/>
      <c r="M486" s="162" t="s">
        <v>1</v>
      </c>
      <c r="N486" s="163" t="s">
        <v>37</v>
      </c>
      <c r="P486" s="83">
        <f>O486*H486</f>
        <v>0</v>
      </c>
      <c r="Q486" s="83">
        <v>2.453395</v>
      </c>
      <c r="R486" s="83">
        <f>Q486*H486</f>
        <v>23.459362989999999</v>
      </c>
      <c r="S486" s="83">
        <v>0</v>
      </c>
      <c r="T486" s="84">
        <f>S486*H486</f>
        <v>0</v>
      </c>
      <c r="AR486" s="85" t="s">
        <v>103</v>
      </c>
      <c r="AT486" s="85" t="s">
        <v>1004</v>
      </c>
      <c r="AU486" s="85" t="s">
        <v>78</v>
      </c>
      <c r="AY486" s="11" t="s">
        <v>130</v>
      </c>
      <c r="BE486" s="86">
        <f>IF(N486="základní",J486,0)</f>
        <v>0</v>
      </c>
      <c r="BF486" s="86">
        <f>IF(N486="snížená",J486,0)</f>
        <v>0</v>
      </c>
      <c r="BG486" s="86">
        <f>IF(N486="zákl. přenesená",J486,0)</f>
        <v>0</v>
      </c>
      <c r="BH486" s="86">
        <f>IF(N486="sníž. přenesená",J486,0)</f>
        <v>0</v>
      </c>
      <c r="BI486" s="86">
        <f>IF(N486="nulová",J486,0)</f>
        <v>0</v>
      </c>
      <c r="BJ486" s="11" t="s">
        <v>8</v>
      </c>
      <c r="BK486" s="86">
        <f>ROUND(I486*H486,0)</f>
        <v>0</v>
      </c>
      <c r="BL486" s="11" t="s">
        <v>103</v>
      </c>
      <c r="BM486" s="85" t="s">
        <v>5913</v>
      </c>
    </row>
    <row r="487" spans="2:65" s="9" customFormat="1">
      <c r="B487" s="87"/>
      <c r="D487" s="346" t="s">
        <v>131</v>
      </c>
      <c r="E487" s="88" t="s">
        <v>1</v>
      </c>
      <c r="F487" s="348" t="s">
        <v>5912</v>
      </c>
      <c r="H487" s="349">
        <v>0.34100000000000003</v>
      </c>
      <c r="I487" s="89"/>
      <c r="L487" s="87"/>
      <c r="M487" s="90"/>
      <c r="T487" s="91"/>
      <c r="AT487" s="88" t="s">
        <v>131</v>
      </c>
      <c r="AU487" s="88" t="s">
        <v>78</v>
      </c>
      <c r="AV487" s="9" t="s">
        <v>78</v>
      </c>
      <c r="AW487" s="9" t="s">
        <v>28</v>
      </c>
      <c r="AX487" s="9" t="s">
        <v>72</v>
      </c>
      <c r="AY487" s="88" t="s">
        <v>130</v>
      </c>
    </row>
    <row r="488" spans="2:65" s="9" customFormat="1">
      <c r="B488" s="87"/>
      <c r="D488" s="346" t="s">
        <v>131</v>
      </c>
      <c r="E488" s="88" t="s">
        <v>1</v>
      </c>
      <c r="F488" s="348" t="s">
        <v>5911</v>
      </c>
      <c r="H488" s="349">
        <v>0.114</v>
      </c>
      <c r="I488" s="89"/>
      <c r="L488" s="87"/>
      <c r="M488" s="90"/>
      <c r="T488" s="91"/>
      <c r="AT488" s="88" t="s">
        <v>131</v>
      </c>
      <c r="AU488" s="88" t="s">
        <v>78</v>
      </c>
      <c r="AV488" s="9" t="s">
        <v>78</v>
      </c>
      <c r="AW488" s="9" t="s">
        <v>28</v>
      </c>
      <c r="AX488" s="9" t="s">
        <v>72</v>
      </c>
      <c r="AY488" s="88" t="s">
        <v>130</v>
      </c>
    </row>
    <row r="489" spans="2:65" s="9" customFormat="1">
      <c r="B489" s="87"/>
      <c r="D489" s="346" t="s">
        <v>131</v>
      </c>
      <c r="E489" s="88" t="s">
        <v>1</v>
      </c>
      <c r="F489" s="348" t="s">
        <v>5910</v>
      </c>
      <c r="H489" s="349">
        <v>2.4430000000000001</v>
      </c>
      <c r="I489" s="89"/>
      <c r="L489" s="87"/>
      <c r="M489" s="90"/>
      <c r="T489" s="91"/>
      <c r="AT489" s="88" t="s">
        <v>131</v>
      </c>
      <c r="AU489" s="88" t="s">
        <v>78</v>
      </c>
      <c r="AV489" s="9" t="s">
        <v>78</v>
      </c>
      <c r="AW489" s="9" t="s">
        <v>28</v>
      </c>
      <c r="AX489" s="9" t="s">
        <v>72</v>
      </c>
      <c r="AY489" s="88" t="s">
        <v>130</v>
      </c>
    </row>
    <row r="490" spans="2:65" s="9" customFormat="1">
      <c r="B490" s="87"/>
      <c r="D490" s="346" t="s">
        <v>131</v>
      </c>
      <c r="E490" s="88" t="s">
        <v>1</v>
      </c>
      <c r="F490" s="348" t="s">
        <v>5909</v>
      </c>
      <c r="H490" s="349">
        <v>0.76800000000000002</v>
      </c>
      <c r="I490" s="89"/>
      <c r="L490" s="87"/>
      <c r="M490" s="90"/>
      <c r="T490" s="91"/>
      <c r="AT490" s="88" t="s">
        <v>131</v>
      </c>
      <c r="AU490" s="88" t="s">
        <v>78</v>
      </c>
      <c r="AV490" s="9" t="s">
        <v>78</v>
      </c>
      <c r="AW490" s="9" t="s">
        <v>28</v>
      </c>
      <c r="AX490" s="9" t="s">
        <v>72</v>
      </c>
      <c r="AY490" s="88" t="s">
        <v>130</v>
      </c>
    </row>
    <row r="491" spans="2:65" s="9" customFormat="1">
      <c r="B491" s="87"/>
      <c r="D491" s="346" t="s">
        <v>131</v>
      </c>
      <c r="E491" s="88" t="s">
        <v>1</v>
      </c>
      <c r="F491" s="348" t="s">
        <v>5908</v>
      </c>
      <c r="H491" s="349">
        <v>0.35799999999999998</v>
      </c>
      <c r="I491" s="89"/>
      <c r="L491" s="87"/>
      <c r="M491" s="90"/>
      <c r="T491" s="91"/>
      <c r="AT491" s="88" t="s">
        <v>131</v>
      </c>
      <c r="AU491" s="88" t="s">
        <v>78</v>
      </c>
      <c r="AV491" s="9" t="s">
        <v>78</v>
      </c>
      <c r="AW491" s="9" t="s">
        <v>28</v>
      </c>
      <c r="AX491" s="9" t="s">
        <v>72</v>
      </c>
      <c r="AY491" s="88" t="s">
        <v>130</v>
      </c>
    </row>
    <row r="492" spans="2:65" s="9" customFormat="1">
      <c r="B492" s="87"/>
      <c r="D492" s="346" t="s">
        <v>131</v>
      </c>
      <c r="E492" s="88" t="s">
        <v>1</v>
      </c>
      <c r="F492" s="348" t="s">
        <v>5907</v>
      </c>
      <c r="H492" s="349">
        <v>1.306</v>
      </c>
      <c r="I492" s="89"/>
      <c r="L492" s="87"/>
      <c r="M492" s="90"/>
      <c r="T492" s="91"/>
      <c r="AT492" s="88" t="s">
        <v>131</v>
      </c>
      <c r="AU492" s="88" t="s">
        <v>78</v>
      </c>
      <c r="AV492" s="9" t="s">
        <v>78</v>
      </c>
      <c r="AW492" s="9" t="s">
        <v>28</v>
      </c>
      <c r="AX492" s="9" t="s">
        <v>72</v>
      </c>
      <c r="AY492" s="88" t="s">
        <v>130</v>
      </c>
    </row>
    <row r="493" spans="2:65" s="196" customFormat="1">
      <c r="B493" s="200"/>
      <c r="D493" s="346" t="s">
        <v>131</v>
      </c>
      <c r="E493" s="197" t="s">
        <v>1</v>
      </c>
      <c r="F493" s="370" t="s">
        <v>5896</v>
      </c>
      <c r="H493" s="371">
        <v>5.33</v>
      </c>
      <c r="I493" s="201"/>
      <c r="L493" s="200"/>
      <c r="M493" s="199"/>
      <c r="T493" s="198"/>
      <c r="AT493" s="197" t="s">
        <v>131</v>
      </c>
      <c r="AU493" s="197" t="s">
        <v>78</v>
      </c>
      <c r="AV493" s="196" t="s">
        <v>132</v>
      </c>
      <c r="AW493" s="196" t="s">
        <v>28</v>
      </c>
      <c r="AX493" s="196" t="s">
        <v>72</v>
      </c>
      <c r="AY493" s="197" t="s">
        <v>130</v>
      </c>
    </row>
    <row r="494" spans="2:65" s="9" customFormat="1">
      <c r="B494" s="87"/>
      <c r="D494" s="346" t="s">
        <v>131</v>
      </c>
      <c r="E494" s="88" t="s">
        <v>1</v>
      </c>
      <c r="F494" s="348" t="s">
        <v>5906</v>
      </c>
      <c r="H494" s="349">
        <v>4.2320000000000002</v>
      </c>
      <c r="I494" s="89"/>
      <c r="L494" s="87"/>
      <c r="M494" s="90"/>
      <c r="T494" s="91"/>
      <c r="AT494" s="88" t="s">
        <v>131</v>
      </c>
      <c r="AU494" s="88" t="s">
        <v>78</v>
      </c>
      <c r="AV494" s="9" t="s">
        <v>78</v>
      </c>
      <c r="AW494" s="9" t="s">
        <v>28</v>
      </c>
      <c r="AX494" s="9" t="s">
        <v>72</v>
      </c>
      <c r="AY494" s="88" t="s">
        <v>130</v>
      </c>
    </row>
    <row r="495" spans="2:65" s="196" customFormat="1">
      <c r="B495" s="200"/>
      <c r="D495" s="346" t="s">
        <v>131</v>
      </c>
      <c r="E495" s="197" t="s">
        <v>1</v>
      </c>
      <c r="F495" s="370" t="s">
        <v>5894</v>
      </c>
      <c r="H495" s="371">
        <v>4.2320000000000002</v>
      </c>
      <c r="I495" s="201"/>
      <c r="L495" s="200"/>
      <c r="M495" s="199"/>
      <c r="T495" s="198"/>
      <c r="AT495" s="197" t="s">
        <v>131</v>
      </c>
      <c r="AU495" s="197" t="s">
        <v>78</v>
      </c>
      <c r="AV495" s="196" t="s">
        <v>132</v>
      </c>
      <c r="AW495" s="196" t="s">
        <v>28</v>
      </c>
      <c r="AX495" s="196" t="s">
        <v>72</v>
      </c>
      <c r="AY495" s="197" t="s">
        <v>130</v>
      </c>
    </row>
    <row r="496" spans="2:65" s="202" customFormat="1">
      <c r="B496" s="206"/>
      <c r="D496" s="346" t="s">
        <v>131</v>
      </c>
      <c r="E496" s="203" t="s">
        <v>1</v>
      </c>
      <c r="F496" s="372" t="s">
        <v>3187</v>
      </c>
      <c r="H496" s="373">
        <v>9.5619999999999994</v>
      </c>
      <c r="I496" s="207"/>
      <c r="L496" s="206"/>
      <c r="M496" s="205"/>
      <c r="T496" s="204"/>
      <c r="AT496" s="203" t="s">
        <v>131</v>
      </c>
      <c r="AU496" s="203" t="s">
        <v>78</v>
      </c>
      <c r="AV496" s="202" t="s">
        <v>103</v>
      </c>
      <c r="AW496" s="202" t="s">
        <v>28</v>
      </c>
      <c r="AX496" s="202" t="s">
        <v>8</v>
      </c>
      <c r="AY496" s="203" t="s">
        <v>130</v>
      </c>
    </row>
    <row r="497" spans="2:65" s="1" customFormat="1" ht="16.5" customHeight="1">
      <c r="B497" s="21"/>
      <c r="C497" s="350" t="s">
        <v>1105</v>
      </c>
      <c r="D497" s="350" t="s">
        <v>1004</v>
      </c>
      <c r="E497" s="367" t="s">
        <v>5905</v>
      </c>
      <c r="F497" s="366" t="s">
        <v>5904</v>
      </c>
      <c r="G497" s="368" t="s">
        <v>270</v>
      </c>
      <c r="H497" s="369">
        <v>59.716000000000001</v>
      </c>
      <c r="I497" s="161"/>
      <c r="J497" s="226">
        <f>ROUND(I497*H497,0)</f>
        <v>0</v>
      </c>
      <c r="K497" s="366" t="s">
        <v>4074</v>
      </c>
      <c r="L497" s="21"/>
      <c r="M497" s="162" t="s">
        <v>1</v>
      </c>
      <c r="N497" s="163" t="s">
        <v>37</v>
      </c>
      <c r="P497" s="83">
        <f>O497*H497</f>
        <v>0</v>
      </c>
      <c r="Q497" s="83">
        <v>5.7646399999999997E-3</v>
      </c>
      <c r="R497" s="83">
        <f>Q497*H497</f>
        <v>0.34424124223999997</v>
      </c>
      <c r="S497" s="83">
        <v>0</v>
      </c>
      <c r="T497" s="84">
        <f>S497*H497</f>
        <v>0</v>
      </c>
      <c r="AR497" s="85" t="s">
        <v>103</v>
      </c>
      <c r="AT497" s="85" t="s">
        <v>1004</v>
      </c>
      <c r="AU497" s="85" t="s">
        <v>78</v>
      </c>
      <c r="AY497" s="11" t="s">
        <v>130</v>
      </c>
      <c r="BE497" s="86">
        <f>IF(N497="základní",J497,0)</f>
        <v>0</v>
      </c>
      <c r="BF497" s="86">
        <f>IF(N497="snížená",J497,0)</f>
        <v>0</v>
      </c>
      <c r="BG497" s="86">
        <f>IF(N497="zákl. přenesená",J497,0)</f>
        <v>0</v>
      </c>
      <c r="BH497" s="86">
        <f>IF(N497="sníž. přenesená",J497,0)</f>
        <v>0</v>
      </c>
      <c r="BI497" s="86">
        <f>IF(N497="nulová",J497,0)</f>
        <v>0</v>
      </c>
      <c r="BJ497" s="11" t="s">
        <v>8</v>
      </c>
      <c r="BK497" s="86">
        <f>ROUND(I497*H497,0)</f>
        <v>0</v>
      </c>
      <c r="BL497" s="11" t="s">
        <v>103</v>
      </c>
      <c r="BM497" s="85" t="s">
        <v>5903</v>
      </c>
    </row>
    <row r="498" spans="2:65" s="9" customFormat="1">
      <c r="B498" s="87"/>
      <c r="D498" s="346" t="s">
        <v>131</v>
      </c>
      <c r="E498" s="88" t="s">
        <v>1</v>
      </c>
      <c r="F498" s="348" t="s">
        <v>5902</v>
      </c>
      <c r="H498" s="349">
        <v>2.274</v>
      </c>
      <c r="I498" s="89"/>
      <c r="L498" s="87"/>
      <c r="M498" s="90"/>
      <c r="T498" s="91"/>
      <c r="AT498" s="88" t="s">
        <v>131</v>
      </c>
      <c r="AU498" s="88" t="s">
        <v>78</v>
      </c>
      <c r="AV498" s="9" t="s">
        <v>78</v>
      </c>
      <c r="AW498" s="9" t="s">
        <v>28</v>
      </c>
      <c r="AX498" s="9" t="s">
        <v>72</v>
      </c>
      <c r="AY498" s="88" t="s">
        <v>130</v>
      </c>
    </row>
    <row r="499" spans="2:65" s="9" customFormat="1">
      <c r="B499" s="87"/>
      <c r="D499" s="346" t="s">
        <v>131</v>
      </c>
      <c r="E499" s="88" t="s">
        <v>1</v>
      </c>
      <c r="F499" s="348" t="s">
        <v>5901</v>
      </c>
      <c r="H499" s="349">
        <v>0.76</v>
      </c>
      <c r="I499" s="89"/>
      <c r="L499" s="87"/>
      <c r="M499" s="90"/>
      <c r="T499" s="91"/>
      <c r="AT499" s="88" t="s">
        <v>131</v>
      </c>
      <c r="AU499" s="88" t="s">
        <v>78</v>
      </c>
      <c r="AV499" s="9" t="s">
        <v>78</v>
      </c>
      <c r="AW499" s="9" t="s">
        <v>28</v>
      </c>
      <c r="AX499" s="9" t="s">
        <v>72</v>
      </c>
      <c r="AY499" s="88" t="s">
        <v>130</v>
      </c>
    </row>
    <row r="500" spans="2:65" s="9" customFormat="1">
      <c r="B500" s="87"/>
      <c r="D500" s="346" t="s">
        <v>131</v>
      </c>
      <c r="E500" s="88" t="s">
        <v>1</v>
      </c>
      <c r="F500" s="348" t="s">
        <v>5900</v>
      </c>
      <c r="H500" s="349">
        <v>16.289000000000001</v>
      </c>
      <c r="I500" s="89"/>
      <c r="L500" s="87"/>
      <c r="M500" s="90"/>
      <c r="T500" s="91"/>
      <c r="AT500" s="88" t="s">
        <v>131</v>
      </c>
      <c r="AU500" s="88" t="s">
        <v>78</v>
      </c>
      <c r="AV500" s="9" t="s">
        <v>78</v>
      </c>
      <c r="AW500" s="9" t="s">
        <v>28</v>
      </c>
      <c r="AX500" s="9" t="s">
        <v>72</v>
      </c>
      <c r="AY500" s="88" t="s">
        <v>130</v>
      </c>
    </row>
    <row r="501" spans="2:65" s="9" customFormat="1">
      <c r="B501" s="87"/>
      <c r="D501" s="346" t="s">
        <v>131</v>
      </c>
      <c r="E501" s="88" t="s">
        <v>1</v>
      </c>
      <c r="F501" s="348" t="s">
        <v>5899</v>
      </c>
      <c r="H501" s="349">
        <v>5.1180000000000003</v>
      </c>
      <c r="I501" s="89"/>
      <c r="L501" s="87"/>
      <c r="M501" s="90"/>
      <c r="T501" s="91"/>
      <c r="AT501" s="88" t="s">
        <v>131</v>
      </c>
      <c r="AU501" s="88" t="s">
        <v>78</v>
      </c>
      <c r="AV501" s="9" t="s">
        <v>78</v>
      </c>
      <c r="AW501" s="9" t="s">
        <v>28</v>
      </c>
      <c r="AX501" s="9" t="s">
        <v>72</v>
      </c>
      <c r="AY501" s="88" t="s">
        <v>130</v>
      </c>
    </row>
    <row r="502" spans="2:65" s="9" customFormat="1">
      <c r="B502" s="87"/>
      <c r="D502" s="346" t="s">
        <v>131</v>
      </c>
      <c r="E502" s="88" t="s">
        <v>1</v>
      </c>
      <c r="F502" s="348" t="s">
        <v>5898</v>
      </c>
      <c r="H502" s="349">
        <v>2.39</v>
      </c>
      <c r="I502" s="89"/>
      <c r="L502" s="87"/>
      <c r="M502" s="90"/>
      <c r="T502" s="91"/>
      <c r="AT502" s="88" t="s">
        <v>131</v>
      </c>
      <c r="AU502" s="88" t="s">
        <v>78</v>
      </c>
      <c r="AV502" s="9" t="s">
        <v>78</v>
      </c>
      <c r="AW502" s="9" t="s">
        <v>28</v>
      </c>
      <c r="AX502" s="9" t="s">
        <v>72</v>
      </c>
      <c r="AY502" s="88" t="s">
        <v>130</v>
      </c>
    </row>
    <row r="503" spans="2:65" s="9" customFormat="1">
      <c r="B503" s="87"/>
      <c r="D503" s="346" t="s">
        <v>131</v>
      </c>
      <c r="E503" s="88" t="s">
        <v>1</v>
      </c>
      <c r="F503" s="348" t="s">
        <v>5897</v>
      </c>
      <c r="H503" s="349">
        <v>8.7040000000000006</v>
      </c>
      <c r="I503" s="89"/>
      <c r="L503" s="87"/>
      <c r="M503" s="90"/>
      <c r="T503" s="91"/>
      <c r="AT503" s="88" t="s">
        <v>131</v>
      </c>
      <c r="AU503" s="88" t="s">
        <v>78</v>
      </c>
      <c r="AV503" s="9" t="s">
        <v>78</v>
      </c>
      <c r="AW503" s="9" t="s">
        <v>28</v>
      </c>
      <c r="AX503" s="9" t="s">
        <v>72</v>
      </c>
      <c r="AY503" s="88" t="s">
        <v>130</v>
      </c>
    </row>
    <row r="504" spans="2:65" s="196" customFormat="1">
      <c r="B504" s="200"/>
      <c r="D504" s="346" t="s">
        <v>131</v>
      </c>
      <c r="E504" s="197" t="s">
        <v>1</v>
      </c>
      <c r="F504" s="370" t="s">
        <v>5896</v>
      </c>
      <c r="H504" s="371">
        <v>35.534999999999997</v>
      </c>
      <c r="I504" s="201"/>
      <c r="L504" s="200"/>
      <c r="M504" s="199"/>
      <c r="T504" s="198"/>
      <c r="AT504" s="197" t="s">
        <v>131</v>
      </c>
      <c r="AU504" s="197" t="s">
        <v>78</v>
      </c>
      <c r="AV504" s="196" t="s">
        <v>132</v>
      </c>
      <c r="AW504" s="196" t="s">
        <v>28</v>
      </c>
      <c r="AX504" s="196" t="s">
        <v>72</v>
      </c>
      <c r="AY504" s="197" t="s">
        <v>130</v>
      </c>
    </row>
    <row r="505" spans="2:65" s="9" customFormat="1">
      <c r="B505" s="87"/>
      <c r="D505" s="346" t="s">
        <v>131</v>
      </c>
      <c r="E505" s="88" t="s">
        <v>1</v>
      </c>
      <c r="F505" s="348" t="s">
        <v>5895</v>
      </c>
      <c r="H505" s="349">
        <v>24.181000000000001</v>
      </c>
      <c r="I505" s="89"/>
      <c r="L505" s="87"/>
      <c r="M505" s="90"/>
      <c r="T505" s="91"/>
      <c r="AT505" s="88" t="s">
        <v>131</v>
      </c>
      <c r="AU505" s="88" t="s">
        <v>78</v>
      </c>
      <c r="AV505" s="9" t="s">
        <v>78</v>
      </c>
      <c r="AW505" s="9" t="s">
        <v>28</v>
      </c>
      <c r="AX505" s="9" t="s">
        <v>72</v>
      </c>
      <c r="AY505" s="88" t="s">
        <v>130</v>
      </c>
    </row>
    <row r="506" spans="2:65" s="196" customFormat="1">
      <c r="B506" s="200"/>
      <c r="D506" s="346" t="s">
        <v>131</v>
      </c>
      <c r="E506" s="197" t="s">
        <v>1</v>
      </c>
      <c r="F506" s="370" t="s">
        <v>5894</v>
      </c>
      <c r="H506" s="371">
        <v>24.181000000000001</v>
      </c>
      <c r="I506" s="201"/>
      <c r="L506" s="200"/>
      <c r="M506" s="199"/>
      <c r="T506" s="198"/>
      <c r="AT506" s="197" t="s">
        <v>131</v>
      </c>
      <c r="AU506" s="197" t="s">
        <v>78</v>
      </c>
      <c r="AV506" s="196" t="s">
        <v>132</v>
      </c>
      <c r="AW506" s="196" t="s">
        <v>28</v>
      </c>
      <c r="AX506" s="196" t="s">
        <v>72</v>
      </c>
      <c r="AY506" s="197" t="s">
        <v>130</v>
      </c>
    </row>
    <row r="507" spans="2:65" s="202" customFormat="1">
      <c r="B507" s="206"/>
      <c r="D507" s="346" t="s">
        <v>131</v>
      </c>
      <c r="E507" s="203" t="s">
        <v>1</v>
      </c>
      <c r="F507" s="372" t="s">
        <v>3187</v>
      </c>
      <c r="H507" s="373">
        <v>59.716000000000001</v>
      </c>
      <c r="I507" s="207"/>
      <c r="L507" s="206"/>
      <c r="M507" s="205"/>
      <c r="T507" s="204"/>
      <c r="AT507" s="203" t="s">
        <v>131</v>
      </c>
      <c r="AU507" s="203" t="s">
        <v>78</v>
      </c>
      <c r="AV507" s="202" t="s">
        <v>103</v>
      </c>
      <c r="AW507" s="202" t="s">
        <v>28</v>
      </c>
      <c r="AX507" s="202" t="s">
        <v>8</v>
      </c>
      <c r="AY507" s="203" t="s">
        <v>130</v>
      </c>
    </row>
    <row r="508" spans="2:65" s="1" customFormat="1" ht="16.5" customHeight="1">
      <c r="B508" s="21"/>
      <c r="C508" s="350" t="s">
        <v>1091</v>
      </c>
      <c r="D508" s="350" t="s">
        <v>1004</v>
      </c>
      <c r="E508" s="367" t="s">
        <v>5893</v>
      </c>
      <c r="F508" s="366" t="s">
        <v>5892</v>
      </c>
      <c r="G508" s="368" t="s">
        <v>270</v>
      </c>
      <c r="H508" s="369">
        <v>59.716000000000001</v>
      </c>
      <c r="I508" s="161"/>
      <c r="J508" s="226">
        <f>ROUND(I508*H508,0)</f>
        <v>0</v>
      </c>
      <c r="K508" s="366" t="s">
        <v>4074</v>
      </c>
      <c r="L508" s="21"/>
      <c r="M508" s="162" t="s">
        <v>1</v>
      </c>
      <c r="N508" s="163" t="s">
        <v>37</v>
      </c>
      <c r="P508" s="83">
        <f>O508*H508</f>
        <v>0</v>
      </c>
      <c r="Q508" s="83">
        <v>0</v>
      </c>
      <c r="R508" s="83">
        <f>Q508*H508</f>
        <v>0</v>
      </c>
      <c r="S508" s="83">
        <v>0</v>
      </c>
      <c r="T508" s="84">
        <f>S508*H508</f>
        <v>0</v>
      </c>
      <c r="AR508" s="85" t="s">
        <v>103</v>
      </c>
      <c r="AT508" s="85" t="s">
        <v>1004</v>
      </c>
      <c r="AU508" s="85" t="s">
        <v>78</v>
      </c>
      <c r="AY508" s="11" t="s">
        <v>130</v>
      </c>
      <c r="BE508" s="86">
        <f>IF(N508="základní",J508,0)</f>
        <v>0</v>
      </c>
      <c r="BF508" s="86">
        <f>IF(N508="snížená",J508,0)</f>
        <v>0</v>
      </c>
      <c r="BG508" s="86">
        <f>IF(N508="zákl. přenesená",J508,0)</f>
        <v>0</v>
      </c>
      <c r="BH508" s="86">
        <f>IF(N508="sníž. přenesená",J508,0)</f>
        <v>0</v>
      </c>
      <c r="BI508" s="86">
        <f>IF(N508="nulová",J508,0)</f>
        <v>0</v>
      </c>
      <c r="BJ508" s="11" t="s">
        <v>8</v>
      </c>
      <c r="BK508" s="86">
        <f>ROUND(I508*H508,0)</f>
        <v>0</v>
      </c>
      <c r="BL508" s="11" t="s">
        <v>103</v>
      </c>
      <c r="BM508" s="85" t="s">
        <v>5891</v>
      </c>
    </row>
    <row r="509" spans="2:65" s="1" customFormat="1" ht="21.75" customHeight="1">
      <c r="B509" s="21"/>
      <c r="C509" s="350" t="s">
        <v>1107</v>
      </c>
      <c r="D509" s="350" t="s">
        <v>1004</v>
      </c>
      <c r="E509" s="367" t="s">
        <v>5890</v>
      </c>
      <c r="F509" s="366" t="s">
        <v>5889</v>
      </c>
      <c r="G509" s="368" t="s">
        <v>212</v>
      </c>
      <c r="H509" s="369">
        <v>2.72</v>
      </c>
      <c r="I509" s="161"/>
      <c r="J509" s="226">
        <f>ROUND(I509*H509,0)</f>
        <v>0</v>
      </c>
      <c r="K509" s="366" t="s">
        <v>4074</v>
      </c>
      <c r="L509" s="21"/>
      <c r="M509" s="162" t="s">
        <v>1</v>
      </c>
      <c r="N509" s="163" t="s">
        <v>37</v>
      </c>
      <c r="P509" s="83">
        <f>O509*H509</f>
        <v>0</v>
      </c>
      <c r="Q509" s="83">
        <v>2.4533657400000002</v>
      </c>
      <c r="R509" s="83">
        <f>Q509*H509</f>
        <v>6.6731548128000009</v>
      </c>
      <c r="S509" s="83">
        <v>0</v>
      </c>
      <c r="T509" s="84">
        <f>S509*H509</f>
        <v>0</v>
      </c>
      <c r="AR509" s="85" t="s">
        <v>103</v>
      </c>
      <c r="AT509" s="85" t="s">
        <v>1004</v>
      </c>
      <c r="AU509" s="85" t="s">
        <v>78</v>
      </c>
      <c r="AY509" s="11" t="s">
        <v>130</v>
      </c>
      <c r="BE509" s="86">
        <f>IF(N509="základní",J509,0)</f>
        <v>0</v>
      </c>
      <c r="BF509" s="86">
        <f>IF(N509="snížená",J509,0)</f>
        <v>0</v>
      </c>
      <c r="BG509" s="86">
        <f>IF(N509="zákl. přenesená",J509,0)</f>
        <v>0</v>
      </c>
      <c r="BH509" s="86">
        <f>IF(N509="sníž. přenesená",J509,0)</f>
        <v>0</v>
      </c>
      <c r="BI509" s="86">
        <f>IF(N509="nulová",J509,0)</f>
        <v>0</v>
      </c>
      <c r="BJ509" s="11" t="s">
        <v>8</v>
      </c>
      <c r="BK509" s="86">
        <f>ROUND(I509*H509,0)</f>
        <v>0</v>
      </c>
      <c r="BL509" s="11" t="s">
        <v>103</v>
      </c>
      <c r="BM509" s="85" t="s">
        <v>5888</v>
      </c>
    </row>
    <row r="510" spans="2:65" s="9" customFormat="1">
      <c r="B510" s="87"/>
      <c r="D510" s="346" t="s">
        <v>131</v>
      </c>
      <c r="E510" s="88" t="s">
        <v>1</v>
      </c>
      <c r="F510" s="348" t="s">
        <v>5887</v>
      </c>
      <c r="H510" s="349">
        <v>2.5350000000000001</v>
      </c>
      <c r="I510" s="89"/>
      <c r="L510" s="87"/>
      <c r="M510" s="90"/>
      <c r="T510" s="91"/>
      <c r="AT510" s="88" t="s">
        <v>131</v>
      </c>
      <c r="AU510" s="88" t="s">
        <v>78</v>
      </c>
      <c r="AV510" s="9" t="s">
        <v>78</v>
      </c>
      <c r="AW510" s="9" t="s">
        <v>28</v>
      </c>
      <c r="AX510" s="9" t="s">
        <v>72</v>
      </c>
      <c r="AY510" s="88" t="s">
        <v>130</v>
      </c>
    </row>
    <row r="511" spans="2:65" s="9" customFormat="1">
      <c r="B511" s="87"/>
      <c r="D511" s="346" t="s">
        <v>131</v>
      </c>
      <c r="E511" s="88" t="s">
        <v>1</v>
      </c>
      <c r="F511" s="348" t="s">
        <v>5886</v>
      </c>
      <c r="H511" s="349">
        <v>0.185</v>
      </c>
      <c r="I511" s="89"/>
      <c r="L511" s="87"/>
      <c r="M511" s="90"/>
      <c r="T511" s="91"/>
      <c r="AT511" s="88" t="s">
        <v>131</v>
      </c>
      <c r="AU511" s="88" t="s">
        <v>78</v>
      </c>
      <c r="AV511" s="9" t="s">
        <v>78</v>
      </c>
      <c r="AW511" s="9" t="s">
        <v>28</v>
      </c>
      <c r="AX511" s="9" t="s">
        <v>72</v>
      </c>
      <c r="AY511" s="88" t="s">
        <v>130</v>
      </c>
    </row>
    <row r="512" spans="2:65" s="196" customFormat="1">
      <c r="B512" s="200"/>
      <c r="D512" s="346" t="s">
        <v>131</v>
      </c>
      <c r="E512" s="197" t="s">
        <v>1</v>
      </c>
      <c r="F512" s="370" t="s">
        <v>5876</v>
      </c>
      <c r="H512" s="371">
        <v>2.72</v>
      </c>
      <c r="I512" s="201"/>
      <c r="L512" s="200"/>
      <c r="M512" s="199"/>
      <c r="T512" s="198"/>
      <c r="AT512" s="197" t="s">
        <v>131</v>
      </c>
      <c r="AU512" s="197" t="s">
        <v>78</v>
      </c>
      <c r="AV512" s="196" t="s">
        <v>132</v>
      </c>
      <c r="AW512" s="196" t="s">
        <v>28</v>
      </c>
      <c r="AX512" s="196" t="s">
        <v>8</v>
      </c>
      <c r="AY512" s="197" t="s">
        <v>130</v>
      </c>
    </row>
    <row r="513" spans="2:65" s="1" customFormat="1" ht="24.15" customHeight="1">
      <c r="B513" s="21"/>
      <c r="C513" s="350" t="s">
        <v>1094</v>
      </c>
      <c r="D513" s="350" t="s">
        <v>1004</v>
      </c>
      <c r="E513" s="367" t="s">
        <v>5885</v>
      </c>
      <c r="F513" s="366" t="s">
        <v>5884</v>
      </c>
      <c r="G513" s="368" t="s">
        <v>138</v>
      </c>
      <c r="H513" s="369">
        <v>0.65500000000000003</v>
      </c>
      <c r="I513" s="161"/>
      <c r="J513" s="226">
        <f>ROUND(I513*H513,0)</f>
        <v>0</v>
      </c>
      <c r="K513" s="366" t="s">
        <v>4074</v>
      </c>
      <c r="L513" s="21"/>
      <c r="M513" s="162" t="s">
        <v>1</v>
      </c>
      <c r="N513" s="163" t="s">
        <v>37</v>
      </c>
      <c r="P513" s="83">
        <f>O513*H513</f>
        <v>0</v>
      </c>
      <c r="Q513" s="83">
        <v>1.0492724</v>
      </c>
      <c r="R513" s="83">
        <f>Q513*H513</f>
        <v>0.68727342200000008</v>
      </c>
      <c r="S513" s="83">
        <v>0</v>
      </c>
      <c r="T513" s="84">
        <f>S513*H513</f>
        <v>0</v>
      </c>
      <c r="AR513" s="85" t="s">
        <v>103</v>
      </c>
      <c r="AT513" s="85" t="s">
        <v>1004</v>
      </c>
      <c r="AU513" s="85" t="s">
        <v>78</v>
      </c>
      <c r="AY513" s="11" t="s">
        <v>130</v>
      </c>
      <c r="BE513" s="86">
        <f>IF(N513="základní",J513,0)</f>
        <v>0</v>
      </c>
      <c r="BF513" s="86">
        <f>IF(N513="snížená",J513,0)</f>
        <v>0</v>
      </c>
      <c r="BG513" s="86">
        <f>IF(N513="zákl. přenesená",J513,0)</f>
        <v>0</v>
      </c>
      <c r="BH513" s="86">
        <f>IF(N513="sníž. přenesená",J513,0)</f>
        <v>0</v>
      </c>
      <c r="BI513" s="86">
        <f>IF(N513="nulová",J513,0)</f>
        <v>0</v>
      </c>
      <c r="BJ513" s="11" t="s">
        <v>8</v>
      </c>
      <c r="BK513" s="86">
        <f>ROUND(I513*H513,0)</f>
        <v>0</v>
      </c>
      <c r="BL513" s="11" t="s">
        <v>103</v>
      </c>
      <c r="BM513" s="85" t="s">
        <v>5883</v>
      </c>
    </row>
    <row r="514" spans="2:65" s="9" customFormat="1">
      <c r="B514" s="87"/>
      <c r="D514" s="346" t="s">
        <v>131</v>
      </c>
      <c r="E514" s="88" t="s">
        <v>1</v>
      </c>
      <c r="F514" s="348" t="s">
        <v>5882</v>
      </c>
      <c r="H514" s="349">
        <v>0.65500000000000003</v>
      </c>
      <c r="I514" s="89"/>
      <c r="L514" s="87"/>
      <c r="M514" s="90"/>
      <c r="T514" s="91"/>
      <c r="AT514" s="88" t="s">
        <v>131</v>
      </c>
      <c r="AU514" s="88" t="s">
        <v>78</v>
      </c>
      <c r="AV514" s="9" t="s">
        <v>78</v>
      </c>
      <c r="AW514" s="9" t="s">
        <v>28</v>
      </c>
      <c r="AX514" s="9" t="s">
        <v>72</v>
      </c>
      <c r="AY514" s="88" t="s">
        <v>130</v>
      </c>
    </row>
    <row r="515" spans="2:65" s="196" customFormat="1">
      <c r="B515" s="200"/>
      <c r="D515" s="346" t="s">
        <v>131</v>
      </c>
      <c r="E515" s="197" t="s">
        <v>1</v>
      </c>
      <c r="F515" s="370" t="s">
        <v>5881</v>
      </c>
      <c r="H515" s="371">
        <v>0.65500000000000003</v>
      </c>
      <c r="I515" s="201"/>
      <c r="L515" s="200"/>
      <c r="M515" s="199"/>
      <c r="T515" s="198"/>
      <c r="AT515" s="197" t="s">
        <v>131</v>
      </c>
      <c r="AU515" s="197" t="s">
        <v>78</v>
      </c>
      <c r="AV515" s="196" t="s">
        <v>132</v>
      </c>
      <c r="AW515" s="196" t="s">
        <v>28</v>
      </c>
      <c r="AX515" s="196" t="s">
        <v>8</v>
      </c>
      <c r="AY515" s="197" t="s">
        <v>130</v>
      </c>
    </row>
    <row r="516" spans="2:65" s="1" customFormat="1" ht="24.15" customHeight="1">
      <c r="B516" s="21"/>
      <c r="C516" s="350" t="s">
        <v>1111</v>
      </c>
      <c r="D516" s="350" t="s">
        <v>1004</v>
      </c>
      <c r="E516" s="367" t="s">
        <v>5880</v>
      </c>
      <c r="F516" s="366" t="s">
        <v>5879</v>
      </c>
      <c r="G516" s="368" t="s">
        <v>270</v>
      </c>
      <c r="H516" s="369">
        <v>12.675000000000001</v>
      </c>
      <c r="I516" s="161"/>
      <c r="J516" s="226">
        <f>ROUND(I516*H516,0)</f>
        <v>0</v>
      </c>
      <c r="K516" s="366" t="s">
        <v>4074</v>
      </c>
      <c r="L516" s="21"/>
      <c r="M516" s="162" t="s">
        <v>1</v>
      </c>
      <c r="N516" s="163" t="s">
        <v>37</v>
      </c>
      <c r="P516" s="83">
        <f>O516*H516</f>
        <v>0</v>
      </c>
      <c r="Q516" s="83">
        <v>1.2824856000000001E-2</v>
      </c>
      <c r="R516" s="83">
        <f>Q516*H516</f>
        <v>0.16255504980000002</v>
      </c>
      <c r="S516" s="83">
        <v>0</v>
      </c>
      <c r="T516" s="84">
        <f>S516*H516</f>
        <v>0</v>
      </c>
      <c r="AR516" s="85" t="s">
        <v>103</v>
      </c>
      <c r="AT516" s="85" t="s">
        <v>1004</v>
      </c>
      <c r="AU516" s="85" t="s">
        <v>78</v>
      </c>
      <c r="AY516" s="11" t="s">
        <v>130</v>
      </c>
      <c r="BE516" s="86">
        <f>IF(N516="základní",J516,0)</f>
        <v>0</v>
      </c>
      <c r="BF516" s="86">
        <f>IF(N516="snížená",J516,0)</f>
        <v>0</v>
      </c>
      <c r="BG516" s="86">
        <f>IF(N516="zákl. přenesená",J516,0)</f>
        <v>0</v>
      </c>
      <c r="BH516" s="86">
        <f>IF(N516="sníž. přenesená",J516,0)</f>
        <v>0</v>
      </c>
      <c r="BI516" s="86">
        <f>IF(N516="nulová",J516,0)</f>
        <v>0</v>
      </c>
      <c r="BJ516" s="11" t="s">
        <v>8</v>
      </c>
      <c r="BK516" s="86">
        <f>ROUND(I516*H516,0)</f>
        <v>0</v>
      </c>
      <c r="BL516" s="11" t="s">
        <v>103</v>
      </c>
      <c r="BM516" s="85" t="s">
        <v>5878</v>
      </c>
    </row>
    <row r="517" spans="2:65" s="9" customFormat="1">
      <c r="B517" s="87"/>
      <c r="D517" s="346" t="s">
        <v>131</v>
      </c>
      <c r="E517" s="88" t="s">
        <v>1</v>
      </c>
      <c r="F517" s="348" t="s">
        <v>5877</v>
      </c>
      <c r="H517" s="349">
        <v>12.675000000000001</v>
      </c>
      <c r="I517" s="89"/>
      <c r="L517" s="87"/>
      <c r="M517" s="90"/>
      <c r="T517" s="91"/>
      <c r="AT517" s="88" t="s">
        <v>131</v>
      </c>
      <c r="AU517" s="88" t="s">
        <v>78</v>
      </c>
      <c r="AV517" s="9" t="s">
        <v>78</v>
      </c>
      <c r="AW517" s="9" t="s">
        <v>28</v>
      </c>
      <c r="AX517" s="9" t="s">
        <v>72</v>
      </c>
      <c r="AY517" s="88" t="s">
        <v>130</v>
      </c>
    </row>
    <row r="518" spans="2:65" s="196" customFormat="1">
      <c r="B518" s="200"/>
      <c r="D518" s="346" t="s">
        <v>131</v>
      </c>
      <c r="E518" s="197" t="s">
        <v>1</v>
      </c>
      <c r="F518" s="370" t="s">
        <v>5876</v>
      </c>
      <c r="H518" s="371">
        <v>12.675000000000001</v>
      </c>
      <c r="I518" s="201"/>
      <c r="L518" s="200"/>
      <c r="M518" s="199"/>
      <c r="T518" s="198"/>
      <c r="AT518" s="197" t="s">
        <v>131</v>
      </c>
      <c r="AU518" s="197" t="s">
        <v>78</v>
      </c>
      <c r="AV518" s="196" t="s">
        <v>132</v>
      </c>
      <c r="AW518" s="196" t="s">
        <v>28</v>
      </c>
      <c r="AX518" s="196" t="s">
        <v>8</v>
      </c>
      <c r="AY518" s="197" t="s">
        <v>130</v>
      </c>
    </row>
    <row r="519" spans="2:65" s="1" customFormat="1" ht="24.15" customHeight="1">
      <c r="B519" s="21"/>
      <c r="C519" s="350" t="s">
        <v>1097</v>
      </c>
      <c r="D519" s="350" t="s">
        <v>1004</v>
      </c>
      <c r="E519" s="367" t="s">
        <v>5875</v>
      </c>
      <c r="F519" s="366" t="s">
        <v>5874</v>
      </c>
      <c r="G519" s="368" t="s">
        <v>270</v>
      </c>
      <c r="H519" s="369">
        <v>12.675000000000001</v>
      </c>
      <c r="I519" s="161"/>
      <c r="J519" s="226">
        <f>ROUND(I519*H519,0)</f>
        <v>0</v>
      </c>
      <c r="K519" s="366" t="s">
        <v>4074</v>
      </c>
      <c r="L519" s="21"/>
      <c r="M519" s="162" t="s">
        <v>1</v>
      </c>
      <c r="N519" s="163" t="s">
        <v>37</v>
      </c>
      <c r="P519" s="83">
        <f>O519*H519</f>
        <v>0</v>
      </c>
      <c r="Q519" s="83">
        <v>0</v>
      </c>
      <c r="R519" s="83">
        <f>Q519*H519</f>
        <v>0</v>
      </c>
      <c r="S519" s="83">
        <v>0</v>
      </c>
      <c r="T519" s="84">
        <f>S519*H519</f>
        <v>0</v>
      </c>
      <c r="AR519" s="85" t="s">
        <v>103</v>
      </c>
      <c r="AT519" s="85" t="s">
        <v>1004</v>
      </c>
      <c r="AU519" s="85" t="s">
        <v>78</v>
      </c>
      <c r="AY519" s="11" t="s">
        <v>130</v>
      </c>
      <c r="BE519" s="86">
        <f>IF(N519="základní",J519,0)</f>
        <v>0</v>
      </c>
      <c r="BF519" s="86">
        <f>IF(N519="snížená",J519,0)</f>
        <v>0</v>
      </c>
      <c r="BG519" s="86">
        <f>IF(N519="zákl. přenesená",J519,0)</f>
        <v>0</v>
      </c>
      <c r="BH519" s="86">
        <f>IF(N519="sníž. přenesená",J519,0)</f>
        <v>0</v>
      </c>
      <c r="BI519" s="86">
        <f>IF(N519="nulová",J519,0)</f>
        <v>0</v>
      </c>
      <c r="BJ519" s="11" t="s">
        <v>8</v>
      </c>
      <c r="BK519" s="86">
        <f>ROUND(I519*H519,0)</f>
        <v>0</v>
      </c>
      <c r="BL519" s="11" t="s">
        <v>103</v>
      </c>
      <c r="BM519" s="85" t="s">
        <v>5873</v>
      </c>
    </row>
    <row r="520" spans="2:65" s="1" customFormat="1" ht="33" customHeight="1">
      <c r="B520" s="21"/>
      <c r="C520" s="350" t="s">
        <v>1116</v>
      </c>
      <c r="D520" s="350" t="s">
        <v>1004</v>
      </c>
      <c r="E520" s="367" t="s">
        <v>5872</v>
      </c>
      <c r="F520" s="366" t="s">
        <v>5871</v>
      </c>
      <c r="G520" s="368" t="s">
        <v>3297</v>
      </c>
      <c r="H520" s="369">
        <v>6</v>
      </c>
      <c r="I520" s="161"/>
      <c r="J520" s="226">
        <f>ROUND(I520*H520,0)</f>
        <v>0</v>
      </c>
      <c r="K520" s="366" t="s">
        <v>4074</v>
      </c>
      <c r="L520" s="21"/>
      <c r="M520" s="162" t="s">
        <v>1</v>
      </c>
      <c r="N520" s="163" t="s">
        <v>37</v>
      </c>
      <c r="P520" s="83">
        <f>O520*H520</f>
        <v>0</v>
      </c>
      <c r="Q520" s="83">
        <v>6.0859999999999997E-2</v>
      </c>
      <c r="R520" s="83">
        <f>Q520*H520</f>
        <v>0.36515999999999998</v>
      </c>
      <c r="S520" s="83">
        <v>0</v>
      </c>
      <c r="T520" s="84">
        <f>S520*H520</f>
        <v>0</v>
      </c>
      <c r="AR520" s="85" t="s">
        <v>103</v>
      </c>
      <c r="AT520" s="85" t="s">
        <v>1004</v>
      </c>
      <c r="AU520" s="85" t="s">
        <v>78</v>
      </c>
      <c r="AY520" s="11" t="s">
        <v>130</v>
      </c>
      <c r="BE520" s="86">
        <f>IF(N520="základní",J520,0)</f>
        <v>0</v>
      </c>
      <c r="BF520" s="86">
        <f>IF(N520="snížená",J520,0)</f>
        <v>0</v>
      </c>
      <c r="BG520" s="86">
        <f>IF(N520="zákl. přenesená",J520,0)</f>
        <v>0</v>
      </c>
      <c r="BH520" s="86">
        <f>IF(N520="sníž. přenesená",J520,0)</f>
        <v>0</v>
      </c>
      <c r="BI520" s="86">
        <f>IF(N520="nulová",J520,0)</f>
        <v>0</v>
      </c>
      <c r="BJ520" s="11" t="s">
        <v>8</v>
      </c>
      <c r="BK520" s="86">
        <f>ROUND(I520*H520,0)</f>
        <v>0</v>
      </c>
      <c r="BL520" s="11" t="s">
        <v>103</v>
      </c>
      <c r="BM520" s="85" t="s">
        <v>5870</v>
      </c>
    </row>
    <row r="521" spans="2:65" s="9" customFormat="1">
      <c r="B521" s="87"/>
      <c r="D521" s="346" t="s">
        <v>131</v>
      </c>
      <c r="E521" s="88" t="s">
        <v>1</v>
      </c>
      <c r="F521" s="348" t="s">
        <v>5869</v>
      </c>
      <c r="H521" s="349">
        <v>6</v>
      </c>
      <c r="I521" s="89"/>
      <c r="L521" s="87"/>
      <c r="M521" s="90"/>
      <c r="T521" s="91"/>
      <c r="AT521" s="88" t="s">
        <v>131</v>
      </c>
      <c r="AU521" s="88" t="s">
        <v>78</v>
      </c>
      <c r="AV521" s="9" t="s">
        <v>78</v>
      </c>
      <c r="AW521" s="9" t="s">
        <v>28</v>
      </c>
      <c r="AX521" s="9" t="s">
        <v>8</v>
      </c>
      <c r="AY521" s="88" t="s">
        <v>130</v>
      </c>
    </row>
    <row r="522" spans="2:65" s="1" customFormat="1" ht="24.15" customHeight="1">
      <c r="B522" s="21"/>
      <c r="C522" s="350" t="s">
        <v>1099</v>
      </c>
      <c r="D522" s="350" t="s">
        <v>1004</v>
      </c>
      <c r="E522" s="367" t="s">
        <v>5868</v>
      </c>
      <c r="F522" s="366" t="s">
        <v>5867</v>
      </c>
      <c r="G522" s="368" t="s">
        <v>158</v>
      </c>
      <c r="H522" s="369">
        <v>27.5</v>
      </c>
      <c r="I522" s="161"/>
      <c r="J522" s="226">
        <f>ROUND(I522*H522,0)</f>
        <v>0</v>
      </c>
      <c r="K522" s="366" t="s">
        <v>4074</v>
      </c>
      <c r="L522" s="21"/>
      <c r="M522" s="162" t="s">
        <v>1</v>
      </c>
      <c r="N522" s="163" t="s">
        <v>37</v>
      </c>
      <c r="P522" s="83">
        <f>O522*H522</f>
        <v>0</v>
      </c>
      <c r="Q522" s="83">
        <v>0.11046105000000001</v>
      </c>
      <c r="R522" s="83">
        <f>Q522*H522</f>
        <v>3.0376788750000001</v>
      </c>
      <c r="S522" s="83">
        <v>0</v>
      </c>
      <c r="T522" s="84">
        <f>S522*H522</f>
        <v>0</v>
      </c>
      <c r="AR522" s="85" t="s">
        <v>103</v>
      </c>
      <c r="AT522" s="85" t="s">
        <v>1004</v>
      </c>
      <c r="AU522" s="85" t="s">
        <v>78</v>
      </c>
      <c r="AY522" s="11" t="s">
        <v>130</v>
      </c>
      <c r="BE522" s="86">
        <f>IF(N522="základní",J522,0)</f>
        <v>0</v>
      </c>
      <c r="BF522" s="86">
        <f>IF(N522="snížená",J522,0)</f>
        <v>0</v>
      </c>
      <c r="BG522" s="86">
        <f>IF(N522="zákl. přenesená",J522,0)</f>
        <v>0</v>
      </c>
      <c r="BH522" s="86">
        <f>IF(N522="sníž. přenesená",J522,0)</f>
        <v>0</v>
      </c>
      <c r="BI522" s="86">
        <f>IF(N522="nulová",J522,0)</f>
        <v>0</v>
      </c>
      <c r="BJ522" s="11" t="s">
        <v>8</v>
      </c>
      <c r="BK522" s="86">
        <f>ROUND(I522*H522,0)</f>
        <v>0</v>
      </c>
      <c r="BL522" s="11" t="s">
        <v>103</v>
      </c>
      <c r="BM522" s="85" t="s">
        <v>5866</v>
      </c>
    </row>
    <row r="523" spans="2:65" s="9" customFormat="1">
      <c r="B523" s="87"/>
      <c r="D523" s="346" t="s">
        <v>131</v>
      </c>
      <c r="E523" s="88" t="s">
        <v>1</v>
      </c>
      <c r="F523" s="348" t="s">
        <v>5865</v>
      </c>
      <c r="H523" s="349">
        <v>27.5</v>
      </c>
      <c r="I523" s="89"/>
      <c r="L523" s="87"/>
      <c r="M523" s="90"/>
      <c r="T523" s="91"/>
      <c r="AT523" s="88" t="s">
        <v>131</v>
      </c>
      <c r="AU523" s="88" t="s">
        <v>78</v>
      </c>
      <c r="AV523" s="9" t="s">
        <v>78</v>
      </c>
      <c r="AW523" s="9" t="s">
        <v>28</v>
      </c>
      <c r="AX523" s="9" t="s">
        <v>72</v>
      </c>
      <c r="AY523" s="88" t="s">
        <v>130</v>
      </c>
    </row>
    <row r="524" spans="2:65" s="196" customFormat="1">
      <c r="B524" s="200"/>
      <c r="D524" s="346" t="s">
        <v>131</v>
      </c>
      <c r="E524" s="197" t="s">
        <v>1</v>
      </c>
      <c r="F524" s="370" t="s">
        <v>5860</v>
      </c>
      <c r="H524" s="371">
        <v>27.5</v>
      </c>
      <c r="I524" s="201"/>
      <c r="L524" s="200"/>
      <c r="M524" s="199"/>
      <c r="T524" s="198"/>
      <c r="AT524" s="197" t="s">
        <v>131</v>
      </c>
      <c r="AU524" s="197" t="s">
        <v>78</v>
      </c>
      <c r="AV524" s="196" t="s">
        <v>132</v>
      </c>
      <c r="AW524" s="196" t="s">
        <v>28</v>
      </c>
      <c r="AX524" s="196" t="s">
        <v>8</v>
      </c>
      <c r="AY524" s="197" t="s">
        <v>130</v>
      </c>
    </row>
    <row r="525" spans="2:65" s="1" customFormat="1" ht="16.5" customHeight="1">
      <c r="B525" s="21"/>
      <c r="C525" s="350" t="s">
        <v>1123</v>
      </c>
      <c r="D525" s="350" t="s">
        <v>1004</v>
      </c>
      <c r="E525" s="367" t="s">
        <v>5864</v>
      </c>
      <c r="F525" s="366" t="s">
        <v>5863</v>
      </c>
      <c r="G525" s="368" t="s">
        <v>270</v>
      </c>
      <c r="H525" s="369">
        <v>13.75</v>
      </c>
      <c r="I525" s="161"/>
      <c r="J525" s="226">
        <f>ROUND(I525*H525,0)</f>
        <v>0</v>
      </c>
      <c r="K525" s="366" t="s">
        <v>4074</v>
      </c>
      <c r="L525" s="21"/>
      <c r="M525" s="162" t="s">
        <v>1</v>
      </c>
      <c r="N525" s="163" t="s">
        <v>37</v>
      </c>
      <c r="P525" s="83">
        <f>O525*H525</f>
        <v>0</v>
      </c>
      <c r="Q525" s="83">
        <v>6.5846400000000001E-3</v>
      </c>
      <c r="R525" s="83">
        <f>Q525*H525</f>
        <v>9.0538800000000003E-2</v>
      </c>
      <c r="S525" s="83">
        <v>0</v>
      </c>
      <c r="T525" s="84">
        <f>S525*H525</f>
        <v>0</v>
      </c>
      <c r="AR525" s="85" t="s">
        <v>103</v>
      </c>
      <c r="AT525" s="85" t="s">
        <v>1004</v>
      </c>
      <c r="AU525" s="85" t="s">
        <v>78</v>
      </c>
      <c r="AY525" s="11" t="s">
        <v>130</v>
      </c>
      <c r="BE525" s="86">
        <f>IF(N525="základní",J525,0)</f>
        <v>0</v>
      </c>
      <c r="BF525" s="86">
        <f>IF(N525="snížená",J525,0)</f>
        <v>0</v>
      </c>
      <c r="BG525" s="86">
        <f>IF(N525="zákl. přenesená",J525,0)</f>
        <v>0</v>
      </c>
      <c r="BH525" s="86">
        <f>IF(N525="sníž. přenesená",J525,0)</f>
        <v>0</v>
      </c>
      <c r="BI525" s="86">
        <f>IF(N525="nulová",J525,0)</f>
        <v>0</v>
      </c>
      <c r="BJ525" s="11" t="s">
        <v>8</v>
      </c>
      <c r="BK525" s="86">
        <f>ROUND(I525*H525,0)</f>
        <v>0</v>
      </c>
      <c r="BL525" s="11" t="s">
        <v>103</v>
      </c>
      <c r="BM525" s="85" t="s">
        <v>5862</v>
      </c>
    </row>
    <row r="526" spans="2:65" s="9" customFormat="1">
      <c r="B526" s="87"/>
      <c r="D526" s="346" t="s">
        <v>131</v>
      </c>
      <c r="E526" s="88" t="s">
        <v>1</v>
      </c>
      <c r="F526" s="348" t="s">
        <v>5861</v>
      </c>
      <c r="H526" s="349">
        <v>13.75</v>
      </c>
      <c r="I526" s="89"/>
      <c r="L526" s="87"/>
      <c r="M526" s="90"/>
      <c r="T526" s="91"/>
      <c r="AT526" s="88" t="s">
        <v>131</v>
      </c>
      <c r="AU526" s="88" t="s">
        <v>78</v>
      </c>
      <c r="AV526" s="9" t="s">
        <v>78</v>
      </c>
      <c r="AW526" s="9" t="s">
        <v>28</v>
      </c>
      <c r="AX526" s="9" t="s">
        <v>72</v>
      </c>
      <c r="AY526" s="88" t="s">
        <v>130</v>
      </c>
    </row>
    <row r="527" spans="2:65" s="196" customFormat="1">
      <c r="B527" s="200"/>
      <c r="D527" s="346" t="s">
        <v>131</v>
      </c>
      <c r="E527" s="197" t="s">
        <v>1</v>
      </c>
      <c r="F527" s="370" t="s">
        <v>5860</v>
      </c>
      <c r="H527" s="371">
        <v>13.75</v>
      </c>
      <c r="I527" s="201"/>
      <c r="L527" s="200"/>
      <c r="M527" s="199"/>
      <c r="T527" s="198"/>
      <c r="AT527" s="197" t="s">
        <v>131</v>
      </c>
      <c r="AU527" s="197" t="s">
        <v>78</v>
      </c>
      <c r="AV527" s="196" t="s">
        <v>132</v>
      </c>
      <c r="AW527" s="196" t="s">
        <v>28</v>
      </c>
      <c r="AX527" s="196" t="s">
        <v>8</v>
      </c>
      <c r="AY527" s="197" t="s">
        <v>130</v>
      </c>
    </row>
    <row r="528" spans="2:65" s="1" customFormat="1" ht="16.5" customHeight="1">
      <c r="B528" s="21"/>
      <c r="C528" s="350" t="s">
        <v>1101</v>
      </c>
      <c r="D528" s="350" t="s">
        <v>1004</v>
      </c>
      <c r="E528" s="367" t="s">
        <v>5859</v>
      </c>
      <c r="F528" s="366" t="s">
        <v>5858</v>
      </c>
      <c r="G528" s="368" t="s">
        <v>270</v>
      </c>
      <c r="H528" s="369">
        <v>13.75</v>
      </c>
      <c r="I528" s="161"/>
      <c r="J528" s="226">
        <f>ROUND(I528*H528,0)</f>
        <v>0</v>
      </c>
      <c r="K528" s="366" t="s">
        <v>4074</v>
      </c>
      <c r="L528" s="21"/>
      <c r="M528" s="162" t="s">
        <v>1</v>
      </c>
      <c r="N528" s="163" t="s">
        <v>37</v>
      </c>
      <c r="P528" s="83">
        <f>O528*H528</f>
        <v>0</v>
      </c>
      <c r="Q528" s="83">
        <v>0</v>
      </c>
      <c r="R528" s="83">
        <f>Q528*H528</f>
        <v>0</v>
      </c>
      <c r="S528" s="83">
        <v>0</v>
      </c>
      <c r="T528" s="84">
        <f>S528*H528</f>
        <v>0</v>
      </c>
      <c r="AR528" s="85" t="s">
        <v>103</v>
      </c>
      <c r="AT528" s="85" t="s">
        <v>1004</v>
      </c>
      <c r="AU528" s="85" t="s">
        <v>78</v>
      </c>
      <c r="AY528" s="11" t="s">
        <v>130</v>
      </c>
      <c r="BE528" s="86">
        <f>IF(N528="základní",J528,0)</f>
        <v>0</v>
      </c>
      <c r="BF528" s="86">
        <f>IF(N528="snížená",J528,0)</f>
        <v>0</v>
      </c>
      <c r="BG528" s="86">
        <f>IF(N528="zákl. přenesená",J528,0)</f>
        <v>0</v>
      </c>
      <c r="BH528" s="86">
        <f>IF(N528="sníž. přenesená",J528,0)</f>
        <v>0</v>
      </c>
      <c r="BI528" s="86">
        <f>IF(N528="nulová",J528,0)</f>
        <v>0</v>
      </c>
      <c r="BJ528" s="11" t="s">
        <v>8</v>
      </c>
      <c r="BK528" s="86">
        <f>ROUND(I528*H528,0)</f>
        <v>0</v>
      </c>
      <c r="BL528" s="11" t="s">
        <v>103</v>
      </c>
      <c r="BM528" s="85" t="s">
        <v>5857</v>
      </c>
    </row>
    <row r="529" spans="2:65" s="1" customFormat="1" ht="33" customHeight="1">
      <c r="B529" s="21"/>
      <c r="C529" s="350" t="s">
        <v>1129</v>
      </c>
      <c r="D529" s="350" t="s">
        <v>1004</v>
      </c>
      <c r="E529" s="367" t="s">
        <v>5856</v>
      </c>
      <c r="F529" s="366" t="s">
        <v>5855</v>
      </c>
      <c r="G529" s="368" t="s">
        <v>270</v>
      </c>
      <c r="H529" s="369">
        <v>355</v>
      </c>
      <c r="I529" s="161"/>
      <c r="J529" s="226">
        <f>ROUND(I529*H529,0)</f>
        <v>0</v>
      </c>
      <c r="K529" s="366" t="s">
        <v>4074</v>
      </c>
      <c r="L529" s="21"/>
      <c r="M529" s="162" t="s">
        <v>1</v>
      </c>
      <c r="N529" s="163" t="s">
        <v>37</v>
      </c>
      <c r="P529" s="83">
        <f>O529*H529</f>
        <v>0</v>
      </c>
      <c r="Q529" s="83">
        <v>0</v>
      </c>
      <c r="R529" s="83">
        <f>Q529*H529</f>
        <v>0</v>
      </c>
      <c r="S529" s="83">
        <v>0</v>
      </c>
      <c r="T529" s="84">
        <f>S529*H529</f>
        <v>0</v>
      </c>
      <c r="AR529" s="85" t="s">
        <v>103</v>
      </c>
      <c r="AT529" s="85" t="s">
        <v>1004</v>
      </c>
      <c r="AU529" s="85" t="s">
        <v>78</v>
      </c>
      <c r="AY529" s="11" t="s">
        <v>130</v>
      </c>
      <c r="BE529" s="86">
        <f>IF(N529="základní",J529,0)</f>
        <v>0</v>
      </c>
      <c r="BF529" s="86">
        <f>IF(N529="snížená",J529,0)</f>
        <v>0</v>
      </c>
      <c r="BG529" s="86">
        <f>IF(N529="zákl. přenesená",J529,0)</f>
        <v>0</v>
      </c>
      <c r="BH529" s="86">
        <f>IF(N529="sníž. přenesená",J529,0)</f>
        <v>0</v>
      </c>
      <c r="BI529" s="86">
        <f>IF(N529="nulová",J529,0)</f>
        <v>0</v>
      </c>
      <c r="BJ529" s="11" t="s">
        <v>8</v>
      </c>
      <c r="BK529" s="86">
        <f>ROUND(I529*H529,0)</f>
        <v>0</v>
      </c>
      <c r="BL529" s="11" t="s">
        <v>103</v>
      </c>
      <c r="BM529" s="85" t="s">
        <v>5854</v>
      </c>
    </row>
    <row r="530" spans="2:65" s="9" customFormat="1">
      <c r="B530" s="87"/>
      <c r="D530" s="346" t="s">
        <v>131</v>
      </c>
      <c r="E530" s="88" t="s">
        <v>1</v>
      </c>
      <c r="F530" s="348" t="s">
        <v>5853</v>
      </c>
      <c r="H530" s="349">
        <v>355</v>
      </c>
      <c r="I530" s="89"/>
      <c r="L530" s="87"/>
      <c r="M530" s="90"/>
      <c r="T530" s="91"/>
      <c r="AT530" s="88" t="s">
        <v>131</v>
      </c>
      <c r="AU530" s="88" t="s">
        <v>78</v>
      </c>
      <c r="AV530" s="9" t="s">
        <v>78</v>
      </c>
      <c r="AW530" s="9" t="s">
        <v>28</v>
      </c>
      <c r="AX530" s="9" t="s">
        <v>8</v>
      </c>
      <c r="AY530" s="88" t="s">
        <v>130</v>
      </c>
    </row>
    <row r="531" spans="2:65" s="1" customFormat="1" ht="16.5" customHeight="1">
      <c r="B531" s="21"/>
      <c r="C531" s="341" t="s">
        <v>1103</v>
      </c>
      <c r="D531" s="341" t="s">
        <v>164</v>
      </c>
      <c r="E531" s="376" t="s">
        <v>5852</v>
      </c>
      <c r="F531" s="343" t="s">
        <v>5851</v>
      </c>
      <c r="G531" s="344" t="s">
        <v>270</v>
      </c>
      <c r="H531" s="345">
        <v>390.5</v>
      </c>
      <c r="I531" s="92"/>
      <c r="J531" s="225">
        <f>ROUND(I531*H531,0)</f>
        <v>0</v>
      </c>
      <c r="K531" s="343" t="s">
        <v>1</v>
      </c>
      <c r="L531" s="93"/>
      <c r="M531" s="94" t="s">
        <v>1</v>
      </c>
      <c r="N531" s="115" t="s">
        <v>37</v>
      </c>
      <c r="P531" s="83">
        <f>O531*H531</f>
        <v>0</v>
      </c>
      <c r="Q531" s="83">
        <v>1.21E-2</v>
      </c>
      <c r="R531" s="83">
        <f>Q531*H531</f>
        <v>4.7250499999999995</v>
      </c>
      <c r="S531" s="83">
        <v>0</v>
      </c>
      <c r="T531" s="84">
        <f>S531*H531</f>
        <v>0</v>
      </c>
      <c r="AR531" s="85" t="s">
        <v>135</v>
      </c>
      <c r="AT531" s="85" t="s">
        <v>164</v>
      </c>
      <c r="AU531" s="85" t="s">
        <v>78</v>
      </c>
      <c r="AY531" s="11" t="s">
        <v>130</v>
      </c>
      <c r="BE531" s="86">
        <f>IF(N531="základní",J531,0)</f>
        <v>0</v>
      </c>
      <c r="BF531" s="86">
        <f>IF(N531="snížená",J531,0)</f>
        <v>0</v>
      </c>
      <c r="BG531" s="86">
        <f>IF(N531="zákl. přenesená",J531,0)</f>
        <v>0</v>
      </c>
      <c r="BH531" s="86">
        <f>IF(N531="sníž. přenesená",J531,0)</f>
        <v>0</v>
      </c>
      <c r="BI531" s="86">
        <f>IF(N531="nulová",J531,0)</f>
        <v>0</v>
      </c>
      <c r="BJ531" s="11" t="s">
        <v>8</v>
      </c>
      <c r="BK531" s="86">
        <f>ROUND(I531*H531,0)</f>
        <v>0</v>
      </c>
      <c r="BL531" s="11" t="s">
        <v>103</v>
      </c>
      <c r="BM531" s="85" t="s">
        <v>5850</v>
      </c>
    </row>
    <row r="532" spans="2:65" s="9" customFormat="1">
      <c r="B532" s="87"/>
      <c r="D532" s="346" t="s">
        <v>131</v>
      </c>
      <c r="E532" s="88" t="s">
        <v>1</v>
      </c>
      <c r="F532" s="348" t="s">
        <v>5849</v>
      </c>
      <c r="H532" s="349">
        <v>390.5</v>
      </c>
      <c r="I532" s="89"/>
      <c r="L532" s="87"/>
      <c r="M532" s="90"/>
      <c r="T532" s="91"/>
      <c r="AT532" s="88" t="s">
        <v>131</v>
      </c>
      <c r="AU532" s="88" t="s">
        <v>78</v>
      </c>
      <c r="AV532" s="9" t="s">
        <v>78</v>
      </c>
      <c r="AW532" s="9" t="s">
        <v>28</v>
      </c>
      <c r="AX532" s="9" t="s">
        <v>8</v>
      </c>
      <c r="AY532" s="88" t="s">
        <v>130</v>
      </c>
    </row>
    <row r="533" spans="2:65" s="8" customFormat="1" ht="22.85" customHeight="1">
      <c r="B533" s="76"/>
      <c r="D533" s="77" t="s">
        <v>71</v>
      </c>
      <c r="E533" s="340" t="s">
        <v>107</v>
      </c>
      <c r="F533" s="340" t="s">
        <v>5848</v>
      </c>
      <c r="I533" s="78"/>
      <c r="J533" s="364">
        <f>BK533</f>
        <v>0</v>
      </c>
      <c r="L533" s="76"/>
      <c r="M533" s="111"/>
      <c r="P533" s="79">
        <f>SUM(P534:P976)</f>
        <v>0</v>
      </c>
      <c r="R533" s="79">
        <f>SUM(R534:R976)</f>
        <v>341.13253581783999</v>
      </c>
      <c r="T533" s="80">
        <f>SUM(T534:T976)</f>
        <v>0</v>
      </c>
      <c r="AR533" s="77" t="s">
        <v>8</v>
      </c>
      <c r="AT533" s="81" t="s">
        <v>71</v>
      </c>
      <c r="AU533" s="81" t="s">
        <v>8</v>
      </c>
      <c r="AY533" s="77" t="s">
        <v>130</v>
      </c>
      <c r="BK533" s="82">
        <f>SUM(BK534:BK976)</f>
        <v>0</v>
      </c>
    </row>
    <row r="534" spans="2:65" s="1" customFormat="1" ht="24.15" customHeight="1">
      <c r="B534" s="21"/>
      <c r="C534" s="350" t="s">
        <v>1134</v>
      </c>
      <c r="D534" s="350" t="s">
        <v>1004</v>
      </c>
      <c r="E534" s="367" t="s">
        <v>5847</v>
      </c>
      <c r="F534" s="366" t="s">
        <v>5846</v>
      </c>
      <c r="G534" s="368" t="s">
        <v>270</v>
      </c>
      <c r="H534" s="369">
        <v>599.37</v>
      </c>
      <c r="I534" s="161"/>
      <c r="J534" s="226">
        <f>ROUND(I534*H534,0)</f>
        <v>0</v>
      </c>
      <c r="K534" s="366" t="s">
        <v>4074</v>
      </c>
      <c r="L534" s="21"/>
      <c r="M534" s="162" t="s">
        <v>1</v>
      </c>
      <c r="N534" s="163" t="s">
        <v>37</v>
      </c>
      <c r="P534" s="83">
        <f>O534*H534</f>
        <v>0</v>
      </c>
      <c r="Q534" s="83">
        <v>4.7999999999999996E-7</v>
      </c>
      <c r="R534" s="83">
        <f>Q534*H534</f>
        <v>2.8769759999999999E-4</v>
      </c>
      <c r="S534" s="83">
        <v>0</v>
      </c>
      <c r="T534" s="84">
        <f>S534*H534</f>
        <v>0</v>
      </c>
      <c r="AR534" s="85" t="s">
        <v>103</v>
      </c>
      <c r="AT534" s="85" t="s">
        <v>1004</v>
      </c>
      <c r="AU534" s="85" t="s">
        <v>78</v>
      </c>
      <c r="AY534" s="11" t="s">
        <v>130</v>
      </c>
      <c r="BE534" s="86">
        <f>IF(N534="základní",J534,0)</f>
        <v>0</v>
      </c>
      <c r="BF534" s="86">
        <f>IF(N534="snížená",J534,0)</f>
        <v>0</v>
      </c>
      <c r="BG534" s="86">
        <f>IF(N534="zákl. přenesená",J534,0)</f>
        <v>0</v>
      </c>
      <c r="BH534" s="86">
        <f>IF(N534="sníž. přenesená",J534,0)</f>
        <v>0</v>
      </c>
      <c r="BI534" s="86">
        <f>IF(N534="nulová",J534,0)</f>
        <v>0</v>
      </c>
      <c r="BJ534" s="11" t="s">
        <v>8</v>
      </c>
      <c r="BK534" s="86">
        <f>ROUND(I534*H534,0)</f>
        <v>0</v>
      </c>
      <c r="BL534" s="11" t="s">
        <v>103</v>
      </c>
      <c r="BM534" s="85" t="s">
        <v>5845</v>
      </c>
    </row>
    <row r="535" spans="2:65" s="9" customFormat="1" ht="30.9">
      <c r="B535" s="87"/>
      <c r="D535" s="346" t="s">
        <v>131</v>
      </c>
      <c r="E535" s="88" t="s">
        <v>1</v>
      </c>
      <c r="F535" s="348" t="s">
        <v>3905</v>
      </c>
      <c r="H535" s="349">
        <v>315.89999999999998</v>
      </c>
      <c r="I535" s="89"/>
      <c r="L535" s="87"/>
      <c r="M535" s="90"/>
      <c r="T535" s="91"/>
      <c r="AT535" s="88" t="s">
        <v>131</v>
      </c>
      <c r="AU535" s="88" t="s">
        <v>78</v>
      </c>
      <c r="AV535" s="9" t="s">
        <v>78</v>
      </c>
      <c r="AW535" s="9" t="s">
        <v>28</v>
      </c>
      <c r="AX535" s="9" t="s">
        <v>72</v>
      </c>
      <c r="AY535" s="88" t="s">
        <v>130</v>
      </c>
    </row>
    <row r="536" spans="2:65" s="196" customFormat="1">
      <c r="B536" s="200"/>
      <c r="D536" s="346" t="s">
        <v>131</v>
      </c>
      <c r="E536" s="197" t="s">
        <v>1</v>
      </c>
      <c r="F536" s="370" t="s">
        <v>5844</v>
      </c>
      <c r="H536" s="371">
        <v>315.89999999999998</v>
      </c>
      <c r="I536" s="201"/>
      <c r="L536" s="200"/>
      <c r="M536" s="199"/>
      <c r="T536" s="198"/>
      <c r="AT536" s="197" t="s">
        <v>131</v>
      </c>
      <c r="AU536" s="197" t="s">
        <v>78</v>
      </c>
      <c r="AV536" s="196" t="s">
        <v>132</v>
      </c>
      <c r="AW536" s="196" t="s">
        <v>28</v>
      </c>
      <c r="AX536" s="196" t="s">
        <v>72</v>
      </c>
      <c r="AY536" s="197" t="s">
        <v>130</v>
      </c>
    </row>
    <row r="537" spans="2:65" s="9" customFormat="1" ht="20.6">
      <c r="B537" s="87"/>
      <c r="D537" s="346" t="s">
        <v>131</v>
      </c>
      <c r="E537" s="88" t="s">
        <v>1</v>
      </c>
      <c r="F537" s="348" t="s">
        <v>3904</v>
      </c>
      <c r="H537" s="349">
        <v>283.47000000000003</v>
      </c>
      <c r="I537" s="89"/>
      <c r="L537" s="87"/>
      <c r="M537" s="90"/>
      <c r="T537" s="91"/>
      <c r="AT537" s="88" t="s">
        <v>131</v>
      </c>
      <c r="AU537" s="88" t="s">
        <v>78</v>
      </c>
      <c r="AV537" s="9" t="s">
        <v>78</v>
      </c>
      <c r="AW537" s="9" t="s">
        <v>28</v>
      </c>
      <c r="AX537" s="9" t="s">
        <v>72</v>
      </c>
      <c r="AY537" s="88" t="s">
        <v>130</v>
      </c>
    </row>
    <row r="538" spans="2:65" s="196" customFormat="1">
      <c r="B538" s="200"/>
      <c r="D538" s="346" t="s">
        <v>131</v>
      </c>
      <c r="E538" s="197" t="s">
        <v>1</v>
      </c>
      <c r="F538" s="370" t="s">
        <v>5843</v>
      </c>
      <c r="H538" s="371">
        <v>283.47000000000003</v>
      </c>
      <c r="I538" s="201"/>
      <c r="L538" s="200"/>
      <c r="M538" s="199"/>
      <c r="T538" s="198"/>
      <c r="AT538" s="197" t="s">
        <v>131</v>
      </c>
      <c r="AU538" s="197" t="s">
        <v>78</v>
      </c>
      <c r="AV538" s="196" t="s">
        <v>132</v>
      </c>
      <c r="AW538" s="196" t="s">
        <v>28</v>
      </c>
      <c r="AX538" s="196" t="s">
        <v>72</v>
      </c>
      <c r="AY538" s="197" t="s">
        <v>130</v>
      </c>
    </row>
    <row r="539" spans="2:65" s="202" customFormat="1">
      <c r="B539" s="206"/>
      <c r="D539" s="346" t="s">
        <v>131</v>
      </c>
      <c r="E539" s="203" t="s">
        <v>3903</v>
      </c>
      <c r="F539" s="372" t="s">
        <v>3187</v>
      </c>
      <c r="H539" s="373">
        <v>599.37</v>
      </c>
      <c r="I539" s="207"/>
      <c r="L539" s="206"/>
      <c r="M539" s="205"/>
      <c r="T539" s="204"/>
      <c r="AT539" s="203" t="s">
        <v>131</v>
      </c>
      <c r="AU539" s="203" t="s">
        <v>78</v>
      </c>
      <c r="AV539" s="202" t="s">
        <v>103</v>
      </c>
      <c r="AW539" s="202" t="s">
        <v>28</v>
      </c>
      <c r="AX539" s="202" t="s">
        <v>8</v>
      </c>
      <c r="AY539" s="203" t="s">
        <v>130</v>
      </c>
    </row>
    <row r="540" spans="2:65" s="1" customFormat="1" ht="24.15" customHeight="1">
      <c r="B540" s="21"/>
      <c r="C540" s="350" t="s">
        <v>915</v>
      </c>
      <c r="D540" s="350" t="s">
        <v>1004</v>
      </c>
      <c r="E540" s="367" t="s">
        <v>3897</v>
      </c>
      <c r="F540" s="366" t="s">
        <v>3896</v>
      </c>
      <c r="G540" s="368" t="s">
        <v>270</v>
      </c>
      <c r="H540" s="369">
        <v>83.44</v>
      </c>
      <c r="I540" s="161"/>
      <c r="J540" s="226">
        <f>ROUND(I540*H540,0)</f>
        <v>0</v>
      </c>
      <c r="K540" s="366" t="s">
        <v>4074</v>
      </c>
      <c r="L540" s="21"/>
      <c r="M540" s="162" t="s">
        <v>1</v>
      </c>
      <c r="N540" s="163" t="s">
        <v>37</v>
      </c>
      <c r="P540" s="83">
        <f>O540*H540</f>
        <v>0</v>
      </c>
      <c r="Q540" s="83">
        <v>7.3499999999999998E-3</v>
      </c>
      <c r="R540" s="83">
        <f>Q540*H540</f>
        <v>0.61328399999999994</v>
      </c>
      <c r="S540" s="83">
        <v>0</v>
      </c>
      <c r="T540" s="84">
        <f>S540*H540</f>
        <v>0</v>
      </c>
      <c r="AR540" s="85" t="s">
        <v>103</v>
      </c>
      <c r="AT540" s="85" t="s">
        <v>1004</v>
      </c>
      <c r="AU540" s="85" t="s">
        <v>78</v>
      </c>
      <c r="AY540" s="11" t="s">
        <v>130</v>
      </c>
      <c r="BE540" s="86">
        <f>IF(N540="základní",J540,0)</f>
        <v>0</v>
      </c>
      <c r="BF540" s="86">
        <f>IF(N540="snížená",J540,0)</f>
        <v>0</v>
      </c>
      <c r="BG540" s="86">
        <f>IF(N540="zákl. přenesená",J540,0)</f>
        <v>0</v>
      </c>
      <c r="BH540" s="86">
        <f>IF(N540="sníž. přenesená",J540,0)</f>
        <v>0</v>
      </c>
      <c r="BI540" s="86">
        <f>IF(N540="nulová",J540,0)</f>
        <v>0</v>
      </c>
      <c r="BJ540" s="11" t="s">
        <v>8</v>
      </c>
      <c r="BK540" s="86">
        <f>ROUND(I540*H540,0)</f>
        <v>0</v>
      </c>
      <c r="BL540" s="11" t="s">
        <v>103</v>
      </c>
      <c r="BM540" s="85" t="s">
        <v>5842</v>
      </c>
    </row>
    <row r="541" spans="2:65" s="9" customFormat="1">
      <c r="B541" s="87"/>
      <c r="D541" s="346" t="s">
        <v>131</v>
      </c>
      <c r="E541" s="88" t="s">
        <v>1</v>
      </c>
      <c r="F541" s="348" t="s">
        <v>3900</v>
      </c>
      <c r="H541" s="349">
        <v>83.44</v>
      </c>
      <c r="I541" s="89"/>
      <c r="L541" s="87"/>
      <c r="M541" s="90"/>
      <c r="T541" s="91"/>
      <c r="AT541" s="88" t="s">
        <v>131</v>
      </c>
      <c r="AU541" s="88" t="s">
        <v>78</v>
      </c>
      <c r="AV541" s="9" t="s">
        <v>78</v>
      </c>
      <c r="AW541" s="9" t="s">
        <v>28</v>
      </c>
      <c r="AX541" s="9" t="s">
        <v>8</v>
      </c>
      <c r="AY541" s="88" t="s">
        <v>130</v>
      </c>
    </row>
    <row r="542" spans="2:65" s="1" customFormat="1" ht="24.15" customHeight="1">
      <c r="B542" s="21"/>
      <c r="C542" s="350" t="s">
        <v>1137</v>
      </c>
      <c r="D542" s="350" t="s">
        <v>1004</v>
      </c>
      <c r="E542" s="367" t="s">
        <v>3899</v>
      </c>
      <c r="F542" s="366" t="s">
        <v>3898</v>
      </c>
      <c r="G542" s="368" t="s">
        <v>270</v>
      </c>
      <c r="H542" s="369">
        <v>83.44</v>
      </c>
      <c r="I542" s="161"/>
      <c r="J542" s="226">
        <f>ROUND(I542*H542,0)</f>
        <v>0</v>
      </c>
      <c r="K542" s="366" t="s">
        <v>4074</v>
      </c>
      <c r="L542" s="21"/>
      <c r="M542" s="162" t="s">
        <v>1</v>
      </c>
      <c r="N542" s="163" t="s">
        <v>37</v>
      </c>
      <c r="P542" s="83">
        <f>O542*H542</f>
        <v>0</v>
      </c>
      <c r="Q542" s="83">
        <v>1.8380000000000001E-2</v>
      </c>
      <c r="R542" s="83">
        <f>Q542*H542</f>
        <v>1.5336272</v>
      </c>
      <c r="S542" s="83">
        <v>0</v>
      </c>
      <c r="T542" s="84">
        <f>S542*H542</f>
        <v>0</v>
      </c>
      <c r="AR542" s="85" t="s">
        <v>103</v>
      </c>
      <c r="AT542" s="85" t="s">
        <v>1004</v>
      </c>
      <c r="AU542" s="85" t="s">
        <v>78</v>
      </c>
      <c r="AY542" s="11" t="s">
        <v>130</v>
      </c>
      <c r="BE542" s="86">
        <f>IF(N542="základní",J542,0)</f>
        <v>0</v>
      </c>
      <c r="BF542" s="86">
        <f>IF(N542="snížená",J542,0)</f>
        <v>0</v>
      </c>
      <c r="BG542" s="86">
        <f>IF(N542="zákl. přenesená",J542,0)</f>
        <v>0</v>
      </c>
      <c r="BH542" s="86">
        <f>IF(N542="sníž. přenesená",J542,0)</f>
        <v>0</v>
      </c>
      <c r="BI542" s="86">
        <f>IF(N542="nulová",J542,0)</f>
        <v>0</v>
      </c>
      <c r="BJ542" s="11" t="s">
        <v>8</v>
      </c>
      <c r="BK542" s="86">
        <f>ROUND(I542*H542,0)</f>
        <v>0</v>
      </c>
      <c r="BL542" s="11" t="s">
        <v>103</v>
      </c>
      <c r="BM542" s="85" t="s">
        <v>5841</v>
      </c>
    </row>
    <row r="543" spans="2:65" s="9" customFormat="1">
      <c r="B543" s="87"/>
      <c r="D543" s="346" t="s">
        <v>131</v>
      </c>
      <c r="E543" s="88" t="s">
        <v>1</v>
      </c>
      <c r="F543" s="348" t="s">
        <v>3901</v>
      </c>
      <c r="H543" s="349">
        <v>83.44</v>
      </c>
      <c r="I543" s="89"/>
      <c r="L543" s="87"/>
      <c r="M543" s="90"/>
      <c r="T543" s="91"/>
      <c r="AT543" s="88" t="s">
        <v>131</v>
      </c>
      <c r="AU543" s="88" t="s">
        <v>78</v>
      </c>
      <c r="AV543" s="9" t="s">
        <v>78</v>
      </c>
      <c r="AW543" s="9" t="s">
        <v>28</v>
      </c>
      <c r="AX543" s="9" t="s">
        <v>72</v>
      </c>
      <c r="AY543" s="88" t="s">
        <v>130</v>
      </c>
    </row>
    <row r="544" spans="2:65" s="196" customFormat="1">
      <c r="B544" s="200"/>
      <c r="D544" s="346" t="s">
        <v>131</v>
      </c>
      <c r="E544" s="197" t="s">
        <v>1</v>
      </c>
      <c r="F544" s="370" t="s">
        <v>3320</v>
      </c>
      <c r="H544" s="371">
        <v>83.44</v>
      </c>
      <c r="I544" s="201"/>
      <c r="L544" s="200"/>
      <c r="M544" s="199"/>
      <c r="T544" s="198"/>
      <c r="AT544" s="197" t="s">
        <v>131</v>
      </c>
      <c r="AU544" s="197" t="s">
        <v>78</v>
      </c>
      <c r="AV544" s="196" t="s">
        <v>132</v>
      </c>
      <c r="AW544" s="196" t="s">
        <v>28</v>
      </c>
      <c r="AX544" s="196" t="s">
        <v>72</v>
      </c>
      <c r="AY544" s="197" t="s">
        <v>130</v>
      </c>
    </row>
    <row r="545" spans="2:65" s="202" customFormat="1">
      <c r="B545" s="206"/>
      <c r="D545" s="346" t="s">
        <v>131</v>
      </c>
      <c r="E545" s="203" t="s">
        <v>3900</v>
      </c>
      <c r="F545" s="372" t="s">
        <v>3187</v>
      </c>
      <c r="H545" s="373">
        <v>83.44</v>
      </c>
      <c r="I545" s="207"/>
      <c r="L545" s="206"/>
      <c r="M545" s="205"/>
      <c r="T545" s="204"/>
      <c r="AT545" s="203" t="s">
        <v>131</v>
      </c>
      <c r="AU545" s="203" t="s">
        <v>78</v>
      </c>
      <c r="AV545" s="202" t="s">
        <v>103</v>
      </c>
      <c r="AW545" s="202" t="s">
        <v>28</v>
      </c>
      <c r="AX545" s="202" t="s">
        <v>8</v>
      </c>
      <c r="AY545" s="203" t="s">
        <v>130</v>
      </c>
    </row>
    <row r="546" spans="2:65" s="1" customFormat="1" ht="24.15" customHeight="1">
      <c r="B546" s="21"/>
      <c r="C546" s="350" t="s">
        <v>917</v>
      </c>
      <c r="D546" s="350" t="s">
        <v>1004</v>
      </c>
      <c r="E546" s="367" t="s">
        <v>3895</v>
      </c>
      <c r="F546" s="366" t="s">
        <v>3894</v>
      </c>
      <c r="G546" s="368" t="s">
        <v>270</v>
      </c>
      <c r="H546" s="369">
        <v>83.44</v>
      </c>
      <c r="I546" s="161"/>
      <c r="J546" s="226">
        <f>ROUND(I546*H546,0)</f>
        <v>0</v>
      </c>
      <c r="K546" s="366" t="s">
        <v>4074</v>
      </c>
      <c r="L546" s="21"/>
      <c r="M546" s="162" t="s">
        <v>1</v>
      </c>
      <c r="N546" s="163" t="s">
        <v>37</v>
      </c>
      <c r="P546" s="83">
        <f>O546*H546</f>
        <v>0</v>
      </c>
      <c r="Q546" s="83">
        <v>7.9000000000000008E-3</v>
      </c>
      <c r="R546" s="83">
        <f>Q546*H546</f>
        <v>0.6591760000000001</v>
      </c>
      <c r="S546" s="83">
        <v>0</v>
      </c>
      <c r="T546" s="84">
        <f>S546*H546</f>
        <v>0</v>
      </c>
      <c r="AR546" s="85" t="s">
        <v>103</v>
      </c>
      <c r="AT546" s="85" t="s">
        <v>1004</v>
      </c>
      <c r="AU546" s="85" t="s">
        <v>78</v>
      </c>
      <c r="AY546" s="11" t="s">
        <v>130</v>
      </c>
      <c r="BE546" s="86">
        <f>IF(N546="základní",J546,0)</f>
        <v>0</v>
      </c>
      <c r="BF546" s="86">
        <f>IF(N546="snížená",J546,0)</f>
        <v>0</v>
      </c>
      <c r="BG546" s="86">
        <f>IF(N546="zákl. přenesená",J546,0)</f>
        <v>0</v>
      </c>
      <c r="BH546" s="86">
        <f>IF(N546="sníž. přenesená",J546,0)</f>
        <v>0</v>
      </c>
      <c r="BI546" s="86">
        <f>IF(N546="nulová",J546,0)</f>
        <v>0</v>
      </c>
      <c r="BJ546" s="11" t="s">
        <v>8</v>
      </c>
      <c r="BK546" s="86">
        <f>ROUND(I546*H546,0)</f>
        <v>0</v>
      </c>
      <c r="BL546" s="11" t="s">
        <v>103</v>
      </c>
      <c r="BM546" s="85" t="s">
        <v>5840</v>
      </c>
    </row>
    <row r="547" spans="2:65" s="9" customFormat="1">
      <c r="B547" s="87"/>
      <c r="D547" s="346" t="s">
        <v>131</v>
      </c>
      <c r="E547" s="88" t="s">
        <v>1</v>
      </c>
      <c r="F547" s="348" t="s">
        <v>3900</v>
      </c>
      <c r="H547" s="349">
        <v>83.44</v>
      </c>
      <c r="I547" s="89"/>
      <c r="L547" s="87"/>
      <c r="M547" s="90"/>
      <c r="T547" s="91"/>
      <c r="AT547" s="88" t="s">
        <v>131</v>
      </c>
      <c r="AU547" s="88" t="s">
        <v>78</v>
      </c>
      <c r="AV547" s="9" t="s">
        <v>78</v>
      </c>
      <c r="AW547" s="9" t="s">
        <v>28</v>
      </c>
      <c r="AX547" s="9" t="s">
        <v>8</v>
      </c>
      <c r="AY547" s="88" t="s">
        <v>130</v>
      </c>
    </row>
    <row r="548" spans="2:65" s="1" customFormat="1" ht="16.5" customHeight="1">
      <c r="B548" s="21"/>
      <c r="C548" s="350" t="s">
        <v>1140</v>
      </c>
      <c r="D548" s="350" t="s">
        <v>1004</v>
      </c>
      <c r="E548" s="367" t="s">
        <v>3842</v>
      </c>
      <c r="F548" s="366" t="s">
        <v>3841</v>
      </c>
      <c r="G548" s="368" t="s">
        <v>270</v>
      </c>
      <c r="H548" s="369">
        <v>2886.538</v>
      </c>
      <c r="I548" s="161"/>
      <c r="J548" s="226">
        <f>ROUND(I548*H548,0)</f>
        <v>0</v>
      </c>
      <c r="K548" s="366" t="s">
        <v>4074</v>
      </c>
      <c r="L548" s="21"/>
      <c r="M548" s="162" t="s">
        <v>1</v>
      </c>
      <c r="N548" s="163" t="s">
        <v>37</v>
      </c>
      <c r="P548" s="83">
        <f>O548*H548</f>
        <v>0</v>
      </c>
      <c r="Q548" s="83">
        <v>6.4999999999999997E-3</v>
      </c>
      <c r="R548" s="83">
        <f>Q548*H548</f>
        <v>18.762497</v>
      </c>
      <c r="S548" s="83">
        <v>0</v>
      </c>
      <c r="T548" s="84">
        <f>S548*H548</f>
        <v>0</v>
      </c>
      <c r="AR548" s="85" t="s">
        <v>103</v>
      </c>
      <c r="AT548" s="85" t="s">
        <v>1004</v>
      </c>
      <c r="AU548" s="85" t="s">
        <v>78</v>
      </c>
      <c r="AY548" s="11" t="s">
        <v>130</v>
      </c>
      <c r="BE548" s="86">
        <f>IF(N548="základní",J548,0)</f>
        <v>0</v>
      </c>
      <c r="BF548" s="86">
        <f>IF(N548="snížená",J548,0)</f>
        <v>0</v>
      </c>
      <c r="BG548" s="86">
        <f>IF(N548="zákl. přenesená",J548,0)</f>
        <v>0</v>
      </c>
      <c r="BH548" s="86">
        <f>IF(N548="sníž. přenesená",J548,0)</f>
        <v>0</v>
      </c>
      <c r="BI548" s="86">
        <f>IF(N548="nulová",J548,0)</f>
        <v>0</v>
      </c>
      <c r="BJ548" s="11" t="s">
        <v>8</v>
      </c>
      <c r="BK548" s="86">
        <f>ROUND(I548*H548,0)</f>
        <v>0</v>
      </c>
      <c r="BL548" s="11" t="s">
        <v>103</v>
      </c>
      <c r="BM548" s="85" t="s">
        <v>5839</v>
      </c>
    </row>
    <row r="549" spans="2:65" s="9" customFormat="1">
      <c r="B549" s="87"/>
      <c r="D549" s="346" t="s">
        <v>131</v>
      </c>
      <c r="E549" s="88" t="s">
        <v>1</v>
      </c>
      <c r="F549" s="348" t="s">
        <v>3843</v>
      </c>
      <c r="H549" s="349">
        <v>2886.538</v>
      </c>
      <c r="I549" s="89"/>
      <c r="L549" s="87"/>
      <c r="M549" s="90"/>
      <c r="T549" s="91"/>
      <c r="AT549" s="88" t="s">
        <v>131</v>
      </c>
      <c r="AU549" s="88" t="s">
        <v>78</v>
      </c>
      <c r="AV549" s="9" t="s">
        <v>78</v>
      </c>
      <c r="AW549" s="9" t="s">
        <v>28</v>
      </c>
      <c r="AX549" s="9" t="s">
        <v>8</v>
      </c>
      <c r="AY549" s="88" t="s">
        <v>130</v>
      </c>
    </row>
    <row r="550" spans="2:65" s="1" customFormat="1" ht="24.15" customHeight="1">
      <c r="B550" s="21"/>
      <c r="C550" s="350" t="s">
        <v>1106</v>
      </c>
      <c r="D550" s="350" t="s">
        <v>1004</v>
      </c>
      <c r="E550" s="367" t="s">
        <v>5838</v>
      </c>
      <c r="F550" s="366" t="s">
        <v>5837</v>
      </c>
      <c r="G550" s="368" t="s">
        <v>270</v>
      </c>
      <c r="H550" s="369">
        <v>1045.6500000000001</v>
      </c>
      <c r="I550" s="161"/>
      <c r="J550" s="226">
        <f>ROUND(I550*H550,0)</f>
        <v>0</v>
      </c>
      <c r="K550" s="366" t="s">
        <v>4074</v>
      </c>
      <c r="L550" s="21"/>
      <c r="M550" s="162" t="s">
        <v>1</v>
      </c>
      <c r="N550" s="163" t="s">
        <v>37</v>
      </c>
      <c r="P550" s="83">
        <f>O550*H550</f>
        <v>0</v>
      </c>
      <c r="Q550" s="83">
        <v>1.7000000000000001E-2</v>
      </c>
      <c r="R550" s="83">
        <f>Q550*H550</f>
        <v>17.776050000000001</v>
      </c>
      <c r="S550" s="83">
        <v>0</v>
      </c>
      <c r="T550" s="84">
        <f>S550*H550</f>
        <v>0</v>
      </c>
      <c r="AR550" s="85" t="s">
        <v>103</v>
      </c>
      <c r="AT550" s="85" t="s">
        <v>1004</v>
      </c>
      <c r="AU550" s="85" t="s">
        <v>78</v>
      </c>
      <c r="AY550" s="11" t="s">
        <v>130</v>
      </c>
      <c r="BE550" s="86">
        <f>IF(N550="základní",J550,0)</f>
        <v>0</v>
      </c>
      <c r="BF550" s="86">
        <f>IF(N550="snížená",J550,0)</f>
        <v>0</v>
      </c>
      <c r="BG550" s="86">
        <f>IF(N550="zákl. přenesená",J550,0)</f>
        <v>0</v>
      </c>
      <c r="BH550" s="86">
        <f>IF(N550="sníž. přenesená",J550,0)</f>
        <v>0</v>
      </c>
      <c r="BI550" s="86">
        <f>IF(N550="nulová",J550,0)</f>
        <v>0</v>
      </c>
      <c r="BJ550" s="11" t="s">
        <v>8</v>
      </c>
      <c r="BK550" s="86">
        <f>ROUND(I550*H550,0)</f>
        <v>0</v>
      </c>
      <c r="BL550" s="11" t="s">
        <v>103</v>
      </c>
      <c r="BM550" s="85" t="s">
        <v>5836</v>
      </c>
    </row>
    <row r="551" spans="2:65" s="9" customFormat="1">
      <c r="B551" s="87"/>
      <c r="D551" s="346" t="s">
        <v>131</v>
      </c>
      <c r="E551" s="88" t="s">
        <v>1</v>
      </c>
      <c r="F551" s="348" t="s">
        <v>3825</v>
      </c>
      <c r="H551" s="349">
        <v>787.2</v>
      </c>
      <c r="I551" s="89"/>
      <c r="L551" s="87"/>
      <c r="M551" s="90"/>
      <c r="T551" s="91"/>
      <c r="AT551" s="88" t="s">
        <v>131</v>
      </c>
      <c r="AU551" s="88" t="s">
        <v>78</v>
      </c>
      <c r="AV551" s="9" t="s">
        <v>78</v>
      </c>
      <c r="AW551" s="9" t="s">
        <v>28</v>
      </c>
      <c r="AX551" s="9" t="s">
        <v>72</v>
      </c>
      <c r="AY551" s="88" t="s">
        <v>130</v>
      </c>
    </row>
    <row r="552" spans="2:65" s="9" customFormat="1">
      <c r="B552" s="87"/>
      <c r="D552" s="346" t="s">
        <v>131</v>
      </c>
      <c r="E552" s="88" t="s">
        <v>1</v>
      </c>
      <c r="F552" s="348" t="s">
        <v>3824</v>
      </c>
      <c r="H552" s="349">
        <v>82.5</v>
      </c>
      <c r="I552" s="89"/>
      <c r="L552" s="87"/>
      <c r="M552" s="90"/>
      <c r="T552" s="91"/>
      <c r="AT552" s="88" t="s">
        <v>131</v>
      </c>
      <c r="AU552" s="88" t="s">
        <v>78</v>
      </c>
      <c r="AV552" s="9" t="s">
        <v>78</v>
      </c>
      <c r="AW552" s="9" t="s">
        <v>28</v>
      </c>
      <c r="AX552" s="9" t="s">
        <v>72</v>
      </c>
      <c r="AY552" s="88" t="s">
        <v>130</v>
      </c>
    </row>
    <row r="553" spans="2:65" s="9" customFormat="1">
      <c r="B553" s="87"/>
      <c r="D553" s="346" t="s">
        <v>131</v>
      </c>
      <c r="E553" s="88" t="s">
        <v>1</v>
      </c>
      <c r="F553" s="348" t="s">
        <v>3823</v>
      </c>
      <c r="H553" s="349">
        <v>175.95</v>
      </c>
      <c r="I553" s="89"/>
      <c r="L553" s="87"/>
      <c r="M553" s="90"/>
      <c r="T553" s="91"/>
      <c r="AT553" s="88" t="s">
        <v>131</v>
      </c>
      <c r="AU553" s="88" t="s">
        <v>78</v>
      </c>
      <c r="AV553" s="9" t="s">
        <v>78</v>
      </c>
      <c r="AW553" s="9" t="s">
        <v>28</v>
      </c>
      <c r="AX553" s="9" t="s">
        <v>72</v>
      </c>
      <c r="AY553" s="88" t="s">
        <v>130</v>
      </c>
    </row>
    <row r="554" spans="2:65" s="196" customFormat="1">
      <c r="B554" s="200"/>
      <c r="D554" s="346" t="s">
        <v>131</v>
      </c>
      <c r="E554" s="197" t="s">
        <v>1</v>
      </c>
      <c r="F554" s="370" t="s">
        <v>5835</v>
      </c>
      <c r="H554" s="371">
        <v>1045.6500000000001</v>
      </c>
      <c r="I554" s="201"/>
      <c r="L554" s="200"/>
      <c r="M554" s="199"/>
      <c r="T554" s="198"/>
      <c r="AT554" s="197" t="s">
        <v>131</v>
      </c>
      <c r="AU554" s="197" t="s">
        <v>78</v>
      </c>
      <c r="AV554" s="196" t="s">
        <v>132</v>
      </c>
      <c r="AW554" s="196" t="s">
        <v>28</v>
      </c>
      <c r="AX554" s="196" t="s">
        <v>72</v>
      </c>
      <c r="AY554" s="197" t="s">
        <v>130</v>
      </c>
    </row>
    <row r="555" spans="2:65" s="202" customFormat="1">
      <c r="B555" s="206"/>
      <c r="D555" s="346" t="s">
        <v>131</v>
      </c>
      <c r="E555" s="203" t="s">
        <v>3822</v>
      </c>
      <c r="F555" s="372" t="s">
        <v>3187</v>
      </c>
      <c r="H555" s="373">
        <v>1045.6500000000001</v>
      </c>
      <c r="I555" s="207"/>
      <c r="L555" s="206"/>
      <c r="M555" s="205"/>
      <c r="T555" s="204"/>
      <c r="AT555" s="203" t="s">
        <v>131</v>
      </c>
      <c r="AU555" s="203" t="s">
        <v>78</v>
      </c>
      <c r="AV555" s="202" t="s">
        <v>103</v>
      </c>
      <c r="AW555" s="202" t="s">
        <v>28</v>
      </c>
      <c r="AX555" s="202" t="s">
        <v>8</v>
      </c>
      <c r="AY555" s="203" t="s">
        <v>130</v>
      </c>
    </row>
    <row r="556" spans="2:65" s="1" customFormat="1" ht="24.15" customHeight="1">
      <c r="B556" s="21"/>
      <c r="C556" s="350" t="s">
        <v>1143</v>
      </c>
      <c r="D556" s="350" t="s">
        <v>1004</v>
      </c>
      <c r="E556" s="367" t="s">
        <v>3209</v>
      </c>
      <c r="F556" s="366" t="s">
        <v>3208</v>
      </c>
      <c r="G556" s="368" t="s">
        <v>270</v>
      </c>
      <c r="H556" s="369">
        <v>2886.538</v>
      </c>
      <c r="I556" s="161"/>
      <c r="J556" s="226">
        <f>ROUND(I556*H556,0)</f>
        <v>0</v>
      </c>
      <c r="K556" s="366" t="s">
        <v>4074</v>
      </c>
      <c r="L556" s="21"/>
      <c r="M556" s="162" t="s">
        <v>1</v>
      </c>
      <c r="N556" s="163" t="s">
        <v>37</v>
      </c>
      <c r="P556" s="83">
        <f>O556*H556</f>
        <v>0</v>
      </c>
      <c r="Q556" s="83">
        <v>1.103E-2</v>
      </c>
      <c r="R556" s="83">
        <f>Q556*H556</f>
        <v>31.838514140000001</v>
      </c>
      <c r="S556" s="83">
        <v>0</v>
      </c>
      <c r="T556" s="84">
        <f>S556*H556</f>
        <v>0</v>
      </c>
      <c r="AR556" s="85" t="s">
        <v>103</v>
      </c>
      <c r="AT556" s="85" t="s">
        <v>1004</v>
      </c>
      <c r="AU556" s="85" t="s">
        <v>78</v>
      </c>
      <c r="AY556" s="11" t="s">
        <v>130</v>
      </c>
      <c r="BE556" s="86">
        <f>IF(N556="základní",J556,0)</f>
        <v>0</v>
      </c>
      <c r="BF556" s="86">
        <f>IF(N556="snížená",J556,0)</f>
        <v>0</v>
      </c>
      <c r="BG556" s="86">
        <f>IF(N556="zákl. přenesená",J556,0)</f>
        <v>0</v>
      </c>
      <c r="BH556" s="86">
        <f>IF(N556="sníž. přenesená",J556,0)</f>
        <v>0</v>
      </c>
      <c r="BI556" s="86">
        <f>IF(N556="nulová",J556,0)</f>
        <v>0</v>
      </c>
      <c r="BJ556" s="11" t="s">
        <v>8</v>
      </c>
      <c r="BK556" s="86">
        <f>ROUND(I556*H556,0)</f>
        <v>0</v>
      </c>
      <c r="BL556" s="11" t="s">
        <v>103</v>
      </c>
      <c r="BM556" s="85" t="s">
        <v>5834</v>
      </c>
    </row>
    <row r="557" spans="2:65" s="9" customFormat="1">
      <c r="B557" s="87"/>
      <c r="D557" s="346" t="s">
        <v>131</v>
      </c>
      <c r="E557" s="88" t="s">
        <v>1</v>
      </c>
      <c r="F557" s="348" t="s">
        <v>3892</v>
      </c>
      <c r="H557" s="349">
        <v>63.558999999999997</v>
      </c>
      <c r="I557" s="89"/>
      <c r="L557" s="87"/>
      <c r="M557" s="90"/>
      <c r="T557" s="91"/>
      <c r="AT557" s="88" t="s">
        <v>131</v>
      </c>
      <c r="AU557" s="88" t="s">
        <v>78</v>
      </c>
      <c r="AV557" s="9" t="s">
        <v>78</v>
      </c>
      <c r="AW557" s="9" t="s">
        <v>28</v>
      </c>
      <c r="AX557" s="9" t="s">
        <v>72</v>
      </c>
      <c r="AY557" s="88" t="s">
        <v>130</v>
      </c>
    </row>
    <row r="558" spans="2:65" s="9" customFormat="1">
      <c r="B558" s="87"/>
      <c r="D558" s="346" t="s">
        <v>131</v>
      </c>
      <c r="E558" s="88" t="s">
        <v>1</v>
      </c>
      <c r="F558" s="348" t="s">
        <v>3891</v>
      </c>
      <c r="H558" s="349">
        <v>25.901</v>
      </c>
      <c r="I558" s="89"/>
      <c r="L558" s="87"/>
      <c r="M558" s="90"/>
      <c r="T558" s="91"/>
      <c r="AT558" s="88" t="s">
        <v>131</v>
      </c>
      <c r="AU558" s="88" t="s">
        <v>78</v>
      </c>
      <c r="AV558" s="9" t="s">
        <v>78</v>
      </c>
      <c r="AW558" s="9" t="s">
        <v>28</v>
      </c>
      <c r="AX558" s="9" t="s">
        <v>72</v>
      </c>
      <c r="AY558" s="88" t="s">
        <v>130</v>
      </c>
    </row>
    <row r="559" spans="2:65" s="9" customFormat="1">
      <c r="B559" s="87"/>
      <c r="D559" s="346" t="s">
        <v>131</v>
      </c>
      <c r="E559" s="88" t="s">
        <v>1</v>
      </c>
      <c r="F559" s="348" t="s">
        <v>3890</v>
      </c>
      <c r="H559" s="349">
        <v>22.72</v>
      </c>
      <c r="I559" s="89"/>
      <c r="L559" s="87"/>
      <c r="M559" s="90"/>
      <c r="T559" s="91"/>
      <c r="AT559" s="88" t="s">
        <v>131</v>
      </c>
      <c r="AU559" s="88" t="s">
        <v>78</v>
      </c>
      <c r="AV559" s="9" t="s">
        <v>78</v>
      </c>
      <c r="AW559" s="9" t="s">
        <v>28</v>
      </c>
      <c r="AX559" s="9" t="s">
        <v>72</v>
      </c>
      <c r="AY559" s="88" t="s">
        <v>130</v>
      </c>
    </row>
    <row r="560" spans="2:65" s="9" customFormat="1">
      <c r="B560" s="87"/>
      <c r="D560" s="346" t="s">
        <v>131</v>
      </c>
      <c r="E560" s="88" t="s">
        <v>1</v>
      </c>
      <c r="F560" s="348" t="s">
        <v>3889</v>
      </c>
      <c r="H560" s="349">
        <v>203.06</v>
      </c>
      <c r="I560" s="89"/>
      <c r="L560" s="87"/>
      <c r="M560" s="90"/>
      <c r="T560" s="91"/>
      <c r="AT560" s="88" t="s">
        <v>131</v>
      </c>
      <c r="AU560" s="88" t="s">
        <v>78</v>
      </c>
      <c r="AV560" s="9" t="s">
        <v>78</v>
      </c>
      <c r="AW560" s="9" t="s">
        <v>28</v>
      </c>
      <c r="AX560" s="9" t="s">
        <v>72</v>
      </c>
      <c r="AY560" s="88" t="s">
        <v>130</v>
      </c>
    </row>
    <row r="561" spans="2:51" s="9" customFormat="1">
      <c r="B561" s="87"/>
      <c r="D561" s="346" t="s">
        <v>131</v>
      </c>
      <c r="E561" s="88" t="s">
        <v>1</v>
      </c>
      <c r="F561" s="348" t="s">
        <v>3888</v>
      </c>
      <c r="H561" s="349">
        <v>-11.016</v>
      </c>
      <c r="I561" s="89"/>
      <c r="L561" s="87"/>
      <c r="M561" s="90"/>
      <c r="T561" s="91"/>
      <c r="AT561" s="88" t="s">
        <v>131</v>
      </c>
      <c r="AU561" s="88" t="s">
        <v>78</v>
      </c>
      <c r="AV561" s="9" t="s">
        <v>78</v>
      </c>
      <c r="AW561" s="9" t="s">
        <v>28</v>
      </c>
      <c r="AX561" s="9" t="s">
        <v>72</v>
      </c>
      <c r="AY561" s="88" t="s">
        <v>130</v>
      </c>
    </row>
    <row r="562" spans="2:51" s="9" customFormat="1">
      <c r="B562" s="87"/>
      <c r="D562" s="346" t="s">
        <v>131</v>
      </c>
      <c r="E562" s="88" t="s">
        <v>1</v>
      </c>
      <c r="F562" s="348" t="s">
        <v>3887</v>
      </c>
      <c r="H562" s="349">
        <v>30.614999999999998</v>
      </c>
      <c r="I562" s="89"/>
      <c r="L562" s="87"/>
      <c r="M562" s="90"/>
      <c r="T562" s="91"/>
      <c r="AT562" s="88" t="s">
        <v>131</v>
      </c>
      <c r="AU562" s="88" t="s">
        <v>78</v>
      </c>
      <c r="AV562" s="9" t="s">
        <v>78</v>
      </c>
      <c r="AW562" s="9" t="s">
        <v>28</v>
      </c>
      <c r="AX562" s="9" t="s">
        <v>72</v>
      </c>
      <c r="AY562" s="88" t="s">
        <v>130</v>
      </c>
    </row>
    <row r="563" spans="2:51" s="9" customFormat="1">
      <c r="B563" s="87"/>
      <c r="D563" s="346" t="s">
        <v>131</v>
      </c>
      <c r="E563" s="88" t="s">
        <v>1</v>
      </c>
      <c r="F563" s="348" t="s">
        <v>3886</v>
      </c>
      <c r="H563" s="349">
        <v>21.867999999999999</v>
      </c>
      <c r="I563" s="89"/>
      <c r="L563" s="87"/>
      <c r="M563" s="90"/>
      <c r="T563" s="91"/>
      <c r="AT563" s="88" t="s">
        <v>131</v>
      </c>
      <c r="AU563" s="88" t="s">
        <v>78</v>
      </c>
      <c r="AV563" s="9" t="s">
        <v>78</v>
      </c>
      <c r="AW563" s="9" t="s">
        <v>28</v>
      </c>
      <c r="AX563" s="9" t="s">
        <v>72</v>
      </c>
      <c r="AY563" s="88" t="s">
        <v>130</v>
      </c>
    </row>
    <row r="564" spans="2:51" s="9" customFormat="1">
      <c r="B564" s="87"/>
      <c r="D564" s="346" t="s">
        <v>131</v>
      </c>
      <c r="E564" s="88" t="s">
        <v>1</v>
      </c>
      <c r="F564" s="348" t="s">
        <v>3885</v>
      </c>
      <c r="H564" s="349">
        <v>26.071000000000002</v>
      </c>
      <c r="I564" s="89"/>
      <c r="L564" s="87"/>
      <c r="M564" s="90"/>
      <c r="T564" s="91"/>
      <c r="AT564" s="88" t="s">
        <v>131</v>
      </c>
      <c r="AU564" s="88" t="s">
        <v>78</v>
      </c>
      <c r="AV564" s="9" t="s">
        <v>78</v>
      </c>
      <c r="AW564" s="9" t="s">
        <v>28</v>
      </c>
      <c r="AX564" s="9" t="s">
        <v>72</v>
      </c>
      <c r="AY564" s="88" t="s">
        <v>130</v>
      </c>
    </row>
    <row r="565" spans="2:51" s="9" customFormat="1">
      <c r="B565" s="87"/>
      <c r="D565" s="346" t="s">
        <v>131</v>
      </c>
      <c r="E565" s="88" t="s">
        <v>1</v>
      </c>
      <c r="F565" s="348" t="s">
        <v>3884</v>
      </c>
      <c r="H565" s="349">
        <v>41.152000000000001</v>
      </c>
      <c r="I565" s="89"/>
      <c r="L565" s="87"/>
      <c r="M565" s="90"/>
      <c r="T565" s="91"/>
      <c r="AT565" s="88" t="s">
        <v>131</v>
      </c>
      <c r="AU565" s="88" t="s">
        <v>78</v>
      </c>
      <c r="AV565" s="9" t="s">
        <v>78</v>
      </c>
      <c r="AW565" s="9" t="s">
        <v>28</v>
      </c>
      <c r="AX565" s="9" t="s">
        <v>72</v>
      </c>
      <c r="AY565" s="88" t="s">
        <v>130</v>
      </c>
    </row>
    <row r="566" spans="2:51" s="9" customFormat="1">
      <c r="B566" s="87"/>
      <c r="D566" s="346" t="s">
        <v>131</v>
      </c>
      <c r="E566" s="88" t="s">
        <v>1</v>
      </c>
      <c r="F566" s="348" t="s">
        <v>3883</v>
      </c>
      <c r="H566" s="349">
        <v>55.787999999999997</v>
      </c>
      <c r="I566" s="89"/>
      <c r="L566" s="87"/>
      <c r="M566" s="90"/>
      <c r="T566" s="91"/>
      <c r="AT566" s="88" t="s">
        <v>131</v>
      </c>
      <c r="AU566" s="88" t="s">
        <v>78</v>
      </c>
      <c r="AV566" s="9" t="s">
        <v>78</v>
      </c>
      <c r="AW566" s="9" t="s">
        <v>28</v>
      </c>
      <c r="AX566" s="9" t="s">
        <v>72</v>
      </c>
      <c r="AY566" s="88" t="s">
        <v>130</v>
      </c>
    </row>
    <row r="567" spans="2:51" s="9" customFormat="1">
      <c r="B567" s="87"/>
      <c r="D567" s="346" t="s">
        <v>131</v>
      </c>
      <c r="E567" s="88" t="s">
        <v>1</v>
      </c>
      <c r="F567" s="348" t="s">
        <v>3882</v>
      </c>
      <c r="H567" s="349">
        <v>45.667000000000002</v>
      </c>
      <c r="I567" s="89"/>
      <c r="L567" s="87"/>
      <c r="M567" s="90"/>
      <c r="T567" s="91"/>
      <c r="AT567" s="88" t="s">
        <v>131</v>
      </c>
      <c r="AU567" s="88" t="s">
        <v>78</v>
      </c>
      <c r="AV567" s="9" t="s">
        <v>78</v>
      </c>
      <c r="AW567" s="9" t="s">
        <v>28</v>
      </c>
      <c r="AX567" s="9" t="s">
        <v>72</v>
      </c>
      <c r="AY567" s="88" t="s">
        <v>130</v>
      </c>
    </row>
    <row r="568" spans="2:51" s="9" customFormat="1">
      <c r="B568" s="87"/>
      <c r="D568" s="346" t="s">
        <v>131</v>
      </c>
      <c r="E568" s="88" t="s">
        <v>1</v>
      </c>
      <c r="F568" s="348" t="s">
        <v>3881</v>
      </c>
      <c r="H568" s="349">
        <v>49.53</v>
      </c>
      <c r="I568" s="89"/>
      <c r="L568" s="87"/>
      <c r="M568" s="90"/>
      <c r="T568" s="91"/>
      <c r="AT568" s="88" t="s">
        <v>131</v>
      </c>
      <c r="AU568" s="88" t="s">
        <v>78</v>
      </c>
      <c r="AV568" s="9" t="s">
        <v>78</v>
      </c>
      <c r="AW568" s="9" t="s">
        <v>28</v>
      </c>
      <c r="AX568" s="9" t="s">
        <v>72</v>
      </c>
      <c r="AY568" s="88" t="s">
        <v>130</v>
      </c>
    </row>
    <row r="569" spans="2:51" s="9" customFormat="1" ht="20.6">
      <c r="B569" s="87"/>
      <c r="D569" s="346" t="s">
        <v>131</v>
      </c>
      <c r="E569" s="88" t="s">
        <v>1</v>
      </c>
      <c r="F569" s="348" t="s">
        <v>3880</v>
      </c>
      <c r="H569" s="349">
        <v>49.296999999999997</v>
      </c>
      <c r="I569" s="89"/>
      <c r="L569" s="87"/>
      <c r="M569" s="90"/>
      <c r="T569" s="91"/>
      <c r="AT569" s="88" t="s">
        <v>131</v>
      </c>
      <c r="AU569" s="88" t="s">
        <v>78</v>
      </c>
      <c r="AV569" s="9" t="s">
        <v>78</v>
      </c>
      <c r="AW569" s="9" t="s">
        <v>28</v>
      </c>
      <c r="AX569" s="9" t="s">
        <v>72</v>
      </c>
      <c r="AY569" s="88" t="s">
        <v>130</v>
      </c>
    </row>
    <row r="570" spans="2:51" s="9" customFormat="1">
      <c r="B570" s="87"/>
      <c r="D570" s="346" t="s">
        <v>131</v>
      </c>
      <c r="E570" s="88" t="s">
        <v>1</v>
      </c>
      <c r="F570" s="348" t="s">
        <v>3879</v>
      </c>
      <c r="H570" s="349">
        <v>49.415999999999997</v>
      </c>
      <c r="I570" s="89"/>
      <c r="L570" s="87"/>
      <c r="M570" s="90"/>
      <c r="T570" s="91"/>
      <c r="AT570" s="88" t="s">
        <v>131</v>
      </c>
      <c r="AU570" s="88" t="s">
        <v>78</v>
      </c>
      <c r="AV570" s="9" t="s">
        <v>78</v>
      </c>
      <c r="AW570" s="9" t="s">
        <v>28</v>
      </c>
      <c r="AX570" s="9" t="s">
        <v>72</v>
      </c>
      <c r="AY570" s="88" t="s">
        <v>130</v>
      </c>
    </row>
    <row r="571" spans="2:51" s="9" customFormat="1" ht="20.6">
      <c r="B571" s="87"/>
      <c r="D571" s="346" t="s">
        <v>131</v>
      </c>
      <c r="E571" s="88" t="s">
        <v>1</v>
      </c>
      <c r="F571" s="348" t="s">
        <v>3878</v>
      </c>
      <c r="H571" s="349">
        <v>49.296999999999997</v>
      </c>
      <c r="I571" s="89"/>
      <c r="L571" s="87"/>
      <c r="M571" s="90"/>
      <c r="T571" s="91"/>
      <c r="AT571" s="88" t="s">
        <v>131</v>
      </c>
      <c r="AU571" s="88" t="s">
        <v>78</v>
      </c>
      <c r="AV571" s="9" t="s">
        <v>78</v>
      </c>
      <c r="AW571" s="9" t="s">
        <v>28</v>
      </c>
      <c r="AX571" s="9" t="s">
        <v>72</v>
      </c>
      <c r="AY571" s="88" t="s">
        <v>130</v>
      </c>
    </row>
    <row r="572" spans="2:51" s="9" customFormat="1">
      <c r="B572" s="87"/>
      <c r="D572" s="346" t="s">
        <v>131</v>
      </c>
      <c r="E572" s="88" t="s">
        <v>1</v>
      </c>
      <c r="F572" s="348" t="s">
        <v>3877</v>
      </c>
      <c r="H572" s="349">
        <v>60.094000000000001</v>
      </c>
      <c r="I572" s="89"/>
      <c r="L572" s="87"/>
      <c r="M572" s="90"/>
      <c r="T572" s="91"/>
      <c r="AT572" s="88" t="s">
        <v>131</v>
      </c>
      <c r="AU572" s="88" t="s">
        <v>78</v>
      </c>
      <c r="AV572" s="9" t="s">
        <v>78</v>
      </c>
      <c r="AW572" s="9" t="s">
        <v>28</v>
      </c>
      <c r="AX572" s="9" t="s">
        <v>72</v>
      </c>
      <c r="AY572" s="88" t="s">
        <v>130</v>
      </c>
    </row>
    <row r="573" spans="2:51" s="9" customFormat="1">
      <c r="B573" s="87"/>
      <c r="D573" s="346" t="s">
        <v>131</v>
      </c>
      <c r="E573" s="88" t="s">
        <v>1</v>
      </c>
      <c r="F573" s="348" t="s">
        <v>3876</v>
      </c>
      <c r="H573" s="349">
        <v>22.577999999999999</v>
      </c>
      <c r="I573" s="89"/>
      <c r="L573" s="87"/>
      <c r="M573" s="90"/>
      <c r="T573" s="91"/>
      <c r="AT573" s="88" t="s">
        <v>131</v>
      </c>
      <c r="AU573" s="88" t="s">
        <v>78</v>
      </c>
      <c r="AV573" s="9" t="s">
        <v>78</v>
      </c>
      <c r="AW573" s="9" t="s">
        <v>28</v>
      </c>
      <c r="AX573" s="9" t="s">
        <v>72</v>
      </c>
      <c r="AY573" s="88" t="s">
        <v>130</v>
      </c>
    </row>
    <row r="574" spans="2:51" s="9" customFormat="1">
      <c r="B574" s="87"/>
      <c r="D574" s="346" t="s">
        <v>131</v>
      </c>
      <c r="E574" s="88" t="s">
        <v>1</v>
      </c>
      <c r="F574" s="348" t="s">
        <v>3875</v>
      </c>
      <c r="H574" s="349">
        <v>382.69600000000003</v>
      </c>
      <c r="I574" s="89"/>
      <c r="L574" s="87"/>
      <c r="M574" s="90"/>
      <c r="T574" s="91"/>
      <c r="AT574" s="88" t="s">
        <v>131</v>
      </c>
      <c r="AU574" s="88" t="s">
        <v>78</v>
      </c>
      <c r="AV574" s="9" t="s">
        <v>78</v>
      </c>
      <c r="AW574" s="9" t="s">
        <v>28</v>
      </c>
      <c r="AX574" s="9" t="s">
        <v>72</v>
      </c>
      <c r="AY574" s="88" t="s">
        <v>130</v>
      </c>
    </row>
    <row r="575" spans="2:51" s="9" customFormat="1">
      <c r="B575" s="87"/>
      <c r="D575" s="346" t="s">
        <v>131</v>
      </c>
      <c r="E575" s="88" t="s">
        <v>1</v>
      </c>
      <c r="F575" s="348" t="s">
        <v>3874</v>
      </c>
      <c r="H575" s="349">
        <v>-10.25</v>
      </c>
      <c r="I575" s="89"/>
      <c r="L575" s="87"/>
      <c r="M575" s="90"/>
      <c r="T575" s="91"/>
      <c r="AT575" s="88" t="s">
        <v>131</v>
      </c>
      <c r="AU575" s="88" t="s">
        <v>78</v>
      </c>
      <c r="AV575" s="9" t="s">
        <v>78</v>
      </c>
      <c r="AW575" s="9" t="s">
        <v>28</v>
      </c>
      <c r="AX575" s="9" t="s">
        <v>72</v>
      </c>
      <c r="AY575" s="88" t="s">
        <v>130</v>
      </c>
    </row>
    <row r="576" spans="2:51" s="9" customFormat="1">
      <c r="B576" s="87"/>
      <c r="D576" s="346" t="s">
        <v>131</v>
      </c>
      <c r="E576" s="88" t="s">
        <v>1</v>
      </c>
      <c r="F576" s="348" t="s">
        <v>3873</v>
      </c>
      <c r="H576" s="349">
        <v>51.12</v>
      </c>
      <c r="I576" s="89"/>
      <c r="L576" s="87"/>
      <c r="M576" s="90"/>
      <c r="T576" s="91"/>
      <c r="AT576" s="88" t="s">
        <v>131</v>
      </c>
      <c r="AU576" s="88" t="s">
        <v>78</v>
      </c>
      <c r="AV576" s="9" t="s">
        <v>78</v>
      </c>
      <c r="AW576" s="9" t="s">
        <v>28</v>
      </c>
      <c r="AX576" s="9" t="s">
        <v>72</v>
      </c>
      <c r="AY576" s="88" t="s">
        <v>130</v>
      </c>
    </row>
    <row r="577" spans="2:51" s="9" customFormat="1">
      <c r="B577" s="87"/>
      <c r="D577" s="346" t="s">
        <v>131</v>
      </c>
      <c r="E577" s="88" t="s">
        <v>1</v>
      </c>
      <c r="F577" s="348" t="s">
        <v>3377</v>
      </c>
      <c r="H577" s="349">
        <v>-14.625</v>
      </c>
      <c r="I577" s="89"/>
      <c r="L577" s="87"/>
      <c r="M577" s="90"/>
      <c r="T577" s="91"/>
      <c r="AT577" s="88" t="s">
        <v>131</v>
      </c>
      <c r="AU577" s="88" t="s">
        <v>78</v>
      </c>
      <c r="AV577" s="9" t="s">
        <v>78</v>
      </c>
      <c r="AW577" s="9" t="s">
        <v>28</v>
      </c>
      <c r="AX577" s="9" t="s">
        <v>72</v>
      </c>
      <c r="AY577" s="88" t="s">
        <v>130</v>
      </c>
    </row>
    <row r="578" spans="2:51" s="9" customFormat="1">
      <c r="B578" s="87"/>
      <c r="D578" s="346" t="s">
        <v>131</v>
      </c>
      <c r="E578" s="88" t="s">
        <v>1</v>
      </c>
      <c r="F578" s="348" t="s">
        <v>3872</v>
      </c>
      <c r="H578" s="349">
        <v>44.304000000000002</v>
      </c>
      <c r="I578" s="89"/>
      <c r="L578" s="87"/>
      <c r="M578" s="90"/>
      <c r="T578" s="91"/>
      <c r="AT578" s="88" t="s">
        <v>131</v>
      </c>
      <c r="AU578" s="88" t="s">
        <v>78</v>
      </c>
      <c r="AV578" s="9" t="s">
        <v>78</v>
      </c>
      <c r="AW578" s="9" t="s">
        <v>28</v>
      </c>
      <c r="AX578" s="9" t="s">
        <v>72</v>
      </c>
      <c r="AY578" s="88" t="s">
        <v>130</v>
      </c>
    </row>
    <row r="579" spans="2:51" s="9" customFormat="1">
      <c r="B579" s="87"/>
      <c r="D579" s="346" t="s">
        <v>131</v>
      </c>
      <c r="E579" s="88" t="s">
        <v>1</v>
      </c>
      <c r="F579" s="348" t="s">
        <v>3871</v>
      </c>
      <c r="H579" s="349">
        <v>41.72</v>
      </c>
      <c r="I579" s="89"/>
      <c r="L579" s="87"/>
      <c r="M579" s="90"/>
      <c r="T579" s="91"/>
      <c r="AT579" s="88" t="s">
        <v>131</v>
      </c>
      <c r="AU579" s="88" t="s">
        <v>78</v>
      </c>
      <c r="AV579" s="9" t="s">
        <v>78</v>
      </c>
      <c r="AW579" s="9" t="s">
        <v>28</v>
      </c>
      <c r="AX579" s="9" t="s">
        <v>72</v>
      </c>
      <c r="AY579" s="88" t="s">
        <v>130</v>
      </c>
    </row>
    <row r="580" spans="2:51" s="9" customFormat="1">
      <c r="B580" s="87"/>
      <c r="D580" s="346" t="s">
        <v>131</v>
      </c>
      <c r="E580" s="88" t="s">
        <v>1</v>
      </c>
      <c r="F580" s="348" t="s">
        <v>3870</v>
      </c>
      <c r="H580" s="349">
        <v>27.263999999999999</v>
      </c>
      <c r="I580" s="89"/>
      <c r="L580" s="87"/>
      <c r="M580" s="90"/>
      <c r="T580" s="91"/>
      <c r="AT580" s="88" t="s">
        <v>131</v>
      </c>
      <c r="AU580" s="88" t="s">
        <v>78</v>
      </c>
      <c r="AV580" s="9" t="s">
        <v>78</v>
      </c>
      <c r="AW580" s="9" t="s">
        <v>28</v>
      </c>
      <c r="AX580" s="9" t="s">
        <v>72</v>
      </c>
      <c r="AY580" s="88" t="s">
        <v>130</v>
      </c>
    </row>
    <row r="581" spans="2:51" s="9" customFormat="1">
      <c r="B581" s="87"/>
      <c r="D581" s="346" t="s">
        <v>131</v>
      </c>
      <c r="E581" s="88" t="s">
        <v>1</v>
      </c>
      <c r="F581" s="348" t="s">
        <v>3869</v>
      </c>
      <c r="H581" s="349">
        <v>31.466999999999999</v>
      </c>
      <c r="I581" s="89"/>
      <c r="L581" s="87"/>
      <c r="M581" s="90"/>
      <c r="T581" s="91"/>
      <c r="AT581" s="88" t="s">
        <v>131</v>
      </c>
      <c r="AU581" s="88" t="s">
        <v>78</v>
      </c>
      <c r="AV581" s="9" t="s">
        <v>78</v>
      </c>
      <c r="AW581" s="9" t="s">
        <v>28</v>
      </c>
      <c r="AX581" s="9" t="s">
        <v>72</v>
      </c>
      <c r="AY581" s="88" t="s">
        <v>130</v>
      </c>
    </row>
    <row r="582" spans="2:51" s="9" customFormat="1">
      <c r="B582" s="87"/>
      <c r="D582" s="346" t="s">
        <v>131</v>
      </c>
      <c r="E582" s="88" t="s">
        <v>1</v>
      </c>
      <c r="F582" s="348" t="s">
        <v>3868</v>
      </c>
      <c r="H582" s="349">
        <v>41.436</v>
      </c>
      <c r="I582" s="89"/>
      <c r="L582" s="87"/>
      <c r="M582" s="90"/>
      <c r="T582" s="91"/>
      <c r="AT582" s="88" t="s">
        <v>131</v>
      </c>
      <c r="AU582" s="88" t="s">
        <v>78</v>
      </c>
      <c r="AV582" s="9" t="s">
        <v>78</v>
      </c>
      <c r="AW582" s="9" t="s">
        <v>28</v>
      </c>
      <c r="AX582" s="9" t="s">
        <v>72</v>
      </c>
      <c r="AY582" s="88" t="s">
        <v>130</v>
      </c>
    </row>
    <row r="583" spans="2:51" s="9" customFormat="1">
      <c r="B583" s="87"/>
      <c r="D583" s="346" t="s">
        <v>131</v>
      </c>
      <c r="E583" s="88" t="s">
        <v>1</v>
      </c>
      <c r="F583" s="348" t="s">
        <v>3867</v>
      </c>
      <c r="H583" s="349">
        <v>27.263999999999999</v>
      </c>
      <c r="I583" s="89"/>
      <c r="L583" s="87"/>
      <c r="M583" s="90"/>
      <c r="T583" s="91"/>
      <c r="AT583" s="88" t="s">
        <v>131</v>
      </c>
      <c r="AU583" s="88" t="s">
        <v>78</v>
      </c>
      <c r="AV583" s="9" t="s">
        <v>78</v>
      </c>
      <c r="AW583" s="9" t="s">
        <v>28</v>
      </c>
      <c r="AX583" s="9" t="s">
        <v>72</v>
      </c>
      <c r="AY583" s="88" t="s">
        <v>130</v>
      </c>
    </row>
    <row r="584" spans="2:51" s="9" customFormat="1">
      <c r="B584" s="87"/>
      <c r="D584" s="346" t="s">
        <v>131</v>
      </c>
      <c r="E584" s="88" t="s">
        <v>1</v>
      </c>
      <c r="F584" s="348" t="s">
        <v>3866</v>
      </c>
      <c r="H584" s="349">
        <v>31.466999999999999</v>
      </c>
      <c r="I584" s="89"/>
      <c r="L584" s="87"/>
      <c r="M584" s="90"/>
      <c r="T584" s="91"/>
      <c r="AT584" s="88" t="s">
        <v>131</v>
      </c>
      <c r="AU584" s="88" t="s">
        <v>78</v>
      </c>
      <c r="AV584" s="9" t="s">
        <v>78</v>
      </c>
      <c r="AW584" s="9" t="s">
        <v>28</v>
      </c>
      <c r="AX584" s="9" t="s">
        <v>72</v>
      </c>
      <c r="AY584" s="88" t="s">
        <v>130</v>
      </c>
    </row>
    <row r="585" spans="2:51" s="196" customFormat="1">
      <c r="B585" s="200"/>
      <c r="D585" s="346" t="s">
        <v>131</v>
      </c>
      <c r="E585" s="197" t="s">
        <v>1</v>
      </c>
      <c r="F585" s="370" t="s">
        <v>4465</v>
      </c>
      <c r="H585" s="371">
        <v>1459.46</v>
      </c>
      <c r="I585" s="201"/>
      <c r="L585" s="200"/>
      <c r="M585" s="199"/>
      <c r="T585" s="198"/>
      <c r="AT585" s="197" t="s">
        <v>131</v>
      </c>
      <c r="AU585" s="197" t="s">
        <v>78</v>
      </c>
      <c r="AV585" s="196" t="s">
        <v>132</v>
      </c>
      <c r="AW585" s="196" t="s">
        <v>28</v>
      </c>
      <c r="AX585" s="196" t="s">
        <v>72</v>
      </c>
      <c r="AY585" s="197" t="s">
        <v>130</v>
      </c>
    </row>
    <row r="586" spans="2:51" s="9" customFormat="1">
      <c r="B586" s="87"/>
      <c r="D586" s="346" t="s">
        <v>131</v>
      </c>
      <c r="E586" s="88" t="s">
        <v>1</v>
      </c>
      <c r="F586" s="348" t="s">
        <v>3865</v>
      </c>
      <c r="H586" s="349">
        <v>56.143999999999998</v>
      </c>
      <c r="I586" s="89"/>
      <c r="L586" s="87"/>
      <c r="M586" s="90"/>
      <c r="T586" s="91"/>
      <c r="AT586" s="88" t="s">
        <v>131</v>
      </c>
      <c r="AU586" s="88" t="s">
        <v>78</v>
      </c>
      <c r="AV586" s="9" t="s">
        <v>78</v>
      </c>
      <c r="AW586" s="9" t="s">
        <v>28</v>
      </c>
      <c r="AX586" s="9" t="s">
        <v>72</v>
      </c>
      <c r="AY586" s="88" t="s">
        <v>130</v>
      </c>
    </row>
    <row r="587" spans="2:51" s="9" customFormat="1">
      <c r="B587" s="87"/>
      <c r="D587" s="346" t="s">
        <v>131</v>
      </c>
      <c r="E587" s="88" t="s">
        <v>1</v>
      </c>
      <c r="F587" s="348" t="s">
        <v>3864</v>
      </c>
      <c r="H587" s="349">
        <v>40.823999999999998</v>
      </c>
      <c r="I587" s="89"/>
      <c r="L587" s="87"/>
      <c r="M587" s="90"/>
      <c r="T587" s="91"/>
      <c r="AT587" s="88" t="s">
        <v>131</v>
      </c>
      <c r="AU587" s="88" t="s">
        <v>78</v>
      </c>
      <c r="AV587" s="9" t="s">
        <v>78</v>
      </c>
      <c r="AW587" s="9" t="s">
        <v>28</v>
      </c>
      <c r="AX587" s="9" t="s">
        <v>72</v>
      </c>
      <c r="AY587" s="88" t="s">
        <v>130</v>
      </c>
    </row>
    <row r="588" spans="2:51" s="9" customFormat="1">
      <c r="B588" s="87"/>
      <c r="D588" s="346" t="s">
        <v>131</v>
      </c>
      <c r="E588" s="88" t="s">
        <v>1</v>
      </c>
      <c r="F588" s="348" t="s">
        <v>3863</v>
      </c>
      <c r="H588" s="349">
        <v>76.671999999999997</v>
      </c>
      <c r="I588" s="89"/>
      <c r="L588" s="87"/>
      <c r="M588" s="90"/>
      <c r="T588" s="91"/>
      <c r="AT588" s="88" t="s">
        <v>131</v>
      </c>
      <c r="AU588" s="88" t="s">
        <v>78</v>
      </c>
      <c r="AV588" s="9" t="s">
        <v>78</v>
      </c>
      <c r="AW588" s="9" t="s">
        <v>28</v>
      </c>
      <c r="AX588" s="9" t="s">
        <v>72</v>
      </c>
      <c r="AY588" s="88" t="s">
        <v>130</v>
      </c>
    </row>
    <row r="589" spans="2:51" s="9" customFormat="1">
      <c r="B589" s="87"/>
      <c r="D589" s="346" t="s">
        <v>131</v>
      </c>
      <c r="E589" s="88" t="s">
        <v>1</v>
      </c>
      <c r="F589" s="348" t="s">
        <v>3862</v>
      </c>
      <c r="H589" s="349">
        <v>135.19</v>
      </c>
      <c r="I589" s="89"/>
      <c r="L589" s="87"/>
      <c r="M589" s="90"/>
      <c r="T589" s="91"/>
      <c r="AT589" s="88" t="s">
        <v>131</v>
      </c>
      <c r="AU589" s="88" t="s">
        <v>78</v>
      </c>
      <c r="AV589" s="9" t="s">
        <v>78</v>
      </c>
      <c r="AW589" s="9" t="s">
        <v>28</v>
      </c>
      <c r="AX589" s="9" t="s">
        <v>72</v>
      </c>
      <c r="AY589" s="88" t="s">
        <v>130</v>
      </c>
    </row>
    <row r="590" spans="2:51" s="9" customFormat="1">
      <c r="B590" s="87"/>
      <c r="D590" s="346" t="s">
        <v>131</v>
      </c>
      <c r="E590" s="88" t="s">
        <v>1</v>
      </c>
      <c r="F590" s="348" t="s">
        <v>3861</v>
      </c>
      <c r="H590" s="349">
        <v>30.085000000000001</v>
      </c>
      <c r="I590" s="89"/>
      <c r="L590" s="87"/>
      <c r="M590" s="90"/>
      <c r="T590" s="91"/>
      <c r="AT590" s="88" t="s">
        <v>131</v>
      </c>
      <c r="AU590" s="88" t="s">
        <v>78</v>
      </c>
      <c r="AV590" s="9" t="s">
        <v>78</v>
      </c>
      <c r="AW590" s="9" t="s">
        <v>28</v>
      </c>
      <c r="AX590" s="9" t="s">
        <v>72</v>
      </c>
      <c r="AY590" s="88" t="s">
        <v>130</v>
      </c>
    </row>
    <row r="591" spans="2:51" s="9" customFormat="1">
      <c r="B591" s="87"/>
      <c r="D591" s="346" t="s">
        <v>131</v>
      </c>
      <c r="E591" s="88" t="s">
        <v>1</v>
      </c>
      <c r="F591" s="348" t="s">
        <v>3860</v>
      </c>
      <c r="H591" s="349">
        <v>19.47</v>
      </c>
      <c r="I591" s="89"/>
      <c r="L591" s="87"/>
      <c r="M591" s="90"/>
      <c r="T591" s="91"/>
      <c r="AT591" s="88" t="s">
        <v>131</v>
      </c>
      <c r="AU591" s="88" t="s">
        <v>78</v>
      </c>
      <c r="AV591" s="9" t="s">
        <v>78</v>
      </c>
      <c r="AW591" s="9" t="s">
        <v>28</v>
      </c>
      <c r="AX591" s="9" t="s">
        <v>72</v>
      </c>
      <c r="AY591" s="88" t="s">
        <v>130</v>
      </c>
    </row>
    <row r="592" spans="2:51" s="9" customFormat="1">
      <c r="B592" s="87"/>
      <c r="D592" s="346" t="s">
        <v>131</v>
      </c>
      <c r="E592" s="88" t="s">
        <v>1</v>
      </c>
      <c r="F592" s="348" t="s">
        <v>3859</v>
      </c>
      <c r="H592" s="349">
        <v>38.225000000000001</v>
      </c>
      <c r="I592" s="89"/>
      <c r="L592" s="87"/>
      <c r="M592" s="90"/>
      <c r="T592" s="91"/>
      <c r="AT592" s="88" t="s">
        <v>131</v>
      </c>
      <c r="AU592" s="88" t="s">
        <v>78</v>
      </c>
      <c r="AV592" s="9" t="s">
        <v>78</v>
      </c>
      <c r="AW592" s="9" t="s">
        <v>28</v>
      </c>
      <c r="AX592" s="9" t="s">
        <v>72</v>
      </c>
      <c r="AY592" s="88" t="s">
        <v>130</v>
      </c>
    </row>
    <row r="593" spans="2:51" s="9" customFormat="1">
      <c r="B593" s="87"/>
      <c r="D593" s="346" t="s">
        <v>131</v>
      </c>
      <c r="E593" s="88" t="s">
        <v>1</v>
      </c>
      <c r="F593" s="348" t="s">
        <v>3858</v>
      </c>
      <c r="H593" s="349">
        <v>57.75</v>
      </c>
      <c r="I593" s="89"/>
      <c r="L593" s="87"/>
      <c r="M593" s="90"/>
      <c r="T593" s="91"/>
      <c r="AT593" s="88" t="s">
        <v>131</v>
      </c>
      <c r="AU593" s="88" t="s">
        <v>78</v>
      </c>
      <c r="AV593" s="9" t="s">
        <v>78</v>
      </c>
      <c r="AW593" s="9" t="s">
        <v>28</v>
      </c>
      <c r="AX593" s="9" t="s">
        <v>72</v>
      </c>
      <c r="AY593" s="88" t="s">
        <v>130</v>
      </c>
    </row>
    <row r="594" spans="2:51" s="9" customFormat="1">
      <c r="B594" s="87"/>
      <c r="D594" s="346" t="s">
        <v>131</v>
      </c>
      <c r="E594" s="88" t="s">
        <v>1</v>
      </c>
      <c r="F594" s="348" t="s">
        <v>3857</v>
      </c>
      <c r="H594" s="349">
        <v>39.325000000000003</v>
      </c>
      <c r="I594" s="89"/>
      <c r="L594" s="87"/>
      <c r="M594" s="90"/>
      <c r="T594" s="91"/>
      <c r="AT594" s="88" t="s">
        <v>131</v>
      </c>
      <c r="AU594" s="88" t="s">
        <v>78</v>
      </c>
      <c r="AV594" s="9" t="s">
        <v>78</v>
      </c>
      <c r="AW594" s="9" t="s">
        <v>28</v>
      </c>
      <c r="AX594" s="9" t="s">
        <v>72</v>
      </c>
      <c r="AY594" s="88" t="s">
        <v>130</v>
      </c>
    </row>
    <row r="595" spans="2:51" s="9" customFormat="1">
      <c r="B595" s="87"/>
      <c r="D595" s="346" t="s">
        <v>131</v>
      </c>
      <c r="E595" s="88" t="s">
        <v>1</v>
      </c>
      <c r="F595" s="348" t="s">
        <v>3856</v>
      </c>
      <c r="H595" s="349">
        <v>59.95</v>
      </c>
      <c r="I595" s="89"/>
      <c r="L595" s="87"/>
      <c r="M595" s="90"/>
      <c r="T595" s="91"/>
      <c r="AT595" s="88" t="s">
        <v>131</v>
      </c>
      <c r="AU595" s="88" t="s">
        <v>78</v>
      </c>
      <c r="AV595" s="9" t="s">
        <v>78</v>
      </c>
      <c r="AW595" s="9" t="s">
        <v>28</v>
      </c>
      <c r="AX595" s="9" t="s">
        <v>72</v>
      </c>
      <c r="AY595" s="88" t="s">
        <v>130</v>
      </c>
    </row>
    <row r="596" spans="2:51" s="9" customFormat="1">
      <c r="B596" s="87"/>
      <c r="D596" s="346" t="s">
        <v>131</v>
      </c>
      <c r="E596" s="88" t="s">
        <v>1</v>
      </c>
      <c r="F596" s="348" t="s">
        <v>3855</v>
      </c>
      <c r="H596" s="349">
        <v>39.049999999999997</v>
      </c>
      <c r="I596" s="89"/>
      <c r="L596" s="87"/>
      <c r="M596" s="90"/>
      <c r="T596" s="91"/>
      <c r="AT596" s="88" t="s">
        <v>131</v>
      </c>
      <c r="AU596" s="88" t="s">
        <v>78</v>
      </c>
      <c r="AV596" s="9" t="s">
        <v>78</v>
      </c>
      <c r="AW596" s="9" t="s">
        <v>28</v>
      </c>
      <c r="AX596" s="9" t="s">
        <v>72</v>
      </c>
      <c r="AY596" s="88" t="s">
        <v>130</v>
      </c>
    </row>
    <row r="597" spans="2:51" s="9" customFormat="1">
      <c r="B597" s="87"/>
      <c r="D597" s="346" t="s">
        <v>131</v>
      </c>
      <c r="E597" s="88" t="s">
        <v>1</v>
      </c>
      <c r="F597" s="348" t="s">
        <v>3854</v>
      </c>
      <c r="H597" s="349">
        <v>59.4</v>
      </c>
      <c r="I597" s="89"/>
      <c r="L597" s="87"/>
      <c r="M597" s="90"/>
      <c r="T597" s="91"/>
      <c r="AT597" s="88" t="s">
        <v>131</v>
      </c>
      <c r="AU597" s="88" t="s">
        <v>78</v>
      </c>
      <c r="AV597" s="9" t="s">
        <v>78</v>
      </c>
      <c r="AW597" s="9" t="s">
        <v>28</v>
      </c>
      <c r="AX597" s="9" t="s">
        <v>72</v>
      </c>
      <c r="AY597" s="88" t="s">
        <v>130</v>
      </c>
    </row>
    <row r="598" spans="2:51" s="9" customFormat="1">
      <c r="B598" s="87"/>
      <c r="D598" s="346" t="s">
        <v>131</v>
      </c>
      <c r="E598" s="88" t="s">
        <v>1</v>
      </c>
      <c r="F598" s="348" t="s">
        <v>3853</v>
      </c>
      <c r="H598" s="349">
        <v>39.325000000000003</v>
      </c>
      <c r="I598" s="89"/>
      <c r="L598" s="87"/>
      <c r="M598" s="90"/>
      <c r="T598" s="91"/>
      <c r="AT598" s="88" t="s">
        <v>131</v>
      </c>
      <c r="AU598" s="88" t="s">
        <v>78</v>
      </c>
      <c r="AV598" s="9" t="s">
        <v>78</v>
      </c>
      <c r="AW598" s="9" t="s">
        <v>28</v>
      </c>
      <c r="AX598" s="9" t="s">
        <v>72</v>
      </c>
      <c r="AY598" s="88" t="s">
        <v>130</v>
      </c>
    </row>
    <row r="599" spans="2:51" s="9" customFormat="1">
      <c r="B599" s="87"/>
      <c r="D599" s="346" t="s">
        <v>131</v>
      </c>
      <c r="E599" s="88" t="s">
        <v>1</v>
      </c>
      <c r="F599" s="348" t="s">
        <v>3852</v>
      </c>
      <c r="H599" s="349">
        <v>59.95</v>
      </c>
      <c r="I599" s="89"/>
      <c r="L599" s="87"/>
      <c r="M599" s="90"/>
      <c r="T599" s="91"/>
      <c r="AT599" s="88" t="s">
        <v>131</v>
      </c>
      <c r="AU599" s="88" t="s">
        <v>78</v>
      </c>
      <c r="AV599" s="9" t="s">
        <v>78</v>
      </c>
      <c r="AW599" s="9" t="s">
        <v>28</v>
      </c>
      <c r="AX599" s="9" t="s">
        <v>72</v>
      </c>
      <c r="AY599" s="88" t="s">
        <v>130</v>
      </c>
    </row>
    <row r="600" spans="2:51" s="9" customFormat="1">
      <c r="B600" s="87"/>
      <c r="D600" s="346" t="s">
        <v>131</v>
      </c>
      <c r="E600" s="88" t="s">
        <v>1</v>
      </c>
      <c r="F600" s="348" t="s">
        <v>3851</v>
      </c>
      <c r="H600" s="349">
        <v>116.693</v>
      </c>
      <c r="I600" s="89"/>
      <c r="L600" s="87"/>
      <c r="M600" s="90"/>
      <c r="T600" s="91"/>
      <c r="AT600" s="88" t="s">
        <v>131</v>
      </c>
      <c r="AU600" s="88" t="s">
        <v>78</v>
      </c>
      <c r="AV600" s="9" t="s">
        <v>78</v>
      </c>
      <c r="AW600" s="9" t="s">
        <v>28</v>
      </c>
      <c r="AX600" s="9" t="s">
        <v>72</v>
      </c>
      <c r="AY600" s="88" t="s">
        <v>130</v>
      </c>
    </row>
    <row r="601" spans="2:51" s="9" customFormat="1">
      <c r="B601" s="87"/>
      <c r="D601" s="346" t="s">
        <v>131</v>
      </c>
      <c r="E601" s="88" t="s">
        <v>1</v>
      </c>
      <c r="F601" s="348" t="s">
        <v>3850</v>
      </c>
      <c r="H601" s="349">
        <v>44.33</v>
      </c>
      <c r="I601" s="89"/>
      <c r="L601" s="87"/>
      <c r="M601" s="90"/>
      <c r="T601" s="91"/>
      <c r="AT601" s="88" t="s">
        <v>131</v>
      </c>
      <c r="AU601" s="88" t="s">
        <v>78</v>
      </c>
      <c r="AV601" s="9" t="s">
        <v>78</v>
      </c>
      <c r="AW601" s="9" t="s">
        <v>28</v>
      </c>
      <c r="AX601" s="9" t="s">
        <v>72</v>
      </c>
      <c r="AY601" s="88" t="s">
        <v>130</v>
      </c>
    </row>
    <row r="602" spans="2:51" s="9" customFormat="1">
      <c r="B602" s="87"/>
      <c r="D602" s="346" t="s">
        <v>131</v>
      </c>
      <c r="E602" s="88" t="s">
        <v>1</v>
      </c>
      <c r="F602" s="348" t="s">
        <v>3849</v>
      </c>
      <c r="H602" s="349">
        <v>29.315000000000001</v>
      </c>
      <c r="I602" s="89"/>
      <c r="L602" s="87"/>
      <c r="M602" s="90"/>
      <c r="T602" s="91"/>
      <c r="AT602" s="88" t="s">
        <v>131</v>
      </c>
      <c r="AU602" s="88" t="s">
        <v>78</v>
      </c>
      <c r="AV602" s="9" t="s">
        <v>78</v>
      </c>
      <c r="AW602" s="9" t="s">
        <v>28</v>
      </c>
      <c r="AX602" s="9" t="s">
        <v>72</v>
      </c>
      <c r="AY602" s="88" t="s">
        <v>130</v>
      </c>
    </row>
    <row r="603" spans="2:51" s="9" customFormat="1">
      <c r="B603" s="87"/>
      <c r="D603" s="346" t="s">
        <v>131</v>
      </c>
      <c r="E603" s="88" t="s">
        <v>1</v>
      </c>
      <c r="F603" s="348" t="s">
        <v>3848</v>
      </c>
      <c r="H603" s="349">
        <v>32.01</v>
      </c>
      <c r="I603" s="89"/>
      <c r="L603" s="87"/>
      <c r="M603" s="90"/>
      <c r="T603" s="91"/>
      <c r="AT603" s="88" t="s">
        <v>131</v>
      </c>
      <c r="AU603" s="88" t="s">
        <v>78</v>
      </c>
      <c r="AV603" s="9" t="s">
        <v>78</v>
      </c>
      <c r="AW603" s="9" t="s">
        <v>28</v>
      </c>
      <c r="AX603" s="9" t="s">
        <v>72</v>
      </c>
      <c r="AY603" s="88" t="s">
        <v>130</v>
      </c>
    </row>
    <row r="604" spans="2:51" s="9" customFormat="1">
      <c r="B604" s="87"/>
      <c r="D604" s="346" t="s">
        <v>131</v>
      </c>
      <c r="E604" s="88" t="s">
        <v>1</v>
      </c>
      <c r="F604" s="348" t="s">
        <v>3847</v>
      </c>
      <c r="H604" s="349">
        <v>45.814999999999998</v>
      </c>
      <c r="I604" s="89"/>
      <c r="L604" s="87"/>
      <c r="M604" s="90"/>
      <c r="T604" s="91"/>
      <c r="AT604" s="88" t="s">
        <v>131</v>
      </c>
      <c r="AU604" s="88" t="s">
        <v>78</v>
      </c>
      <c r="AV604" s="9" t="s">
        <v>78</v>
      </c>
      <c r="AW604" s="9" t="s">
        <v>28</v>
      </c>
      <c r="AX604" s="9" t="s">
        <v>72</v>
      </c>
      <c r="AY604" s="88" t="s">
        <v>130</v>
      </c>
    </row>
    <row r="605" spans="2:51" s="9" customFormat="1">
      <c r="B605" s="87"/>
      <c r="D605" s="346" t="s">
        <v>131</v>
      </c>
      <c r="E605" s="88" t="s">
        <v>1</v>
      </c>
      <c r="F605" s="348" t="s">
        <v>3846</v>
      </c>
      <c r="H605" s="349">
        <v>53.954999999999998</v>
      </c>
      <c r="I605" s="89"/>
      <c r="L605" s="87"/>
      <c r="M605" s="90"/>
      <c r="T605" s="91"/>
      <c r="AT605" s="88" t="s">
        <v>131</v>
      </c>
      <c r="AU605" s="88" t="s">
        <v>78</v>
      </c>
      <c r="AV605" s="9" t="s">
        <v>78</v>
      </c>
      <c r="AW605" s="9" t="s">
        <v>28</v>
      </c>
      <c r="AX605" s="9" t="s">
        <v>72</v>
      </c>
      <c r="AY605" s="88" t="s">
        <v>130</v>
      </c>
    </row>
    <row r="606" spans="2:51" s="196" customFormat="1">
      <c r="B606" s="200"/>
      <c r="D606" s="346" t="s">
        <v>131</v>
      </c>
      <c r="E606" s="197" t="s">
        <v>1</v>
      </c>
      <c r="F606" s="370" t="s">
        <v>4464</v>
      </c>
      <c r="H606" s="371">
        <v>1073.4780000000001</v>
      </c>
      <c r="I606" s="201"/>
      <c r="L606" s="200"/>
      <c r="M606" s="199"/>
      <c r="T606" s="198"/>
      <c r="AT606" s="197" t="s">
        <v>131</v>
      </c>
      <c r="AU606" s="197" t="s">
        <v>78</v>
      </c>
      <c r="AV606" s="196" t="s">
        <v>132</v>
      </c>
      <c r="AW606" s="196" t="s">
        <v>28</v>
      </c>
      <c r="AX606" s="196" t="s">
        <v>72</v>
      </c>
      <c r="AY606" s="197" t="s">
        <v>130</v>
      </c>
    </row>
    <row r="607" spans="2:51" s="9" customFormat="1">
      <c r="B607" s="87"/>
      <c r="D607" s="346" t="s">
        <v>131</v>
      </c>
      <c r="E607" s="88" t="s">
        <v>1</v>
      </c>
      <c r="F607" s="348" t="s">
        <v>3845</v>
      </c>
      <c r="H607" s="349">
        <v>22.297999999999998</v>
      </c>
      <c r="I607" s="89"/>
      <c r="L607" s="87"/>
      <c r="M607" s="90"/>
      <c r="T607" s="91"/>
      <c r="AT607" s="88" t="s">
        <v>131</v>
      </c>
      <c r="AU607" s="88" t="s">
        <v>78</v>
      </c>
      <c r="AV607" s="9" t="s">
        <v>78</v>
      </c>
      <c r="AW607" s="9" t="s">
        <v>28</v>
      </c>
      <c r="AX607" s="9" t="s">
        <v>72</v>
      </c>
      <c r="AY607" s="88" t="s">
        <v>130</v>
      </c>
    </row>
    <row r="608" spans="2:51" s="9" customFormat="1">
      <c r="B608" s="87"/>
      <c r="D608" s="346" t="s">
        <v>131</v>
      </c>
      <c r="E608" s="88" t="s">
        <v>1</v>
      </c>
      <c r="F608" s="348" t="s">
        <v>3276</v>
      </c>
      <c r="H608" s="349">
        <v>208.00200000000001</v>
      </c>
      <c r="I608" s="89"/>
      <c r="L608" s="87"/>
      <c r="M608" s="90"/>
      <c r="T608" s="91"/>
      <c r="AT608" s="88" t="s">
        <v>131</v>
      </c>
      <c r="AU608" s="88" t="s">
        <v>78</v>
      </c>
      <c r="AV608" s="9" t="s">
        <v>78</v>
      </c>
      <c r="AW608" s="9" t="s">
        <v>28</v>
      </c>
      <c r="AX608" s="9" t="s">
        <v>72</v>
      </c>
      <c r="AY608" s="88" t="s">
        <v>130</v>
      </c>
    </row>
    <row r="609" spans="2:65" s="9" customFormat="1">
      <c r="B609" s="87"/>
      <c r="D609" s="346" t="s">
        <v>131</v>
      </c>
      <c r="E609" s="88" t="s">
        <v>1</v>
      </c>
      <c r="F609" s="348" t="s">
        <v>3844</v>
      </c>
      <c r="H609" s="349">
        <v>123.3</v>
      </c>
      <c r="I609" s="89"/>
      <c r="L609" s="87"/>
      <c r="M609" s="90"/>
      <c r="T609" s="91"/>
      <c r="AT609" s="88" t="s">
        <v>131</v>
      </c>
      <c r="AU609" s="88" t="s">
        <v>78</v>
      </c>
      <c r="AV609" s="9" t="s">
        <v>78</v>
      </c>
      <c r="AW609" s="9" t="s">
        <v>28</v>
      </c>
      <c r="AX609" s="9" t="s">
        <v>72</v>
      </c>
      <c r="AY609" s="88" t="s">
        <v>130</v>
      </c>
    </row>
    <row r="610" spans="2:65" s="196" customFormat="1">
      <c r="B610" s="200"/>
      <c r="D610" s="346" t="s">
        <v>131</v>
      </c>
      <c r="E610" s="197" t="s">
        <v>1</v>
      </c>
      <c r="F610" s="370" t="s">
        <v>5833</v>
      </c>
      <c r="H610" s="371">
        <v>353.6</v>
      </c>
      <c r="I610" s="201"/>
      <c r="L610" s="200"/>
      <c r="M610" s="199"/>
      <c r="T610" s="198"/>
      <c r="AT610" s="197" t="s">
        <v>131</v>
      </c>
      <c r="AU610" s="197" t="s">
        <v>78</v>
      </c>
      <c r="AV610" s="196" t="s">
        <v>132</v>
      </c>
      <c r="AW610" s="196" t="s">
        <v>28</v>
      </c>
      <c r="AX610" s="196" t="s">
        <v>72</v>
      </c>
      <c r="AY610" s="197" t="s">
        <v>130</v>
      </c>
    </row>
    <row r="611" spans="2:65" s="202" customFormat="1">
      <c r="B611" s="206"/>
      <c r="D611" s="346" t="s">
        <v>131</v>
      </c>
      <c r="E611" s="203" t="s">
        <v>3843</v>
      </c>
      <c r="F611" s="372" t="s">
        <v>3187</v>
      </c>
      <c r="H611" s="373">
        <v>2886.538</v>
      </c>
      <c r="I611" s="207"/>
      <c r="L611" s="206"/>
      <c r="M611" s="205"/>
      <c r="T611" s="204"/>
      <c r="AT611" s="203" t="s">
        <v>131</v>
      </c>
      <c r="AU611" s="203" t="s">
        <v>78</v>
      </c>
      <c r="AV611" s="202" t="s">
        <v>103</v>
      </c>
      <c r="AW611" s="202" t="s">
        <v>28</v>
      </c>
      <c r="AX611" s="202" t="s">
        <v>8</v>
      </c>
      <c r="AY611" s="203" t="s">
        <v>130</v>
      </c>
    </row>
    <row r="612" spans="2:65" s="1" customFormat="1" ht="24.15" customHeight="1">
      <c r="B612" s="21"/>
      <c r="C612" s="350" t="s">
        <v>920</v>
      </c>
      <c r="D612" s="350" t="s">
        <v>1004</v>
      </c>
      <c r="E612" s="367" t="s">
        <v>3840</v>
      </c>
      <c r="F612" s="366" t="s">
        <v>3839</v>
      </c>
      <c r="G612" s="368" t="s">
        <v>270</v>
      </c>
      <c r="H612" s="369">
        <v>2886.538</v>
      </c>
      <c r="I612" s="161"/>
      <c r="J612" s="226">
        <f>ROUND(I612*H612,0)</f>
        <v>0</v>
      </c>
      <c r="K612" s="366" t="s">
        <v>4074</v>
      </c>
      <c r="L612" s="21"/>
      <c r="M612" s="162" t="s">
        <v>1</v>
      </c>
      <c r="N612" s="163" t="s">
        <v>37</v>
      </c>
      <c r="P612" s="83">
        <f>O612*H612</f>
        <v>0</v>
      </c>
      <c r="Q612" s="83">
        <v>5.5199999999999997E-3</v>
      </c>
      <c r="R612" s="83">
        <f>Q612*H612</f>
        <v>15.93368976</v>
      </c>
      <c r="S612" s="83">
        <v>0</v>
      </c>
      <c r="T612" s="84">
        <f>S612*H612</f>
        <v>0</v>
      </c>
      <c r="AR612" s="85" t="s">
        <v>103</v>
      </c>
      <c r="AT612" s="85" t="s">
        <v>1004</v>
      </c>
      <c r="AU612" s="85" t="s">
        <v>78</v>
      </c>
      <c r="AY612" s="11" t="s">
        <v>130</v>
      </c>
      <c r="BE612" s="86">
        <f>IF(N612="základní",J612,0)</f>
        <v>0</v>
      </c>
      <c r="BF612" s="86">
        <f>IF(N612="snížená",J612,0)</f>
        <v>0</v>
      </c>
      <c r="BG612" s="86">
        <f>IF(N612="zákl. přenesená",J612,0)</f>
        <v>0</v>
      </c>
      <c r="BH612" s="86">
        <f>IF(N612="sníž. přenesená",J612,0)</f>
        <v>0</v>
      </c>
      <c r="BI612" s="86">
        <f>IF(N612="nulová",J612,0)</f>
        <v>0</v>
      </c>
      <c r="BJ612" s="11" t="s">
        <v>8</v>
      </c>
      <c r="BK612" s="86">
        <f>ROUND(I612*H612,0)</f>
        <v>0</v>
      </c>
      <c r="BL612" s="11" t="s">
        <v>103</v>
      </c>
      <c r="BM612" s="85" t="s">
        <v>5832</v>
      </c>
    </row>
    <row r="613" spans="2:65" s="9" customFormat="1">
      <c r="B613" s="87"/>
      <c r="D613" s="346" t="s">
        <v>131</v>
      </c>
      <c r="E613" s="88" t="s">
        <v>1</v>
      </c>
      <c r="F613" s="348" t="s">
        <v>3843</v>
      </c>
      <c r="H613" s="349">
        <v>2886.538</v>
      </c>
      <c r="I613" s="89"/>
      <c r="L613" s="87"/>
      <c r="M613" s="90"/>
      <c r="T613" s="91"/>
      <c r="AT613" s="88" t="s">
        <v>131</v>
      </c>
      <c r="AU613" s="88" t="s">
        <v>78</v>
      </c>
      <c r="AV613" s="9" t="s">
        <v>78</v>
      </c>
      <c r="AW613" s="9" t="s">
        <v>28</v>
      </c>
      <c r="AX613" s="9" t="s">
        <v>8</v>
      </c>
      <c r="AY613" s="88" t="s">
        <v>130</v>
      </c>
    </row>
    <row r="614" spans="2:65" s="1" customFormat="1" ht="24.15" customHeight="1">
      <c r="B614" s="21"/>
      <c r="C614" s="350" t="s">
        <v>1149</v>
      </c>
      <c r="D614" s="350" t="s">
        <v>1004</v>
      </c>
      <c r="E614" s="367" t="s">
        <v>3830</v>
      </c>
      <c r="F614" s="366" t="s">
        <v>3829</v>
      </c>
      <c r="G614" s="368" t="s">
        <v>270</v>
      </c>
      <c r="H614" s="369">
        <v>214.40600000000001</v>
      </c>
      <c r="I614" s="161"/>
      <c r="J614" s="226">
        <f>ROUND(I614*H614,0)</f>
        <v>0</v>
      </c>
      <c r="K614" s="366" t="s">
        <v>4074</v>
      </c>
      <c r="L614" s="21"/>
      <c r="M614" s="162" t="s">
        <v>1</v>
      </c>
      <c r="N614" s="163" t="s">
        <v>37</v>
      </c>
      <c r="P614" s="83">
        <f>O614*H614</f>
        <v>0</v>
      </c>
      <c r="Q614" s="83">
        <v>4.2500000000000003E-2</v>
      </c>
      <c r="R614" s="83">
        <f>Q614*H614</f>
        <v>9.1122550000000011</v>
      </c>
      <c r="S614" s="83">
        <v>0</v>
      </c>
      <c r="T614" s="84">
        <f>S614*H614</f>
        <v>0</v>
      </c>
      <c r="AR614" s="85" t="s">
        <v>103</v>
      </c>
      <c r="AT614" s="85" t="s">
        <v>1004</v>
      </c>
      <c r="AU614" s="85" t="s">
        <v>78</v>
      </c>
      <c r="AY614" s="11" t="s">
        <v>130</v>
      </c>
      <c r="BE614" s="86">
        <f>IF(N614="základní",J614,0)</f>
        <v>0</v>
      </c>
      <c r="BF614" s="86">
        <f>IF(N614="snížená",J614,0)</f>
        <v>0</v>
      </c>
      <c r="BG614" s="86">
        <f>IF(N614="zákl. přenesená",J614,0)</f>
        <v>0</v>
      </c>
      <c r="BH614" s="86">
        <f>IF(N614="sníž. přenesená",J614,0)</f>
        <v>0</v>
      </c>
      <c r="BI614" s="86">
        <f>IF(N614="nulová",J614,0)</f>
        <v>0</v>
      </c>
      <c r="BJ614" s="11" t="s">
        <v>8</v>
      </c>
      <c r="BK614" s="86">
        <f>ROUND(I614*H614,0)</f>
        <v>0</v>
      </c>
      <c r="BL614" s="11" t="s">
        <v>103</v>
      </c>
      <c r="BM614" s="85" t="s">
        <v>5831</v>
      </c>
    </row>
    <row r="615" spans="2:65" s="9" customFormat="1">
      <c r="B615" s="87"/>
      <c r="D615" s="346" t="s">
        <v>131</v>
      </c>
      <c r="E615" s="88" t="s">
        <v>1</v>
      </c>
      <c r="F615" s="348" t="s">
        <v>3837</v>
      </c>
      <c r="H615" s="349">
        <v>56.973999999999997</v>
      </c>
      <c r="I615" s="89"/>
      <c r="L615" s="87"/>
      <c r="M615" s="90"/>
      <c r="T615" s="91"/>
      <c r="AT615" s="88" t="s">
        <v>131</v>
      </c>
      <c r="AU615" s="88" t="s">
        <v>78</v>
      </c>
      <c r="AV615" s="9" t="s">
        <v>78</v>
      </c>
      <c r="AW615" s="9" t="s">
        <v>28</v>
      </c>
      <c r="AX615" s="9" t="s">
        <v>72</v>
      </c>
      <c r="AY615" s="88" t="s">
        <v>130</v>
      </c>
    </row>
    <row r="616" spans="2:65" s="9" customFormat="1">
      <c r="B616" s="87"/>
      <c r="D616" s="346" t="s">
        <v>131</v>
      </c>
      <c r="E616" s="88" t="s">
        <v>1</v>
      </c>
      <c r="F616" s="348" t="s">
        <v>3836</v>
      </c>
      <c r="H616" s="349">
        <v>37.253999999999998</v>
      </c>
      <c r="I616" s="89"/>
      <c r="L616" s="87"/>
      <c r="M616" s="90"/>
      <c r="T616" s="91"/>
      <c r="AT616" s="88" t="s">
        <v>131</v>
      </c>
      <c r="AU616" s="88" t="s">
        <v>78</v>
      </c>
      <c r="AV616" s="9" t="s">
        <v>78</v>
      </c>
      <c r="AW616" s="9" t="s">
        <v>28</v>
      </c>
      <c r="AX616" s="9" t="s">
        <v>72</v>
      </c>
      <c r="AY616" s="88" t="s">
        <v>130</v>
      </c>
    </row>
    <row r="617" spans="2:65" s="9" customFormat="1">
      <c r="B617" s="87"/>
      <c r="D617" s="346" t="s">
        <v>131</v>
      </c>
      <c r="E617" s="88" t="s">
        <v>1</v>
      </c>
      <c r="F617" s="348" t="s">
        <v>3835</v>
      </c>
      <c r="H617" s="349">
        <v>46.591999999999999</v>
      </c>
      <c r="I617" s="89"/>
      <c r="L617" s="87"/>
      <c r="M617" s="90"/>
      <c r="T617" s="91"/>
      <c r="AT617" s="88" t="s">
        <v>131</v>
      </c>
      <c r="AU617" s="88" t="s">
        <v>78</v>
      </c>
      <c r="AV617" s="9" t="s">
        <v>78</v>
      </c>
      <c r="AW617" s="9" t="s">
        <v>28</v>
      </c>
      <c r="AX617" s="9" t="s">
        <v>72</v>
      </c>
      <c r="AY617" s="88" t="s">
        <v>130</v>
      </c>
    </row>
    <row r="618" spans="2:65" s="9" customFormat="1">
      <c r="B618" s="87"/>
      <c r="D618" s="346" t="s">
        <v>131</v>
      </c>
      <c r="E618" s="88" t="s">
        <v>1</v>
      </c>
      <c r="F618" s="348" t="s">
        <v>3834</v>
      </c>
      <c r="H618" s="349">
        <v>18.597999999999999</v>
      </c>
      <c r="I618" s="89"/>
      <c r="L618" s="87"/>
      <c r="M618" s="90"/>
      <c r="T618" s="91"/>
      <c r="AT618" s="88" t="s">
        <v>131</v>
      </c>
      <c r="AU618" s="88" t="s">
        <v>78</v>
      </c>
      <c r="AV618" s="9" t="s">
        <v>78</v>
      </c>
      <c r="AW618" s="9" t="s">
        <v>28</v>
      </c>
      <c r="AX618" s="9" t="s">
        <v>72</v>
      </c>
      <c r="AY618" s="88" t="s">
        <v>130</v>
      </c>
    </row>
    <row r="619" spans="2:65" s="9" customFormat="1">
      <c r="B619" s="87"/>
      <c r="D619" s="346" t="s">
        <v>131</v>
      </c>
      <c r="E619" s="88" t="s">
        <v>1</v>
      </c>
      <c r="F619" s="348" t="s">
        <v>3833</v>
      </c>
      <c r="H619" s="349">
        <v>41.417999999999999</v>
      </c>
      <c r="I619" s="89"/>
      <c r="L619" s="87"/>
      <c r="M619" s="90"/>
      <c r="T619" s="91"/>
      <c r="AT619" s="88" t="s">
        <v>131</v>
      </c>
      <c r="AU619" s="88" t="s">
        <v>78</v>
      </c>
      <c r="AV619" s="9" t="s">
        <v>78</v>
      </c>
      <c r="AW619" s="9" t="s">
        <v>28</v>
      </c>
      <c r="AX619" s="9" t="s">
        <v>72</v>
      </c>
      <c r="AY619" s="88" t="s">
        <v>130</v>
      </c>
    </row>
    <row r="620" spans="2:65" s="9" customFormat="1">
      <c r="B620" s="87"/>
      <c r="D620" s="346" t="s">
        <v>131</v>
      </c>
      <c r="E620" s="88" t="s">
        <v>1</v>
      </c>
      <c r="F620" s="348" t="s">
        <v>3832</v>
      </c>
      <c r="H620" s="349">
        <v>13.57</v>
      </c>
      <c r="I620" s="89"/>
      <c r="L620" s="87"/>
      <c r="M620" s="90"/>
      <c r="T620" s="91"/>
      <c r="AT620" s="88" t="s">
        <v>131</v>
      </c>
      <c r="AU620" s="88" t="s">
        <v>78</v>
      </c>
      <c r="AV620" s="9" t="s">
        <v>78</v>
      </c>
      <c r="AW620" s="9" t="s">
        <v>28</v>
      </c>
      <c r="AX620" s="9" t="s">
        <v>72</v>
      </c>
      <c r="AY620" s="88" t="s">
        <v>130</v>
      </c>
    </row>
    <row r="621" spans="2:65" s="196" customFormat="1">
      <c r="B621" s="200"/>
      <c r="D621" s="346" t="s">
        <v>131</v>
      </c>
      <c r="E621" s="197" t="s">
        <v>1</v>
      </c>
      <c r="F621" s="370" t="s">
        <v>5830</v>
      </c>
      <c r="H621" s="371">
        <v>214.40600000000001</v>
      </c>
      <c r="I621" s="201"/>
      <c r="L621" s="200"/>
      <c r="M621" s="199"/>
      <c r="T621" s="198"/>
      <c r="AT621" s="197" t="s">
        <v>131</v>
      </c>
      <c r="AU621" s="197" t="s">
        <v>78</v>
      </c>
      <c r="AV621" s="196" t="s">
        <v>132</v>
      </c>
      <c r="AW621" s="196" t="s">
        <v>28</v>
      </c>
      <c r="AX621" s="196" t="s">
        <v>72</v>
      </c>
      <c r="AY621" s="197" t="s">
        <v>130</v>
      </c>
    </row>
    <row r="622" spans="2:65" s="202" customFormat="1">
      <c r="B622" s="206"/>
      <c r="D622" s="346" t="s">
        <v>131</v>
      </c>
      <c r="E622" s="203" t="s">
        <v>3831</v>
      </c>
      <c r="F622" s="372" t="s">
        <v>3187</v>
      </c>
      <c r="H622" s="373">
        <v>214.40600000000001</v>
      </c>
      <c r="I622" s="207"/>
      <c r="L622" s="206"/>
      <c r="M622" s="205"/>
      <c r="T622" s="204"/>
      <c r="AT622" s="203" t="s">
        <v>131</v>
      </c>
      <c r="AU622" s="203" t="s">
        <v>78</v>
      </c>
      <c r="AV622" s="202" t="s">
        <v>103</v>
      </c>
      <c r="AW622" s="202" t="s">
        <v>28</v>
      </c>
      <c r="AX622" s="202" t="s">
        <v>8</v>
      </c>
      <c r="AY622" s="203" t="s">
        <v>130</v>
      </c>
    </row>
    <row r="623" spans="2:65" s="1" customFormat="1" ht="33" customHeight="1">
      <c r="B623" s="21"/>
      <c r="C623" s="350" t="s">
        <v>923</v>
      </c>
      <c r="D623" s="350" t="s">
        <v>1004</v>
      </c>
      <c r="E623" s="367" t="s">
        <v>3828</v>
      </c>
      <c r="F623" s="366" t="s">
        <v>3827</v>
      </c>
      <c r="G623" s="368" t="s">
        <v>270</v>
      </c>
      <c r="H623" s="369">
        <v>214.40600000000001</v>
      </c>
      <c r="I623" s="161"/>
      <c r="J623" s="226">
        <f>ROUND(I623*H623,0)</f>
        <v>0</v>
      </c>
      <c r="K623" s="366" t="s">
        <v>4074</v>
      </c>
      <c r="L623" s="21"/>
      <c r="M623" s="162" t="s">
        <v>1</v>
      </c>
      <c r="N623" s="163" t="s">
        <v>37</v>
      </c>
      <c r="P623" s="83">
        <f>O623*H623</f>
        <v>0</v>
      </c>
      <c r="Q623" s="83">
        <v>1.55E-2</v>
      </c>
      <c r="R623" s="83">
        <f>Q623*H623</f>
        <v>3.3232930000000001</v>
      </c>
      <c r="S623" s="83">
        <v>0</v>
      </c>
      <c r="T623" s="84">
        <f>S623*H623</f>
        <v>0</v>
      </c>
      <c r="AR623" s="85" t="s">
        <v>103</v>
      </c>
      <c r="AT623" s="85" t="s">
        <v>1004</v>
      </c>
      <c r="AU623" s="85" t="s">
        <v>78</v>
      </c>
      <c r="AY623" s="11" t="s">
        <v>130</v>
      </c>
      <c r="BE623" s="86">
        <f>IF(N623="základní",J623,0)</f>
        <v>0</v>
      </c>
      <c r="BF623" s="86">
        <f>IF(N623="snížená",J623,0)</f>
        <v>0</v>
      </c>
      <c r="BG623" s="86">
        <f>IF(N623="zákl. přenesená",J623,0)</f>
        <v>0</v>
      </c>
      <c r="BH623" s="86">
        <f>IF(N623="sníž. přenesená",J623,0)</f>
        <v>0</v>
      </c>
      <c r="BI623" s="86">
        <f>IF(N623="nulová",J623,0)</f>
        <v>0</v>
      </c>
      <c r="BJ623" s="11" t="s">
        <v>8</v>
      </c>
      <c r="BK623" s="86">
        <f>ROUND(I623*H623,0)</f>
        <v>0</v>
      </c>
      <c r="BL623" s="11" t="s">
        <v>103</v>
      </c>
      <c r="BM623" s="85" t="s">
        <v>5829</v>
      </c>
    </row>
    <row r="624" spans="2:65" s="9" customFormat="1">
      <c r="B624" s="87"/>
      <c r="D624" s="346" t="s">
        <v>131</v>
      </c>
      <c r="E624" s="88" t="s">
        <v>1</v>
      </c>
      <c r="F624" s="348" t="s">
        <v>3831</v>
      </c>
      <c r="H624" s="349">
        <v>214.40600000000001</v>
      </c>
      <c r="I624" s="89"/>
      <c r="L624" s="87"/>
      <c r="M624" s="90"/>
      <c r="T624" s="91"/>
      <c r="AT624" s="88" t="s">
        <v>131</v>
      </c>
      <c r="AU624" s="88" t="s">
        <v>78</v>
      </c>
      <c r="AV624" s="9" t="s">
        <v>78</v>
      </c>
      <c r="AW624" s="9" t="s">
        <v>28</v>
      </c>
      <c r="AX624" s="9" t="s">
        <v>8</v>
      </c>
      <c r="AY624" s="88" t="s">
        <v>130</v>
      </c>
    </row>
    <row r="625" spans="2:65" s="1" customFormat="1" ht="24.15" customHeight="1">
      <c r="B625" s="21"/>
      <c r="C625" s="350" t="s">
        <v>1154</v>
      </c>
      <c r="D625" s="350" t="s">
        <v>1004</v>
      </c>
      <c r="E625" s="367" t="s">
        <v>3814</v>
      </c>
      <c r="F625" s="366" t="s">
        <v>3813</v>
      </c>
      <c r="G625" s="368" t="s">
        <v>270</v>
      </c>
      <c r="H625" s="369">
        <v>10.914</v>
      </c>
      <c r="I625" s="161"/>
      <c r="J625" s="226">
        <f>ROUND(I625*H625,0)</f>
        <v>0</v>
      </c>
      <c r="K625" s="366" t="s">
        <v>4074</v>
      </c>
      <c r="L625" s="21"/>
      <c r="M625" s="162" t="s">
        <v>1</v>
      </c>
      <c r="N625" s="163" t="s">
        <v>37</v>
      </c>
      <c r="P625" s="83">
        <f>O625*H625</f>
        <v>0</v>
      </c>
      <c r="Q625" s="83">
        <v>2.5000000000000001E-4</v>
      </c>
      <c r="R625" s="83">
        <f>Q625*H625</f>
        <v>2.7285E-3</v>
      </c>
      <c r="S625" s="83">
        <v>0</v>
      </c>
      <c r="T625" s="84">
        <f>S625*H625</f>
        <v>0</v>
      </c>
      <c r="AR625" s="85" t="s">
        <v>103</v>
      </c>
      <c r="AT625" s="85" t="s">
        <v>1004</v>
      </c>
      <c r="AU625" s="85" t="s">
        <v>78</v>
      </c>
      <c r="AY625" s="11" t="s">
        <v>130</v>
      </c>
      <c r="BE625" s="86">
        <f>IF(N625="základní",J625,0)</f>
        <v>0</v>
      </c>
      <c r="BF625" s="86">
        <f>IF(N625="snížená",J625,0)</f>
        <v>0</v>
      </c>
      <c r="BG625" s="86">
        <f>IF(N625="zákl. přenesená",J625,0)</f>
        <v>0</v>
      </c>
      <c r="BH625" s="86">
        <f>IF(N625="sníž. přenesená",J625,0)</f>
        <v>0</v>
      </c>
      <c r="BI625" s="86">
        <f>IF(N625="nulová",J625,0)</f>
        <v>0</v>
      </c>
      <c r="BJ625" s="11" t="s">
        <v>8</v>
      </c>
      <c r="BK625" s="86">
        <f>ROUND(I625*H625,0)</f>
        <v>0</v>
      </c>
      <c r="BL625" s="11" t="s">
        <v>103</v>
      </c>
      <c r="BM625" s="85" t="s">
        <v>5828</v>
      </c>
    </row>
    <row r="626" spans="2:65" s="9" customFormat="1">
      <c r="B626" s="87"/>
      <c r="D626" s="346" t="s">
        <v>131</v>
      </c>
      <c r="E626" s="88" t="s">
        <v>1</v>
      </c>
      <c r="F626" s="348" t="s">
        <v>2982</v>
      </c>
      <c r="H626" s="349">
        <v>10.914</v>
      </c>
      <c r="I626" s="89"/>
      <c r="L626" s="87"/>
      <c r="M626" s="90"/>
      <c r="T626" s="91"/>
      <c r="AT626" s="88" t="s">
        <v>131</v>
      </c>
      <c r="AU626" s="88" t="s">
        <v>78</v>
      </c>
      <c r="AV626" s="9" t="s">
        <v>78</v>
      </c>
      <c r="AW626" s="9" t="s">
        <v>28</v>
      </c>
      <c r="AX626" s="9" t="s">
        <v>8</v>
      </c>
      <c r="AY626" s="88" t="s">
        <v>130</v>
      </c>
    </row>
    <row r="627" spans="2:65" s="1" customFormat="1" ht="44.25" customHeight="1">
      <c r="B627" s="21"/>
      <c r="C627" s="350" t="s">
        <v>926</v>
      </c>
      <c r="D627" s="350" t="s">
        <v>1004</v>
      </c>
      <c r="E627" s="367" t="s">
        <v>3816</v>
      </c>
      <c r="F627" s="366" t="s">
        <v>3815</v>
      </c>
      <c r="G627" s="368" t="s">
        <v>270</v>
      </c>
      <c r="H627" s="369">
        <v>10.914</v>
      </c>
      <c r="I627" s="161"/>
      <c r="J627" s="226">
        <f>ROUND(I627*H627,0)</f>
        <v>0</v>
      </c>
      <c r="K627" s="366" t="s">
        <v>4074</v>
      </c>
      <c r="L627" s="21"/>
      <c r="M627" s="162" t="s">
        <v>1</v>
      </c>
      <c r="N627" s="163" t="s">
        <v>37</v>
      </c>
      <c r="P627" s="83">
        <f>O627*H627</f>
        <v>0</v>
      </c>
      <c r="Q627" s="83">
        <v>1.199744E-2</v>
      </c>
      <c r="R627" s="83">
        <f>Q627*H627</f>
        <v>0.13094006015999998</v>
      </c>
      <c r="S627" s="83">
        <v>0</v>
      </c>
      <c r="T627" s="84">
        <f>S627*H627</f>
        <v>0</v>
      </c>
      <c r="AR627" s="85" t="s">
        <v>103</v>
      </c>
      <c r="AT627" s="85" t="s">
        <v>1004</v>
      </c>
      <c r="AU627" s="85" t="s">
        <v>78</v>
      </c>
      <c r="AY627" s="11" t="s">
        <v>130</v>
      </c>
      <c r="BE627" s="86">
        <f>IF(N627="základní",J627,0)</f>
        <v>0</v>
      </c>
      <c r="BF627" s="86">
        <f>IF(N627="snížená",J627,0)</f>
        <v>0</v>
      </c>
      <c r="BG627" s="86">
        <f>IF(N627="zákl. přenesená",J627,0)</f>
        <v>0</v>
      </c>
      <c r="BH627" s="86">
        <f>IF(N627="sníž. přenesená",J627,0)</f>
        <v>0</v>
      </c>
      <c r="BI627" s="86">
        <f>IF(N627="nulová",J627,0)</f>
        <v>0</v>
      </c>
      <c r="BJ627" s="11" t="s">
        <v>8</v>
      </c>
      <c r="BK627" s="86">
        <f>ROUND(I627*H627,0)</f>
        <v>0</v>
      </c>
      <c r="BL627" s="11" t="s">
        <v>103</v>
      </c>
      <c r="BM627" s="85" t="s">
        <v>5827</v>
      </c>
    </row>
    <row r="628" spans="2:65" s="9" customFormat="1">
      <c r="B628" s="87"/>
      <c r="D628" s="346" t="s">
        <v>131</v>
      </c>
      <c r="E628" s="88" t="s">
        <v>1</v>
      </c>
      <c r="F628" s="348" t="s">
        <v>3818</v>
      </c>
      <c r="H628" s="349">
        <v>10.914</v>
      </c>
      <c r="I628" s="89"/>
      <c r="L628" s="87"/>
      <c r="M628" s="90"/>
      <c r="T628" s="91"/>
      <c r="AT628" s="88" t="s">
        <v>131</v>
      </c>
      <c r="AU628" s="88" t="s">
        <v>78</v>
      </c>
      <c r="AV628" s="9" t="s">
        <v>78</v>
      </c>
      <c r="AW628" s="9" t="s">
        <v>28</v>
      </c>
      <c r="AX628" s="9" t="s">
        <v>72</v>
      </c>
      <c r="AY628" s="88" t="s">
        <v>130</v>
      </c>
    </row>
    <row r="629" spans="2:65" s="196" customFormat="1">
      <c r="B629" s="200"/>
      <c r="D629" s="346" t="s">
        <v>131</v>
      </c>
      <c r="E629" s="197" t="s">
        <v>1</v>
      </c>
      <c r="F629" s="370" t="s">
        <v>5516</v>
      </c>
      <c r="H629" s="371">
        <v>10.914</v>
      </c>
      <c r="I629" s="201"/>
      <c r="L629" s="200"/>
      <c r="M629" s="199"/>
      <c r="T629" s="198"/>
      <c r="AT629" s="197" t="s">
        <v>131</v>
      </c>
      <c r="AU629" s="197" t="s">
        <v>78</v>
      </c>
      <c r="AV629" s="196" t="s">
        <v>132</v>
      </c>
      <c r="AW629" s="196" t="s">
        <v>28</v>
      </c>
      <c r="AX629" s="196" t="s">
        <v>72</v>
      </c>
      <c r="AY629" s="197" t="s">
        <v>130</v>
      </c>
    </row>
    <row r="630" spans="2:65" s="202" customFormat="1">
      <c r="B630" s="206"/>
      <c r="D630" s="346" t="s">
        <v>131</v>
      </c>
      <c r="E630" s="203" t="s">
        <v>2982</v>
      </c>
      <c r="F630" s="372" t="s">
        <v>3817</v>
      </c>
      <c r="H630" s="373">
        <v>10.914</v>
      </c>
      <c r="I630" s="207"/>
      <c r="L630" s="206"/>
      <c r="M630" s="205"/>
      <c r="T630" s="204"/>
      <c r="AT630" s="203" t="s">
        <v>131</v>
      </c>
      <c r="AU630" s="203" t="s">
        <v>78</v>
      </c>
      <c r="AV630" s="202" t="s">
        <v>103</v>
      </c>
      <c r="AW630" s="202" t="s">
        <v>28</v>
      </c>
      <c r="AX630" s="202" t="s">
        <v>8</v>
      </c>
      <c r="AY630" s="203" t="s">
        <v>130</v>
      </c>
    </row>
    <row r="631" spans="2:65" s="1" customFormat="1" ht="24.15" customHeight="1">
      <c r="B631" s="21"/>
      <c r="C631" s="341" t="s">
        <v>1157</v>
      </c>
      <c r="D631" s="341" t="s">
        <v>164</v>
      </c>
      <c r="E631" s="376" t="s">
        <v>3808</v>
      </c>
      <c r="F631" s="343" t="s">
        <v>3807</v>
      </c>
      <c r="G631" s="344" t="s">
        <v>270</v>
      </c>
      <c r="H631" s="345">
        <v>11.46</v>
      </c>
      <c r="I631" s="92"/>
      <c r="J631" s="225">
        <f>ROUND(I631*H631,0)</f>
        <v>0</v>
      </c>
      <c r="K631" s="343" t="s">
        <v>4074</v>
      </c>
      <c r="L631" s="93"/>
      <c r="M631" s="94" t="s">
        <v>1</v>
      </c>
      <c r="N631" s="115" t="s">
        <v>37</v>
      </c>
      <c r="P631" s="83">
        <f>O631*H631</f>
        <v>0</v>
      </c>
      <c r="Q631" s="83">
        <v>2.8000000000000001E-2</v>
      </c>
      <c r="R631" s="83">
        <f>Q631*H631</f>
        <v>0.32088000000000005</v>
      </c>
      <c r="S631" s="83">
        <v>0</v>
      </c>
      <c r="T631" s="84">
        <f>S631*H631</f>
        <v>0</v>
      </c>
      <c r="AR631" s="85" t="s">
        <v>135</v>
      </c>
      <c r="AT631" s="85" t="s">
        <v>164</v>
      </c>
      <c r="AU631" s="85" t="s">
        <v>78</v>
      </c>
      <c r="AY631" s="11" t="s">
        <v>130</v>
      </c>
      <c r="BE631" s="86">
        <f>IF(N631="základní",J631,0)</f>
        <v>0</v>
      </c>
      <c r="BF631" s="86">
        <f>IF(N631="snížená",J631,0)</f>
        <v>0</v>
      </c>
      <c r="BG631" s="86">
        <f>IF(N631="zákl. přenesená",J631,0)</f>
        <v>0</v>
      </c>
      <c r="BH631" s="86">
        <f>IF(N631="sníž. přenesená",J631,0)</f>
        <v>0</v>
      </c>
      <c r="BI631" s="86">
        <f>IF(N631="nulová",J631,0)</f>
        <v>0</v>
      </c>
      <c r="BJ631" s="11" t="s">
        <v>8</v>
      </c>
      <c r="BK631" s="86">
        <f>ROUND(I631*H631,0)</f>
        <v>0</v>
      </c>
      <c r="BL631" s="11" t="s">
        <v>103</v>
      </c>
      <c r="BM631" s="85" t="s">
        <v>5826</v>
      </c>
    </row>
    <row r="632" spans="2:65" s="9" customFormat="1">
      <c r="B632" s="87"/>
      <c r="D632" s="346" t="s">
        <v>131</v>
      </c>
      <c r="E632" s="88" t="s">
        <v>1</v>
      </c>
      <c r="F632" s="348" t="s">
        <v>5825</v>
      </c>
      <c r="H632" s="349">
        <v>11.46</v>
      </c>
      <c r="I632" s="89"/>
      <c r="L632" s="87"/>
      <c r="M632" s="90"/>
      <c r="T632" s="91"/>
      <c r="AT632" s="88" t="s">
        <v>131</v>
      </c>
      <c r="AU632" s="88" t="s">
        <v>78</v>
      </c>
      <c r="AV632" s="9" t="s">
        <v>78</v>
      </c>
      <c r="AW632" s="9" t="s">
        <v>28</v>
      </c>
      <c r="AX632" s="9" t="s">
        <v>8</v>
      </c>
      <c r="AY632" s="88" t="s">
        <v>130</v>
      </c>
    </row>
    <row r="633" spans="2:65" s="1" customFormat="1" ht="37.85" customHeight="1">
      <c r="B633" s="21"/>
      <c r="C633" s="350" t="s">
        <v>1145</v>
      </c>
      <c r="D633" s="350" t="s">
        <v>1004</v>
      </c>
      <c r="E633" s="367" t="s">
        <v>3812</v>
      </c>
      <c r="F633" s="366" t="s">
        <v>3811</v>
      </c>
      <c r="G633" s="368" t="s">
        <v>270</v>
      </c>
      <c r="H633" s="369">
        <v>10.914</v>
      </c>
      <c r="I633" s="161"/>
      <c r="J633" s="226">
        <f>ROUND(I633*H633,0)</f>
        <v>0</v>
      </c>
      <c r="K633" s="366" t="s">
        <v>4074</v>
      </c>
      <c r="L633" s="21"/>
      <c r="M633" s="162" t="s">
        <v>1</v>
      </c>
      <c r="N633" s="163" t="s">
        <v>37</v>
      </c>
      <c r="P633" s="83">
        <f>O633*H633</f>
        <v>0</v>
      </c>
      <c r="Q633" s="83">
        <v>1.0060000000000001E-4</v>
      </c>
      <c r="R633" s="83">
        <f>Q633*H633</f>
        <v>1.0979484E-3</v>
      </c>
      <c r="S633" s="83">
        <v>0</v>
      </c>
      <c r="T633" s="84">
        <f>S633*H633</f>
        <v>0</v>
      </c>
      <c r="AR633" s="85" t="s">
        <v>103</v>
      </c>
      <c r="AT633" s="85" t="s">
        <v>1004</v>
      </c>
      <c r="AU633" s="85" t="s">
        <v>78</v>
      </c>
      <c r="AY633" s="11" t="s">
        <v>130</v>
      </c>
      <c r="BE633" s="86">
        <f>IF(N633="základní",J633,0)</f>
        <v>0</v>
      </c>
      <c r="BF633" s="86">
        <f>IF(N633="snížená",J633,0)</f>
        <v>0</v>
      </c>
      <c r="BG633" s="86">
        <f>IF(N633="zákl. přenesená",J633,0)</f>
        <v>0</v>
      </c>
      <c r="BH633" s="86">
        <f>IF(N633="sníž. přenesená",J633,0)</f>
        <v>0</v>
      </c>
      <c r="BI633" s="86">
        <f>IF(N633="nulová",J633,0)</f>
        <v>0</v>
      </c>
      <c r="BJ633" s="11" t="s">
        <v>8</v>
      </c>
      <c r="BK633" s="86">
        <f>ROUND(I633*H633,0)</f>
        <v>0</v>
      </c>
      <c r="BL633" s="11" t="s">
        <v>103</v>
      </c>
      <c r="BM633" s="85" t="s">
        <v>5824</v>
      </c>
    </row>
    <row r="634" spans="2:65" s="9" customFormat="1">
      <c r="B634" s="87"/>
      <c r="D634" s="346" t="s">
        <v>131</v>
      </c>
      <c r="E634" s="88" t="s">
        <v>1</v>
      </c>
      <c r="F634" s="348" t="s">
        <v>2982</v>
      </c>
      <c r="H634" s="349">
        <v>10.914</v>
      </c>
      <c r="I634" s="89"/>
      <c r="L634" s="87"/>
      <c r="M634" s="90"/>
      <c r="T634" s="91"/>
      <c r="AT634" s="88" t="s">
        <v>131</v>
      </c>
      <c r="AU634" s="88" t="s">
        <v>78</v>
      </c>
      <c r="AV634" s="9" t="s">
        <v>78</v>
      </c>
      <c r="AW634" s="9" t="s">
        <v>28</v>
      </c>
      <c r="AX634" s="9" t="s">
        <v>8</v>
      </c>
      <c r="AY634" s="88" t="s">
        <v>130</v>
      </c>
    </row>
    <row r="635" spans="2:65" s="1" customFormat="1" ht="24.15" customHeight="1">
      <c r="B635" s="21"/>
      <c r="C635" s="350" t="s">
        <v>1158</v>
      </c>
      <c r="D635" s="350" t="s">
        <v>1004</v>
      </c>
      <c r="E635" s="367" t="s">
        <v>3810</v>
      </c>
      <c r="F635" s="366" t="s">
        <v>3809</v>
      </c>
      <c r="G635" s="368" t="s">
        <v>270</v>
      </c>
      <c r="H635" s="369">
        <v>10.914</v>
      </c>
      <c r="I635" s="161"/>
      <c r="J635" s="226">
        <f>ROUND(I635*H635,0)</f>
        <v>0</v>
      </c>
      <c r="K635" s="366" t="s">
        <v>4074</v>
      </c>
      <c r="L635" s="21"/>
      <c r="M635" s="162" t="s">
        <v>1</v>
      </c>
      <c r="N635" s="163" t="s">
        <v>37</v>
      </c>
      <c r="P635" s="83">
        <f>O635*H635</f>
        <v>0</v>
      </c>
      <c r="Q635" s="83">
        <v>5.0600000000000003E-3</v>
      </c>
      <c r="R635" s="83">
        <f>Q635*H635</f>
        <v>5.5224840000000004E-2</v>
      </c>
      <c r="S635" s="83">
        <v>0</v>
      </c>
      <c r="T635" s="84">
        <f>S635*H635</f>
        <v>0</v>
      </c>
      <c r="AR635" s="85" t="s">
        <v>103</v>
      </c>
      <c r="AT635" s="85" t="s">
        <v>1004</v>
      </c>
      <c r="AU635" s="85" t="s">
        <v>78</v>
      </c>
      <c r="AY635" s="11" t="s">
        <v>130</v>
      </c>
      <c r="BE635" s="86">
        <f>IF(N635="základní",J635,0)</f>
        <v>0</v>
      </c>
      <c r="BF635" s="86">
        <f>IF(N635="snížená",J635,0)</f>
        <v>0</v>
      </c>
      <c r="BG635" s="86">
        <f>IF(N635="zákl. přenesená",J635,0)</f>
        <v>0</v>
      </c>
      <c r="BH635" s="86">
        <f>IF(N635="sníž. přenesená",J635,0)</f>
        <v>0</v>
      </c>
      <c r="BI635" s="86">
        <f>IF(N635="nulová",J635,0)</f>
        <v>0</v>
      </c>
      <c r="BJ635" s="11" t="s">
        <v>8</v>
      </c>
      <c r="BK635" s="86">
        <f>ROUND(I635*H635,0)</f>
        <v>0</v>
      </c>
      <c r="BL635" s="11" t="s">
        <v>103</v>
      </c>
      <c r="BM635" s="85" t="s">
        <v>5823</v>
      </c>
    </row>
    <row r="636" spans="2:65" s="9" customFormat="1">
      <c r="B636" s="87"/>
      <c r="D636" s="346" t="s">
        <v>131</v>
      </c>
      <c r="E636" s="88" t="s">
        <v>1</v>
      </c>
      <c r="F636" s="348" t="s">
        <v>2982</v>
      </c>
      <c r="H636" s="349">
        <v>10.914</v>
      </c>
      <c r="I636" s="89"/>
      <c r="L636" s="87"/>
      <c r="M636" s="90"/>
      <c r="T636" s="91"/>
      <c r="AT636" s="88" t="s">
        <v>131</v>
      </c>
      <c r="AU636" s="88" t="s">
        <v>78</v>
      </c>
      <c r="AV636" s="9" t="s">
        <v>78</v>
      </c>
      <c r="AW636" s="9" t="s">
        <v>28</v>
      </c>
      <c r="AX636" s="9" t="s">
        <v>8</v>
      </c>
      <c r="AY636" s="88" t="s">
        <v>130</v>
      </c>
    </row>
    <row r="637" spans="2:65" s="1" customFormat="1" ht="24.15" customHeight="1">
      <c r="B637" s="21"/>
      <c r="C637" s="350" t="s">
        <v>1148</v>
      </c>
      <c r="D637" s="350" t="s">
        <v>1004</v>
      </c>
      <c r="E637" s="367" t="s">
        <v>3718</v>
      </c>
      <c r="F637" s="366" t="s">
        <v>3717</v>
      </c>
      <c r="G637" s="368" t="s">
        <v>270</v>
      </c>
      <c r="H637" s="369">
        <v>1458.585</v>
      </c>
      <c r="I637" s="161"/>
      <c r="J637" s="226">
        <f>ROUND(I637*H637,0)</f>
        <v>0</v>
      </c>
      <c r="K637" s="366" t="s">
        <v>4074</v>
      </c>
      <c r="L637" s="21"/>
      <c r="M637" s="162" t="s">
        <v>1</v>
      </c>
      <c r="N637" s="163" t="s">
        <v>37</v>
      </c>
      <c r="P637" s="83">
        <f>O637*H637</f>
        <v>0</v>
      </c>
      <c r="Q637" s="83">
        <v>2.5000000000000001E-4</v>
      </c>
      <c r="R637" s="83">
        <f>Q637*H637</f>
        <v>0.36464625000000001</v>
      </c>
      <c r="S637" s="83">
        <v>0</v>
      </c>
      <c r="T637" s="84">
        <f>S637*H637</f>
        <v>0</v>
      </c>
      <c r="AR637" s="85" t="s">
        <v>103</v>
      </c>
      <c r="AT637" s="85" t="s">
        <v>1004</v>
      </c>
      <c r="AU637" s="85" t="s">
        <v>78</v>
      </c>
      <c r="AY637" s="11" t="s">
        <v>130</v>
      </c>
      <c r="BE637" s="86">
        <f>IF(N637="základní",J637,0)</f>
        <v>0</v>
      </c>
      <c r="BF637" s="86">
        <f>IF(N637="snížená",J637,0)</f>
        <v>0</v>
      </c>
      <c r="BG637" s="86">
        <f>IF(N637="zákl. přenesená",J637,0)</f>
        <v>0</v>
      </c>
      <c r="BH637" s="86">
        <f>IF(N637="sníž. přenesená",J637,0)</f>
        <v>0</v>
      </c>
      <c r="BI637" s="86">
        <f>IF(N637="nulová",J637,0)</f>
        <v>0</v>
      </c>
      <c r="BJ637" s="11" t="s">
        <v>8</v>
      </c>
      <c r="BK637" s="86">
        <f>ROUND(I637*H637,0)</f>
        <v>0</v>
      </c>
      <c r="BL637" s="11" t="s">
        <v>103</v>
      </c>
      <c r="BM637" s="85" t="s">
        <v>5822</v>
      </c>
    </row>
    <row r="638" spans="2:65" s="9" customFormat="1">
      <c r="B638" s="87"/>
      <c r="D638" s="346" t="s">
        <v>131</v>
      </c>
      <c r="E638" s="88" t="s">
        <v>1</v>
      </c>
      <c r="F638" s="348" t="s">
        <v>3786</v>
      </c>
      <c r="H638" s="349">
        <v>76.563000000000002</v>
      </c>
      <c r="I638" s="89"/>
      <c r="L638" s="87"/>
      <c r="M638" s="90"/>
      <c r="T638" s="91"/>
      <c r="AT638" s="88" t="s">
        <v>131</v>
      </c>
      <c r="AU638" s="88" t="s">
        <v>78</v>
      </c>
      <c r="AV638" s="9" t="s">
        <v>78</v>
      </c>
      <c r="AW638" s="9" t="s">
        <v>28</v>
      </c>
      <c r="AX638" s="9" t="s">
        <v>72</v>
      </c>
      <c r="AY638" s="88" t="s">
        <v>130</v>
      </c>
    </row>
    <row r="639" spans="2:65" s="9" customFormat="1">
      <c r="B639" s="87"/>
      <c r="D639" s="346" t="s">
        <v>131</v>
      </c>
      <c r="E639" s="88" t="s">
        <v>1</v>
      </c>
      <c r="F639" s="348" t="s">
        <v>3741</v>
      </c>
      <c r="H639" s="349">
        <v>1301.366</v>
      </c>
      <c r="I639" s="89"/>
      <c r="L639" s="87"/>
      <c r="M639" s="90"/>
      <c r="T639" s="91"/>
      <c r="AT639" s="88" t="s">
        <v>131</v>
      </c>
      <c r="AU639" s="88" t="s">
        <v>78</v>
      </c>
      <c r="AV639" s="9" t="s">
        <v>78</v>
      </c>
      <c r="AW639" s="9" t="s">
        <v>28</v>
      </c>
      <c r="AX639" s="9" t="s">
        <v>72</v>
      </c>
      <c r="AY639" s="88" t="s">
        <v>130</v>
      </c>
    </row>
    <row r="640" spans="2:65" s="9" customFormat="1">
      <c r="B640" s="87"/>
      <c r="D640" s="346" t="s">
        <v>131</v>
      </c>
      <c r="E640" s="88" t="s">
        <v>1</v>
      </c>
      <c r="F640" s="348" t="s">
        <v>5799</v>
      </c>
      <c r="H640" s="349">
        <v>80.656000000000006</v>
      </c>
      <c r="I640" s="89"/>
      <c r="L640" s="87"/>
      <c r="M640" s="90"/>
      <c r="T640" s="91"/>
      <c r="AT640" s="88" t="s">
        <v>131</v>
      </c>
      <c r="AU640" s="88" t="s">
        <v>78</v>
      </c>
      <c r="AV640" s="9" t="s">
        <v>78</v>
      </c>
      <c r="AW640" s="9" t="s">
        <v>28</v>
      </c>
      <c r="AX640" s="9" t="s">
        <v>72</v>
      </c>
      <c r="AY640" s="88" t="s">
        <v>130</v>
      </c>
    </row>
    <row r="641" spans="2:65" s="196" customFormat="1">
      <c r="B641" s="200"/>
      <c r="D641" s="346" t="s">
        <v>131</v>
      </c>
      <c r="E641" s="197" t="s">
        <v>1</v>
      </c>
      <c r="F641" s="370" t="s">
        <v>2943</v>
      </c>
      <c r="H641" s="371">
        <v>1458.585</v>
      </c>
      <c r="I641" s="201"/>
      <c r="L641" s="200"/>
      <c r="M641" s="199"/>
      <c r="T641" s="198"/>
      <c r="AT641" s="197" t="s">
        <v>131</v>
      </c>
      <c r="AU641" s="197" t="s">
        <v>78</v>
      </c>
      <c r="AV641" s="196" t="s">
        <v>132</v>
      </c>
      <c r="AW641" s="196" t="s">
        <v>28</v>
      </c>
      <c r="AX641" s="196" t="s">
        <v>8</v>
      </c>
      <c r="AY641" s="197" t="s">
        <v>130</v>
      </c>
    </row>
    <row r="642" spans="2:65" s="1" customFormat="1" ht="44.25" customHeight="1">
      <c r="B642" s="21"/>
      <c r="C642" s="350" t="s">
        <v>1159</v>
      </c>
      <c r="D642" s="350" t="s">
        <v>1004</v>
      </c>
      <c r="E642" s="367" t="s">
        <v>3784</v>
      </c>
      <c r="F642" s="366" t="s">
        <v>3783</v>
      </c>
      <c r="G642" s="368" t="s">
        <v>270</v>
      </c>
      <c r="H642" s="369">
        <v>236.12200000000001</v>
      </c>
      <c r="I642" s="161"/>
      <c r="J642" s="226">
        <f>ROUND(I642*H642,0)</f>
        <v>0</v>
      </c>
      <c r="K642" s="366" t="s">
        <v>4074</v>
      </c>
      <c r="L642" s="21"/>
      <c r="M642" s="162" t="s">
        <v>1</v>
      </c>
      <c r="N642" s="163" t="s">
        <v>37</v>
      </c>
      <c r="P642" s="83">
        <f>O642*H642</f>
        <v>0</v>
      </c>
      <c r="Q642" s="83">
        <v>8.5961600000000003E-3</v>
      </c>
      <c r="R642" s="83">
        <f>Q642*H642</f>
        <v>2.02974249152</v>
      </c>
      <c r="S642" s="83">
        <v>0</v>
      </c>
      <c r="T642" s="84">
        <f>S642*H642</f>
        <v>0</v>
      </c>
      <c r="AR642" s="85" t="s">
        <v>103</v>
      </c>
      <c r="AT642" s="85" t="s">
        <v>1004</v>
      </c>
      <c r="AU642" s="85" t="s">
        <v>78</v>
      </c>
      <c r="AY642" s="11" t="s">
        <v>130</v>
      </c>
      <c r="BE642" s="86">
        <f>IF(N642="základní",J642,0)</f>
        <v>0</v>
      </c>
      <c r="BF642" s="86">
        <f>IF(N642="snížená",J642,0)</f>
        <v>0</v>
      </c>
      <c r="BG642" s="86">
        <f>IF(N642="zákl. přenesená",J642,0)</f>
        <v>0</v>
      </c>
      <c r="BH642" s="86">
        <f>IF(N642="sníž. přenesená",J642,0)</f>
        <v>0</v>
      </c>
      <c r="BI642" s="86">
        <f>IF(N642="nulová",J642,0)</f>
        <v>0</v>
      </c>
      <c r="BJ642" s="11" t="s">
        <v>8</v>
      </c>
      <c r="BK642" s="86">
        <f>ROUND(I642*H642,0)</f>
        <v>0</v>
      </c>
      <c r="BL642" s="11" t="s">
        <v>103</v>
      </c>
      <c r="BM642" s="85" t="s">
        <v>5821</v>
      </c>
    </row>
    <row r="643" spans="2:65" s="9" customFormat="1">
      <c r="B643" s="87"/>
      <c r="D643" s="346" t="s">
        <v>131</v>
      </c>
      <c r="E643" s="88" t="s">
        <v>1</v>
      </c>
      <c r="F643" s="348" t="s">
        <v>3805</v>
      </c>
      <c r="H643" s="349">
        <v>62.853000000000002</v>
      </c>
      <c r="I643" s="89"/>
      <c r="L643" s="87"/>
      <c r="M643" s="90"/>
      <c r="T643" s="91"/>
      <c r="AT643" s="88" t="s">
        <v>131</v>
      </c>
      <c r="AU643" s="88" t="s">
        <v>78</v>
      </c>
      <c r="AV643" s="9" t="s">
        <v>78</v>
      </c>
      <c r="AW643" s="9" t="s">
        <v>28</v>
      </c>
      <c r="AX643" s="9" t="s">
        <v>72</v>
      </c>
      <c r="AY643" s="88" t="s">
        <v>130</v>
      </c>
    </row>
    <row r="644" spans="2:65" s="9" customFormat="1">
      <c r="B644" s="87"/>
      <c r="D644" s="346" t="s">
        <v>131</v>
      </c>
      <c r="E644" s="88" t="s">
        <v>1</v>
      </c>
      <c r="F644" s="348" t="s">
        <v>3804</v>
      </c>
      <c r="H644" s="349">
        <v>18.134</v>
      </c>
      <c r="I644" s="89"/>
      <c r="L644" s="87"/>
      <c r="M644" s="90"/>
      <c r="T644" s="91"/>
      <c r="AT644" s="88" t="s">
        <v>131</v>
      </c>
      <c r="AU644" s="88" t="s">
        <v>78</v>
      </c>
      <c r="AV644" s="9" t="s">
        <v>78</v>
      </c>
      <c r="AW644" s="9" t="s">
        <v>28</v>
      </c>
      <c r="AX644" s="9" t="s">
        <v>72</v>
      </c>
      <c r="AY644" s="88" t="s">
        <v>130</v>
      </c>
    </row>
    <row r="645" spans="2:65" s="196" customFormat="1">
      <c r="B645" s="200"/>
      <c r="D645" s="346" t="s">
        <v>131</v>
      </c>
      <c r="E645" s="197" t="s">
        <v>1</v>
      </c>
      <c r="F645" s="370" t="s">
        <v>5516</v>
      </c>
      <c r="H645" s="371">
        <v>80.986999999999995</v>
      </c>
      <c r="I645" s="201"/>
      <c r="L645" s="200"/>
      <c r="M645" s="199"/>
      <c r="T645" s="198"/>
      <c r="AT645" s="197" t="s">
        <v>131</v>
      </c>
      <c r="AU645" s="197" t="s">
        <v>78</v>
      </c>
      <c r="AV645" s="196" t="s">
        <v>132</v>
      </c>
      <c r="AW645" s="196" t="s">
        <v>28</v>
      </c>
      <c r="AX645" s="196" t="s">
        <v>72</v>
      </c>
      <c r="AY645" s="197" t="s">
        <v>130</v>
      </c>
    </row>
    <row r="646" spans="2:65" s="9" customFormat="1">
      <c r="B646" s="87"/>
      <c r="D646" s="346" t="s">
        <v>131</v>
      </c>
      <c r="E646" s="88" t="s">
        <v>1</v>
      </c>
      <c r="F646" s="348" t="s">
        <v>3803</v>
      </c>
      <c r="H646" s="349">
        <v>2.5379999999999998</v>
      </c>
      <c r="I646" s="89"/>
      <c r="L646" s="87"/>
      <c r="M646" s="90"/>
      <c r="T646" s="91"/>
      <c r="AT646" s="88" t="s">
        <v>131</v>
      </c>
      <c r="AU646" s="88" t="s">
        <v>78</v>
      </c>
      <c r="AV646" s="9" t="s">
        <v>78</v>
      </c>
      <c r="AW646" s="9" t="s">
        <v>28</v>
      </c>
      <c r="AX646" s="9" t="s">
        <v>72</v>
      </c>
      <c r="AY646" s="88" t="s">
        <v>130</v>
      </c>
    </row>
    <row r="647" spans="2:65" s="9" customFormat="1">
      <c r="B647" s="87"/>
      <c r="D647" s="346" t="s">
        <v>131</v>
      </c>
      <c r="E647" s="88" t="s">
        <v>1</v>
      </c>
      <c r="F647" s="348" t="s">
        <v>3802</v>
      </c>
      <c r="H647" s="349">
        <v>13.621</v>
      </c>
      <c r="I647" s="89"/>
      <c r="L647" s="87"/>
      <c r="M647" s="90"/>
      <c r="T647" s="91"/>
      <c r="AT647" s="88" t="s">
        <v>131</v>
      </c>
      <c r="AU647" s="88" t="s">
        <v>78</v>
      </c>
      <c r="AV647" s="9" t="s">
        <v>78</v>
      </c>
      <c r="AW647" s="9" t="s">
        <v>28</v>
      </c>
      <c r="AX647" s="9" t="s">
        <v>72</v>
      </c>
      <c r="AY647" s="88" t="s">
        <v>130</v>
      </c>
    </row>
    <row r="648" spans="2:65" s="9" customFormat="1">
      <c r="B648" s="87"/>
      <c r="D648" s="346" t="s">
        <v>131</v>
      </c>
      <c r="E648" s="88" t="s">
        <v>1</v>
      </c>
      <c r="F648" s="348" t="s">
        <v>3801</v>
      </c>
      <c r="H648" s="349">
        <v>11.32</v>
      </c>
      <c r="I648" s="89"/>
      <c r="L648" s="87"/>
      <c r="M648" s="90"/>
      <c r="T648" s="91"/>
      <c r="AT648" s="88" t="s">
        <v>131</v>
      </c>
      <c r="AU648" s="88" t="s">
        <v>78</v>
      </c>
      <c r="AV648" s="9" t="s">
        <v>78</v>
      </c>
      <c r="AW648" s="9" t="s">
        <v>28</v>
      </c>
      <c r="AX648" s="9" t="s">
        <v>72</v>
      </c>
      <c r="AY648" s="88" t="s">
        <v>130</v>
      </c>
    </row>
    <row r="649" spans="2:65" s="196" customFormat="1">
      <c r="B649" s="200"/>
      <c r="D649" s="346" t="s">
        <v>131</v>
      </c>
      <c r="E649" s="197" t="s">
        <v>1</v>
      </c>
      <c r="F649" s="370" t="s">
        <v>5513</v>
      </c>
      <c r="H649" s="371">
        <v>27.478999999999999</v>
      </c>
      <c r="I649" s="201"/>
      <c r="L649" s="200"/>
      <c r="M649" s="199"/>
      <c r="T649" s="198"/>
      <c r="AT649" s="197" t="s">
        <v>131</v>
      </c>
      <c r="AU649" s="197" t="s">
        <v>78</v>
      </c>
      <c r="AV649" s="196" t="s">
        <v>132</v>
      </c>
      <c r="AW649" s="196" t="s">
        <v>28</v>
      </c>
      <c r="AX649" s="196" t="s">
        <v>72</v>
      </c>
      <c r="AY649" s="197" t="s">
        <v>130</v>
      </c>
    </row>
    <row r="650" spans="2:65" s="9" customFormat="1">
      <c r="B650" s="87"/>
      <c r="D650" s="346" t="s">
        <v>131</v>
      </c>
      <c r="E650" s="88" t="s">
        <v>1</v>
      </c>
      <c r="F650" s="348" t="s">
        <v>3800</v>
      </c>
      <c r="H650" s="349">
        <v>9.4649999999999999</v>
      </c>
      <c r="I650" s="89"/>
      <c r="L650" s="87"/>
      <c r="M650" s="90"/>
      <c r="T650" s="91"/>
      <c r="AT650" s="88" t="s">
        <v>131</v>
      </c>
      <c r="AU650" s="88" t="s">
        <v>78</v>
      </c>
      <c r="AV650" s="9" t="s">
        <v>78</v>
      </c>
      <c r="AW650" s="9" t="s">
        <v>28</v>
      </c>
      <c r="AX650" s="9" t="s">
        <v>72</v>
      </c>
      <c r="AY650" s="88" t="s">
        <v>130</v>
      </c>
    </row>
    <row r="651" spans="2:65" s="196" customFormat="1">
      <c r="B651" s="200"/>
      <c r="D651" s="346" t="s">
        <v>131</v>
      </c>
      <c r="E651" s="197" t="s">
        <v>1</v>
      </c>
      <c r="F651" s="370" t="s">
        <v>5512</v>
      </c>
      <c r="H651" s="371">
        <v>9.4649999999999999</v>
      </c>
      <c r="I651" s="201"/>
      <c r="L651" s="200"/>
      <c r="M651" s="199"/>
      <c r="T651" s="198"/>
      <c r="AT651" s="197" t="s">
        <v>131</v>
      </c>
      <c r="AU651" s="197" t="s">
        <v>78</v>
      </c>
      <c r="AV651" s="196" t="s">
        <v>132</v>
      </c>
      <c r="AW651" s="196" t="s">
        <v>28</v>
      </c>
      <c r="AX651" s="196" t="s">
        <v>72</v>
      </c>
      <c r="AY651" s="197" t="s">
        <v>130</v>
      </c>
    </row>
    <row r="652" spans="2:65" s="9" customFormat="1">
      <c r="B652" s="87"/>
      <c r="D652" s="346" t="s">
        <v>131</v>
      </c>
      <c r="E652" s="88" t="s">
        <v>1</v>
      </c>
      <c r="F652" s="348" t="s">
        <v>3799</v>
      </c>
      <c r="H652" s="349">
        <v>13.083</v>
      </c>
      <c r="I652" s="89"/>
      <c r="L652" s="87"/>
      <c r="M652" s="90"/>
      <c r="T652" s="91"/>
      <c r="AT652" s="88" t="s">
        <v>131</v>
      </c>
      <c r="AU652" s="88" t="s">
        <v>78</v>
      </c>
      <c r="AV652" s="9" t="s">
        <v>78</v>
      </c>
      <c r="AW652" s="9" t="s">
        <v>28</v>
      </c>
      <c r="AX652" s="9" t="s">
        <v>72</v>
      </c>
      <c r="AY652" s="88" t="s">
        <v>130</v>
      </c>
    </row>
    <row r="653" spans="2:65" s="9" customFormat="1">
      <c r="B653" s="87"/>
      <c r="D653" s="346" t="s">
        <v>131</v>
      </c>
      <c r="E653" s="88" t="s">
        <v>1</v>
      </c>
      <c r="F653" s="348" t="s">
        <v>3798</v>
      </c>
      <c r="H653" s="349">
        <v>28.545000000000002</v>
      </c>
      <c r="I653" s="89"/>
      <c r="L653" s="87"/>
      <c r="M653" s="90"/>
      <c r="T653" s="91"/>
      <c r="AT653" s="88" t="s">
        <v>131</v>
      </c>
      <c r="AU653" s="88" t="s">
        <v>78</v>
      </c>
      <c r="AV653" s="9" t="s">
        <v>78</v>
      </c>
      <c r="AW653" s="9" t="s">
        <v>28</v>
      </c>
      <c r="AX653" s="9" t="s">
        <v>72</v>
      </c>
      <c r="AY653" s="88" t="s">
        <v>130</v>
      </c>
    </row>
    <row r="654" spans="2:65" s="196" customFormat="1">
      <c r="B654" s="200"/>
      <c r="D654" s="346" t="s">
        <v>131</v>
      </c>
      <c r="E654" s="197" t="s">
        <v>1</v>
      </c>
      <c r="F654" s="370" t="s">
        <v>5511</v>
      </c>
      <c r="H654" s="371">
        <v>41.628</v>
      </c>
      <c r="I654" s="201"/>
      <c r="L654" s="200"/>
      <c r="M654" s="199"/>
      <c r="T654" s="198"/>
      <c r="AT654" s="197" t="s">
        <v>131</v>
      </c>
      <c r="AU654" s="197" t="s">
        <v>78</v>
      </c>
      <c r="AV654" s="196" t="s">
        <v>132</v>
      </c>
      <c r="AW654" s="196" t="s">
        <v>28</v>
      </c>
      <c r="AX654" s="196" t="s">
        <v>72</v>
      </c>
      <c r="AY654" s="197" t="s">
        <v>130</v>
      </c>
    </row>
    <row r="655" spans="2:65" s="202" customFormat="1" ht="20.6">
      <c r="B655" s="206"/>
      <c r="D655" s="346" t="s">
        <v>131</v>
      </c>
      <c r="E655" s="203" t="s">
        <v>3797</v>
      </c>
      <c r="F655" s="372" t="s">
        <v>3796</v>
      </c>
      <c r="H655" s="373">
        <v>159.559</v>
      </c>
      <c r="I655" s="207"/>
      <c r="L655" s="206"/>
      <c r="M655" s="205"/>
      <c r="T655" s="204"/>
      <c r="AT655" s="203" t="s">
        <v>131</v>
      </c>
      <c r="AU655" s="203" t="s">
        <v>78</v>
      </c>
      <c r="AV655" s="202" t="s">
        <v>103</v>
      </c>
      <c r="AW655" s="202" t="s">
        <v>28</v>
      </c>
      <c r="AX655" s="202" t="s">
        <v>72</v>
      </c>
      <c r="AY655" s="203" t="s">
        <v>130</v>
      </c>
    </row>
    <row r="656" spans="2:65" s="9" customFormat="1">
      <c r="B656" s="87"/>
      <c r="D656" s="346" t="s">
        <v>131</v>
      </c>
      <c r="E656" s="88" t="s">
        <v>1</v>
      </c>
      <c r="F656" s="348" t="s">
        <v>3794</v>
      </c>
      <c r="H656" s="349">
        <v>13.967000000000001</v>
      </c>
      <c r="I656" s="89"/>
      <c r="L656" s="87"/>
      <c r="M656" s="90"/>
      <c r="T656" s="91"/>
      <c r="AT656" s="88" t="s">
        <v>131</v>
      </c>
      <c r="AU656" s="88" t="s">
        <v>78</v>
      </c>
      <c r="AV656" s="9" t="s">
        <v>78</v>
      </c>
      <c r="AW656" s="9" t="s">
        <v>28</v>
      </c>
      <c r="AX656" s="9" t="s">
        <v>72</v>
      </c>
      <c r="AY656" s="88" t="s">
        <v>130</v>
      </c>
    </row>
    <row r="657" spans="2:65" s="9" customFormat="1">
      <c r="B657" s="87"/>
      <c r="D657" s="346" t="s">
        <v>131</v>
      </c>
      <c r="E657" s="88" t="s">
        <v>1</v>
      </c>
      <c r="F657" s="348" t="s">
        <v>3793</v>
      </c>
      <c r="H657" s="349">
        <v>7.4669999999999996</v>
      </c>
      <c r="I657" s="89"/>
      <c r="L657" s="87"/>
      <c r="M657" s="90"/>
      <c r="T657" s="91"/>
      <c r="AT657" s="88" t="s">
        <v>131</v>
      </c>
      <c r="AU657" s="88" t="s">
        <v>78</v>
      </c>
      <c r="AV657" s="9" t="s">
        <v>78</v>
      </c>
      <c r="AW657" s="9" t="s">
        <v>28</v>
      </c>
      <c r="AX657" s="9" t="s">
        <v>72</v>
      </c>
      <c r="AY657" s="88" t="s">
        <v>130</v>
      </c>
    </row>
    <row r="658" spans="2:65" s="196" customFormat="1">
      <c r="B658" s="200"/>
      <c r="D658" s="346" t="s">
        <v>131</v>
      </c>
      <c r="E658" s="197" t="s">
        <v>1</v>
      </c>
      <c r="F658" s="370" t="s">
        <v>5516</v>
      </c>
      <c r="H658" s="371">
        <v>21.434000000000001</v>
      </c>
      <c r="I658" s="201"/>
      <c r="L658" s="200"/>
      <c r="M658" s="199"/>
      <c r="T658" s="198"/>
      <c r="AT658" s="197" t="s">
        <v>131</v>
      </c>
      <c r="AU658" s="197" t="s">
        <v>78</v>
      </c>
      <c r="AV658" s="196" t="s">
        <v>132</v>
      </c>
      <c r="AW658" s="196" t="s">
        <v>28</v>
      </c>
      <c r="AX658" s="196" t="s">
        <v>72</v>
      </c>
      <c r="AY658" s="197" t="s">
        <v>130</v>
      </c>
    </row>
    <row r="659" spans="2:65" s="9" customFormat="1">
      <c r="B659" s="87"/>
      <c r="D659" s="346" t="s">
        <v>131</v>
      </c>
      <c r="E659" s="88" t="s">
        <v>1</v>
      </c>
      <c r="F659" s="348" t="s">
        <v>3792</v>
      </c>
      <c r="H659" s="349">
        <v>0.78100000000000003</v>
      </c>
      <c r="I659" s="89"/>
      <c r="L659" s="87"/>
      <c r="M659" s="90"/>
      <c r="T659" s="91"/>
      <c r="AT659" s="88" t="s">
        <v>131</v>
      </c>
      <c r="AU659" s="88" t="s">
        <v>78</v>
      </c>
      <c r="AV659" s="9" t="s">
        <v>78</v>
      </c>
      <c r="AW659" s="9" t="s">
        <v>28</v>
      </c>
      <c r="AX659" s="9" t="s">
        <v>72</v>
      </c>
      <c r="AY659" s="88" t="s">
        <v>130</v>
      </c>
    </row>
    <row r="660" spans="2:65" s="9" customFormat="1">
      <c r="B660" s="87"/>
      <c r="D660" s="346" t="s">
        <v>131</v>
      </c>
      <c r="E660" s="88" t="s">
        <v>1</v>
      </c>
      <c r="F660" s="348" t="s">
        <v>3791</v>
      </c>
      <c r="H660" s="349">
        <v>10.775</v>
      </c>
      <c r="I660" s="89"/>
      <c r="L660" s="87"/>
      <c r="M660" s="90"/>
      <c r="T660" s="91"/>
      <c r="AT660" s="88" t="s">
        <v>131</v>
      </c>
      <c r="AU660" s="88" t="s">
        <v>78</v>
      </c>
      <c r="AV660" s="9" t="s">
        <v>78</v>
      </c>
      <c r="AW660" s="9" t="s">
        <v>28</v>
      </c>
      <c r="AX660" s="9" t="s">
        <v>72</v>
      </c>
      <c r="AY660" s="88" t="s">
        <v>130</v>
      </c>
    </row>
    <row r="661" spans="2:65" s="9" customFormat="1">
      <c r="B661" s="87"/>
      <c r="D661" s="346" t="s">
        <v>131</v>
      </c>
      <c r="E661" s="88" t="s">
        <v>1</v>
      </c>
      <c r="F661" s="348" t="s">
        <v>3790</v>
      </c>
      <c r="H661" s="349">
        <v>16.805</v>
      </c>
      <c r="I661" s="89"/>
      <c r="L661" s="87"/>
      <c r="M661" s="90"/>
      <c r="T661" s="91"/>
      <c r="AT661" s="88" t="s">
        <v>131</v>
      </c>
      <c r="AU661" s="88" t="s">
        <v>78</v>
      </c>
      <c r="AV661" s="9" t="s">
        <v>78</v>
      </c>
      <c r="AW661" s="9" t="s">
        <v>28</v>
      </c>
      <c r="AX661" s="9" t="s">
        <v>72</v>
      </c>
      <c r="AY661" s="88" t="s">
        <v>130</v>
      </c>
    </row>
    <row r="662" spans="2:65" s="196" customFormat="1">
      <c r="B662" s="200"/>
      <c r="D662" s="346" t="s">
        <v>131</v>
      </c>
      <c r="E662" s="197" t="s">
        <v>1</v>
      </c>
      <c r="F662" s="370" t="s">
        <v>5513</v>
      </c>
      <c r="H662" s="371">
        <v>28.361000000000001</v>
      </c>
      <c r="I662" s="201"/>
      <c r="L662" s="200"/>
      <c r="M662" s="199"/>
      <c r="T662" s="198"/>
      <c r="AT662" s="197" t="s">
        <v>131</v>
      </c>
      <c r="AU662" s="197" t="s">
        <v>78</v>
      </c>
      <c r="AV662" s="196" t="s">
        <v>132</v>
      </c>
      <c r="AW662" s="196" t="s">
        <v>28</v>
      </c>
      <c r="AX662" s="196" t="s">
        <v>72</v>
      </c>
      <c r="AY662" s="197" t="s">
        <v>130</v>
      </c>
    </row>
    <row r="663" spans="2:65" s="9" customFormat="1">
      <c r="B663" s="87"/>
      <c r="D663" s="346" t="s">
        <v>131</v>
      </c>
      <c r="E663" s="88" t="s">
        <v>1</v>
      </c>
      <c r="F663" s="348" t="s">
        <v>3789</v>
      </c>
      <c r="H663" s="349">
        <v>3.7949999999999999</v>
      </c>
      <c r="I663" s="89"/>
      <c r="L663" s="87"/>
      <c r="M663" s="90"/>
      <c r="T663" s="91"/>
      <c r="AT663" s="88" t="s">
        <v>131</v>
      </c>
      <c r="AU663" s="88" t="s">
        <v>78</v>
      </c>
      <c r="AV663" s="9" t="s">
        <v>78</v>
      </c>
      <c r="AW663" s="9" t="s">
        <v>28</v>
      </c>
      <c r="AX663" s="9" t="s">
        <v>72</v>
      </c>
      <c r="AY663" s="88" t="s">
        <v>130</v>
      </c>
    </row>
    <row r="664" spans="2:65" s="196" customFormat="1">
      <c r="B664" s="200"/>
      <c r="D664" s="346" t="s">
        <v>131</v>
      </c>
      <c r="E664" s="197" t="s">
        <v>1</v>
      </c>
      <c r="F664" s="370" t="s">
        <v>5512</v>
      </c>
      <c r="H664" s="371">
        <v>3.7949999999999999</v>
      </c>
      <c r="I664" s="201"/>
      <c r="L664" s="200"/>
      <c r="M664" s="199"/>
      <c r="T664" s="198"/>
      <c r="AT664" s="197" t="s">
        <v>131</v>
      </c>
      <c r="AU664" s="197" t="s">
        <v>78</v>
      </c>
      <c r="AV664" s="196" t="s">
        <v>132</v>
      </c>
      <c r="AW664" s="196" t="s">
        <v>28</v>
      </c>
      <c r="AX664" s="196" t="s">
        <v>72</v>
      </c>
      <c r="AY664" s="197" t="s">
        <v>130</v>
      </c>
    </row>
    <row r="665" spans="2:65" s="9" customFormat="1">
      <c r="B665" s="87"/>
      <c r="D665" s="346" t="s">
        <v>131</v>
      </c>
      <c r="E665" s="88" t="s">
        <v>1</v>
      </c>
      <c r="F665" s="348" t="s">
        <v>3788</v>
      </c>
      <c r="H665" s="349">
        <v>6.1050000000000004</v>
      </c>
      <c r="I665" s="89"/>
      <c r="L665" s="87"/>
      <c r="M665" s="90"/>
      <c r="T665" s="91"/>
      <c r="AT665" s="88" t="s">
        <v>131</v>
      </c>
      <c r="AU665" s="88" t="s">
        <v>78</v>
      </c>
      <c r="AV665" s="9" t="s">
        <v>78</v>
      </c>
      <c r="AW665" s="9" t="s">
        <v>28</v>
      </c>
      <c r="AX665" s="9" t="s">
        <v>72</v>
      </c>
      <c r="AY665" s="88" t="s">
        <v>130</v>
      </c>
    </row>
    <row r="666" spans="2:65" s="9" customFormat="1">
      <c r="B666" s="87"/>
      <c r="D666" s="346" t="s">
        <v>131</v>
      </c>
      <c r="E666" s="88" t="s">
        <v>1</v>
      </c>
      <c r="F666" s="348" t="s">
        <v>3787</v>
      </c>
      <c r="H666" s="349">
        <v>16.867999999999999</v>
      </c>
      <c r="I666" s="89"/>
      <c r="L666" s="87"/>
      <c r="M666" s="90"/>
      <c r="T666" s="91"/>
      <c r="AT666" s="88" t="s">
        <v>131</v>
      </c>
      <c r="AU666" s="88" t="s">
        <v>78</v>
      </c>
      <c r="AV666" s="9" t="s">
        <v>78</v>
      </c>
      <c r="AW666" s="9" t="s">
        <v>28</v>
      </c>
      <c r="AX666" s="9" t="s">
        <v>72</v>
      </c>
      <c r="AY666" s="88" t="s">
        <v>130</v>
      </c>
    </row>
    <row r="667" spans="2:65" s="196" customFormat="1">
      <c r="B667" s="200"/>
      <c r="D667" s="346" t="s">
        <v>131</v>
      </c>
      <c r="E667" s="197" t="s">
        <v>1</v>
      </c>
      <c r="F667" s="370" t="s">
        <v>5511</v>
      </c>
      <c r="H667" s="371">
        <v>22.972999999999999</v>
      </c>
      <c r="I667" s="201"/>
      <c r="L667" s="200"/>
      <c r="M667" s="199"/>
      <c r="T667" s="198"/>
      <c r="AT667" s="197" t="s">
        <v>131</v>
      </c>
      <c r="AU667" s="197" t="s">
        <v>78</v>
      </c>
      <c r="AV667" s="196" t="s">
        <v>132</v>
      </c>
      <c r="AW667" s="196" t="s">
        <v>28</v>
      </c>
      <c r="AX667" s="196" t="s">
        <v>72</v>
      </c>
      <c r="AY667" s="197" t="s">
        <v>130</v>
      </c>
    </row>
    <row r="668" spans="2:65" s="202" customFormat="1" ht="20.6">
      <c r="B668" s="206"/>
      <c r="D668" s="346" t="s">
        <v>131</v>
      </c>
      <c r="E668" s="203" t="s">
        <v>3786</v>
      </c>
      <c r="F668" s="372" t="s">
        <v>3785</v>
      </c>
      <c r="H668" s="373">
        <v>76.563000000000002</v>
      </c>
      <c r="I668" s="207"/>
      <c r="L668" s="206"/>
      <c r="M668" s="205"/>
      <c r="T668" s="204"/>
      <c r="AT668" s="203" t="s">
        <v>131</v>
      </c>
      <c r="AU668" s="203" t="s">
        <v>78</v>
      </c>
      <c r="AV668" s="202" t="s">
        <v>103</v>
      </c>
      <c r="AW668" s="202" t="s">
        <v>28</v>
      </c>
      <c r="AX668" s="202" t="s">
        <v>72</v>
      </c>
      <c r="AY668" s="203" t="s">
        <v>130</v>
      </c>
    </row>
    <row r="669" spans="2:65" s="9" customFormat="1">
      <c r="B669" s="87"/>
      <c r="D669" s="346" t="s">
        <v>131</v>
      </c>
      <c r="E669" s="88" t="s">
        <v>1</v>
      </c>
      <c r="F669" s="348" t="s">
        <v>3797</v>
      </c>
      <c r="H669" s="349">
        <v>159.559</v>
      </c>
      <c r="I669" s="89"/>
      <c r="L669" s="87"/>
      <c r="M669" s="90"/>
      <c r="T669" s="91"/>
      <c r="AT669" s="88" t="s">
        <v>131</v>
      </c>
      <c r="AU669" s="88" t="s">
        <v>78</v>
      </c>
      <c r="AV669" s="9" t="s">
        <v>78</v>
      </c>
      <c r="AW669" s="9" t="s">
        <v>28</v>
      </c>
      <c r="AX669" s="9" t="s">
        <v>72</v>
      </c>
      <c r="AY669" s="88" t="s">
        <v>130</v>
      </c>
    </row>
    <row r="670" spans="2:65" s="9" customFormat="1">
      <c r="B670" s="87"/>
      <c r="D670" s="346" t="s">
        <v>131</v>
      </c>
      <c r="E670" s="88" t="s">
        <v>1</v>
      </c>
      <c r="F670" s="348" t="s">
        <v>3786</v>
      </c>
      <c r="H670" s="349">
        <v>76.563000000000002</v>
      </c>
      <c r="I670" s="89"/>
      <c r="L670" s="87"/>
      <c r="M670" s="90"/>
      <c r="T670" s="91"/>
      <c r="AT670" s="88" t="s">
        <v>131</v>
      </c>
      <c r="AU670" s="88" t="s">
        <v>78</v>
      </c>
      <c r="AV670" s="9" t="s">
        <v>78</v>
      </c>
      <c r="AW670" s="9" t="s">
        <v>28</v>
      </c>
      <c r="AX670" s="9" t="s">
        <v>72</v>
      </c>
      <c r="AY670" s="88" t="s">
        <v>130</v>
      </c>
    </row>
    <row r="671" spans="2:65" s="202" customFormat="1">
      <c r="B671" s="206"/>
      <c r="D671" s="346" t="s">
        <v>131</v>
      </c>
      <c r="E671" s="203" t="s">
        <v>1</v>
      </c>
      <c r="F671" s="372" t="s">
        <v>3187</v>
      </c>
      <c r="H671" s="373">
        <v>236.12200000000001</v>
      </c>
      <c r="I671" s="207"/>
      <c r="L671" s="206"/>
      <c r="M671" s="205"/>
      <c r="T671" s="204"/>
      <c r="AT671" s="203" t="s">
        <v>131</v>
      </c>
      <c r="AU671" s="203" t="s">
        <v>78</v>
      </c>
      <c r="AV671" s="202" t="s">
        <v>103</v>
      </c>
      <c r="AW671" s="202" t="s">
        <v>28</v>
      </c>
      <c r="AX671" s="202" t="s">
        <v>8</v>
      </c>
      <c r="AY671" s="203" t="s">
        <v>130</v>
      </c>
    </row>
    <row r="672" spans="2:65" s="1" customFormat="1" ht="24.15" customHeight="1">
      <c r="B672" s="21"/>
      <c r="C672" s="341" t="s">
        <v>1151</v>
      </c>
      <c r="D672" s="341" t="s">
        <v>164</v>
      </c>
      <c r="E672" s="376" t="s">
        <v>3776</v>
      </c>
      <c r="F672" s="343" t="s">
        <v>3775</v>
      </c>
      <c r="G672" s="344" t="s">
        <v>270</v>
      </c>
      <c r="H672" s="345">
        <v>247.928</v>
      </c>
      <c r="I672" s="92"/>
      <c r="J672" s="225">
        <f>ROUND(I672*H672,0)</f>
        <v>0</v>
      </c>
      <c r="K672" s="343" t="s">
        <v>4074</v>
      </c>
      <c r="L672" s="93"/>
      <c r="M672" s="94" t="s">
        <v>1</v>
      </c>
      <c r="N672" s="115" t="s">
        <v>37</v>
      </c>
      <c r="P672" s="83">
        <f>O672*H672</f>
        <v>0</v>
      </c>
      <c r="Q672" s="83">
        <v>5.5999999999999999E-3</v>
      </c>
      <c r="R672" s="83">
        <f>Q672*H672</f>
        <v>1.3883968</v>
      </c>
      <c r="S672" s="83">
        <v>0</v>
      </c>
      <c r="T672" s="84">
        <f>S672*H672</f>
        <v>0</v>
      </c>
      <c r="AR672" s="85" t="s">
        <v>135</v>
      </c>
      <c r="AT672" s="85" t="s">
        <v>164</v>
      </c>
      <c r="AU672" s="85" t="s">
        <v>78</v>
      </c>
      <c r="AY672" s="11" t="s">
        <v>130</v>
      </c>
      <c r="BE672" s="86">
        <f>IF(N672="základní",J672,0)</f>
        <v>0</v>
      </c>
      <c r="BF672" s="86">
        <f>IF(N672="snížená",J672,0)</f>
        <v>0</v>
      </c>
      <c r="BG672" s="86">
        <f>IF(N672="zákl. přenesená",J672,0)</f>
        <v>0</v>
      </c>
      <c r="BH672" s="86">
        <f>IF(N672="sníž. přenesená",J672,0)</f>
        <v>0</v>
      </c>
      <c r="BI672" s="86">
        <f>IF(N672="nulová",J672,0)</f>
        <v>0</v>
      </c>
      <c r="BJ672" s="11" t="s">
        <v>8</v>
      </c>
      <c r="BK672" s="86">
        <f>ROUND(I672*H672,0)</f>
        <v>0</v>
      </c>
      <c r="BL672" s="11" t="s">
        <v>103</v>
      </c>
      <c r="BM672" s="85" t="s">
        <v>5820</v>
      </c>
    </row>
    <row r="673" spans="2:65" s="9" customFormat="1">
      <c r="B673" s="87"/>
      <c r="D673" s="346" t="s">
        <v>131</v>
      </c>
      <c r="E673" s="88" t="s">
        <v>1</v>
      </c>
      <c r="F673" s="348" t="s">
        <v>5819</v>
      </c>
      <c r="H673" s="349">
        <v>167.53700000000001</v>
      </c>
      <c r="I673" s="89"/>
      <c r="L673" s="87"/>
      <c r="M673" s="90"/>
      <c r="T673" s="91"/>
      <c r="AT673" s="88" t="s">
        <v>131</v>
      </c>
      <c r="AU673" s="88" t="s">
        <v>78</v>
      </c>
      <c r="AV673" s="9" t="s">
        <v>78</v>
      </c>
      <c r="AW673" s="9" t="s">
        <v>28</v>
      </c>
      <c r="AX673" s="9" t="s">
        <v>72</v>
      </c>
      <c r="AY673" s="88" t="s">
        <v>130</v>
      </c>
    </row>
    <row r="674" spans="2:65" s="9" customFormat="1">
      <c r="B674" s="87"/>
      <c r="D674" s="346" t="s">
        <v>131</v>
      </c>
      <c r="E674" s="88" t="s">
        <v>1</v>
      </c>
      <c r="F674" s="348" t="s">
        <v>5818</v>
      </c>
      <c r="H674" s="349">
        <v>80.391000000000005</v>
      </c>
      <c r="I674" s="89"/>
      <c r="L674" s="87"/>
      <c r="M674" s="90"/>
      <c r="T674" s="91"/>
      <c r="AT674" s="88" t="s">
        <v>131</v>
      </c>
      <c r="AU674" s="88" t="s">
        <v>78</v>
      </c>
      <c r="AV674" s="9" t="s">
        <v>78</v>
      </c>
      <c r="AW674" s="9" t="s">
        <v>28</v>
      </c>
      <c r="AX674" s="9" t="s">
        <v>72</v>
      </c>
      <c r="AY674" s="88" t="s">
        <v>130</v>
      </c>
    </row>
    <row r="675" spans="2:65" s="196" customFormat="1">
      <c r="B675" s="200"/>
      <c r="D675" s="346" t="s">
        <v>131</v>
      </c>
      <c r="E675" s="197" t="s">
        <v>1</v>
      </c>
      <c r="F675" s="370" t="s">
        <v>2943</v>
      </c>
      <c r="H675" s="371">
        <v>247.928</v>
      </c>
      <c r="I675" s="201"/>
      <c r="L675" s="200"/>
      <c r="M675" s="199"/>
      <c r="T675" s="198"/>
      <c r="AT675" s="197" t="s">
        <v>131</v>
      </c>
      <c r="AU675" s="197" t="s">
        <v>78</v>
      </c>
      <c r="AV675" s="196" t="s">
        <v>132</v>
      </c>
      <c r="AW675" s="196" t="s">
        <v>28</v>
      </c>
      <c r="AX675" s="196" t="s">
        <v>8</v>
      </c>
      <c r="AY675" s="197" t="s">
        <v>130</v>
      </c>
    </row>
    <row r="676" spans="2:65" s="1" customFormat="1" ht="44.25" customHeight="1">
      <c r="B676" s="21"/>
      <c r="C676" s="350" t="s">
        <v>1161</v>
      </c>
      <c r="D676" s="350" t="s">
        <v>1004</v>
      </c>
      <c r="E676" s="367" t="s">
        <v>3739</v>
      </c>
      <c r="F676" s="366" t="s">
        <v>3738</v>
      </c>
      <c r="G676" s="368" t="s">
        <v>270</v>
      </c>
      <c r="H676" s="369">
        <v>1301.366</v>
      </c>
      <c r="I676" s="161"/>
      <c r="J676" s="226">
        <f>ROUND(I676*H676,0)</f>
        <v>0</v>
      </c>
      <c r="K676" s="366" t="s">
        <v>4074</v>
      </c>
      <c r="L676" s="21"/>
      <c r="M676" s="162" t="s">
        <v>1</v>
      </c>
      <c r="N676" s="163" t="s">
        <v>37</v>
      </c>
      <c r="P676" s="83">
        <f>O676*H676</f>
        <v>0</v>
      </c>
      <c r="Q676" s="83">
        <v>1.159696E-2</v>
      </c>
      <c r="R676" s="83">
        <f>Q676*H676</f>
        <v>15.09188944736</v>
      </c>
      <c r="S676" s="83">
        <v>0</v>
      </c>
      <c r="T676" s="84">
        <f>S676*H676</f>
        <v>0</v>
      </c>
      <c r="AR676" s="85" t="s">
        <v>103</v>
      </c>
      <c r="AT676" s="85" t="s">
        <v>1004</v>
      </c>
      <c r="AU676" s="85" t="s">
        <v>78</v>
      </c>
      <c r="AY676" s="11" t="s">
        <v>130</v>
      </c>
      <c r="BE676" s="86">
        <f>IF(N676="základní",J676,0)</f>
        <v>0</v>
      </c>
      <c r="BF676" s="86">
        <f>IF(N676="snížená",J676,0)</f>
        <v>0</v>
      </c>
      <c r="BG676" s="86">
        <f>IF(N676="zákl. přenesená",J676,0)</f>
        <v>0</v>
      </c>
      <c r="BH676" s="86">
        <f>IF(N676="sníž. přenesená",J676,0)</f>
        <v>0</v>
      </c>
      <c r="BI676" s="86">
        <f>IF(N676="nulová",J676,0)</f>
        <v>0</v>
      </c>
      <c r="BJ676" s="11" t="s">
        <v>8</v>
      </c>
      <c r="BK676" s="86">
        <f>ROUND(I676*H676,0)</f>
        <v>0</v>
      </c>
      <c r="BL676" s="11" t="s">
        <v>103</v>
      </c>
      <c r="BM676" s="85" t="s">
        <v>5817</v>
      </c>
    </row>
    <row r="677" spans="2:65" s="9" customFormat="1">
      <c r="B677" s="87"/>
      <c r="D677" s="346" t="s">
        <v>131</v>
      </c>
      <c r="E677" s="88" t="s">
        <v>1</v>
      </c>
      <c r="F677" s="348" t="s">
        <v>3773</v>
      </c>
      <c r="H677" s="349">
        <v>17.329000000000001</v>
      </c>
      <c r="I677" s="89"/>
      <c r="L677" s="87"/>
      <c r="M677" s="90"/>
      <c r="T677" s="91"/>
      <c r="AT677" s="88" t="s">
        <v>131</v>
      </c>
      <c r="AU677" s="88" t="s">
        <v>78</v>
      </c>
      <c r="AV677" s="9" t="s">
        <v>78</v>
      </c>
      <c r="AW677" s="9" t="s">
        <v>28</v>
      </c>
      <c r="AX677" s="9" t="s">
        <v>72</v>
      </c>
      <c r="AY677" s="88" t="s">
        <v>130</v>
      </c>
    </row>
    <row r="678" spans="2:65" s="9" customFormat="1">
      <c r="B678" s="87"/>
      <c r="D678" s="346" t="s">
        <v>131</v>
      </c>
      <c r="E678" s="88" t="s">
        <v>1</v>
      </c>
      <c r="F678" s="348" t="s">
        <v>3772</v>
      </c>
      <c r="H678" s="349">
        <v>-7.29</v>
      </c>
      <c r="I678" s="89"/>
      <c r="L678" s="87"/>
      <c r="M678" s="90"/>
      <c r="T678" s="91"/>
      <c r="AT678" s="88" t="s">
        <v>131</v>
      </c>
      <c r="AU678" s="88" t="s">
        <v>78</v>
      </c>
      <c r="AV678" s="9" t="s">
        <v>78</v>
      </c>
      <c r="AW678" s="9" t="s">
        <v>28</v>
      </c>
      <c r="AX678" s="9" t="s">
        <v>72</v>
      </c>
      <c r="AY678" s="88" t="s">
        <v>130</v>
      </c>
    </row>
    <row r="679" spans="2:65" s="9" customFormat="1">
      <c r="B679" s="87"/>
      <c r="D679" s="346" t="s">
        <v>131</v>
      </c>
      <c r="E679" s="88" t="s">
        <v>1</v>
      </c>
      <c r="F679" s="348" t="s">
        <v>3771</v>
      </c>
      <c r="H679" s="349">
        <v>-1.96</v>
      </c>
      <c r="I679" s="89"/>
      <c r="L679" s="87"/>
      <c r="M679" s="90"/>
      <c r="T679" s="91"/>
      <c r="AT679" s="88" t="s">
        <v>131</v>
      </c>
      <c r="AU679" s="88" t="s">
        <v>78</v>
      </c>
      <c r="AV679" s="9" t="s">
        <v>78</v>
      </c>
      <c r="AW679" s="9" t="s">
        <v>28</v>
      </c>
      <c r="AX679" s="9" t="s">
        <v>72</v>
      </c>
      <c r="AY679" s="88" t="s">
        <v>130</v>
      </c>
    </row>
    <row r="680" spans="2:65" s="9" customFormat="1">
      <c r="B680" s="87"/>
      <c r="D680" s="346" t="s">
        <v>131</v>
      </c>
      <c r="E680" s="88" t="s">
        <v>1</v>
      </c>
      <c r="F680" s="348" t="s">
        <v>3770</v>
      </c>
      <c r="H680" s="349">
        <v>4.9420000000000002</v>
      </c>
      <c r="I680" s="89"/>
      <c r="L680" s="87"/>
      <c r="M680" s="90"/>
      <c r="T680" s="91"/>
      <c r="AT680" s="88" t="s">
        <v>131</v>
      </c>
      <c r="AU680" s="88" t="s">
        <v>78</v>
      </c>
      <c r="AV680" s="9" t="s">
        <v>78</v>
      </c>
      <c r="AW680" s="9" t="s">
        <v>28</v>
      </c>
      <c r="AX680" s="9" t="s">
        <v>72</v>
      </c>
      <c r="AY680" s="88" t="s">
        <v>130</v>
      </c>
    </row>
    <row r="681" spans="2:65" s="9" customFormat="1">
      <c r="B681" s="87"/>
      <c r="D681" s="346" t="s">
        <v>131</v>
      </c>
      <c r="E681" s="88" t="s">
        <v>1</v>
      </c>
      <c r="F681" s="348" t="s">
        <v>3769</v>
      </c>
      <c r="H681" s="349">
        <v>383.39100000000002</v>
      </c>
      <c r="I681" s="89"/>
      <c r="L681" s="87"/>
      <c r="M681" s="90"/>
      <c r="T681" s="91"/>
      <c r="AT681" s="88" t="s">
        <v>131</v>
      </c>
      <c r="AU681" s="88" t="s">
        <v>78</v>
      </c>
      <c r="AV681" s="9" t="s">
        <v>78</v>
      </c>
      <c r="AW681" s="9" t="s">
        <v>28</v>
      </c>
      <c r="AX681" s="9" t="s">
        <v>72</v>
      </c>
      <c r="AY681" s="88" t="s">
        <v>130</v>
      </c>
    </row>
    <row r="682" spans="2:65" s="9" customFormat="1">
      <c r="B682" s="87"/>
      <c r="D682" s="346" t="s">
        <v>131</v>
      </c>
      <c r="E682" s="88" t="s">
        <v>1</v>
      </c>
      <c r="F682" s="348" t="s">
        <v>3768</v>
      </c>
      <c r="H682" s="349">
        <v>-49.438000000000002</v>
      </c>
      <c r="I682" s="89"/>
      <c r="L682" s="87"/>
      <c r="M682" s="90"/>
      <c r="T682" s="91"/>
      <c r="AT682" s="88" t="s">
        <v>131</v>
      </c>
      <c r="AU682" s="88" t="s">
        <v>78</v>
      </c>
      <c r="AV682" s="9" t="s">
        <v>78</v>
      </c>
      <c r="AW682" s="9" t="s">
        <v>28</v>
      </c>
      <c r="AX682" s="9" t="s">
        <v>72</v>
      </c>
      <c r="AY682" s="88" t="s">
        <v>130</v>
      </c>
    </row>
    <row r="683" spans="2:65" s="9" customFormat="1">
      <c r="B683" s="87"/>
      <c r="D683" s="346" t="s">
        <v>131</v>
      </c>
      <c r="E683" s="88" t="s">
        <v>1</v>
      </c>
      <c r="F683" s="348" t="s">
        <v>3767</v>
      </c>
      <c r="H683" s="349">
        <v>-9.0039999999999996</v>
      </c>
      <c r="I683" s="89"/>
      <c r="L683" s="87"/>
      <c r="M683" s="90"/>
      <c r="T683" s="91"/>
      <c r="AT683" s="88" t="s">
        <v>131</v>
      </c>
      <c r="AU683" s="88" t="s">
        <v>78</v>
      </c>
      <c r="AV683" s="9" t="s">
        <v>78</v>
      </c>
      <c r="AW683" s="9" t="s">
        <v>28</v>
      </c>
      <c r="AX683" s="9" t="s">
        <v>72</v>
      </c>
      <c r="AY683" s="88" t="s">
        <v>130</v>
      </c>
    </row>
    <row r="684" spans="2:65" s="9" customFormat="1">
      <c r="B684" s="87"/>
      <c r="D684" s="346" t="s">
        <v>131</v>
      </c>
      <c r="E684" s="88" t="s">
        <v>1</v>
      </c>
      <c r="F684" s="348" t="s">
        <v>3766</v>
      </c>
      <c r="H684" s="349">
        <v>20.602</v>
      </c>
      <c r="I684" s="89"/>
      <c r="L684" s="87"/>
      <c r="M684" s="90"/>
      <c r="T684" s="91"/>
      <c r="AT684" s="88" t="s">
        <v>131</v>
      </c>
      <c r="AU684" s="88" t="s">
        <v>78</v>
      </c>
      <c r="AV684" s="9" t="s">
        <v>78</v>
      </c>
      <c r="AW684" s="9" t="s">
        <v>28</v>
      </c>
      <c r="AX684" s="9" t="s">
        <v>72</v>
      </c>
      <c r="AY684" s="88" t="s">
        <v>130</v>
      </c>
    </row>
    <row r="685" spans="2:65" s="9" customFormat="1">
      <c r="B685" s="87"/>
      <c r="D685" s="346" t="s">
        <v>131</v>
      </c>
      <c r="E685" s="88" t="s">
        <v>1</v>
      </c>
      <c r="F685" s="348" t="s">
        <v>3765</v>
      </c>
      <c r="H685" s="349">
        <v>110.41500000000001</v>
      </c>
      <c r="I685" s="89"/>
      <c r="L685" s="87"/>
      <c r="M685" s="90"/>
      <c r="T685" s="91"/>
      <c r="AT685" s="88" t="s">
        <v>131</v>
      </c>
      <c r="AU685" s="88" t="s">
        <v>78</v>
      </c>
      <c r="AV685" s="9" t="s">
        <v>78</v>
      </c>
      <c r="AW685" s="9" t="s">
        <v>28</v>
      </c>
      <c r="AX685" s="9" t="s">
        <v>72</v>
      </c>
      <c r="AY685" s="88" t="s">
        <v>130</v>
      </c>
    </row>
    <row r="686" spans="2:65" s="9" customFormat="1">
      <c r="B686" s="87"/>
      <c r="D686" s="346" t="s">
        <v>131</v>
      </c>
      <c r="E686" s="88" t="s">
        <v>1</v>
      </c>
      <c r="F686" s="348" t="s">
        <v>3759</v>
      </c>
      <c r="H686" s="349">
        <v>-19.89</v>
      </c>
      <c r="I686" s="89"/>
      <c r="L686" s="87"/>
      <c r="M686" s="90"/>
      <c r="T686" s="91"/>
      <c r="AT686" s="88" t="s">
        <v>131</v>
      </c>
      <c r="AU686" s="88" t="s">
        <v>78</v>
      </c>
      <c r="AV686" s="9" t="s">
        <v>78</v>
      </c>
      <c r="AW686" s="9" t="s">
        <v>28</v>
      </c>
      <c r="AX686" s="9" t="s">
        <v>72</v>
      </c>
      <c r="AY686" s="88" t="s">
        <v>130</v>
      </c>
    </row>
    <row r="687" spans="2:65" s="9" customFormat="1">
      <c r="B687" s="87"/>
      <c r="D687" s="346" t="s">
        <v>131</v>
      </c>
      <c r="E687" s="88" t="s">
        <v>1</v>
      </c>
      <c r="F687" s="348" t="s">
        <v>3764</v>
      </c>
      <c r="H687" s="349">
        <v>21.545999999999999</v>
      </c>
      <c r="I687" s="89"/>
      <c r="L687" s="87"/>
      <c r="M687" s="90"/>
      <c r="T687" s="91"/>
      <c r="AT687" s="88" t="s">
        <v>131</v>
      </c>
      <c r="AU687" s="88" t="s">
        <v>78</v>
      </c>
      <c r="AV687" s="9" t="s">
        <v>78</v>
      </c>
      <c r="AW687" s="9" t="s">
        <v>28</v>
      </c>
      <c r="AX687" s="9" t="s">
        <v>72</v>
      </c>
      <c r="AY687" s="88" t="s">
        <v>130</v>
      </c>
    </row>
    <row r="688" spans="2:65" s="9" customFormat="1">
      <c r="B688" s="87"/>
      <c r="D688" s="346" t="s">
        <v>131</v>
      </c>
      <c r="E688" s="88" t="s">
        <v>1</v>
      </c>
      <c r="F688" s="348" t="s">
        <v>3763</v>
      </c>
      <c r="H688" s="349">
        <v>-2.8679999999999999</v>
      </c>
      <c r="I688" s="89"/>
      <c r="L688" s="87"/>
      <c r="M688" s="90"/>
      <c r="T688" s="91"/>
      <c r="AT688" s="88" t="s">
        <v>131</v>
      </c>
      <c r="AU688" s="88" t="s">
        <v>78</v>
      </c>
      <c r="AV688" s="9" t="s">
        <v>78</v>
      </c>
      <c r="AW688" s="9" t="s">
        <v>28</v>
      </c>
      <c r="AX688" s="9" t="s">
        <v>72</v>
      </c>
      <c r="AY688" s="88" t="s">
        <v>130</v>
      </c>
    </row>
    <row r="689" spans="2:51" s="196" customFormat="1">
      <c r="B689" s="200"/>
      <c r="D689" s="346" t="s">
        <v>131</v>
      </c>
      <c r="E689" s="197" t="s">
        <v>1</v>
      </c>
      <c r="F689" s="370" t="s">
        <v>5516</v>
      </c>
      <c r="H689" s="371">
        <v>467.77499999999998</v>
      </c>
      <c r="I689" s="201"/>
      <c r="L689" s="200"/>
      <c r="M689" s="199"/>
      <c r="T689" s="198"/>
      <c r="AT689" s="197" t="s">
        <v>131</v>
      </c>
      <c r="AU689" s="197" t="s">
        <v>78</v>
      </c>
      <c r="AV689" s="196" t="s">
        <v>132</v>
      </c>
      <c r="AW689" s="196" t="s">
        <v>28</v>
      </c>
      <c r="AX689" s="196" t="s">
        <v>72</v>
      </c>
      <c r="AY689" s="197" t="s">
        <v>130</v>
      </c>
    </row>
    <row r="690" spans="2:51" s="9" customFormat="1">
      <c r="B690" s="87"/>
      <c r="D690" s="346" t="s">
        <v>131</v>
      </c>
      <c r="E690" s="88" t="s">
        <v>1</v>
      </c>
      <c r="F690" s="348" t="s">
        <v>3762</v>
      </c>
      <c r="H690" s="349">
        <v>20.923999999999999</v>
      </c>
      <c r="I690" s="89"/>
      <c r="L690" s="87"/>
      <c r="M690" s="90"/>
      <c r="T690" s="91"/>
      <c r="AT690" s="88" t="s">
        <v>131</v>
      </c>
      <c r="AU690" s="88" t="s">
        <v>78</v>
      </c>
      <c r="AV690" s="9" t="s">
        <v>78</v>
      </c>
      <c r="AW690" s="9" t="s">
        <v>28</v>
      </c>
      <c r="AX690" s="9" t="s">
        <v>72</v>
      </c>
      <c r="AY690" s="88" t="s">
        <v>130</v>
      </c>
    </row>
    <row r="691" spans="2:51" s="9" customFormat="1">
      <c r="B691" s="87"/>
      <c r="D691" s="346" t="s">
        <v>131</v>
      </c>
      <c r="E691" s="88" t="s">
        <v>1</v>
      </c>
      <c r="F691" s="348" t="s">
        <v>3761</v>
      </c>
      <c r="H691" s="349">
        <v>-5</v>
      </c>
      <c r="I691" s="89"/>
      <c r="L691" s="87"/>
      <c r="M691" s="90"/>
      <c r="T691" s="91"/>
      <c r="AT691" s="88" t="s">
        <v>131</v>
      </c>
      <c r="AU691" s="88" t="s">
        <v>78</v>
      </c>
      <c r="AV691" s="9" t="s">
        <v>78</v>
      </c>
      <c r="AW691" s="9" t="s">
        <v>28</v>
      </c>
      <c r="AX691" s="9" t="s">
        <v>72</v>
      </c>
      <c r="AY691" s="88" t="s">
        <v>130</v>
      </c>
    </row>
    <row r="692" spans="2:51" s="9" customFormat="1">
      <c r="B692" s="87"/>
      <c r="D692" s="346" t="s">
        <v>131</v>
      </c>
      <c r="E692" s="88" t="s">
        <v>1</v>
      </c>
      <c r="F692" s="348" t="s">
        <v>3760</v>
      </c>
      <c r="H692" s="349">
        <v>134.51499999999999</v>
      </c>
      <c r="I692" s="89"/>
      <c r="L692" s="87"/>
      <c r="M692" s="90"/>
      <c r="T692" s="91"/>
      <c r="AT692" s="88" t="s">
        <v>131</v>
      </c>
      <c r="AU692" s="88" t="s">
        <v>78</v>
      </c>
      <c r="AV692" s="9" t="s">
        <v>78</v>
      </c>
      <c r="AW692" s="9" t="s">
        <v>28</v>
      </c>
      <c r="AX692" s="9" t="s">
        <v>72</v>
      </c>
      <c r="AY692" s="88" t="s">
        <v>130</v>
      </c>
    </row>
    <row r="693" spans="2:51" s="9" customFormat="1">
      <c r="B693" s="87"/>
      <c r="D693" s="346" t="s">
        <v>131</v>
      </c>
      <c r="E693" s="88" t="s">
        <v>1</v>
      </c>
      <c r="F693" s="348" t="s">
        <v>3759</v>
      </c>
      <c r="H693" s="349">
        <v>-19.89</v>
      </c>
      <c r="I693" s="89"/>
      <c r="L693" s="87"/>
      <c r="M693" s="90"/>
      <c r="T693" s="91"/>
      <c r="AT693" s="88" t="s">
        <v>131</v>
      </c>
      <c r="AU693" s="88" t="s">
        <v>78</v>
      </c>
      <c r="AV693" s="9" t="s">
        <v>78</v>
      </c>
      <c r="AW693" s="9" t="s">
        <v>28</v>
      </c>
      <c r="AX693" s="9" t="s">
        <v>72</v>
      </c>
      <c r="AY693" s="88" t="s">
        <v>130</v>
      </c>
    </row>
    <row r="694" spans="2:51" s="9" customFormat="1">
      <c r="B694" s="87"/>
      <c r="D694" s="346" t="s">
        <v>131</v>
      </c>
      <c r="E694" s="88" t="s">
        <v>1</v>
      </c>
      <c r="F694" s="348" t="s">
        <v>3758</v>
      </c>
      <c r="H694" s="349">
        <v>-12.369</v>
      </c>
      <c r="I694" s="89"/>
      <c r="L694" s="87"/>
      <c r="M694" s="90"/>
      <c r="T694" s="91"/>
      <c r="AT694" s="88" t="s">
        <v>131</v>
      </c>
      <c r="AU694" s="88" t="s">
        <v>78</v>
      </c>
      <c r="AV694" s="9" t="s">
        <v>78</v>
      </c>
      <c r="AW694" s="9" t="s">
        <v>28</v>
      </c>
      <c r="AX694" s="9" t="s">
        <v>72</v>
      </c>
      <c r="AY694" s="88" t="s">
        <v>130</v>
      </c>
    </row>
    <row r="695" spans="2:51" s="9" customFormat="1">
      <c r="B695" s="87"/>
      <c r="D695" s="346" t="s">
        <v>131</v>
      </c>
      <c r="E695" s="88" t="s">
        <v>1</v>
      </c>
      <c r="F695" s="348" t="s">
        <v>3757</v>
      </c>
      <c r="H695" s="349">
        <v>44.12</v>
      </c>
      <c r="I695" s="89"/>
      <c r="L695" s="87"/>
      <c r="M695" s="90"/>
      <c r="T695" s="91"/>
      <c r="AT695" s="88" t="s">
        <v>131</v>
      </c>
      <c r="AU695" s="88" t="s">
        <v>78</v>
      </c>
      <c r="AV695" s="9" t="s">
        <v>78</v>
      </c>
      <c r="AW695" s="9" t="s">
        <v>28</v>
      </c>
      <c r="AX695" s="9" t="s">
        <v>72</v>
      </c>
      <c r="AY695" s="88" t="s">
        <v>130</v>
      </c>
    </row>
    <row r="696" spans="2:51" s="9" customFormat="1">
      <c r="B696" s="87"/>
      <c r="D696" s="346" t="s">
        <v>131</v>
      </c>
      <c r="E696" s="88" t="s">
        <v>1</v>
      </c>
      <c r="F696" s="348" t="s">
        <v>3756</v>
      </c>
      <c r="H696" s="349">
        <v>62.966000000000001</v>
      </c>
      <c r="I696" s="89"/>
      <c r="L696" s="87"/>
      <c r="M696" s="90"/>
      <c r="T696" s="91"/>
      <c r="AT696" s="88" t="s">
        <v>131</v>
      </c>
      <c r="AU696" s="88" t="s">
        <v>78</v>
      </c>
      <c r="AV696" s="9" t="s">
        <v>78</v>
      </c>
      <c r="AW696" s="9" t="s">
        <v>28</v>
      </c>
      <c r="AX696" s="9" t="s">
        <v>72</v>
      </c>
      <c r="AY696" s="88" t="s">
        <v>130</v>
      </c>
    </row>
    <row r="697" spans="2:51" s="9" customFormat="1">
      <c r="B697" s="87"/>
      <c r="D697" s="346" t="s">
        <v>131</v>
      </c>
      <c r="E697" s="88" t="s">
        <v>1</v>
      </c>
      <c r="F697" s="348" t="s">
        <v>3755</v>
      </c>
      <c r="H697" s="349">
        <v>-2.31</v>
      </c>
      <c r="I697" s="89"/>
      <c r="L697" s="87"/>
      <c r="M697" s="90"/>
      <c r="T697" s="91"/>
      <c r="AT697" s="88" t="s">
        <v>131</v>
      </c>
      <c r="AU697" s="88" t="s">
        <v>78</v>
      </c>
      <c r="AV697" s="9" t="s">
        <v>78</v>
      </c>
      <c r="AW697" s="9" t="s">
        <v>28</v>
      </c>
      <c r="AX697" s="9" t="s">
        <v>72</v>
      </c>
      <c r="AY697" s="88" t="s">
        <v>130</v>
      </c>
    </row>
    <row r="698" spans="2:51" s="196" customFormat="1">
      <c r="B698" s="200"/>
      <c r="D698" s="346" t="s">
        <v>131</v>
      </c>
      <c r="E698" s="197" t="s">
        <v>1</v>
      </c>
      <c r="F698" s="370" t="s">
        <v>5513</v>
      </c>
      <c r="H698" s="371">
        <v>222.95599999999999</v>
      </c>
      <c r="I698" s="201"/>
      <c r="L698" s="200"/>
      <c r="M698" s="199"/>
      <c r="T698" s="198"/>
      <c r="AT698" s="197" t="s">
        <v>131</v>
      </c>
      <c r="AU698" s="197" t="s">
        <v>78</v>
      </c>
      <c r="AV698" s="196" t="s">
        <v>132</v>
      </c>
      <c r="AW698" s="196" t="s">
        <v>28</v>
      </c>
      <c r="AX698" s="196" t="s">
        <v>72</v>
      </c>
      <c r="AY698" s="197" t="s">
        <v>130</v>
      </c>
    </row>
    <row r="699" spans="2:51" s="9" customFormat="1">
      <c r="B699" s="87"/>
      <c r="D699" s="346" t="s">
        <v>131</v>
      </c>
      <c r="E699" s="88" t="s">
        <v>1</v>
      </c>
      <c r="F699" s="348" t="s">
        <v>3754</v>
      </c>
      <c r="H699" s="349">
        <v>22.143999999999998</v>
      </c>
      <c r="I699" s="89"/>
      <c r="L699" s="87"/>
      <c r="M699" s="90"/>
      <c r="T699" s="91"/>
      <c r="AT699" s="88" t="s">
        <v>131</v>
      </c>
      <c r="AU699" s="88" t="s">
        <v>78</v>
      </c>
      <c r="AV699" s="9" t="s">
        <v>78</v>
      </c>
      <c r="AW699" s="9" t="s">
        <v>28</v>
      </c>
      <c r="AX699" s="9" t="s">
        <v>72</v>
      </c>
      <c r="AY699" s="88" t="s">
        <v>130</v>
      </c>
    </row>
    <row r="700" spans="2:51" s="9" customFormat="1">
      <c r="B700" s="87"/>
      <c r="D700" s="346" t="s">
        <v>131</v>
      </c>
      <c r="E700" s="88" t="s">
        <v>1</v>
      </c>
      <c r="F700" s="348" t="s">
        <v>3753</v>
      </c>
      <c r="H700" s="349">
        <v>206.89099999999999</v>
      </c>
      <c r="I700" s="89"/>
      <c r="L700" s="87"/>
      <c r="M700" s="90"/>
      <c r="T700" s="91"/>
      <c r="AT700" s="88" t="s">
        <v>131</v>
      </c>
      <c r="AU700" s="88" t="s">
        <v>78</v>
      </c>
      <c r="AV700" s="9" t="s">
        <v>78</v>
      </c>
      <c r="AW700" s="9" t="s">
        <v>28</v>
      </c>
      <c r="AX700" s="9" t="s">
        <v>72</v>
      </c>
      <c r="AY700" s="88" t="s">
        <v>130</v>
      </c>
    </row>
    <row r="701" spans="2:51" s="9" customFormat="1">
      <c r="B701" s="87"/>
      <c r="D701" s="346" t="s">
        <v>131</v>
      </c>
      <c r="E701" s="88" t="s">
        <v>1</v>
      </c>
      <c r="F701" s="348" t="s">
        <v>3752</v>
      </c>
      <c r="H701" s="349">
        <v>9.5150000000000006</v>
      </c>
      <c r="I701" s="89"/>
      <c r="L701" s="87"/>
      <c r="M701" s="90"/>
      <c r="T701" s="91"/>
      <c r="AT701" s="88" t="s">
        <v>131</v>
      </c>
      <c r="AU701" s="88" t="s">
        <v>78</v>
      </c>
      <c r="AV701" s="9" t="s">
        <v>78</v>
      </c>
      <c r="AW701" s="9" t="s">
        <v>28</v>
      </c>
      <c r="AX701" s="9" t="s">
        <v>72</v>
      </c>
      <c r="AY701" s="88" t="s">
        <v>130</v>
      </c>
    </row>
    <row r="702" spans="2:51" s="9" customFormat="1">
      <c r="B702" s="87"/>
      <c r="D702" s="346" t="s">
        <v>131</v>
      </c>
      <c r="E702" s="88" t="s">
        <v>1</v>
      </c>
      <c r="F702" s="348" t="s">
        <v>3751</v>
      </c>
      <c r="H702" s="349">
        <v>2.1619999999999999</v>
      </c>
      <c r="I702" s="89"/>
      <c r="L702" s="87"/>
      <c r="M702" s="90"/>
      <c r="T702" s="91"/>
      <c r="AT702" s="88" t="s">
        <v>131</v>
      </c>
      <c r="AU702" s="88" t="s">
        <v>78</v>
      </c>
      <c r="AV702" s="9" t="s">
        <v>78</v>
      </c>
      <c r="AW702" s="9" t="s">
        <v>28</v>
      </c>
      <c r="AX702" s="9" t="s">
        <v>72</v>
      </c>
      <c r="AY702" s="88" t="s">
        <v>130</v>
      </c>
    </row>
    <row r="703" spans="2:51" s="9" customFormat="1">
      <c r="B703" s="87"/>
      <c r="D703" s="346" t="s">
        <v>131</v>
      </c>
      <c r="E703" s="88" t="s">
        <v>1</v>
      </c>
      <c r="F703" s="348" t="s">
        <v>3750</v>
      </c>
      <c r="H703" s="349">
        <v>30.928999999999998</v>
      </c>
      <c r="I703" s="89"/>
      <c r="L703" s="87"/>
      <c r="M703" s="90"/>
      <c r="T703" s="91"/>
      <c r="AT703" s="88" t="s">
        <v>131</v>
      </c>
      <c r="AU703" s="88" t="s">
        <v>78</v>
      </c>
      <c r="AV703" s="9" t="s">
        <v>78</v>
      </c>
      <c r="AW703" s="9" t="s">
        <v>28</v>
      </c>
      <c r="AX703" s="9" t="s">
        <v>72</v>
      </c>
      <c r="AY703" s="88" t="s">
        <v>130</v>
      </c>
    </row>
    <row r="704" spans="2:51" s="9" customFormat="1">
      <c r="B704" s="87"/>
      <c r="D704" s="346" t="s">
        <v>131</v>
      </c>
      <c r="E704" s="88" t="s">
        <v>1</v>
      </c>
      <c r="F704" s="348" t="s">
        <v>3749</v>
      </c>
      <c r="H704" s="349">
        <v>-3.9780000000000002</v>
      </c>
      <c r="I704" s="89"/>
      <c r="L704" s="87"/>
      <c r="M704" s="90"/>
      <c r="T704" s="91"/>
      <c r="AT704" s="88" t="s">
        <v>131</v>
      </c>
      <c r="AU704" s="88" t="s">
        <v>78</v>
      </c>
      <c r="AV704" s="9" t="s">
        <v>78</v>
      </c>
      <c r="AW704" s="9" t="s">
        <v>28</v>
      </c>
      <c r="AX704" s="9" t="s">
        <v>72</v>
      </c>
      <c r="AY704" s="88" t="s">
        <v>130</v>
      </c>
    </row>
    <row r="705" spans="2:65" s="9" customFormat="1">
      <c r="B705" s="87"/>
      <c r="D705" s="346" t="s">
        <v>131</v>
      </c>
      <c r="E705" s="88" t="s">
        <v>1</v>
      </c>
      <c r="F705" s="348" t="s">
        <v>3748</v>
      </c>
      <c r="H705" s="349">
        <v>7.2839999999999998</v>
      </c>
      <c r="I705" s="89"/>
      <c r="L705" s="87"/>
      <c r="M705" s="90"/>
      <c r="T705" s="91"/>
      <c r="AT705" s="88" t="s">
        <v>131</v>
      </c>
      <c r="AU705" s="88" t="s">
        <v>78</v>
      </c>
      <c r="AV705" s="9" t="s">
        <v>78</v>
      </c>
      <c r="AW705" s="9" t="s">
        <v>28</v>
      </c>
      <c r="AX705" s="9" t="s">
        <v>72</v>
      </c>
      <c r="AY705" s="88" t="s">
        <v>130</v>
      </c>
    </row>
    <row r="706" spans="2:65" s="196" customFormat="1">
      <c r="B706" s="200"/>
      <c r="D706" s="346" t="s">
        <v>131</v>
      </c>
      <c r="E706" s="197" t="s">
        <v>1</v>
      </c>
      <c r="F706" s="370" t="s">
        <v>5512</v>
      </c>
      <c r="H706" s="371">
        <v>274.947</v>
      </c>
      <c r="I706" s="201"/>
      <c r="L706" s="200"/>
      <c r="M706" s="199"/>
      <c r="T706" s="198"/>
      <c r="AT706" s="197" t="s">
        <v>131</v>
      </c>
      <c r="AU706" s="197" t="s">
        <v>78</v>
      </c>
      <c r="AV706" s="196" t="s">
        <v>132</v>
      </c>
      <c r="AW706" s="196" t="s">
        <v>28</v>
      </c>
      <c r="AX706" s="196" t="s">
        <v>72</v>
      </c>
      <c r="AY706" s="197" t="s">
        <v>130</v>
      </c>
    </row>
    <row r="707" spans="2:65" s="9" customFormat="1">
      <c r="B707" s="87"/>
      <c r="D707" s="346" t="s">
        <v>131</v>
      </c>
      <c r="E707" s="88" t="s">
        <v>1</v>
      </c>
      <c r="F707" s="348" t="s">
        <v>3747</v>
      </c>
      <c r="H707" s="349">
        <v>92.206999999999994</v>
      </c>
      <c r="I707" s="89"/>
      <c r="L707" s="87"/>
      <c r="M707" s="90"/>
      <c r="T707" s="91"/>
      <c r="AT707" s="88" t="s">
        <v>131</v>
      </c>
      <c r="AU707" s="88" t="s">
        <v>78</v>
      </c>
      <c r="AV707" s="9" t="s">
        <v>78</v>
      </c>
      <c r="AW707" s="9" t="s">
        <v>28</v>
      </c>
      <c r="AX707" s="9" t="s">
        <v>72</v>
      </c>
      <c r="AY707" s="88" t="s">
        <v>130</v>
      </c>
    </row>
    <row r="708" spans="2:65" s="9" customFormat="1">
      <c r="B708" s="87"/>
      <c r="D708" s="346" t="s">
        <v>131</v>
      </c>
      <c r="E708" s="88" t="s">
        <v>1</v>
      </c>
      <c r="F708" s="348" t="s">
        <v>3746</v>
      </c>
      <c r="H708" s="349">
        <v>-7.875</v>
      </c>
      <c r="I708" s="89"/>
      <c r="L708" s="87"/>
      <c r="M708" s="90"/>
      <c r="T708" s="91"/>
      <c r="AT708" s="88" t="s">
        <v>131</v>
      </c>
      <c r="AU708" s="88" t="s">
        <v>78</v>
      </c>
      <c r="AV708" s="9" t="s">
        <v>78</v>
      </c>
      <c r="AW708" s="9" t="s">
        <v>28</v>
      </c>
      <c r="AX708" s="9" t="s">
        <v>72</v>
      </c>
      <c r="AY708" s="88" t="s">
        <v>130</v>
      </c>
    </row>
    <row r="709" spans="2:65" s="9" customFormat="1">
      <c r="B709" s="87"/>
      <c r="D709" s="346" t="s">
        <v>131</v>
      </c>
      <c r="E709" s="88" t="s">
        <v>1</v>
      </c>
      <c r="F709" s="348" t="s">
        <v>3745</v>
      </c>
      <c r="H709" s="349">
        <v>190.214</v>
      </c>
      <c r="I709" s="89"/>
      <c r="L709" s="87"/>
      <c r="M709" s="90"/>
      <c r="T709" s="91"/>
      <c r="AT709" s="88" t="s">
        <v>131</v>
      </c>
      <c r="AU709" s="88" t="s">
        <v>78</v>
      </c>
      <c r="AV709" s="9" t="s">
        <v>78</v>
      </c>
      <c r="AW709" s="9" t="s">
        <v>28</v>
      </c>
      <c r="AX709" s="9" t="s">
        <v>72</v>
      </c>
      <c r="AY709" s="88" t="s">
        <v>130</v>
      </c>
    </row>
    <row r="710" spans="2:65" s="9" customFormat="1">
      <c r="B710" s="87"/>
      <c r="D710" s="346" t="s">
        <v>131</v>
      </c>
      <c r="E710" s="88" t="s">
        <v>1</v>
      </c>
      <c r="F710" s="348" t="s">
        <v>3744</v>
      </c>
      <c r="H710" s="349">
        <v>-45.9</v>
      </c>
      <c r="I710" s="89"/>
      <c r="L710" s="87"/>
      <c r="M710" s="90"/>
      <c r="T710" s="91"/>
      <c r="AT710" s="88" t="s">
        <v>131</v>
      </c>
      <c r="AU710" s="88" t="s">
        <v>78</v>
      </c>
      <c r="AV710" s="9" t="s">
        <v>78</v>
      </c>
      <c r="AW710" s="9" t="s">
        <v>28</v>
      </c>
      <c r="AX710" s="9" t="s">
        <v>72</v>
      </c>
      <c r="AY710" s="88" t="s">
        <v>130</v>
      </c>
    </row>
    <row r="711" spans="2:65" s="9" customFormat="1">
      <c r="B711" s="87"/>
      <c r="D711" s="346" t="s">
        <v>131</v>
      </c>
      <c r="E711" s="88" t="s">
        <v>1</v>
      </c>
      <c r="F711" s="348" t="s">
        <v>3743</v>
      </c>
      <c r="H711" s="349">
        <v>11.114000000000001</v>
      </c>
      <c r="I711" s="89"/>
      <c r="L711" s="87"/>
      <c r="M711" s="90"/>
      <c r="T711" s="91"/>
      <c r="AT711" s="88" t="s">
        <v>131</v>
      </c>
      <c r="AU711" s="88" t="s">
        <v>78</v>
      </c>
      <c r="AV711" s="9" t="s">
        <v>78</v>
      </c>
      <c r="AW711" s="9" t="s">
        <v>28</v>
      </c>
      <c r="AX711" s="9" t="s">
        <v>72</v>
      </c>
      <c r="AY711" s="88" t="s">
        <v>130</v>
      </c>
    </row>
    <row r="712" spans="2:65" s="9" customFormat="1">
      <c r="B712" s="87"/>
      <c r="D712" s="346" t="s">
        <v>131</v>
      </c>
      <c r="E712" s="88" t="s">
        <v>1</v>
      </c>
      <c r="F712" s="348" t="s">
        <v>3742</v>
      </c>
      <c r="H712" s="349">
        <v>95.927999999999997</v>
      </c>
      <c r="I712" s="89"/>
      <c r="L712" s="87"/>
      <c r="M712" s="90"/>
      <c r="T712" s="91"/>
      <c r="AT712" s="88" t="s">
        <v>131</v>
      </c>
      <c r="AU712" s="88" t="s">
        <v>78</v>
      </c>
      <c r="AV712" s="9" t="s">
        <v>78</v>
      </c>
      <c r="AW712" s="9" t="s">
        <v>28</v>
      </c>
      <c r="AX712" s="9" t="s">
        <v>72</v>
      </c>
      <c r="AY712" s="88" t="s">
        <v>130</v>
      </c>
    </row>
    <row r="713" spans="2:65" s="196" customFormat="1">
      <c r="B713" s="200"/>
      <c r="D713" s="346" t="s">
        <v>131</v>
      </c>
      <c r="E713" s="197" t="s">
        <v>1</v>
      </c>
      <c r="F713" s="370" t="s">
        <v>5511</v>
      </c>
      <c r="H713" s="371">
        <v>335.68799999999999</v>
      </c>
      <c r="I713" s="201"/>
      <c r="L713" s="200"/>
      <c r="M713" s="199"/>
      <c r="T713" s="198"/>
      <c r="AT713" s="197" t="s">
        <v>131</v>
      </c>
      <c r="AU713" s="197" t="s">
        <v>78</v>
      </c>
      <c r="AV713" s="196" t="s">
        <v>132</v>
      </c>
      <c r="AW713" s="196" t="s">
        <v>28</v>
      </c>
      <c r="AX713" s="196" t="s">
        <v>72</v>
      </c>
      <c r="AY713" s="197" t="s">
        <v>130</v>
      </c>
    </row>
    <row r="714" spans="2:65" s="202" customFormat="1">
      <c r="B714" s="206"/>
      <c r="D714" s="346" t="s">
        <v>131</v>
      </c>
      <c r="E714" s="203" t="s">
        <v>3741</v>
      </c>
      <c r="F714" s="372" t="s">
        <v>3740</v>
      </c>
      <c r="H714" s="373">
        <v>1301.366</v>
      </c>
      <c r="I714" s="207"/>
      <c r="L714" s="206"/>
      <c r="M714" s="205"/>
      <c r="T714" s="204"/>
      <c r="AT714" s="203" t="s">
        <v>131</v>
      </c>
      <c r="AU714" s="203" t="s">
        <v>78</v>
      </c>
      <c r="AV714" s="202" t="s">
        <v>103</v>
      </c>
      <c r="AW714" s="202" t="s">
        <v>28</v>
      </c>
      <c r="AX714" s="202" t="s">
        <v>8</v>
      </c>
      <c r="AY714" s="203" t="s">
        <v>130</v>
      </c>
    </row>
    <row r="715" spans="2:65" s="1" customFormat="1" ht="24.15" customHeight="1">
      <c r="B715" s="21"/>
      <c r="C715" s="341" t="s">
        <v>1153</v>
      </c>
      <c r="D715" s="341" t="s">
        <v>164</v>
      </c>
      <c r="E715" s="376" t="s">
        <v>3735</v>
      </c>
      <c r="F715" s="343" t="s">
        <v>3734</v>
      </c>
      <c r="G715" s="344" t="s">
        <v>270</v>
      </c>
      <c r="H715" s="345">
        <v>1366.434</v>
      </c>
      <c r="I715" s="92"/>
      <c r="J715" s="225">
        <f>ROUND(I715*H715,0)</f>
        <v>0</v>
      </c>
      <c r="K715" s="343" t="s">
        <v>4074</v>
      </c>
      <c r="L715" s="93"/>
      <c r="M715" s="94" t="s">
        <v>1</v>
      </c>
      <c r="N715" s="115" t="s">
        <v>37</v>
      </c>
      <c r="P715" s="83">
        <f>O715*H715</f>
        <v>0</v>
      </c>
      <c r="Q715" s="83">
        <v>1.7999999999999999E-2</v>
      </c>
      <c r="R715" s="83">
        <f>Q715*H715</f>
        <v>24.595811999999999</v>
      </c>
      <c r="S715" s="83">
        <v>0</v>
      </c>
      <c r="T715" s="84">
        <f>S715*H715</f>
        <v>0</v>
      </c>
      <c r="AR715" s="85" t="s">
        <v>135</v>
      </c>
      <c r="AT715" s="85" t="s">
        <v>164</v>
      </c>
      <c r="AU715" s="85" t="s">
        <v>78</v>
      </c>
      <c r="AY715" s="11" t="s">
        <v>130</v>
      </c>
      <c r="BE715" s="86">
        <f>IF(N715="základní",J715,0)</f>
        <v>0</v>
      </c>
      <c r="BF715" s="86">
        <f>IF(N715="snížená",J715,0)</f>
        <v>0</v>
      </c>
      <c r="BG715" s="86">
        <f>IF(N715="zákl. přenesená",J715,0)</f>
        <v>0</v>
      </c>
      <c r="BH715" s="86">
        <f>IF(N715="sníž. přenesená",J715,0)</f>
        <v>0</v>
      </c>
      <c r="BI715" s="86">
        <f>IF(N715="nulová",J715,0)</f>
        <v>0</v>
      </c>
      <c r="BJ715" s="11" t="s">
        <v>8</v>
      </c>
      <c r="BK715" s="86">
        <f>ROUND(I715*H715,0)</f>
        <v>0</v>
      </c>
      <c r="BL715" s="11" t="s">
        <v>103</v>
      </c>
      <c r="BM715" s="85" t="s">
        <v>5816</v>
      </c>
    </row>
    <row r="716" spans="2:65" s="9" customFormat="1">
      <c r="B716" s="87"/>
      <c r="D716" s="346" t="s">
        <v>131</v>
      </c>
      <c r="E716" s="88" t="s">
        <v>1</v>
      </c>
      <c r="F716" s="348" t="s">
        <v>5815</v>
      </c>
      <c r="H716" s="349">
        <v>1366.434</v>
      </c>
      <c r="I716" s="89"/>
      <c r="L716" s="87"/>
      <c r="M716" s="90"/>
      <c r="T716" s="91"/>
      <c r="AT716" s="88" t="s">
        <v>131</v>
      </c>
      <c r="AU716" s="88" t="s">
        <v>78</v>
      </c>
      <c r="AV716" s="9" t="s">
        <v>78</v>
      </c>
      <c r="AW716" s="9" t="s">
        <v>28</v>
      </c>
      <c r="AX716" s="9" t="s">
        <v>8</v>
      </c>
      <c r="AY716" s="88" t="s">
        <v>130</v>
      </c>
    </row>
    <row r="717" spans="2:65" s="1" customFormat="1" ht="37.85" customHeight="1">
      <c r="B717" s="21"/>
      <c r="C717" s="350" t="s">
        <v>1164</v>
      </c>
      <c r="D717" s="350" t="s">
        <v>1004</v>
      </c>
      <c r="E717" s="367" t="s">
        <v>3720</v>
      </c>
      <c r="F717" s="366" t="s">
        <v>3719</v>
      </c>
      <c r="G717" s="368" t="s">
        <v>158</v>
      </c>
      <c r="H717" s="369">
        <v>403.28</v>
      </c>
      <c r="I717" s="161"/>
      <c r="J717" s="226">
        <f>ROUND(I717*H717,0)</f>
        <v>0</v>
      </c>
      <c r="K717" s="366" t="s">
        <v>4074</v>
      </c>
      <c r="L717" s="21"/>
      <c r="M717" s="162" t="s">
        <v>1</v>
      </c>
      <c r="N717" s="163" t="s">
        <v>37</v>
      </c>
      <c r="P717" s="83">
        <f>O717*H717</f>
        <v>0</v>
      </c>
      <c r="Q717" s="83">
        <v>1.758E-3</v>
      </c>
      <c r="R717" s="83">
        <f>Q717*H717</f>
        <v>0.70896623999999997</v>
      </c>
      <c r="S717" s="83">
        <v>0</v>
      </c>
      <c r="T717" s="84">
        <f>S717*H717</f>
        <v>0</v>
      </c>
      <c r="AR717" s="85" t="s">
        <v>103</v>
      </c>
      <c r="AT717" s="85" t="s">
        <v>1004</v>
      </c>
      <c r="AU717" s="85" t="s">
        <v>78</v>
      </c>
      <c r="AY717" s="11" t="s">
        <v>130</v>
      </c>
      <c r="BE717" s="86">
        <f>IF(N717="základní",J717,0)</f>
        <v>0</v>
      </c>
      <c r="BF717" s="86">
        <f>IF(N717="snížená",J717,0)</f>
        <v>0</v>
      </c>
      <c r="BG717" s="86">
        <f>IF(N717="zákl. přenesená",J717,0)</f>
        <v>0</v>
      </c>
      <c r="BH717" s="86">
        <f>IF(N717="sníž. přenesená",J717,0)</f>
        <v>0</v>
      </c>
      <c r="BI717" s="86">
        <f>IF(N717="nulová",J717,0)</f>
        <v>0</v>
      </c>
      <c r="BJ717" s="11" t="s">
        <v>8</v>
      </c>
      <c r="BK717" s="86">
        <f>ROUND(I717*H717,0)</f>
        <v>0</v>
      </c>
      <c r="BL717" s="11" t="s">
        <v>103</v>
      </c>
      <c r="BM717" s="85" t="s">
        <v>5814</v>
      </c>
    </row>
    <row r="718" spans="2:65" s="9" customFormat="1">
      <c r="B718" s="87"/>
      <c r="D718" s="346" t="s">
        <v>131</v>
      </c>
      <c r="E718" s="88" t="s">
        <v>1</v>
      </c>
      <c r="F718" s="348" t="s">
        <v>3732</v>
      </c>
      <c r="H718" s="349">
        <v>8.1</v>
      </c>
      <c r="I718" s="89"/>
      <c r="L718" s="87"/>
      <c r="M718" s="90"/>
      <c r="T718" s="91"/>
      <c r="AT718" s="88" t="s">
        <v>131</v>
      </c>
      <c r="AU718" s="88" t="s">
        <v>78</v>
      </c>
      <c r="AV718" s="9" t="s">
        <v>78</v>
      </c>
      <c r="AW718" s="9" t="s">
        <v>28</v>
      </c>
      <c r="AX718" s="9" t="s">
        <v>72</v>
      </c>
      <c r="AY718" s="88" t="s">
        <v>130</v>
      </c>
    </row>
    <row r="719" spans="2:65" s="9" customFormat="1">
      <c r="B719" s="87"/>
      <c r="D719" s="346" t="s">
        <v>131</v>
      </c>
      <c r="E719" s="88" t="s">
        <v>1</v>
      </c>
      <c r="F719" s="348" t="s">
        <v>3731</v>
      </c>
      <c r="H719" s="349">
        <v>5.6</v>
      </c>
      <c r="I719" s="89"/>
      <c r="L719" s="87"/>
      <c r="M719" s="90"/>
      <c r="T719" s="91"/>
      <c r="AT719" s="88" t="s">
        <v>131</v>
      </c>
      <c r="AU719" s="88" t="s">
        <v>78</v>
      </c>
      <c r="AV719" s="9" t="s">
        <v>78</v>
      </c>
      <c r="AW719" s="9" t="s">
        <v>28</v>
      </c>
      <c r="AX719" s="9" t="s">
        <v>72</v>
      </c>
      <c r="AY719" s="88" t="s">
        <v>130</v>
      </c>
    </row>
    <row r="720" spans="2:65" s="9" customFormat="1">
      <c r="B720" s="87"/>
      <c r="D720" s="346" t="s">
        <v>131</v>
      </c>
      <c r="E720" s="88" t="s">
        <v>1</v>
      </c>
      <c r="F720" s="348" t="s">
        <v>3730</v>
      </c>
      <c r="H720" s="349">
        <v>74</v>
      </c>
      <c r="I720" s="89"/>
      <c r="L720" s="87"/>
      <c r="M720" s="90"/>
      <c r="T720" s="91"/>
      <c r="AT720" s="88" t="s">
        <v>131</v>
      </c>
      <c r="AU720" s="88" t="s">
        <v>78</v>
      </c>
      <c r="AV720" s="9" t="s">
        <v>78</v>
      </c>
      <c r="AW720" s="9" t="s">
        <v>28</v>
      </c>
      <c r="AX720" s="9" t="s">
        <v>72</v>
      </c>
      <c r="AY720" s="88" t="s">
        <v>130</v>
      </c>
    </row>
    <row r="721" spans="2:65" s="9" customFormat="1">
      <c r="B721" s="87"/>
      <c r="D721" s="346" t="s">
        <v>131</v>
      </c>
      <c r="E721" s="88" t="s">
        <v>1</v>
      </c>
      <c r="F721" s="348" t="s">
        <v>3729</v>
      </c>
      <c r="H721" s="349">
        <v>13.79</v>
      </c>
      <c r="I721" s="89"/>
      <c r="L721" s="87"/>
      <c r="M721" s="90"/>
      <c r="T721" s="91"/>
      <c r="AT721" s="88" t="s">
        <v>131</v>
      </c>
      <c r="AU721" s="88" t="s">
        <v>78</v>
      </c>
      <c r="AV721" s="9" t="s">
        <v>78</v>
      </c>
      <c r="AW721" s="9" t="s">
        <v>28</v>
      </c>
      <c r="AX721" s="9" t="s">
        <v>72</v>
      </c>
      <c r="AY721" s="88" t="s">
        <v>130</v>
      </c>
    </row>
    <row r="722" spans="2:65" s="9" customFormat="1">
      <c r="B722" s="87"/>
      <c r="D722" s="346" t="s">
        <v>131</v>
      </c>
      <c r="E722" s="88" t="s">
        <v>1</v>
      </c>
      <c r="F722" s="348" t="s">
        <v>3727</v>
      </c>
      <c r="H722" s="349">
        <v>53.2</v>
      </c>
      <c r="I722" s="89"/>
      <c r="L722" s="87"/>
      <c r="M722" s="90"/>
      <c r="T722" s="91"/>
      <c r="AT722" s="88" t="s">
        <v>131</v>
      </c>
      <c r="AU722" s="88" t="s">
        <v>78</v>
      </c>
      <c r="AV722" s="9" t="s">
        <v>78</v>
      </c>
      <c r="AW722" s="9" t="s">
        <v>28</v>
      </c>
      <c r="AX722" s="9" t="s">
        <v>72</v>
      </c>
      <c r="AY722" s="88" t="s">
        <v>130</v>
      </c>
    </row>
    <row r="723" spans="2:65" s="196" customFormat="1">
      <c r="B723" s="200"/>
      <c r="D723" s="346" t="s">
        <v>131</v>
      </c>
      <c r="E723" s="197" t="s">
        <v>1</v>
      </c>
      <c r="F723" s="370" t="s">
        <v>5516</v>
      </c>
      <c r="H723" s="371">
        <v>154.69</v>
      </c>
      <c r="I723" s="201"/>
      <c r="L723" s="200"/>
      <c r="M723" s="199"/>
      <c r="T723" s="198"/>
      <c r="AT723" s="197" t="s">
        <v>131</v>
      </c>
      <c r="AU723" s="197" t="s">
        <v>78</v>
      </c>
      <c r="AV723" s="196" t="s">
        <v>132</v>
      </c>
      <c r="AW723" s="196" t="s">
        <v>28</v>
      </c>
      <c r="AX723" s="196" t="s">
        <v>72</v>
      </c>
      <c r="AY723" s="197" t="s">
        <v>130</v>
      </c>
    </row>
    <row r="724" spans="2:65" s="9" customFormat="1">
      <c r="B724" s="87"/>
      <c r="D724" s="346" t="s">
        <v>131</v>
      </c>
      <c r="E724" s="88" t="s">
        <v>1</v>
      </c>
      <c r="F724" s="348" t="s">
        <v>3728</v>
      </c>
      <c r="H724" s="349">
        <v>7</v>
      </c>
      <c r="I724" s="89"/>
      <c r="L724" s="87"/>
      <c r="M724" s="90"/>
      <c r="T724" s="91"/>
      <c r="AT724" s="88" t="s">
        <v>131</v>
      </c>
      <c r="AU724" s="88" t="s">
        <v>78</v>
      </c>
      <c r="AV724" s="9" t="s">
        <v>78</v>
      </c>
      <c r="AW724" s="9" t="s">
        <v>28</v>
      </c>
      <c r="AX724" s="9" t="s">
        <v>72</v>
      </c>
      <c r="AY724" s="88" t="s">
        <v>130</v>
      </c>
    </row>
    <row r="725" spans="2:65" s="9" customFormat="1">
      <c r="B725" s="87"/>
      <c r="D725" s="346" t="s">
        <v>131</v>
      </c>
      <c r="E725" s="88" t="s">
        <v>1</v>
      </c>
      <c r="F725" s="348" t="s">
        <v>3727</v>
      </c>
      <c r="H725" s="349">
        <v>53.2</v>
      </c>
      <c r="I725" s="89"/>
      <c r="L725" s="87"/>
      <c r="M725" s="90"/>
      <c r="T725" s="91"/>
      <c r="AT725" s="88" t="s">
        <v>131</v>
      </c>
      <c r="AU725" s="88" t="s">
        <v>78</v>
      </c>
      <c r="AV725" s="9" t="s">
        <v>78</v>
      </c>
      <c r="AW725" s="9" t="s">
        <v>28</v>
      </c>
      <c r="AX725" s="9" t="s">
        <v>72</v>
      </c>
      <c r="AY725" s="88" t="s">
        <v>130</v>
      </c>
    </row>
    <row r="726" spans="2:65" s="9" customFormat="1">
      <c r="B726" s="87"/>
      <c r="D726" s="346" t="s">
        <v>131</v>
      </c>
      <c r="E726" s="88" t="s">
        <v>1</v>
      </c>
      <c r="F726" s="348" t="s">
        <v>3726</v>
      </c>
      <c r="H726" s="349">
        <v>6.4</v>
      </c>
      <c r="I726" s="89"/>
      <c r="L726" s="87"/>
      <c r="M726" s="90"/>
      <c r="T726" s="91"/>
      <c r="AT726" s="88" t="s">
        <v>131</v>
      </c>
      <c r="AU726" s="88" t="s">
        <v>78</v>
      </c>
      <c r="AV726" s="9" t="s">
        <v>78</v>
      </c>
      <c r="AW726" s="9" t="s">
        <v>28</v>
      </c>
      <c r="AX726" s="9" t="s">
        <v>72</v>
      </c>
      <c r="AY726" s="88" t="s">
        <v>130</v>
      </c>
    </row>
    <row r="727" spans="2:65" s="196" customFormat="1">
      <c r="B727" s="200"/>
      <c r="D727" s="346" t="s">
        <v>131</v>
      </c>
      <c r="E727" s="197" t="s">
        <v>1</v>
      </c>
      <c r="F727" s="370" t="s">
        <v>5513</v>
      </c>
      <c r="H727" s="371">
        <v>66.599999999999994</v>
      </c>
      <c r="I727" s="201"/>
      <c r="L727" s="200"/>
      <c r="M727" s="199"/>
      <c r="T727" s="198"/>
      <c r="AT727" s="197" t="s">
        <v>131</v>
      </c>
      <c r="AU727" s="197" t="s">
        <v>78</v>
      </c>
      <c r="AV727" s="196" t="s">
        <v>132</v>
      </c>
      <c r="AW727" s="196" t="s">
        <v>28</v>
      </c>
      <c r="AX727" s="196" t="s">
        <v>72</v>
      </c>
      <c r="AY727" s="197" t="s">
        <v>130</v>
      </c>
    </row>
    <row r="728" spans="2:65" s="9" customFormat="1">
      <c r="B728" s="87"/>
      <c r="D728" s="346" t="s">
        <v>131</v>
      </c>
      <c r="E728" s="88" t="s">
        <v>1</v>
      </c>
      <c r="F728" s="348" t="s">
        <v>3725</v>
      </c>
      <c r="H728" s="349">
        <v>10.64</v>
      </c>
      <c r="I728" s="89"/>
      <c r="L728" s="87"/>
      <c r="M728" s="90"/>
      <c r="T728" s="91"/>
      <c r="AT728" s="88" t="s">
        <v>131</v>
      </c>
      <c r="AU728" s="88" t="s">
        <v>78</v>
      </c>
      <c r="AV728" s="9" t="s">
        <v>78</v>
      </c>
      <c r="AW728" s="9" t="s">
        <v>28</v>
      </c>
      <c r="AX728" s="9" t="s">
        <v>72</v>
      </c>
      <c r="AY728" s="88" t="s">
        <v>130</v>
      </c>
    </row>
    <row r="729" spans="2:65" s="196" customFormat="1">
      <c r="B729" s="200"/>
      <c r="D729" s="346" t="s">
        <v>131</v>
      </c>
      <c r="E729" s="197" t="s">
        <v>1</v>
      </c>
      <c r="F729" s="370" t="s">
        <v>5512</v>
      </c>
      <c r="H729" s="371">
        <v>10.64</v>
      </c>
      <c r="I729" s="201"/>
      <c r="L729" s="200"/>
      <c r="M729" s="199"/>
      <c r="T729" s="198"/>
      <c r="AT729" s="197" t="s">
        <v>131</v>
      </c>
      <c r="AU729" s="197" t="s">
        <v>78</v>
      </c>
      <c r="AV729" s="196" t="s">
        <v>132</v>
      </c>
      <c r="AW729" s="196" t="s">
        <v>28</v>
      </c>
      <c r="AX729" s="196" t="s">
        <v>72</v>
      </c>
      <c r="AY729" s="197" t="s">
        <v>130</v>
      </c>
    </row>
    <row r="730" spans="2:65" s="9" customFormat="1">
      <c r="B730" s="87"/>
      <c r="D730" s="346" t="s">
        <v>131</v>
      </c>
      <c r="E730" s="88" t="s">
        <v>1</v>
      </c>
      <c r="F730" s="348" t="s">
        <v>3724</v>
      </c>
      <c r="H730" s="349">
        <v>8.15</v>
      </c>
      <c r="I730" s="89"/>
      <c r="L730" s="87"/>
      <c r="M730" s="90"/>
      <c r="T730" s="91"/>
      <c r="AT730" s="88" t="s">
        <v>131</v>
      </c>
      <c r="AU730" s="88" t="s">
        <v>78</v>
      </c>
      <c r="AV730" s="9" t="s">
        <v>78</v>
      </c>
      <c r="AW730" s="9" t="s">
        <v>28</v>
      </c>
      <c r="AX730" s="9" t="s">
        <v>72</v>
      </c>
      <c r="AY730" s="88" t="s">
        <v>130</v>
      </c>
    </row>
    <row r="731" spans="2:65" s="9" customFormat="1">
      <c r="B731" s="87"/>
      <c r="D731" s="346" t="s">
        <v>131</v>
      </c>
      <c r="E731" s="88" t="s">
        <v>1</v>
      </c>
      <c r="F731" s="348" t="s">
        <v>3723</v>
      </c>
      <c r="H731" s="349">
        <v>163.19999999999999</v>
      </c>
      <c r="I731" s="89"/>
      <c r="L731" s="87"/>
      <c r="M731" s="90"/>
      <c r="T731" s="91"/>
      <c r="AT731" s="88" t="s">
        <v>131</v>
      </c>
      <c r="AU731" s="88" t="s">
        <v>78</v>
      </c>
      <c r="AV731" s="9" t="s">
        <v>78</v>
      </c>
      <c r="AW731" s="9" t="s">
        <v>28</v>
      </c>
      <c r="AX731" s="9" t="s">
        <v>72</v>
      </c>
      <c r="AY731" s="88" t="s">
        <v>130</v>
      </c>
    </row>
    <row r="732" spans="2:65" s="196" customFormat="1">
      <c r="B732" s="200"/>
      <c r="D732" s="346" t="s">
        <v>131</v>
      </c>
      <c r="E732" s="197" t="s">
        <v>1</v>
      </c>
      <c r="F732" s="370" t="s">
        <v>5511</v>
      </c>
      <c r="H732" s="371">
        <v>171.35</v>
      </c>
      <c r="I732" s="201"/>
      <c r="L732" s="200"/>
      <c r="M732" s="199"/>
      <c r="T732" s="198"/>
      <c r="AT732" s="197" t="s">
        <v>131</v>
      </c>
      <c r="AU732" s="197" t="s">
        <v>78</v>
      </c>
      <c r="AV732" s="196" t="s">
        <v>132</v>
      </c>
      <c r="AW732" s="196" t="s">
        <v>28</v>
      </c>
      <c r="AX732" s="196" t="s">
        <v>72</v>
      </c>
      <c r="AY732" s="197" t="s">
        <v>130</v>
      </c>
    </row>
    <row r="733" spans="2:65" s="202" customFormat="1">
      <c r="B733" s="206"/>
      <c r="D733" s="346" t="s">
        <v>131</v>
      </c>
      <c r="E733" s="203" t="s">
        <v>3722</v>
      </c>
      <c r="F733" s="372" t="s">
        <v>3721</v>
      </c>
      <c r="H733" s="373">
        <v>403.28</v>
      </c>
      <c r="I733" s="207"/>
      <c r="L733" s="206"/>
      <c r="M733" s="205"/>
      <c r="T733" s="204"/>
      <c r="AT733" s="203" t="s">
        <v>131</v>
      </c>
      <c r="AU733" s="203" t="s">
        <v>78</v>
      </c>
      <c r="AV733" s="202" t="s">
        <v>103</v>
      </c>
      <c r="AW733" s="202" t="s">
        <v>28</v>
      </c>
      <c r="AX733" s="202" t="s">
        <v>8</v>
      </c>
      <c r="AY733" s="203" t="s">
        <v>130</v>
      </c>
    </row>
    <row r="734" spans="2:65" s="1" customFormat="1" ht="24.15" customHeight="1">
      <c r="B734" s="21"/>
      <c r="C734" s="341" t="s">
        <v>1155</v>
      </c>
      <c r="D734" s="341" t="s">
        <v>164</v>
      </c>
      <c r="E734" s="376" t="s">
        <v>3712</v>
      </c>
      <c r="F734" s="343" t="s">
        <v>3711</v>
      </c>
      <c r="G734" s="344" t="s">
        <v>270</v>
      </c>
      <c r="H734" s="345">
        <v>88.721999999999994</v>
      </c>
      <c r="I734" s="92"/>
      <c r="J734" s="225">
        <f>ROUND(I734*H734,0)</f>
        <v>0</v>
      </c>
      <c r="K734" s="343" t="s">
        <v>4074</v>
      </c>
      <c r="L734" s="93"/>
      <c r="M734" s="94" t="s">
        <v>1</v>
      </c>
      <c r="N734" s="115" t="s">
        <v>37</v>
      </c>
      <c r="P734" s="83">
        <f>O734*H734</f>
        <v>0</v>
      </c>
      <c r="Q734" s="83">
        <v>6.0000000000000001E-3</v>
      </c>
      <c r="R734" s="83">
        <f>Q734*H734</f>
        <v>0.53233200000000003</v>
      </c>
      <c r="S734" s="83">
        <v>0</v>
      </c>
      <c r="T734" s="84">
        <f>S734*H734</f>
        <v>0</v>
      </c>
      <c r="AR734" s="85" t="s">
        <v>135</v>
      </c>
      <c r="AT734" s="85" t="s">
        <v>164</v>
      </c>
      <c r="AU734" s="85" t="s">
        <v>78</v>
      </c>
      <c r="AY734" s="11" t="s">
        <v>130</v>
      </c>
      <c r="BE734" s="86">
        <f>IF(N734="základní",J734,0)</f>
        <v>0</v>
      </c>
      <c r="BF734" s="86">
        <f>IF(N734="snížená",J734,0)</f>
        <v>0</v>
      </c>
      <c r="BG734" s="86">
        <f>IF(N734="zákl. přenesená",J734,0)</f>
        <v>0</v>
      </c>
      <c r="BH734" s="86">
        <f>IF(N734="sníž. přenesená",J734,0)</f>
        <v>0</v>
      </c>
      <c r="BI734" s="86">
        <f>IF(N734="nulová",J734,0)</f>
        <v>0</v>
      </c>
      <c r="BJ734" s="11" t="s">
        <v>8</v>
      </c>
      <c r="BK734" s="86">
        <f>ROUND(I734*H734,0)</f>
        <v>0</v>
      </c>
      <c r="BL734" s="11" t="s">
        <v>103</v>
      </c>
      <c r="BM734" s="85" t="s">
        <v>5813</v>
      </c>
    </row>
    <row r="735" spans="2:65" s="9" customFormat="1">
      <c r="B735" s="87"/>
      <c r="D735" s="346" t="s">
        <v>131</v>
      </c>
      <c r="E735" s="88" t="s">
        <v>1</v>
      </c>
      <c r="F735" s="348" t="s">
        <v>5812</v>
      </c>
      <c r="H735" s="349">
        <v>88.721999999999994</v>
      </c>
      <c r="I735" s="89"/>
      <c r="L735" s="87"/>
      <c r="M735" s="90"/>
      <c r="T735" s="91"/>
      <c r="AT735" s="88" t="s">
        <v>131</v>
      </c>
      <c r="AU735" s="88" t="s">
        <v>78</v>
      </c>
      <c r="AV735" s="9" t="s">
        <v>78</v>
      </c>
      <c r="AW735" s="9" t="s">
        <v>28</v>
      </c>
      <c r="AX735" s="9" t="s">
        <v>8</v>
      </c>
      <c r="AY735" s="88" t="s">
        <v>130</v>
      </c>
    </row>
    <row r="736" spans="2:65" s="1" customFormat="1" ht="37.85" customHeight="1">
      <c r="B736" s="21"/>
      <c r="C736" s="350" t="s">
        <v>1167</v>
      </c>
      <c r="D736" s="350" t="s">
        <v>1004</v>
      </c>
      <c r="E736" s="367" t="s">
        <v>3782</v>
      </c>
      <c r="F736" s="366" t="s">
        <v>3781</v>
      </c>
      <c r="G736" s="368" t="s">
        <v>270</v>
      </c>
      <c r="H736" s="369">
        <v>236.12200000000001</v>
      </c>
      <c r="I736" s="161"/>
      <c r="J736" s="226">
        <f>ROUND(I736*H736,0)</f>
        <v>0</v>
      </c>
      <c r="K736" s="366" t="s">
        <v>4074</v>
      </c>
      <c r="L736" s="21"/>
      <c r="M736" s="162" t="s">
        <v>1</v>
      </c>
      <c r="N736" s="163" t="s">
        <v>37</v>
      </c>
      <c r="P736" s="83">
        <f>O736*H736</f>
        <v>0</v>
      </c>
      <c r="Q736" s="83">
        <v>8.0599999999999994E-5</v>
      </c>
      <c r="R736" s="83">
        <f>Q736*H736</f>
        <v>1.90314332E-2</v>
      </c>
      <c r="S736" s="83">
        <v>0</v>
      </c>
      <c r="T736" s="84">
        <f>S736*H736</f>
        <v>0</v>
      </c>
      <c r="AR736" s="85" t="s">
        <v>103</v>
      </c>
      <c r="AT736" s="85" t="s">
        <v>1004</v>
      </c>
      <c r="AU736" s="85" t="s">
        <v>78</v>
      </c>
      <c r="AY736" s="11" t="s">
        <v>130</v>
      </c>
      <c r="BE736" s="86">
        <f>IF(N736="základní",J736,0)</f>
        <v>0</v>
      </c>
      <c r="BF736" s="86">
        <f>IF(N736="snížená",J736,0)</f>
        <v>0</v>
      </c>
      <c r="BG736" s="86">
        <f>IF(N736="zákl. přenesená",J736,0)</f>
        <v>0</v>
      </c>
      <c r="BH736" s="86">
        <f>IF(N736="sníž. přenesená",J736,0)</f>
        <v>0</v>
      </c>
      <c r="BI736" s="86">
        <f>IF(N736="nulová",J736,0)</f>
        <v>0</v>
      </c>
      <c r="BJ736" s="11" t="s">
        <v>8</v>
      </c>
      <c r="BK736" s="86">
        <f>ROUND(I736*H736,0)</f>
        <v>0</v>
      </c>
      <c r="BL736" s="11" t="s">
        <v>103</v>
      </c>
      <c r="BM736" s="85" t="s">
        <v>5811</v>
      </c>
    </row>
    <row r="737" spans="2:65" s="9" customFormat="1">
      <c r="B737" s="87"/>
      <c r="D737" s="346" t="s">
        <v>131</v>
      </c>
      <c r="E737" s="88" t="s">
        <v>1</v>
      </c>
      <c r="F737" s="348" t="s">
        <v>3797</v>
      </c>
      <c r="H737" s="349">
        <v>159.559</v>
      </c>
      <c r="I737" s="89"/>
      <c r="L737" s="87"/>
      <c r="M737" s="90"/>
      <c r="T737" s="91"/>
      <c r="AT737" s="88" t="s">
        <v>131</v>
      </c>
      <c r="AU737" s="88" t="s">
        <v>78</v>
      </c>
      <c r="AV737" s="9" t="s">
        <v>78</v>
      </c>
      <c r="AW737" s="9" t="s">
        <v>28</v>
      </c>
      <c r="AX737" s="9" t="s">
        <v>72</v>
      </c>
      <c r="AY737" s="88" t="s">
        <v>130</v>
      </c>
    </row>
    <row r="738" spans="2:65" s="9" customFormat="1">
      <c r="B738" s="87"/>
      <c r="D738" s="346" t="s">
        <v>131</v>
      </c>
      <c r="E738" s="88" t="s">
        <v>1</v>
      </c>
      <c r="F738" s="348" t="s">
        <v>3786</v>
      </c>
      <c r="H738" s="349">
        <v>76.563000000000002</v>
      </c>
      <c r="I738" s="89"/>
      <c r="L738" s="87"/>
      <c r="M738" s="90"/>
      <c r="T738" s="91"/>
      <c r="AT738" s="88" t="s">
        <v>131</v>
      </c>
      <c r="AU738" s="88" t="s">
        <v>78</v>
      </c>
      <c r="AV738" s="9" t="s">
        <v>78</v>
      </c>
      <c r="AW738" s="9" t="s">
        <v>28</v>
      </c>
      <c r="AX738" s="9" t="s">
        <v>72</v>
      </c>
      <c r="AY738" s="88" t="s">
        <v>130</v>
      </c>
    </row>
    <row r="739" spans="2:65" s="196" customFormat="1">
      <c r="B739" s="200"/>
      <c r="D739" s="346" t="s">
        <v>131</v>
      </c>
      <c r="E739" s="197" t="s">
        <v>1</v>
      </c>
      <c r="F739" s="370" t="s">
        <v>2943</v>
      </c>
      <c r="H739" s="371">
        <v>236.12200000000001</v>
      </c>
      <c r="I739" s="201"/>
      <c r="L739" s="200"/>
      <c r="M739" s="199"/>
      <c r="T739" s="198"/>
      <c r="AT739" s="197" t="s">
        <v>131</v>
      </c>
      <c r="AU739" s="197" t="s">
        <v>78</v>
      </c>
      <c r="AV739" s="196" t="s">
        <v>132</v>
      </c>
      <c r="AW739" s="196" t="s">
        <v>28</v>
      </c>
      <c r="AX739" s="196" t="s">
        <v>8</v>
      </c>
      <c r="AY739" s="197" t="s">
        <v>130</v>
      </c>
    </row>
    <row r="740" spans="2:65" s="1" customFormat="1" ht="37.85" customHeight="1">
      <c r="B740" s="21"/>
      <c r="C740" s="350" t="s">
        <v>1156</v>
      </c>
      <c r="D740" s="350" t="s">
        <v>1004</v>
      </c>
      <c r="E740" s="367" t="s">
        <v>3737</v>
      </c>
      <c r="F740" s="366" t="s">
        <v>3736</v>
      </c>
      <c r="G740" s="368" t="s">
        <v>270</v>
      </c>
      <c r="H740" s="369">
        <v>1301.366</v>
      </c>
      <c r="I740" s="161"/>
      <c r="J740" s="226">
        <f>ROUND(I740*H740,0)</f>
        <v>0</v>
      </c>
      <c r="K740" s="366" t="s">
        <v>4074</v>
      </c>
      <c r="L740" s="21"/>
      <c r="M740" s="162" t="s">
        <v>1</v>
      </c>
      <c r="N740" s="163" t="s">
        <v>37</v>
      </c>
      <c r="P740" s="83">
        <f>O740*H740</f>
        <v>0</v>
      </c>
      <c r="Q740" s="83">
        <v>8.0599999999999994E-5</v>
      </c>
      <c r="R740" s="83">
        <f>Q740*H740</f>
        <v>0.10489009959999999</v>
      </c>
      <c r="S740" s="83">
        <v>0</v>
      </c>
      <c r="T740" s="84">
        <f>S740*H740</f>
        <v>0</v>
      </c>
      <c r="AR740" s="85" t="s">
        <v>103</v>
      </c>
      <c r="AT740" s="85" t="s">
        <v>1004</v>
      </c>
      <c r="AU740" s="85" t="s">
        <v>78</v>
      </c>
      <c r="AY740" s="11" t="s">
        <v>130</v>
      </c>
      <c r="BE740" s="86">
        <f>IF(N740="základní",J740,0)</f>
        <v>0</v>
      </c>
      <c r="BF740" s="86">
        <f>IF(N740="snížená",J740,0)</f>
        <v>0</v>
      </c>
      <c r="BG740" s="86">
        <f>IF(N740="zákl. přenesená",J740,0)</f>
        <v>0</v>
      </c>
      <c r="BH740" s="86">
        <f>IF(N740="sníž. přenesená",J740,0)</f>
        <v>0</v>
      </c>
      <c r="BI740" s="86">
        <f>IF(N740="nulová",J740,0)</f>
        <v>0</v>
      </c>
      <c r="BJ740" s="11" t="s">
        <v>8</v>
      </c>
      <c r="BK740" s="86">
        <f>ROUND(I740*H740,0)</f>
        <v>0</v>
      </c>
      <c r="BL740" s="11" t="s">
        <v>103</v>
      </c>
      <c r="BM740" s="85" t="s">
        <v>5810</v>
      </c>
    </row>
    <row r="741" spans="2:65" s="9" customFormat="1">
      <c r="B741" s="87"/>
      <c r="D741" s="346" t="s">
        <v>131</v>
      </c>
      <c r="E741" s="88" t="s">
        <v>1</v>
      </c>
      <c r="F741" s="348" t="s">
        <v>3741</v>
      </c>
      <c r="H741" s="349">
        <v>1301.366</v>
      </c>
      <c r="I741" s="89"/>
      <c r="L741" s="87"/>
      <c r="M741" s="90"/>
      <c r="T741" s="91"/>
      <c r="AT741" s="88" t="s">
        <v>131</v>
      </c>
      <c r="AU741" s="88" t="s">
        <v>78</v>
      </c>
      <c r="AV741" s="9" t="s">
        <v>78</v>
      </c>
      <c r="AW741" s="9" t="s">
        <v>28</v>
      </c>
      <c r="AX741" s="9" t="s">
        <v>8</v>
      </c>
      <c r="AY741" s="88" t="s">
        <v>130</v>
      </c>
    </row>
    <row r="742" spans="2:65" s="1" customFormat="1" ht="24.15" customHeight="1">
      <c r="B742" s="21"/>
      <c r="C742" s="350" t="s">
        <v>1171</v>
      </c>
      <c r="D742" s="350" t="s">
        <v>1004</v>
      </c>
      <c r="E742" s="367" t="s">
        <v>3693</v>
      </c>
      <c r="F742" s="366" t="s">
        <v>3692</v>
      </c>
      <c r="G742" s="368" t="s">
        <v>158</v>
      </c>
      <c r="H742" s="369">
        <v>279.05599999999998</v>
      </c>
      <c r="I742" s="161"/>
      <c r="J742" s="226">
        <f>ROUND(I742*H742,0)</f>
        <v>0</v>
      </c>
      <c r="K742" s="366" t="s">
        <v>4074</v>
      </c>
      <c r="L742" s="21"/>
      <c r="M742" s="162" t="s">
        <v>1</v>
      </c>
      <c r="N742" s="163" t="s">
        <v>37</v>
      </c>
      <c r="P742" s="83">
        <f>O742*H742</f>
        <v>0</v>
      </c>
      <c r="Q742" s="83">
        <v>3.0000000000000001E-5</v>
      </c>
      <c r="R742" s="83">
        <f>Q742*H742</f>
        <v>8.3716799999999994E-3</v>
      </c>
      <c r="S742" s="83">
        <v>0</v>
      </c>
      <c r="T742" s="84">
        <f>S742*H742</f>
        <v>0</v>
      </c>
      <c r="AR742" s="85" t="s">
        <v>103</v>
      </c>
      <c r="AT742" s="85" t="s">
        <v>1004</v>
      </c>
      <c r="AU742" s="85" t="s">
        <v>78</v>
      </c>
      <c r="AY742" s="11" t="s">
        <v>130</v>
      </c>
      <c r="BE742" s="86">
        <f>IF(N742="základní",J742,0)</f>
        <v>0</v>
      </c>
      <c r="BF742" s="86">
        <f>IF(N742="snížená",J742,0)</f>
        <v>0</v>
      </c>
      <c r="BG742" s="86">
        <f>IF(N742="zákl. přenesená",J742,0)</f>
        <v>0</v>
      </c>
      <c r="BH742" s="86">
        <f>IF(N742="sníž. přenesená",J742,0)</f>
        <v>0</v>
      </c>
      <c r="BI742" s="86">
        <f>IF(N742="nulová",J742,0)</f>
        <v>0</v>
      </c>
      <c r="BJ742" s="11" t="s">
        <v>8</v>
      </c>
      <c r="BK742" s="86">
        <f>ROUND(I742*H742,0)</f>
        <v>0</v>
      </c>
      <c r="BL742" s="11" t="s">
        <v>103</v>
      </c>
      <c r="BM742" s="85" t="s">
        <v>5809</v>
      </c>
    </row>
    <row r="743" spans="2:65" s="9" customFormat="1">
      <c r="B743" s="87"/>
      <c r="D743" s="346" t="s">
        <v>131</v>
      </c>
      <c r="E743" s="88" t="s">
        <v>1</v>
      </c>
      <c r="F743" s="348" t="s">
        <v>3709</v>
      </c>
      <c r="H743" s="349">
        <v>46.558</v>
      </c>
      <c r="I743" s="89"/>
      <c r="L743" s="87"/>
      <c r="M743" s="90"/>
      <c r="T743" s="91"/>
      <c r="AT743" s="88" t="s">
        <v>131</v>
      </c>
      <c r="AU743" s="88" t="s">
        <v>78</v>
      </c>
      <c r="AV743" s="9" t="s">
        <v>78</v>
      </c>
      <c r="AW743" s="9" t="s">
        <v>28</v>
      </c>
      <c r="AX743" s="9" t="s">
        <v>72</v>
      </c>
      <c r="AY743" s="88" t="s">
        <v>130</v>
      </c>
    </row>
    <row r="744" spans="2:65" s="9" customFormat="1">
      <c r="B744" s="87"/>
      <c r="D744" s="346" t="s">
        <v>131</v>
      </c>
      <c r="E744" s="88" t="s">
        <v>1</v>
      </c>
      <c r="F744" s="348" t="s">
        <v>3708</v>
      </c>
      <c r="H744" s="349">
        <v>21.334</v>
      </c>
      <c r="I744" s="89"/>
      <c r="L744" s="87"/>
      <c r="M744" s="90"/>
      <c r="T744" s="91"/>
      <c r="AT744" s="88" t="s">
        <v>131</v>
      </c>
      <c r="AU744" s="88" t="s">
        <v>78</v>
      </c>
      <c r="AV744" s="9" t="s">
        <v>78</v>
      </c>
      <c r="AW744" s="9" t="s">
        <v>28</v>
      </c>
      <c r="AX744" s="9" t="s">
        <v>72</v>
      </c>
      <c r="AY744" s="88" t="s">
        <v>130</v>
      </c>
    </row>
    <row r="745" spans="2:65" s="196" customFormat="1">
      <c r="B745" s="200"/>
      <c r="D745" s="346" t="s">
        <v>131</v>
      </c>
      <c r="E745" s="197" t="s">
        <v>1</v>
      </c>
      <c r="F745" s="370" t="s">
        <v>5516</v>
      </c>
      <c r="H745" s="371">
        <v>67.891999999999996</v>
      </c>
      <c r="I745" s="201"/>
      <c r="L745" s="200"/>
      <c r="M745" s="199"/>
      <c r="T745" s="198"/>
      <c r="AT745" s="197" t="s">
        <v>131</v>
      </c>
      <c r="AU745" s="197" t="s">
        <v>78</v>
      </c>
      <c r="AV745" s="196" t="s">
        <v>132</v>
      </c>
      <c r="AW745" s="196" t="s">
        <v>28</v>
      </c>
      <c r="AX745" s="196" t="s">
        <v>72</v>
      </c>
      <c r="AY745" s="197" t="s">
        <v>130</v>
      </c>
    </row>
    <row r="746" spans="2:65" s="9" customFormat="1">
      <c r="B746" s="87"/>
      <c r="D746" s="346" t="s">
        <v>131</v>
      </c>
      <c r="E746" s="88" t="s">
        <v>1</v>
      </c>
      <c r="F746" s="348" t="s">
        <v>3707</v>
      </c>
      <c r="H746" s="349">
        <v>2.44</v>
      </c>
      <c r="I746" s="89"/>
      <c r="L746" s="87"/>
      <c r="M746" s="90"/>
      <c r="T746" s="91"/>
      <c r="AT746" s="88" t="s">
        <v>131</v>
      </c>
      <c r="AU746" s="88" t="s">
        <v>78</v>
      </c>
      <c r="AV746" s="9" t="s">
        <v>78</v>
      </c>
      <c r="AW746" s="9" t="s">
        <v>28</v>
      </c>
      <c r="AX746" s="9" t="s">
        <v>72</v>
      </c>
      <c r="AY746" s="88" t="s">
        <v>130</v>
      </c>
    </row>
    <row r="747" spans="2:65" s="9" customFormat="1">
      <c r="B747" s="87"/>
      <c r="D747" s="346" t="s">
        <v>131</v>
      </c>
      <c r="E747" s="88" t="s">
        <v>1</v>
      </c>
      <c r="F747" s="348" t="s">
        <v>3706</v>
      </c>
      <c r="H747" s="349">
        <v>20.329999999999998</v>
      </c>
      <c r="I747" s="89"/>
      <c r="L747" s="87"/>
      <c r="M747" s="90"/>
      <c r="T747" s="91"/>
      <c r="AT747" s="88" t="s">
        <v>131</v>
      </c>
      <c r="AU747" s="88" t="s">
        <v>78</v>
      </c>
      <c r="AV747" s="9" t="s">
        <v>78</v>
      </c>
      <c r="AW747" s="9" t="s">
        <v>28</v>
      </c>
      <c r="AX747" s="9" t="s">
        <v>72</v>
      </c>
      <c r="AY747" s="88" t="s">
        <v>130</v>
      </c>
    </row>
    <row r="748" spans="2:65" s="9" customFormat="1">
      <c r="B748" s="87"/>
      <c r="D748" s="346" t="s">
        <v>131</v>
      </c>
      <c r="E748" s="88" t="s">
        <v>1</v>
      </c>
      <c r="F748" s="348" t="s">
        <v>3705</v>
      </c>
      <c r="H748" s="349">
        <v>10.54</v>
      </c>
      <c r="I748" s="89"/>
      <c r="L748" s="87"/>
      <c r="M748" s="90"/>
      <c r="T748" s="91"/>
      <c r="AT748" s="88" t="s">
        <v>131</v>
      </c>
      <c r="AU748" s="88" t="s">
        <v>78</v>
      </c>
      <c r="AV748" s="9" t="s">
        <v>78</v>
      </c>
      <c r="AW748" s="9" t="s">
        <v>28</v>
      </c>
      <c r="AX748" s="9" t="s">
        <v>72</v>
      </c>
      <c r="AY748" s="88" t="s">
        <v>130</v>
      </c>
    </row>
    <row r="749" spans="2:65" s="9" customFormat="1">
      <c r="B749" s="87"/>
      <c r="D749" s="346" t="s">
        <v>131</v>
      </c>
      <c r="E749" s="88" t="s">
        <v>1</v>
      </c>
      <c r="F749" s="348" t="s">
        <v>3704</v>
      </c>
      <c r="H749" s="349">
        <v>22.4</v>
      </c>
      <c r="I749" s="89"/>
      <c r="L749" s="87"/>
      <c r="M749" s="90"/>
      <c r="T749" s="91"/>
      <c r="AT749" s="88" t="s">
        <v>131</v>
      </c>
      <c r="AU749" s="88" t="s">
        <v>78</v>
      </c>
      <c r="AV749" s="9" t="s">
        <v>78</v>
      </c>
      <c r="AW749" s="9" t="s">
        <v>28</v>
      </c>
      <c r="AX749" s="9" t="s">
        <v>72</v>
      </c>
      <c r="AY749" s="88" t="s">
        <v>130</v>
      </c>
    </row>
    <row r="750" spans="2:65" s="196" customFormat="1">
      <c r="B750" s="200"/>
      <c r="D750" s="346" t="s">
        <v>131</v>
      </c>
      <c r="E750" s="197" t="s">
        <v>1</v>
      </c>
      <c r="F750" s="370" t="s">
        <v>5513</v>
      </c>
      <c r="H750" s="371">
        <v>55.71</v>
      </c>
      <c r="I750" s="201"/>
      <c r="L750" s="200"/>
      <c r="M750" s="199"/>
      <c r="T750" s="198"/>
      <c r="AT750" s="197" t="s">
        <v>131</v>
      </c>
      <c r="AU750" s="197" t="s">
        <v>78</v>
      </c>
      <c r="AV750" s="196" t="s">
        <v>132</v>
      </c>
      <c r="AW750" s="196" t="s">
        <v>28</v>
      </c>
      <c r="AX750" s="196" t="s">
        <v>72</v>
      </c>
      <c r="AY750" s="197" t="s">
        <v>130</v>
      </c>
    </row>
    <row r="751" spans="2:65" s="9" customFormat="1">
      <c r="B751" s="87"/>
      <c r="D751" s="346" t="s">
        <v>131</v>
      </c>
      <c r="E751" s="88" t="s">
        <v>1</v>
      </c>
      <c r="F751" s="348" t="s">
        <v>3703</v>
      </c>
      <c r="H751" s="349">
        <v>28.757999999999999</v>
      </c>
      <c r="I751" s="89"/>
      <c r="L751" s="87"/>
      <c r="M751" s="90"/>
      <c r="T751" s="91"/>
      <c r="AT751" s="88" t="s">
        <v>131</v>
      </c>
      <c r="AU751" s="88" t="s">
        <v>78</v>
      </c>
      <c r="AV751" s="9" t="s">
        <v>78</v>
      </c>
      <c r="AW751" s="9" t="s">
        <v>28</v>
      </c>
      <c r="AX751" s="9" t="s">
        <v>72</v>
      </c>
      <c r="AY751" s="88" t="s">
        <v>130</v>
      </c>
    </row>
    <row r="752" spans="2:65" s="9" customFormat="1">
      <c r="B752" s="87"/>
      <c r="D752" s="346" t="s">
        <v>131</v>
      </c>
      <c r="E752" s="88" t="s">
        <v>1</v>
      </c>
      <c r="F752" s="348" t="s">
        <v>3702</v>
      </c>
      <c r="H752" s="349">
        <v>31.06</v>
      </c>
      <c r="I752" s="89"/>
      <c r="L752" s="87"/>
      <c r="M752" s="90"/>
      <c r="T752" s="91"/>
      <c r="AT752" s="88" t="s">
        <v>131</v>
      </c>
      <c r="AU752" s="88" t="s">
        <v>78</v>
      </c>
      <c r="AV752" s="9" t="s">
        <v>78</v>
      </c>
      <c r="AW752" s="9" t="s">
        <v>28</v>
      </c>
      <c r="AX752" s="9" t="s">
        <v>72</v>
      </c>
      <c r="AY752" s="88" t="s">
        <v>130</v>
      </c>
    </row>
    <row r="753" spans="2:65" s="9" customFormat="1">
      <c r="B753" s="87"/>
      <c r="D753" s="346" t="s">
        <v>131</v>
      </c>
      <c r="E753" s="88" t="s">
        <v>1</v>
      </c>
      <c r="F753" s="348" t="s">
        <v>3701</v>
      </c>
      <c r="H753" s="349">
        <v>3.93</v>
      </c>
      <c r="I753" s="89"/>
      <c r="L753" s="87"/>
      <c r="M753" s="90"/>
      <c r="T753" s="91"/>
      <c r="AT753" s="88" t="s">
        <v>131</v>
      </c>
      <c r="AU753" s="88" t="s">
        <v>78</v>
      </c>
      <c r="AV753" s="9" t="s">
        <v>78</v>
      </c>
      <c r="AW753" s="9" t="s">
        <v>28</v>
      </c>
      <c r="AX753" s="9" t="s">
        <v>72</v>
      </c>
      <c r="AY753" s="88" t="s">
        <v>130</v>
      </c>
    </row>
    <row r="754" spans="2:65" s="9" customFormat="1">
      <c r="B754" s="87"/>
      <c r="D754" s="346" t="s">
        <v>131</v>
      </c>
      <c r="E754" s="88" t="s">
        <v>1</v>
      </c>
      <c r="F754" s="348" t="s">
        <v>3700</v>
      </c>
      <c r="H754" s="349">
        <v>3.18</v>
      </c>
      <c r="I754" s="89"/>
      <c r="L754" s="87"/>
      <c r="M754" s="90"/>
      <c r="T754" s="91"/>
      <c r="AT754" s="88" t="s">
        <v>131</v>
      </c>
      <c r="AU754" s="88" t="s">
        <v>78</v>
      </c>
      <c r="AV754" s="9" t="s">
        <v>78</v>
      </c>
      <c r="AW754" s="9" t="s">
        <v>28</v>
      </c>
      <c r="AX754" s="9" t="s">
        <v>72</v>
      </c>
      <c r="AY754" s="88" t="s">
        <v>130</v>
      </c>
    </row>
    <row r="755" spans="2:65" s="9" customFormat="1">
      <c r="B755" s="87"/>
      <c r="D755" s="346" t="s">
        <v>131</v>
      </c>
      <c r="E755" s="88" t="s">
        <v>1</v>
      </c>
      <c r="F755" s="348" t="s">
        <v>3699</v>
      </c>
      <c r="H755" s="349">
        <v>9.0139999999999993</v>
      </c>
      <c r="I755" s="89"/>
      <c r="L755" s="87"/>
      <c r="M755" s="90"/>
      <c r="T755" s="91"/>
      <c r="AT755" s="88" t="s">
        <v>131</v>
      </c>
      <c r="AU755" s="88" t="s">
        <v>78</v>
      </c>
      <c r="AV755" s="9" t="s">
        <v>78</v>
      </c>
      <c r="AW755" s="9" t="s">
        <v>28</v>
      </c>
      <c r="AX755" s="9" t="s">
        <v>72</v>
      </c>
      <c r="AY755" s="88" t="s">
        <v>130</v>
      </c>
    </row>
    <row r="756" spans="2:65" s="196" customFormat="1">
      <c r="B756" s="200"/>
      <c r="D756" s="346" t="s">
        <v>131</v>
      </c>
      <c r="E756" s="197" t="s">
        <v>1</v>
      </c>
      <c r="F756" s="370" t="s">
        <v>5512</v>
      </c>
      <c r="H756" s="371">
        <v>75.941999999999993</v>
      </c>
      <c r="I756" s="201"/>
      <c r="L756" s="200"/>
      <c r="M756" s="199"/>
      <c r="T756" s="198"/>
      <c r="AT756" s="197" t="s">
        <v>131</v>
      </c>
      <c r="AU756" s="197" t="s">
        <v>78</v>
      </c>
      <c r="AV756" s="196" t="s">
        <v>132</v>
      </c>
      <c r="AW756" s="196" t="s">
        <v>28</v>
      </c>
      <c r="AX756" s="196" t="s">
        <v>72</v>
      </c>
      <c r="AY756" s="197" t="s">
        <v>130</v>
      </c>
    </row>
    <row r="757" spans="2:65" s="9" customFormat="1">
      <c r="B757" s="87"/>
      <c r="D757" s="346" t="s">
        <v>131</v>
      </c>
      <c r="E757" s="88" t="s">
        <v>1</v>
      </c>
      <c r="F757" s="348" t="s">
        <v>3698</v>
      </c>
      <c r="H757" s="349">
        <v>8.7219999999999995</v>
      </c>
      <c r="I757" s="89"/>
      <c r="L757" s="87"/>
      <c r="M757" s="90"/>
      <c r="T757" s="91"/>
      <c r="AT757" s="88" t="s">
        <v>131</v>
      </c>
      <c r="AU757" s="88" t="s">
        <v>78</v>
      </c>
      <c r="AV757" s="9" t="s">
        <v>78</v>
      </c>
      <c r="AW757" s="9" t="s">
        <v>28</v>
      </c>
      <c r="AX757" s="9" t="s">
        <v>72</v>
      </c>
      <c r="AY757" s="88" t="s">
        <v>130</v>
      </c>
    </row>
    <row r="758" spans="2:65" s="9" customFormat="1">
      <c r="B758" s="87"/>
      <c r="D758" s="346" t="s">
        <v>131</v>
      </c>
      <c r="E758" s="88" t="s">
        <v>1</v>
      </c>
      <c r="F758" s="348" t="s">
        <v>3697</v>
      </c>
      <c r="H758" s="349">
        <v>25.95</v>
      </c>
      <c r="I758" s="89"/>
      <c r="L758" s="87"/>
      <c r="M758" s="90"/>
      <c r="T758" s="91"/>
      <c r="AT758" s="88" t="s">
        <v>131</v>
      </c>
      <c r="AU758" s="88" t="s">
        <v>78</v>
      </c>
      <c r="AV758" s="9" t="s">
        <v>78</v>
      </c>
      <c r="AW758" s="9" t="s">
        <v>28</v>
      </c>
      <c r="AX758" s="9" t="s">
        <v>72</v>
      </c>
      <c r="AY758" s="88" t="s">
        <v>130</v>
      </c>
    </row>
    <row r="759" spans="2:65" s="9" customFormat="1">
      <c r="B759" s="87"/>
      <c r="D759" s="346" t="s">
        <v>131</v>
      </c>
      <c r="E759" s="88" t="s">
        <v>1</v>
      </c>
      <c r="F759" s="348" t="s">
        <v>3696</v>
      </c>
      <c r="H759" s="349">
        <v>44.84</v>
      </c>
      <c r="I759" s="89"/>
      <c r="L759" s="87"/>
      <c r="M759" s="90"/>
      <c r="T759" s="91"/>
      <c r="AT759" s="88" t="s">
        <v>131</v>
      </c>
      <c r="AU759" s="88" t="s">
        <v>78</v>
      </c>
      <c r="AV759" s="9" t="s">
        <v>78</v>
      </c>
      <c r="AW759" s="9" t="s">
        <v>28</v>
      </c>
      <c r="AX759" s="9" t="s">
        <v>72</v>
      </c>
      <c r="AY759" s="88" t="s">
        <v>130</v>
      </c>
    </row>
    <row r="760" spans="2:65" s="196" customFormat="1">
      <c r="B760" s="200"/>
      <c r="D760" s="346" t="s">
        <v>131</v>
      </c>
      <c r="E760" s="197" t="s">
        <v>1</v>
      </c>
      <c r="F760" s="370" t="s">
        <v>5511</v>
      </c>
      <c r="H760" s="371">
        <v>79.512</v>
      </c>
      <c r="I760" s="201"/>
      <c r="L760" s="200"/>
      <c r="M760" s="199"/>
      <c r="T760" s="198"/>
      <c r="AT760" s="197" t="s">
        <v>131</v>
      </c>
      <c r="AU760" s="197" t="s">
        <v>78</v>
      </c>
      <c r="AV760" s="196" t="s">
        <v>132</v>
      </c>
      <c r="AW760" s="196" t="s">
        <v>28</v>
      </c>
      <c r="AX760" s="196" t="s">
        <v>72</v>
      </c>
      <c r="AY760" s="197" t="s">
        <v>130</v>
      </c>
    </row>
    <row r="761" spans="2:65" s="202" customFormat="1">
      <c r="B761" s="206"/>
      <c r="D761" s="346" t="s">
        <v>131</v>
      </c>
      <c r="E761" s="203" t="s">
        <v>3695</v>
      </c>
      <c r="F761" s="372" t="s">
        <v>3694</v>
      </c>
      <c r="H761" s="373">
        <v>279.05599999999998</v>
      </c>
      <c r="I761" s="207"/>
      <c r="L761" s="206"/>
      <c r="M761" s="205"/>
      <c r="T761" s="204"/>
      <c r="AT761" s="203" t="s">
        <v>131</v>
      </c>
      <c r="AU761" s="203" t="s">
        <v>78</v>
      </c>
      <c r="AV761" s="202" t="s">
        <v>103</v>
      </c>
      <c r="AW761" s="202" t="s">
        <v>28</v>
      </c>
      <c r="AX761" s="202" t="s">
        <v>8</v>
      </c>
      <c r="AY761" s="203" t="s">
        <v>130</v>
      </c>
    </row>
    <row r="762" spans="2:65" s="1" customFormat="1" ht="24.15" customHeight="1">
      <c r="B762" s="21"/>
      <c r="C762" s="341" t="s">
        <v>929</v>
      </c>
      <c r="D762" s="341" t="s">
        <v>164</v>
      </c>
      <c r="E762" s="376" t="s">
        <v>3691</v>
      </c>
      <c r="F762" s="343" t="s">
        <v>3690</v>
      </c>
      <c r="G762" s="344" t="s">
        <v>158</v>
      </c>
      <c r="H762" s="345">
        <v>293.00900000000001</v>
      </c>
      <c r="I762" s="92"/>
      <c r="J762" s="225">
        <f>ROUND(I762*H762,0)</f>
        <v>0</v>
      </c>
      <c r="K762" s="343" t="s">
        <v>4074</v>
      </c>
      <c r="L762" s="93"/>
      <c r="M762" s="94" t="s">
        <v>1</v>
      </c>
      <c r="N762" s="115" t="s">
        <v>37</v>
      </c>
      <c r="P762" s="83">
        <f>O762*H762</f>
        <v>0</v>
      </c>
      <c r="Q762" s="83">
        <v>5.9999999999999995E-4</v>
      </c>
      <c r="R762" s="83">
        <f>Q762*H762</f>
        <v>0.1758054</v>
      </c>
      <c r="S762" s="83">
        <v>0</v>
      </c>
      <c r="T762" s="84">
        <f>S762*H762</f>
        <v>0</v>
      </c>
      <c r="AR762" s="85" t="s">
        <v>135</v>
      </c>
      <c r="AT762" s="85" t="s">
        <v>164</v>
      </c>
      <c r="AU762" s="85" t="s">
        <v>78</v>
      </c>
      <c r="AY762" s="11" t="s">
        <v>130</v>
      </c>
      <c r="BE762" s="86">
        <f>IF(N762="základní",J762,0)</f>
        <v>0</v>
      </c>
      <c r="BF762" s="86">
        <f>IF(N762="snížená",J762,0)</f>
        <v>0</v>
      </c>
      <c r="BG762" s="86">
        <f>IF(N762="zákl. přenesená",J762,0)</f>
        <v>0</v>
      </c>
      <c r="BH762" s="86">
        <f>IF(N762="sníž. přenesená",J762,0)</f>
        <v>0</v>
      </c>
      <c r="BI762" s="86">
        <f>IF(N762="nulová",J762,0)</f>
        <v>0</v>
      </c>
      <c r="BJ762" s="11" t="s">
        <v>8</v>
      </c>
      <c r="BK762" s="86">
        <f>ROUND(I762*H762,0)</f>
        <v>0</v>
      </c>
      <c r="BL762" s="11" t="s">
        <v>103</v>
      </c>
      <c r="BM762" s="85" t="s">
        <v>5808</v>
      </c>
    </row>
    <row r="763" spans="2:65" s="9" customFormat="1">
      <c r="B763" s="87"/>
      <c r="D763" s="346" t="s">
        <v>131</v>
      </c>
      <c r="E763" s="88" t="s">
        <v>1</v>
      </c>
      <c r="F763" s="348" t="s">
        <v>5807</v>
      </c>
      <c r="H763" s="349">
        <v>293.00900000000001</v>
      </c>
      <c r="I763" s="89"/>
      <c r="L763" s="87"/>
      <c r="M763" s="90"/>
      <c r="T763" s="91"/>
      <c r="AT763" s="88" t="s">
        <v>131</v>
      </c>
      <c r="AU763" s="88" t="s">
        <v>78</v>
      </c>
      <c r="AV763" s="9" t="s">
        <v>78</v>
      </c>
      <c r="AW763" s="9" t="s">
        <v>28</v>
      </c>
      <c r="AX763" s="9" t="s">
        <v>8</v>
      </c>
      <c r="AY763" s="88" t="s">
        <v>130</v>
      </c>
    </row>
    <row r="764" spans="2:65" s="1" customFormat="1" ht="16.5" customHeight="1">
      <c r="B764" s="21"/>
      <c r="C764" s="350" t="s">
        <v>1175</v>
      </c>
      <c r="D764" s="350" t="s">
        <v>1004</v>
      </c>
      <c r="E764" s="367" t="s">
        <v>3682</v>
      </c>
      <c r="F764" s="366" t="s">
        <v>3681</v>
      </c>
      <c r="G764" s="368" t="s">
        <v>158</v>
      </c>
      <c r="H764" s="369">
        <v>663.62</v>
      </c>
      <c r="I764" s="161"/>
      <c r="J764" s="226">
        <f>ROUND(I764*H764,0)</f>
        <v>0</v>
      </c>
      <c r="K764" s="366" t="s">
        <v>4074</v>
      </c>
      <c r="L764" s="21"/>
      <c r="M764" s="162" t="s">
        <v>1</v>
      </c>
      <c r="N764" s="163" t="s">
        <v>37</v>
      </c>
      <c r="P764" s="83">
        <f>O764*H764</f>
        <v>0</v>
      </c>
      <c r="Q764" s="83">
        <v>0</v>
      </c>
      <c r="R764" s="83">
        <f>Q764*H764</f>
        <v>0</v>
      </c>
      <c r="S764" s="83">
        <v>0</v>
      </c>
      <c r="T764" s="84">
        <f>S764*H764</f>
        <v>0</v>
      </c>
      <c r="AR764" s="85" t="s">
        <v>103</v>
      </c>
      <c r="AT764" s="85" t="s">
        <v>1004</v>
      </c>
      <c r="AU764" s="85" t="s">
        <v>78</v>
      </c>
      <c r="AY764" s="11" t="s">
        <v>130</v>
      </c>
      <c r="BE764" s="86">
        <f>IF(N764="základní",J764,0)</f>
        <v>0</v>
      </c>
      <c r="BF764" s="86">
        <f>IF(N764="snížená",J764,0)</f>
        <v>0</v>
      </c>
      <c r="BG764" s="86">
        <f>IF(N764="zákl. přenesená",J764,0)</f>
        <v>0</v>
      </c>
      <c r="BH764" s="86">
        <f>IF(N764="sníž. přenesená",J764,0)</f>
        <v>0</v>
      </c>
      <c r="BI764" s="86">
        <f>IF(N764="nulová",J764,0)</f>
        <v>0</v>
      </c>
      <c r="BJ764" s="11" t="s">
        <v>8</v>
      </c>
      <c r="BK764" s="86">
        <f>ROUND(I764*H764,0)</f>
        <v>0</v>
      </c>
      <c r="BL764" s="11" t="s">
        <v>103</v>
      </c>
      <c r="BM764" s="85" t="s">
        <v>5806</v>
      </c>
    </row>
    <row r="765" spans="2:65" s="9" customFormat="1">
      <c r="B765" s="87"/>
      <c r="D765" s="346" t="s">
        <v>131</v>
      </c>
      <c r="E765" s="88" t="s">
        <v>1</v>
      </c>
      <c r="F765" s="348" t="s">
        <v>3688</v>
      </c>
      <c r="H765" s="349">
        <v>98</v>
      </c>
      <c r="I765" s="89"/>
      <c r="L765" s="87"/>
      <c r="M765" s="90"/>
      <c r="T765" s="91"/>
      <c r="AT765" s="88" t="s">
        <v>131</v>
      </c>
      <c r="AU765" s="88" t="s">
        <v>78</v>
      </c>
      <c r="AV765" s="9" t="s">
        <v>78</v>
      </c>
      <c r="AW765" s="9" t="s">
        <v>28</v>
      </c>
      <c r="AX765" s="9" t="s">
        <v>72</v>
      </c>
      <c r="AY765" s="88" t="s">
        <v>130</v>
      </c>
    </row>
    <row r="766" spans="2:65" s="9" customFormat="1">
      <c r="B766" s="87"/>
      <c r="D766" s="346" t="s">
        <v>131</v>
      </c>
      <c r="E766" s="88" t="s">
        <v>1</v>
      </c>
      <c r="F766" s="348" t="s">
        <v>3687</v>
      </c>
      <c r="H766" s="349">
        <v>132</v>
      </c>
      <c r="I766" s="89"/>
      <c r="L766" s="87"/>
      <c r="M766" s="90"/>
      <c r="T766" s="91"/>
      <c r="AT766" s="88" t="s">
        <v>131</v>
      </c>
      <c r="AU766" s="88" t="s">
        <v>78</v>
      </c>
      <c r="AV766" s="9" t="s">
        <v>78</v>
      </c>
      <c r="AW766" s="9" t="s">
        <v>28</v>
      </c>
      <c r="AX766" s="9" t="s">
        <v>72</v>
      </c>
      <c r="AY766" s="88" t="s">
        <v>130</v>
      </c>
    </row>
    <row r="767" spans="2:65" s="9" customFormat="1">
      <c r="B767" s="87"/>
      <c r="D767" s="346" t="s">
        <v>131</v>
      </c>
      <c r="E767" s="88" t="s">
        <v>1</v>
      </c>
      <c r="F767" s="348" t="s">
        <v>3686</v>
      </c>
      <c r="H767" s="349">
        <v>15.52</v>
      </c>
      <c r="I767" s="89"/>
      <c r="L767" s="87"/>
      <c r="M767" s="90"/>
      <c r="T767" s="91"/>
      <c r="AT767" s="88" t="s">
        <v>131</v>
      </c>
      <c r="AU767" s="88" t="s">
        <v>78</v>
      </c>
      <c r="AV767" s="9" t="s">
        <v>78</v>
      </c>
      <c r="AW767" s="9" t="s">
        <v>28</v>
      </c>
      <c r="AX767" s="9" t="s">
        <v>72</v>
      </c>
      <c r="AY767" s="88" t="s">
        <v>130</v>
      </c>
    </row>
    <row r="768" spans="2:65" s="9" customFormat="1">
      <c r="B768" s="87"/>
      <c r="D768" s="346" t="s">
        <v>131</v>
      </c>
      <c r="E768" s="88" t="s">
        <v>1</v>
      </c>
      <c r="F768" s="348" t="s">
        <v>3685</v>
      </c>
      <c r="H768" s="349">
        <v>14.82</v>
      </c>
      <c r="I768" s="89"/>
      <c r="L768" s="87"/>
      <c r="M768" s="90"/>
      <c r="T768" s="91"/>
      <c r="AT768" s="88" t="s">
        <v>131</v>
      </c>
      <c r="AU768" s="88" t="s">
        <v>78</v>
      </c>
      <c r="AV768" s="9" t="s">
        <v>78</v>
      </c>
      <c r="AW768" s="9" t="s">
        <v>28</v>
      </c>
      <c r="AX768" s="9" t="s">
        <v>72</v>
      </c>
      <c r="AY768" s="88" t="s">
        <v>130</v>
      </c>
    </row>
    <row r="769" spans="2:65" s="196" customFormat="1">
      <c r="B769" s="200"/>
      <c r="D769" s="346" t="s">
        <v>131</v>
      </c>
      <c r="E769" s="197" t="s">
        <v>3684</v>
      </c>
      <c r="F769" s="370" t="s">
        <v>3683</v>
      </c>
      <c r="H769" s="371">
        <v>260.33999999999997</v>
      </c>
      <c r="I769" s="201"/>
      <c r="L769" s="200"/>
      <c r="M769" s="199"/>
      <c r="T769" s="198"/>
      <c r="AT769" s="197" t="s">
        <v>131</v>
      </c>
      <c r="AU769" s="197" t="s">
        <v>78</v>
      </c>
      <c r="AV769" s="196" t="s">
        <v>132</v>
      </c>
      <c r="AW769" s="196" t="s">
        <v>28</v>
      </c>
      <c r="AX769" s="196" t="s">
        <v>72</v>
      </c>
      <c r="AY769" s="197" t="s">
        <v>130</v>
      </c>
    </row>
    <row r="770" spans="2:65" s="9" customFormat="1">
      <c r="B770" s="87"/>
      <c r="D770" s="346" t="s">
        <v>131</v>
      </c>
      <c r="E770" s="88" t="s">
        <v>1</v>
      </c>
      <c r="F770" s="348" t="s">
        <v>3722</v>
      </c>
      <c r="H770" s="349">
        <v>403.28</v>
      </c>
      <c r="I770" s="89"/>
      <c r="L770" s="87"/>
      <c r="M770" s="90"/>
      <c r="T770" s="91"/>
      <c r="AT770" s="88" t="s">
        <v>131</v>
      </c>
      <c r="AU770" s="88" t="s">
        <v>78</v>
      </c>
      <c r="AV770" s="9" t="s">
        <v>78</v>
      </c>
      <c r="AW770" s="9" t="s">
        <v>28</v>
      </c>
      <c r="AX770" s="9" t="s">
        <v>72</v>
      </c>
      <c r="AY770" s="88" t="s">
        <v>130</v>
      </c>
    </row>
    <row r="771" spans="2:65" s="196" customFormat="1">
      <c r="B771" s="200"/>
      <c r="D771" s="346" t="s">
        <v>131</v>
      </c>
      <c r="E771" s="197" t="s">
        <v>1</v>
      </c>
      <c r="F771" s="370" t="s">
        <v>5805</v>
      </c>
      <c r="H771" s="371">
        <v>403.28</v>
      </c>
      <c r="I771" s="201"/>
      <c r="L771" s="200"/>
      <c r="M771" s="199"/>
      <c r="T771" s="198"/>
      <c r="AT771" s="197" t="s">
        <v>131</v>
      </c>
      <c r="AU771" s="197" t="s">
        <v>78</v>
      </c>
      <c r="AV771" s="196" t="s">
        <v>132</v>
      </c>
      <c r="AW771" s="196" t="s">
        <v>28</v>
      </c>
      <c r="AX771" s="196" t="s">
        <v>72</v>
      </c>
      <c r="AY771" s="197" t="s">
        <v>130</v>
      </c>
    </row>
    <row r="772" spans="2:65" s="202" customFormat="1">
      <c r="B772" s="206"/>
      <c r="D772" s="346" t="s">
        <v>131</v>
      </c>
      <c r="E772" s="203" t="s">
        <v>1</v>
      </c>
      <c r="F772" s="372" t="s">
        <v>3187</v>
      </c>
      <c r="H772" s="373">
        <v>663.62</v>
      </c>
      <c r="I772" s="207"/>
      <c r="L772" s="206"/>
      <c r="M772" s="205"/>
      <c r="T772" s="204"/>
      <c r="AT772" s="203" t="s">
        <v>131</v>
      </c>
      <c r="AU772" s="203" t="s">
        <v>78</v>
      </c>
      <c r="AV772" s="202" t="s">
        <v>103</v>
      </c>
      <c r="AW772" s="202" t="s">
        <v>28</v>
      </c>
      <c r="AX772" s="202" t="s">
        <v>8</v>
      </c>
      <c r="AY772" s="203" t="s">
        <v>130</v>
      </c>
    </row>
    <row r="773" spans="2:65" s="1" customFormat="1" ht="24.15" customHeight="1">
      <c r="B773" s="21"/>
      <c r="C773" s="341" t="s">
        <v>931</v>
      </c>
      <c r="D773" s="341" t="s">
        <v>164</v>
      </c>
      <c r="E773" s="376" t="s">
        <v>3680</v>
      </c>
      <c r="F773" s="343" t="s">
        <v>3679</v>
      </c>
      <c r="G773" s="344" t="s">
        <v>158</v>
      </c>
      <c r="H773" s="345">
        <v>273.35700000000003</v>
      </c>
      <c r="I773" s="92"/>
      <c r="J773" s="225">
        <f>ROUND(I773*H773,0)</f>
        <v>0</v>
      </c>
      <c r="K773" s="343" t="s">
        <v>4074</v>
      </c>
      <c r="L773" s="93"/>
      <c r="M773" s="94" t="s">
        <v>1</v>
      </c>
      <c r="N773" s="115" t="s">
        <v>37</v>
      </c>
      <c r="P773" s="83">
        <f>O773*H773</f>
        <v>0</v>
      </c>
      <c r="Q773" s="83">
        <v>1E-4</v>
      </c>
      <c r="R773" s="83">
        <f>Q773*H773</f>
        <v>2.7335700000000004E-2</v>
      </c>
      <c r="S773" s="83">
        <v>0</v>
      </c>
      <c r="T773" s="84">
        <f>S773*H773</f>
        <v>0</v>
      </c>
      <c r="AR773" s="85" t="s">
        <v>135</v>
      </c>
      <c r="AT773" s="85" t="s">
        <v>164</v>
      </c>
      <c r="AU773" s="85" t="s">
        <v>78</v>
      </c>
      <c r="AY773" s="11" t="s">
        <v>130</v>
      </c>
      <c r="BE773" s="86">
        <f>IF(N773="základní",J773,0)</f>
        <v>0</v>
      </c>
      <c r="BF773" s="86">
        <f>IF(N773="snížená",J773,0)</f>
        <v>0</v>
      </c>
      <c r="BG773" s="86">
        <f>IF(N773="zákl. přenesená",J773,0)</f>
        <v>0</v>
      </c>
      <c r="BH773" s="86">
        <f>IF(N773="sníž. přenesená",J773,0)</f>
        <v>0</v>
      </c>
      <c r="BI773" s="86">
        <f>IF(N773="nulová",J773,0)</f>
        <v>0</v>
      </c>
      <c r="BJ773" s="11" t="s">
        <v>8</v>
      </c>
      <c r="BK773" s="86">
        <f>ROUND(I773*H773,0)</f>
        <v>0</v>
      </c>
      <c r="BL773" s="11" t="s">
        <v>103</v>
      </c>
      <c r="BM773" s="85" t="s">
        <v>5804</v>
      </c>
    </row>
    <row r="774" spans="2:65" s="9" customFormat="1">
      <c r="B774" s="87"/>
      <c r="D774" s="346" t="s">
        <v>131</v>
      </c>
      <c r="E774" s="88" t="s">
        <v>1</v>
      </c>
      <c r="F774" s="348" t="s">
        <v>5803</v>
      </c>
      <c r="H774" s="349">
        <v>273.35700000000003</v>
      </c>
      <c r="I774" s="89"/>
      <c r="L774" s="87"/>
      <c r="M774" s="90"/>
      <c r="T774" s="91"/>
      <c r="AT774" s="88" t="s">
        <v>131</v>
      </c>
      <c r="AU774" s="88" t="s">
        <v>78</v>
      </c>
      <c r="AV774" s="9" t="s">
        <v>78</v>
      </c>
      <c r="AW774" s="9" t="s">
        <v>28</v>
      </c>
      <c r="AX774" s="9" t="s">
        <v>8</v>
      </c>
      <c r="AY774" s="88" t="s">
        <v>130</v>
      </c>
    </row>
    <row r="775" spans="2:65" s="1" customFormat="1" ht="24.15" customHeight="1">
      <c r="B775" s="21"/>
      <c r="C775" s="341" t="s">
        <v>1178</v>
      </c>
      <c r="D775" s="341" t="s">
        <v>164</v>
      </c>
      <c r="E775" s="376" t="s">
        <v>3714</v>
      </c>
      <c r="F775" s="343" t="s">
        <v>3713</v>
      </c>
      <c r="G775" s="344" t="s">
        <v>158</v>
      </c>
      <c r="H775" s="345">
        <v>423.44400000000002</v>
      </c>
      <c r="I775" s="92"/>
      <c r="J775" s="225">
        <f>ROUND(I775*H775,0)</f>
        <v>0</v>
      </c>
      <c r="K775" s="343" t="s">
        <v>4074</v>
      </c>
      <c r="L775" s="93"/>
      <c r="M775" s="94" t="s">
        <v>1</v>
      </c>
      <c r="N775" s="115" t="s">
        <v>37</v>
      </c>
      <c r="P775" s="83">
        <f>O775*H775</f>
        <v>0</v>
      </c>
      <c r="Q775" s="83">
        <v>2.0000000000000001E-4</v>
      </c>
      <c r="R775" s="83">
        <f>Q775*H775</f>
        <v>8.4688800000000009E-2</v>
      </c>
      <c r="S775" s="83">
        <v>0</v>
      </c>
      <c r="T775" s="84">
        <f>S775*H775</f>
        <v>0</v>
      </c>
      <c r="AR775" s="85" t="s">
        <v>135</v>
      </c>
      <c r="AT775" s="85" t="s">
        <v>164</v>
      </c>
      <c r="AU775" s="85" t="s">
        <v>78</v>
      </c>
      <c r="AY775" s="11" t="s">
        <v>130</v>
      </c>
      <c r="BE775" s="86">
        <f>IF(N775="základní",J775,0)</f>
        <v>0</v>
      </c>
      <c r="BF775" s="86">
        <f>IF(N775="snížená",J775,0)</f>
        <v>0</v>
      </c>
      <c r="BG775" s="86">
        <f>IF(N775="zákl. přenesená",J775,0)</f>
        <v>0</v>
      </c>
      <c r="BH775" s="86">
        <f>IF(N775="sníž. přenesená",J775,0)</f>
        <v>0</v>
      </c>
      <c r="BI775" s="86">
        <f>IF(N775="nulová",J775,0)</f>
        <v>0</v>
      </c>
      <c r="BJ775" s="11" t="s">
        <v>8</v>
      </c>
      <c r="BK775" s="86">
        <f>ROUND(I775*H775,0)</f>
        <v>0</v>
      </c>
      <c r="BL775" s="11" t="s">
        <v>103</v>
      </c>
      <c r="BM775" s="85" t="s">
        <v>5802</v>
      </c>
    </row>
    <row r="776" spans="2:65" s="9" customFormat="1">
      <c r="B776" s="87"/>
      <c r="D776" s="346" t="s">
        <v>131</v>
      </c>
      <c r="E776" s="88" t="s">
        <v>1</v>
      </c>
      <c r="F776" s="348" t="s">
        <v>5801</v>
      </c>
      <c r="H776" s="349">
        <v>423.44400000000002</v>
      </c>
      <c r="I776" s="89"/>
      <c r="L776" s="87"/>
      <c r="M776" s="90"/>
      <c r="T776" s="91"/>
      <c r="AT776" s="88" t="s">
        <v>131</v>
      </c>
      <c r="AU776" s="88" t="s">
        <v>78</v>
      </c>
      <c r="AV776" s="9" t="s">
        <v>78</v>
      </c>
      <c r="AW776" s="9" t="s">
        <v>28</v>
      </c>
      <c r="AX776" s="9" t="s">
        <v>8</v>
      </c>
      <c r="AY776" s="88" t="s">
        <v>130</v>
      </c>
    </row>
    <row r="777" spans="2:65" s="1" customFormat="1" ht="24.15" customHeight="1">
      <c r="B777" s="21"/>
      <c r="C777" s="350" t="s">
        <v>933</v>
      </c>
      <c r="D777" s="350" t="s">
        <v>1004</v>
      </c>
      <c r="E777" s="367" t="s">
        <v>3716</v>
      </c>
      <c r="F777" s="366" t="s">
        <v>3715</v>
      </c>
      <c r="G777" s="368" t="s">
        <v>270</v>
      </c>
      <c r="H777" s="369">
        <v>1458.585</v>
      </c>
      <c r="I777" s="161"/>
      <c r="J777" s="226">
        <f>ROUND(I777*H777,0)</f>
        <v>0</v>
      </c>
      <c r="K777" s="366" t="s">
        <v>4074</v>
      </c>
      <c r="L777" s="21"/>
      <c r="M777" s="162" t="s">
        <v>1</v>
      </c>
      <c r="N777" s="163" t="s">
        <v>37</v>
      </c>
      <c r="P777" s="83">
        <f>O777*H777</f>
        <v>0</v>
      </c>
      <c r="Q777" s="83">
        <v>5.0600000000000003E-3</v>
      </c>
      <c r="R777" s="83">
        <f>Q777*H777</f>
        <v>7.3804401000000004</v>
      </c>
      <c r="S777" s="83">
        <v>0</v>
      </c>
      <c r="T777" s="84">
        <f>S777*H777</f>
        <v>0</v>
      </c>
      <c r="AR777" s="85" t="s">
        <v>103</v>
      </c>
      <c r="AT777" s="85" t="s">
        <v>1004</v>
      </c>
      <c r="AU777" s="85" t="s">
        <v>78</v>
      </c>
      <c r="AY777" s="11" t="s">
        <v>130</v>
      </c>
      <c r="BE777" s="86">
        <f>IF(N777="základní",J777,0)</f>
        <v>0</v>
      </c>
      <c r="BF777" s="86">
        <f>IF(N777="snížená",J777,0)</f>
        <v>0</v>
      </c>
      <c r="BG777" s="86">
        <f>IF(N777="zákl. přenesená",J777,0)</f>
        <v>0</v>
      </c>
      <c r="BH777" s="86">
        <f>IF(N777="sníž. přenesená",J777,0)</f>
        <v>0</v>
      </c>
      <c r="BI777" s="86">
        <f>IF(N777="nulová",J777,0)</f>
        <v>0</v>
      </c>
      <c r="BJ777" s="11" t="s">
        <v>8</v>
      </c>
      <c r="BK777" s="86">
        <f>ROUND(I777*H777,0)</f>
        <v>0</v>
      </c>
      <c r="BL777" s="11" t="s">
        <v>103</v>
      </c>
      <c r="BM777" s="85" t="s">
        <v>5800</v>
      </c>
    </row>
    <row r="778" spans="2:65" s="9" customFormat="1">
      <c r="B778" s="87"/>
      <c r="D778" s="346" t="s">
        <v>131</v>
      </c>
      <c r="E778" s="88" t="s">
        <v>1</v>
      </c>
      <c r="F778" s="348" t="s">
        <v>3786</v>
      </c>
      <c r="H778" s="349">
        <v>76.563000000000002</v>
      </c>
      <c r="I778" s="89"/>
      <c r="L778" s="87"/>
      <c r="M778" s="90"/>
      <c r="T778" s="91"/>
      <c r="AT778" s="88" t="s">
        <v>131</v>
      </c>
      <c r="AU778" s="88" t="s">
        <v>78</v>
      </c>
      <c r="AV778" s="9" t="s">
        <v>78</v>
      </c>
      <c r="AW778" s="9" t="s">
        <v>28</v>
      </c>
      <c r="AX778" s="9" t="s">
        <v>72</v>
      </c>
      <c r="AY778" s="88" t="s">
        <v>130</v>
      </c>
    </row>
    <row r="779" spans="2:65" s="9" customFormat="1">
      <c r="B779" s="87"/>
      <c r="D779" s="346" t="s">
        <v>131</v>
      </c>
      <c r="E779" s="88" t="s">
        <v>1</v>
      </c>
      <c r="F779" s="348" t="s">
        <v>3741</v>
      </c>
      <c r="H779" s="349">
        <v>1301.366</v>
      </c>
      <c r="I779" s="89"/>
      <c r="L779" s="87"/>
      <c r="M779" s="90"/>
      <c r="T779" s="91"/>
      <c r="AT779" s="88" t="s">
        <v>131</v>
      </c>
      <c r="AU779" s="88" t="s">
        <v>78</v>
      </c>
      <c r="AV779" s="9" t="s">
        <v>78</v>
      </c>
      <c r="AW779" s="9" t="s">
        <v>28</v>
      </c>
      <c r="AX779" s="9" t="s">
        <v>72</v>
      </c>
      <c r="AY779" s="88" t="s">
        <v>130</v>
      </c>
    </row>
    <row r="780" spans="2:65" s="9" customFormat="1">
      <c r="B780" s="87"/>
      <c r="D780" s="346" t="s">
        <v>131</v>
      </c>
      <c r="E780" s="88" t="s">
        <v>1</v>
      </c>
      <c r="F780" s="348" t="s">
        <v>5799</v>
      </c>
      <c r="H780" s="349">
        <v>80.656000000000006</v>
      </c>
      <c r="I780" s="89"/>
      <c r="L780" s="87"/>
      <c r="M780" s="90"/>
      <c r="T780" s="91"/>
      <c r="AT780" s="88" t="s">
        <v>131</v>
      </c>
      <c r="AU780" s="88" t="s">
        <v>78</v>
      </c>
      <c r="AV780" s="9" t="s">
        <v>78</v>
      </c>
      <c r="AW780" s="9" t="s">
        <v>28</v>
      </c>
      <c r="AX780" s="9" t="s">
        <v>72</v>
      </c>
      <c r="AY780" s="88" t="s">
        <v>130</v>
      </c>
    </row>
    <row r="781" spans="2:65" s="196" customFormat="1">
      <c r="B781" s="200"/>
      <c r="D781" s="346" t="s">
        <v>131</v>
      </c>
      <c r="E781" s="197" t="s">
        <v>1</v>
      </c>
      <c r="F781" s="370" t="s">
        <v>2943</v>
      </c>
      <c r="H781" s="371">
        <v>1458.585</v>
      </c>
      <c r="I781" s="201"/>
      <c r="L781" s="200"/>
      <c r="M781" s="199"/>
      <c r="T781" s="198"/>
      <c r="AT781" s="197" t="s">
        <v>131</v>
      </c>
      <c r="AU781" s="197" t="s">
        <v>78</v>
      </c>
      <c r="AV781" s="196" t="s">
        <v>132</v>
      </c>
      <c r="AW781" s="196" t="s">
        <v>28</v>
      </c>
      <c r="AX781" s="196" t="s">
        <v>8</v>
      </c>
      <c r="AY781" s="197" t="s">
        <v>130</v>
      </c>
    </row>
    <row r="782" spans="2:65" s="1" customFormat="1" ht="33" customHeight="1">
      <c r="B782" s="21"/>
      <c r="C782" s="350" t="s">
        <v>1181</v>
      </c>
      <c r="D782" s="350" t="s">
        <v>1004</v>
      </c>
      <c r="E782" s="367" t="s">
        <v>3674</v>
      </c>
      <c r="F782" s="366" t="s">
        <v>3673</v>
      </c>
      <c r="G782" s="368" t="s">
        <v>270</v>
      </c>
      <c r="H782" s="369">
        <v>91.875</v>
      </c>
      <c r="I782" s="161"/>
      <c r="J782" s="226">
        <f>ROUND(I782*H782,0)</f>
        <v>0</v>
      </c>
      <c r="K782" s="366" t="s">
        <v>4074</v>
      </c>
      <c r="L782" s="21"/>
      <c r="M782" s="162" t="s">
        <v>1</v>
      </c>
      <c r="N782" s="163" t="s">
        <v>37</v>
      </c>
      <c r="P782" s="83">
        <f>O782*H782</f>
        <v>0</v>
      </c>
      <c r="Q782" s="83">
        <v>4.4079999999999996E-3</v>
      </c>
      <c r="R782" s="83">
        <f>Q782*H782</f>
        <v>0.40498499999999998</v>
      </c>
      <c r="S782" s="83">
        <v>0</v>
      </c>
      <c r="T782" s="84">
        <f>S782*H782</f>
        <v>0</v>
      </c>
      <c r="AR782" s="85" t="s">
        <v>103</v>
      </c>
      <c r="AT782" s="85" t="s">
        <v>1004</v>
      </c>
      <c r="AU782" s="85" t="s">
        <v>78</v>
      </c>
      <c r="AY782" s="11" t="s">
        <v>130</v>
      </c>
      <c r="BE782" s="86">
        <f>IF(N782="základní",J782,0)</f>
        <v>0</v>
      </c>
      <c r="BF782" s="86">
        <f>IF(N782="snížená",J782,0)</f>
        <v>0</v>
      </c>
      <c r="BG782" s="86">
        <f>IF(N782="zákl. přenesená",J782,0)</f>
        <v>0</v>
      </c>
      <c r="BH782" s="86">
        <f>IF(N782="sníž. přenesená",J782,0)</f>
        <v>0</v>
      </c>
      <c r="BI782" s="86">
        <f>IF(N782="nulová",J782,0)</f>
        <v>0</v>
      </c>
      <c r="BJ782" s="11" t="s">
        <v>8</v>
      </c>
      <c r="BK782" s="86">
        <f>ROUND(I782*H782,0)</f>
        <v>0</v>
      </c>
      <c r="BL782" s="11" t="s">
        <v>103</v>
      </c>
      <c r="BM782" s="85" t="s">
        <v>5798</v>
      </c>
    </row>
    <row r="783" spans="2:65" s="9" customFormat="1">
      <c r="B783" s="87"/>
      <c r="D783" s="346" t="s">
        <v>131</v>
      </c>
      <c r="E783" s="88" t="s">
        <v>1</v>
      </c>
      <c r="F783" s="348" t="s">
        <v>3677</v>
      </c>
      <c r="H783" s="349">
        <v>91.875</v>
      </c>
      <c r="I783" s="89"/>
      <c r="L783" s="87"/>
      <c r="M783" s="90"/>
      <c r="T783" s="91"/>
      <c r="AT783" s="88" t="s">
        <v>131</v>
      </c>
      <c r="AU783" s="88" t="s">
        <v>78</v>
      </c>
      <c r="AV783" s="9" t="s">
        <v>78</v>
      </c>
      <c r="AW783" s="9" t="s">
        <v>28</v>
      </c>
      <c r="AX783" s="9" t="s">
        <v>72</v>
      </c>
      <c r="AY783" s="88" t="s">
        <v>130</v>
      </c>
    </row>
    <row r="784" spans="2:65" s="196" customFormat="1">
      <c r="B784" s="200"/>
      <c r="D784" s="346" t="s">
        <v>131</v>
      </c>
      <c r="E784" s="197" t="s">
        <v>3676</v>
      </c>
      <c r="F784" s="370" t="s">
        <v>3675</v>
      </c>
      <c r="H784" s="371">
        <v>91.875</v>
      </c>
      <c r="I784" s="201"/>
      <c r="L784" s="200"/>
      <c r="M784" s="199"/>
      <c r="T784" s="198"/>
      <c r="AT784" s="197" t="s">
        <v>131</v>
      </c>
      <c r="AU784" s="197" t="s">
        <v>78</v>
      </c>
      <c r="AV784" s="196" t="s">
        <v>132</v>
      </c>
      <c r="AW784" s="196" t="s">
        <v>28</v>
      </c>
      <c r="AX784" s="196" t="s">
        <v>8</v>
      </c>
      <c r="AY784" s="197" t="s">
        <v>130</v>
      </c>
    </row>
    <row r="785" spans="2:65" s="1" customFormat="1" ht="24.15" customHeight="1">
      <c r="B785" s="21"/>
      <c r="C785" s="350" t="s">
        <v>935</v>
      </c>
      <c r="D785" s="350" t="s">
        <v>1004</v>
      </c>
      <c r="E785" s="367" t="s">
        <v>3672</v>
      </c>
      <c r="F785" s="366" t="s">
        <v>3671</v>
      </c>
      <c r="G785" s="368" t="s">
        <v>270</v>
      </c>
      <c r="H785" s="369">
        <v>91.875</v>
      </c>
      <c r="I785" s="161"/>
      <c r="J785" s="226">
        <f>ROUND(I785*H785,0)</f>
        <v>0</v>
      </c>
      <c r="K785" s="366" t="s">
        <v>1</v>
      </c>
      <c r="L785" s="21"/>
      <c r="M785" s="162" t="s">
        <v>1</v>
      </c>
      <c r="N785" s="163" t="s">
        <v>37</v>
      </c>
      <c r="P785" s="83">
        <f>O785*H785</f>
        <v>0</v>
      </c>
      <c r="Q785" s="83">
        <v>5.0600000000000003E-3</v>
      </c>
      <c r="R785" s="83">
        <f>Q785*H785</f>
        <v>0.46488750000000001</v>
      </c>
      <c r="S785" s="83">
        <v>0</v>
      </c>
      <c r="T785" s="84">
        <f>S785*H785</f>
        <v>0</v>
      </c>
      <c r="AR785" s="85" t="s">
        <v>103</v>
      </c>
      <c r="AT785" s="85" t="s">
        <v>1004</v>
      </c>
      <c r="AU785" s="85" t="s">
        <v>78</v>
      </c>
      <c r="AY785" s="11" t="s">
        <v>130</v>
      </c>
      <c r="BE785" s="86">
        <f>IF(N785="základní",J785,0)</f>
        <v>0</v>
      </c>
      <c r="BF785" s="86">
        <f>IF(N785="snížená",J785,0)</f>
        <v>0</v>
      </c>
      <c r="BG785" s="86">
        <f>IF(N785="zákl. přenesená",J785,0)</f>
        <v>0</v>
      </c>
      <c r="BH785" s="86">
        <f>IF(N785="sníž. přenesená",J785,0)</f>
        <v>0</v>
      </c>
      <c r="BI785" s="86">
        <f>IF(N785="nulová",J785,0)</f>
        <v>0</v>
      </c>
      <c r="BJ785" s="11" t="s">
        <v>8</v>
      </c>
      <c r="BK785" s="86">
        <f>ROUND(I785*H785,0)</f>
        <v>0</v>
      </c>
      <c r="BL785" s="11" t="s">
        <v>103</v>
      </c>
      <c r="BM785" s="85" t="s">
        <v>5797</v>
      </c>
    </row>
    <row r="786" spans="2:65" s="9" customFormat="1">
      <c r="B786" s="87"/>
      <c r="D786" s="346" t="s">
        <v>131</v>
      </c>
      <c r="E786" s="88" t="s">
        <v>1</v>
      </c>
      <c r="F786" s="348" t="s">
        <v>3676</v>
      </c>
      <c r="H786" s="349">
        <v>91.875</v>
      </c>
      <c r="I786" s="89"/>
      <c r="L786" s="87"/>
      <c r="M786" s="90"/>
      <c r="T786" s="91"/>
      <c r="AT786" s="88" t="s">
        <v>131</v>
      </c>
      <c r="AU786" s="88" t="s">
        <v>78</v>
      </c>
      <c r="AV786" s="9" t="s">
        <v>78</v>
      </c>
      <c r="AW786" s="9" t="s">
        <v>28</v>
      </c>
      <c r="AX786" s="9" t="s">
        <v>8</v>
      </c>
      <c r="AY786" s="88" t="s">
        <v>130</v>
      </c>
    </row>
    <row r="787" spans="2:65" s="1" customFormat="1" ht="16.5" customHeight="1">
      <c r="B787" s="21"/>
      <c r="C787" s="350" t="s">
        <v>1184</v>
      </c>
      <c r="D787" s="350" t="s">
        <v>1004</v>
      </c>
      <c r="E787" s="367" t="s">
        <v>5796</v>
      </c>
      <c r="F787" s="366" t="s">
        <v>5795</v>
      </c>
      <c r="G787" s="368" t="s">
        <v>270</v>
      </c>
      <c r="H787" s="369">
        <v>1537.288</v>
      </c>
      <c r="I787" s="161"/>
      <c r="J787" s="226">
        <f>ROUND(I787*H787,0)</f>
        <v>0</v>
      </c>
      <c r="K787" s="366" t="s">
        <v>4074</v>
      </c>
      <c r="L787" s="21"/>
      <c r="M787" s="162" t="s">
        <v>1</v>
      </c>
      <c r="N787" s="163" t="s">
        <v>37</v>
      </c>
      <c r="P787" s="83">
        <f>O787*H787</f>
        <v>0</v>
      </c>
      <c r="Q787" s="83">
        <v>0</v>
      </c>
      <c r="R787" s="83">
        <f>Q787*H787</f>
        <v>0</v>
      </c>
      <c r="S787" s="83">
        <v>0</v>
      </c>
      <c r="T787" s="84">
        <f>S787*H787</f>
        <v>0</v>
      </c>
      <c r="AR787" s="85" t="s">
        <v>103</v>
      </c>
      <c r="AT787" s="85" t="s">
        <v>1004</v>
      </c>
      <c r="AU787" s="85" t="s">
        <v>78</v>
      </c>
      <c r="AY787" s="11" t="s">
        <v>130</v>
      </c>
      <c r="BE787" s="86">
        <f>IF(N787="základní",J787,0)</f>
        <v>0</v>
      </c>
      <c r="BF787" s="86">
        <f>IF(N787="snížená",J787,0)</f>
        <v>0</v>
      </c>
      <c r="BG787" s="86">
        <f>IF(N787="zákl. přenesená",J787,0)</f>
        <v>0</v>
      </c>
      <c r="BH787" s="86">
        <f>IF(N787="sníž. přenesená",J787,0)</f>
        <v>0</v>
      </c>
      <c r="BI787" s="86">
        <f>IF(N787="nulová",J787,0)</f>
        <v>0</v>
      </c>
      <c r="BJ787" s="11" t="s">
        <v>8</v>
      </c>
      <c r="BK787" s="86">
        <f>ROUND(I787*H787,0)</f>
        <v>0</v>
      </c>
      <c r="BL787" s="11" t="s">
        <v>103</v>
      </c>
      <c r="BM787" s="85" t="s">
        <v>5794</v>
      </c>
    </row>
    <row r="788" spans="2:65" s="9" customFormat="1">
      <c r="B788" s="87"/>
      <c r="D788" s="346" t="s">
        <v>131</v>
      </c>
      <c r="E788" s="88" t="s">
        <v>1</v>
      </c>
      <c r="F788" s="348" t="s">
        <v>3805</v>
      </c>
      <c r="H788" s="349">
        <v>62.853000000000002</v>
      </c>
      <c r="I788" s="89"/>
      <c r="L788" s="87"/>
      <c r="M788" s="90"/>
      <c r="T788" s="91"/>
      <c r="AT788" s="88" t="s">
        <v>131</v>
      </c>
      <c r="AU788" s="88" t="s">
        <v>78</v>
      </c>
      <c r="AV788" s="9" t="s">
        <v>78</v>
      </c>
      <c r="AW788" s="9" t="s">
        <v>28</v>
      </c>
      <c r="AX788" s="9" t="s">
        <v>72</v>
      </c>
      <c r="AY788" s="88" t="s">
        <v>130</v>
      </c>
    </row>
    <row r="789" spans="2:65" s="9" customFormat="1">
      <c r="B789" s="87"/>
      <c r="D789" s="346" t="s">
        <v>131</v>
      </c>
      <c r="E789" s="88" t="s">
        <v>1</v>
      </c>
      <c r="F789" s="348" t="s">
        <v>3794</v>
      </c>
      <c r="H789" s="349">
        <v>13.967000000000001</v>
      </c>
      <c r="I789" s="89"/>
      <c r="L789" s="87"/>
      <c r="M789" s="90"/>
      <c r="T789" s="91"/>
      <c r="AT789" s="88" t="s">
        <v>131</v>
      </c>
      <c r="AU789" s="88" t="s">
        <v>78</v>
      </c>
      <c r="AV789" s="9" t="s">
        <v>78</v>
      </c>
      <c r="AW789" s="9" t="s">
        <v>28</v>
      </c>
      <c r="AX789" s="9" t="s">
        <v>72</v>
      </c>
      <c r="AY789" s="88" t="s">
        <v>130</v>
      </c>
    </row>
    <row r="790" spans="2:65" s="9" customFormat="1">
      <c r="B790" s="87"/>
      <c r="D790" s="346" t="s">
        <v>131</v>
      </c>
      <c r="E790" s="88" t="s">
        <v>1</v>
      </c>
      <c r="F790" s="348" t="s">
        <v>3773</v>
      </c>
      <c r="H790" s="349">
        <v>17.329000000000001</v>
      </c>
      <c r="I790" s="89"/>
      <c r="L790" s="87"/>
      <c r="M790" s="90"/>
      <c r="T790" s="91"/>
      <c r="AT790" s="88" t="s">
        <v>131</v>
      </c>
      <c r="AU790" s="88" t="s">
        <v>78</v>
      </c>
      <c r="AV790" s="9" t="s">
        <v>78</v>
      </c>
      <c r="AW790" s="9" t="s">
        <v>28</v>
      </c>
      <c r="AX790" s="9" t="s">
        <v>72</v>
      </c>
      <c r="AY790" s="88" t="s">
        <v>130</v>
      </c>
    </row>
    <row r="791" spans="2:65" s="9" customFormat="1">
      <c r="B791" s="87"/>
      <c r="D791" s="346" t="s">
        <v>131</v>
      </c>
      <c r="E791" s="88" t="s">
        <v>1</v>
      </c>
      <c r="F791" s="348" t="s">
        <v>3772</v>
      </c>
      <c r="H791" s="349">
        <v>-7.29</v>
      </c>
      <c r="I791" s="89"/>
      <c r="L791" s="87"/>
      <c r="M791" s="90"/>
      <c r="T791" s="91"/>
      <c r="AT791" s="88" t="s">
        <v>131</v>
      </c>
      <c r="AU791" s="88" t="s">
        <v>78</v>
      </c>
      <c r="AV791" s="9" t="s">
        <v>78</v>
      </c>
      <c r="AW791" s="9" t="s">
        <v>28</v>
      </c>
      <c r="AX791" s="9" t="s">
        <v>72</v>
      </c>
      <c r="AY791" s="88" t="s">
        <v>130</v>
      </c>
    </row>
    <row r="792" spans="2:65" s="9" customFormat="1">
      <c r="B792" s="87"/>
      <c r="D792" s="346" t="s">
        <v>131</v>
      </c>
      <c r="E792" s="88" t="s">
        <v>1</v>
      </c>
      <c r="F792" s="348" t="s">
        <v>3771</v>
      </c>
      <c r="H792" s="349">
        <v>-1.96</v>
      </c>
      <c r="I792" s="89"/>
      <c r="L792" s="87"/>
      <c r="M792" s="90"/>
      <c r="T792" s="91"/>
      <c r="AT792" s="88" t="s">
        <v>131</v>
      </c>
      <c r="AU792" s="88" t="s">
        <v>78</v>
      </c>
      <c r="AV792" s="9" t="s">
        <v>78</v>
      </c>
      <c r="AW792" s="9" t="s">
        <v>28</v>
      </c>
      <c r="AX792" s="9" t="s">
        <v>72</v>
      </c>
      <c r="AY792" s="88" t="s">
        <v>130</v>
      </c>
    </row>
    <row r="793" spans="2:65" s="9" customFormat="1">
      <c r="B793" s="87"/>
      <c r="D793" s="346" t="s">
        <v>131</v>
      </c>
      <c r="E793" s="88" t="s">
        <v>1</v>
      </c>
      <c r="F793" s="348" t="s">
        <v>3770</v>
      </c>
      <c r="H793" s="349">
        <v>4.9420000000000002</v>
      </c>
      <c r="I793" s="89"/>
      <c r="L793" s="87"/>
      <c r="M793" s="90"/>
      <c r="T793" s="91"/>
      <c r="AT793" s="88" t="s">
        <v>131</v>
      </c>
      <c r="AU793" s="88" t="s">
        <v>78</v>
      </c>
      <c r="AV793" s="9" t="s">
        <v>78</v>
      </c>
      <c r="AW793" s="9" t="s">
        <v>28</v>
      </c>
      <c r="AX793" s="9" t="s">
        <v>72</v>
      </c>
      <c r="AY793" s="88" t="s">
        <v>130</v>
      </c>
    </row>
    <row r="794" spans="2:65" s="9" customFormat="1">
      <c r="B794" s="87"/>
      <c r="D794" s="346" t="s">
        <v>131</v>
      </c>
      <c r="E794" s="88" t="s">
        <v>1</v>
      </c>
      <c r="F794" s="348" t="s">
        <v>3769</v>
      </c>
      <c r="H794" s="349">
        <v>383.39100000000002</v>
      </c>
      <c r="I794" s="89"/>
      <c r="L794" s="87"/>
      <c r="M794" s="90"/>
      <c r="T794" s="91"/>
      <c r="AT794" s="88" t="s">
        <v>131</v>
      </c>
      <c r="AU794" s="88" t="s">
        <v>78</v>
      </c>
      <c r="AV794" s="9" t="s">
        <v>78</v>
      </c>
      <c r="AW794" s="9" t="s">
        <v>28</v>
      </c>
      <c r="AX794" s="9" t="s">
        <v>72</v>
      </c>
      <c r="AY794" s="88" t="s">
        <v>130</v>
      </c>
    </row>
    <row r="795" spans="2:65" s="9" customFormat="1">
      <c r="B795" s="87"/>
      <c r="D795" s="346" t="s">
        <v>131</v>
      </c>
      <c r="E795" s="88" t="s">
        <v>1</v>
      </c>
      <c r="F795" s="348" t="s">
        <v>3768</v>
      </c>
      <c r="H795" s="349">
        <v>-49.438000000000002</v>
      </c>
      <c r="I795" s="89"/>
      <c r="L795" s="87"/>
      <c r="M795" s="90"/>
      <c r="T795" s="91"/>
      <c r="AT795" s="88" t="s">
        <v>131</v>
      </c>
      <c r="AU795" s="88" t="s">
        <v>78</v>
      </c>
      <c r="AV795" s="9" t="s">
        <v>78</v>
      </c>
      <c r="AW795" s="9" t="s">
        <v>28</v>
      </c>
      <c r="AX795" s="9" t="s">
        <v>72</v>
      </c>
      <c r="AY795" s="88" t="s">
        <v>130</v>
      </c>
    </row>
    <row r="796" spans="2:65" s="9" customFormat="1">
      <c r="B796" s="87"/>
      <c r="D796" s="346" t="s">
        <v>131</v>
      </c>
      <c r="E796" s="88" t="s">
        <v>1</v>
      </c>
      <c r="F796" s="348" t="s">
        <v>3767</v>
      </c>
      <c r="H796" s="349">
        <v>-9.0039999999999996</v>
      </c>
      <c r="I796" s="89"/>
      <c r="L796" s="87"/>
      <c r="M796" s="90"/>
      <c r="T796" s="91"/>
      <c r="AT796" s="88" t="s">
        <v>131</v>
      </c>
      <c r="AU796" s="88" t="s">
        <v>78</v>
      </c>
      <c r="AV796" s="9" t="s">
        <v>78</v>
      </c>
      <c r="AW796" s="9" t="s">
        <v>28</v>
      </c>
      <c r="AX796" s="9" t="s">
        <v>72</v>
      </c>
      <c r="AY796" s="88" t="s">
        <v>130</v>
      </c>
    </row>
    <row r="797" spans="2:65" s="9" customFormat="1">
      <c r="B797" s="87"/>
      <c r="D797" s="346" t="s">
        <v>131</v>
      </c>
      <c r="E797" s="88" t="s">
        <v>1</v>
      </c>
      <c r="F797" s="348" t="s">
        <v>3766</v>
      </c>
      <c r="H797" s="349">
        <v>20.602</v>
      </c>
      <c r="I797" s="89"/>
      <c r="L797" s="87"/>
      <c r="M797" s="90"/>
      <c r="T797" s="91"/>
      <c r="AT797" s="88" t="s">
        <v>131</v>
      </c>
      <c r="AU797" s="88" t="s">
        <v>78</v>
      </c>
      <c r="AV797" s="9" t="s">
        <v>78</v>
      </c>
      <c r="AW797" s="9" t="s">
        <v>28</v>
      </c>
      <c r="AX797" s="9" t="s">
        <v>72</v>
      </c>
      <c r="AY797" s="88" t="s">
        <v>130</v>
      </c>
    </row>
    <row r="798" spans="2:65" s="9" customFormat="1">
      <c r="B798" s="87"/>
      <c r="D798" s="346" t="s">
        <v>131</v>
      </c>
      <c r="E798" s="88" t="s">
        <v>1</v>
      </c>
      <c r="F798" s="348" t="s">
        <v>3804</v>
      </c>
      <c r="H798" s="349">
        <v>18.134</v>
      </c>
      <c r="I798" s="89"/>
      <c r="L798" s="87"/>
      <c r="M798" s="90"/>
      <c r="T798" s="91"/>
      <c r="AT798" s="88" t="s">
        <v>131</v>
      </c>
      <c r="AU798" s="88" t="s">
        <v>78</v>
      </c>
      <c r="AV798" s="9" t="s">
        <v>78</v>
      </c>
      <c r="AW798" s="9" t="s">
        <v>28</v>
      </c>
      <c r="AX798" s="9" t="s">
        <v>72</v>
      </c>
      <c r="AY798" s="88" t="s">
        <v>130</v>
      </c>
    </row>
    <row r="799" spans="2:65" s="9" customFormat="1">
      <c r="B799" s="87"/>
      <c r="D799" s="346" t="s">
        <v>131</v>
      </c>
      <c r="E799" s="88" t="s">
        <v>1</v>
      </c>
      <c r="F799" s="348" t="s">
        <v>3793</v>
      </c>
      <c r="H799" s="349">
        <v>7.4669999999999996</v>
      </c>
      <c r="I799" s="89"/>
      <c r="L799" s="87"/>
      <c r="M799" s="90"/>
      <c r="T799" s="91"/>
      <c r="AT799" s="88" t="s">
        <v>131</v>
      </c>
      <c r="AU799" s="88" t="s">
        <v>78</v>
      </c>
      <c r="AV799" s="9" t="s">
        <v>78</v>
      </c>
      <c r="AW799" s="9" t="s">
        <v>28</v>
      </c>
      <c r="AX799" s="9" t="s">
        <v>72</v>
      </c>
      <c r="AY799" s="88" t="s">
        <v>130</v>
      </c>
    </row>
    <row r="800" spans="2:65" s="9" customFormat="1">
      <c r="B800" s="87"/>
      <c r="D800" s="346" t="s">
        <v>131</v>
      </c>
      <c r="E800" s="88" t="s">
        <v>1</v>
      </c>
      <c r="F800" s="348" t="s">
        <v>3765</v>
      </c>
      <c r="H800" s="349">
        <v>110.41500000000001</v>
      </c>
      <c r="I800" s="89"/>
      <c r="L800" s="87"/>
      <c r="M800" s="90"/>
      <c r="T800" s="91"/>
      <c r="AT800" s="88" t="s">
        <v>131</v>
      </c>
      <c r="AU800" s="88" t="s">
        <v>78</v>
      </c>
      <c r="AV800" s="9" t="s">
        <v>78</v>
      </c>
      <c r="AW800" s="9" t="s">
        <v>28</v>
      </c>
      <c r="AX800" s="9" t="s">
        <v>72</v>
      </c>
      <c r="AY800" s="88" t="s">
        <v>130</v>
      </c>
    </row>
    <row r="801" spans="2:51" s="9" customFormat="1">
      <c r="B801" s="87"/>
      <c r="D801" s="346" t="s">
        <v>131</v>
      </c>
      <c r="E801" s="88" t="s">
        <v>1</v>
      </c>
      <c r="F801" s="348" t="s">
        <v>3759</v>
      </c>
      <c r="H801" s="349">
        <v>-19.89</v>
      </c>
      <c r="I801" s="89"/>
      <c r="L801" s="87"/>
      <c r="M801" s="90"/>
      <c r="T801" s="91"/>
      <c r="AT801" s="88" t="s">
        <v>131</v>
      </c>
      <c r="AU801" s="88" t="s">
        <v>78</v>
      </c>
      <c r="AV801" s="9" t="s">
        <v>78</v>
      </c>
      <c r="AW801" s="9" t="s">
        <v>28</v>
      </c>
      <c r="AX801" s="9" t="s">
        <v>72</v>
      </c>
      <c r="AY801" s="88" t="s">
        <v>130</v>
      </c>
    </row>
    <row r="802" spans="2:51" s="9" customFormat="1">
      <c r="B802" s="87"/>
      <c r="D802" s="346" t="s">
        <v>131</v>
      </c>
      <c r="E802" s="88" t="s">
        <v>1</v>
      </c>
      <c r="F802" s="348" t="s">
        <v>3764</v>
      </c>
      <c r="H802" s="349">
        <v>21.545999999999999</v>
      </c>
      <c r="I802" s="89"/>
      <c r="L802" s="87"/>
      <c r="M802" s="90"/>
      <c r="T802" s="91"/>
      <c r="AT802" s="88" t="s">
        <v>131</v>
      </c>
      <c r="AU802" s="88" t="s">
        <v>78</v>
      </c>
      <c r="AV802" s="9" t="s">
        <v>78</v>
      </c>
      <c r="AW802" s="9" t="s">
        <v>28</v>
      </c>
      <c r="AX802" s="9" t="s">
        <v>72</v>
      </c>
      <c r="AY802" s="88" t="s">
        <v>130</v>
      </c>
    </row>
    <row r="803" spans="2:51" s="9" customFormat="1">
      <c r="B803" s="87"/>
      <c r="D803" s="346" t="s">
        <v>131</v>
      </c>
      <c r="E803" s="88" t="s">
        <v>1</v>
      </c>
      <c r="F803" s="348" t="s">
        <v>3763</v>
      </c>
      <c r="H803" s="349">
        <v>-2.8679999999999999</v>
      </c>
      <c r="I803" s="89"/>
      <c r="L803" s="87"/>
      <c r="M803" s="90"/>
      <c r="T803" s="91"/>
      <c r="AT803" s="88" t="s">
        <v>131</v>
      </c>
      <c r="AU803" s="88" t="s">
        <v>78</v>
      </c>
      <c r="AV803" s="9" t="s">
        <v>78</v>
      </c>
      <c r="AW803" s="9" t="s">
        <v>28</v>
      </c>
      <c r="AX803" s="9" t="s">
        <v>72</v>
      </c>
      <c r="AY803" s="88" t="s">
        <v>130</v>
      </c>
    </row>
    <row r="804" spans="2:51" s="9" customFormat="1">
      <c r="B804" s="87"/>
      <c r="D804" s="346" t="s">
        <v>131</v>
      </c>
      <c r="E804" s="88" t="s">
        <v>1</v>
      </c>
      <c r="F804" s="348" t="s">
        <v>3818</v>
      </c>
      <c r="H804" s="349">
        <v>10.914</v>
      </c>
      <c r="I804" s="89"/>
      <c r="L804" s="87"/>
      <c r="M804" s="90"/>
      <c r="T804" s="91"/>
      <c r="AT804" s="88" t="s">
        <v>131</v>
      </c>
      <c r="AU804" s="88" t="s">
        <v>78</v>
      </c>
      <c r="AV804" s="9" t="s">
        <v>78</v>
      </c>
      <c r="AW804" s="9" t="s">
        <v>28</v>
      </c>
      <c r="AX804" s="9" t="s">
        <v>72</v>
      </c>
      <c r="AY804" s="88" t="s">
        <v>130</v>
      </c>
    </row>
    <row r="805" spans="2:51" s="196" customFormat="1">
      <c r="B805" s="200"/>
      <c r="D805" s="346" t="s">
        <v>131</v>
      </c>
      <c r="E805" s="197" t="s">
        <v>1</v>
      </c>
      <c r="F805" s="370" t="s">
        <v>5516</v>
      </c>
      <c r="H805" s="371">
        <v>581.11</v>
      </c>
      <c r="I805" s="201"/>
      <c r="L805" s="200"/>
      <c r="M805" s="199"/>
      <c r="T805" s="198"/>
      <c r="AT805" s="197" t="s">
        <v>131</v>
      </c>
      <c r="AU805" s="197" t="s">
        <v>78</v>
      </c>
      <c r="AV805" s="196" t="s">
        <v>132</v>
      </c>
      <c r="AW805" s="196" t="s">
        <v>28</v>
      </c>
      <c r="AX805" s="196" t="s">
        <v>72</v>
      </c>
      <c r="AY805" s="197" t="s">
        <v>130</v>
      </c>
    </row>
    <row r="806" spans="2:51" s="9" customFormat="1">
      <c r="B806" s="87"/>
      <c r="D806" s="346" t="s">
        <v>131</v>
      </c>
      <c r="E806" s="88" t="s">
        <v>1</v>
      </c>
      <c r="F806" s="348" t="s">
        <v>3803</v>
      </c>
      <c r="H806" s="349">
        <v>2.5379999999999998</v>
      </c>
      <c r="I806" s="89"/>
      <c r="L806" s="87"/>
      <c r="M806" s="90"/>
      <c r="T806" s="91"/>
      <c r="AT806" s="88" t="s">
        <v>131</v>
      </c>
      <c r="AU806" s="88" t="s">
        <v>78</v>
      </c>
      <c r="AV806" s="9" t="s">
        <v>78</v>
      </c>
      <c r="AW806" s="9" t="s">
        <v>28</v>
      </c>
      <c r="AX806" s="9" t="s">
        <v>72</v>
      </c>
      <c r="AY806" s="88" t="s">
        <v>130</v>
      </c>
    </row>
    <row r="807" spans="2:51" s="9" customFormat="1">
      <c r="B807" s="87"/>
      <c r="D807" s="346" t="s">
        <v>131</v>
      </c>
      <c r="E807" s="88" t="s">
        <v>1</v>
      </c>
      <c r="F807" s="348" t="s">
        <v>3792</v>
      </c>
      <c r="H807" s="349">
        <v>0.78100000000000003</v>
      </c>
      <c r="I807" s="89"/>
      <c r="L807" s="87"/>
      <c r="M807" s="90"/>
      <c r="T807" s="91"/>
      <c r="AT807" s="88" t="s">
        <v>131</v>
      </c>
      <c r="AU807" s="88" t="s">
        <v>78</v>
      </c>
      <c r="AV807" s="9" t="s">
        <v>78</v>
      </c>
      <c r="AW807" s="9" t="s">
        <v>28</v>
      </c>
      <c r="AX807" s="9" t="s">
        <v>72</v>
      </c>
      <c r="AY807" s="88" t="s">
        <v>130</v>
      </c>
    </row>
    <row r="808" spans="2:51" s="9" customFormat="1">
      <c r="B808" s="87"/>
      <c r="D808" s="346" t="s">
        <v>131</v>
      </c>
      <c r="E808" s="88" t="s">
        <v>1</v>
      </c>
      <c r="F808" s="348" t="s">
        <v>3802</v>
      </c>
      <c r="H808" s="349">
        <v>13.621</v>
      </c>
      <c r="I808" s="89"/>
      <c r="L808" s="87"/>
      <c r="M808" s="90"/>
      <c r="T808" s="91"/>
      <c r="AT808" s="88" t="s">
        <v>131</v>
      </c>
      <c r="AU808" s="88" t="s">
        <v>78</v>
      </c>
      <c r="AV808" s="9" t="s">
        <v>78</v>
      </c>
      <c r="AW808" s="9" t="s">
        <v>28</v>
      </c>
      <c r="AX808" s="9" t="s">
        <v>72</v>
      </c>
      <c r="AY808" s="88" t="s">
        <v>130</v>
      </c>
    </row>
    <row r="809" spans="2:51" s="9" customFormat="1">
      <c r="B809" s="87"/>
      <c r="D809" s="346" t="s">
        <v>131</v>
      </c>
      <c r="E809" s="88" t="s">
        <v>1</v>
      </c>
      <c r="F809" s="348" t="s">
        <v>3791</v>
      </c>
      <c r="H809" s="349">
        <v>10.775</v>
      </c>
      <c r="I809" s="89"/>
      <c r="L809" s="87"/>
      <c r="M809" s="90"/>
      <c r="T809" s="91"/>
      <c r="AT809" s="88" t="s">
        <v>131</v>
      </c>
      <c r="AU809" s="88" t="s">
        <v>78</v>
      </c>
      <c r="AV809" s="9" t="s">
        <v>78</v>
      </c>
      <c r="AW809" s="9" t="s">
        <v>28</v>
      </c>
      <c r="AX809" s="9" t="s">
        <v>72</v>
      </c>
      <c r="AY809" s="88" t="s">
        <v>130</v>
      </c>
    </row>
    <row r="810" spans="2:51" s="9" customFormat="1">
      <c r="B810" s="87"/>
      <c r="D810" s="346" t="s">
        <v>131</v>
      </c>
      <c r="E810" s="88" t="s">
        <v>1</v>
      </c>
      <c r="F810" s="348" t="s">
        <v>3762</v>
      </c>
      <c r="H810" s="349">
        <v>20.923999999999999</v>
      </c>
      <c r="I810" s="89"/>
      <c r="L810" s="87"/>
      <c r="M810" s="90"/>
      <c r="T810" s="91"/>
      <c r="AT810" s="88" t="s">
        <v>131</v>
      </c>
      <c r="AU810" s="88" t="s">
        <v>78</v>
      </c>
      <c r="AV810" s="9" t="s">
        <v>78</v>
      </c>
      <c r="AW810" s="9" t="s">
        <v>28</v>
      </c>
      <c r="AX810" s="9" t="s">
        <v>72</v>
      </c>
      <c r="AY810" s="88" t="s">
        <v>130</v>
      </c>
    </row>
    <row r="811" spans="2:51" s="9" customFormat="1">
      <c r="B811" s="87"/>
      <c r="D811" s="346" t="s">
        <v>131</v>
      </c>
      <c r="E811" s="88" t="s">
        <v>1</v>
      </c>
      <c r="F811" s="348" t="s">
        <v>3761</v>
      </c>
      <c r="H811" s="349">
        <v>-5</v>
      </c>
      <c r="I811" s="89"/>
      <c r="L811" s="87"/>
      <c r="M811" s="90"/>
      <c r="T811" s="91"/>
      <c r="AT811" s="88" t="s">
        <v>131</v>
      </c>
      <c r="AU811" s="88" t="s">
        <v>78</v>
      </c>
      <c r="AV811" s="9" t="s">
        <v>78</v>
      </c>
      <c r="AW811" s="9" t="s">
        <v>28</v>
      </c>
      <c r="AX811" s="9" t="s">
        <v>72</v>
      </c>
      <c r="AY811" s="88" t="s">
        <v>130</v>
      </c>
    </row>
    <row r="812" spans="2:51" s="9" customFormat="1">
      <c r="B812" s="87"/>
      <c r="D812" s="346" t="s">
        <v>131</v>
      </c>
      <c r="E812" s="88" t="s">
        <v>1</v>
      </c>
      <c r="F812" s="348" t="s">
        <v>3760</v>
      </c>
      <c r="H812" s="349">
        <v>134.51499999999999</v>
      </c>
      <c r="I812" s="89"/>
      <c r="L812" s="87"/>
      <c r="M812" s="90"/>
      <c r="T812" s="91"/>
      <c r="AT812" s="88" t="s">
        <v>131</v>
      </c>
      <c r="AU812" s="88" t="s">
        <v>78</v>
      </c>
      <c r="AV812" s="9" t="s">
        <v>78</v>
      </c>
      <c r="AW812" s="9" t="s">
        <v>28</v>
      </c>
      <c r="AX812" s="9" t="s">
        <v>72</v>
      </c>
      <c r="AY812" s="88" t="s">
        <v>130</v>
      </c>
    </row>
    <row r="813" spans="2:51" s="9" customFormat="1">
      <c r="B813" s="87"/>
      <c r="D813" s="346" t="s">
        <v>131</v>
      </c>
      <c r="E813" s="88" t="s">
        <v>1</v>
      </c>
      <c r="F813" s="348" t="s">
        <v>3759</v>
      </c>
      <c r="H813" s="349">
        <v>-19.89</v>
      </c>
      <c r="I813" s="89"/>
      <c r="L813" s="87"/>
      <c r="M813" s="90"/>
      <c r="T813" s="91"/>
      <c r="AT813" s="88" t="s">
        <v>131</v>
      </c>
      <c r="AU813" s="88" t="s">
        <v>78</v>
      </c>
      <c r="AV813" s="9" t="s">
        <v>78</v>
      </c>
      <c r="AW813" s="9" t="s">
        <v>28</v>
      </c>
      <c r="AX813" s="9" t="s">
        <v>72</v>
      </c>
      <c r="AY813" s="88" t="s">
        <v>130</v>
      </c>
    </row>
    <row r="814" spans="2:51" s="9" customFormat="1">
      <c r="B814" s="87"/>
      <c r="D814" s="346" t="s">
        <v>131</v>
      </c>
      <c r="E814" s="88" t="s">
        <v>1</v>
      </c>
      <c r="F814" s="348" t="s">
        <v>3758</v>
      </c>
      <c r="H814" s="349">
        <v>-12.369</v>
      </c>
      <c r="I814" s="89"/>
      <c r="L814" s="87"/>
      <c r="M814" s="90"/>
      <c r="T814" s="91"/>
      <c r="AT814" s="88" t="s">
        <v>131</v>
      </c>
      <c r="AU814" s="88" t="s">
        <v>78</v>
      </c>
      <c r="AV814" s="9" t="s">
        <v>78</v>
      </c>
      <c r="AW814" s="9" t="s">
        <v>28</v>
      </c>
      <c r="AX814" s="9" t="s">
        <v>72</v>
      </c>
      <c r="AY814" s="88" t="s">
        <v>130</v>
      </c>
    </row>
    <row r="815" spans="2:51" s="9" customFormat="1">
      <c r="B815" s="87"/>
      <c r="D815" s="346" t="s">
        <v>131</v>
      </c>
      <c r="E815" s="88" t="s">
        <v>1</v>
      </c>
      <c r="F815" s="348" t="s">
        <v>3801</v>
      </c>
      <c r="H815" s="349">
        <v>11.32</v>
      </c>
      <c r="I815" s="89"/>
      <c r="L815" s="87"/>
      <c r="M815" s="90"/>
      <c r="T815" s="91"/>
      <c r="AT815" s="88" t="s">
        <v>131</v>
      </c>
      <c r="AU815" s="88" t="s">
        <v>78</v>
      </c>
      <c r="AV815" s="9" t="s">
        <v>78</v>
      </c>
      <c r="AW815" s="9" t="s">
        <v>28</v>
      </c>
      <c r="AX815" s="9" t="s">
        <v>72</v>
      </c>
      <c r="AY815" s="88" t="s">
        <v>130</v>
      </c>
    </row>
    <row r="816" spans="2:51" s="9" customFormat="1">
      <c r="B816" s="87"/>
      <c r="D816" s="346" t="s">
        <v>131</v>
      </c>
      <c r="E816" s="88" t="s">
        <v>1</v>
      </c>
      <c r="F816" s="348" t="s">
        <v>3790</v>
      </c>
      <c r="H816" s="349">
        <v>16.805</v>
      </c>
      <c r="I816" s="89"/>
      <c r="L816" s="87"/>
      <c r="M816" s="90"/>
      <c r="T816" s="91"/>
      <c r="AT816" s="88" t="s">
        <v>131</v>
      </c>
      <c r="AU816" s="88" t="s">
        <v>78</v>
      </c>
      <c r="AV816" s="9" t="s">
        <v>78</v>
      </c>
      <c r="AW816" s="9" t="s">
        <v>28</v>
      </c>
      <c r="AX816" s="9" t="s">
        <v>72</v>
      </c>
      <c r="AY816" s="88" t="s">
        <v>130</v>
      </c>
    </row>
    <row r="817" spans="2:51" s="9" customFormat="1">
      <c r="B817" s="87"/>
      <c r="D817" s="346" t="s">
        <v>131</v>
      </c>
      <c r="E817" s="88" t="s">
        <v>1</v>
      </c>
      <c r="F817" s="348" t="s">
        <v>3757</v>
      </c>
      <c r="H817" s="349">
        <v>44.12</v>
      </c>
      <c r="I817" s="89"/>
      <c r="L817" s="87"/>
      <c r="M817" s="90"/>
      <c r="T817" s="91"/>
      <c r="AT817" s="88" t="s">
        <v>131</v>
      </c>
      <c r="AU817" s="88" t="s">
        <v>78</v>
      </c>
      <c r="AV817" s="9" t="s">
        <v>78</v>
      </c>
      <c r="AW817" s="9" t="s">
        <v>28</v>
      </c>
      <c r="AX817" s="9" t="s">
        <v>72</v>
      </c>
      <c r="AY817" s="88" t="s">
        <v>130</v>
      </c>
    </row>
    <row r="818" spans="2:51" s="9" customFormat="1">
      <c r="B818" s="87"/>
      <c r="D818" s="346" t="s">
        <v>131</v>
      </c>
      <c r="E818" s="88" t="s">
        <v>1</v>
      </c>
      <c r="F818" s="348" t="s">
        <v>3756</v>
      </c>
      <c r="H818" s="349">
        <v>62.966000000000001</v>
      </c>
      <c r="I818" s="89"/>
      <c r="L818" s="87"/>
      <c r="M818" s="90"/>
      <c r="T818" s="91"/>
      <c r="AT818" s="88" t="s">
        <v>131</v>
      </c>
      <c r="AU818" s="88" t="s">
        <v>78</v>
      </c>
      <c r="AV818" s="9" t="s">
        <v>78</v>
      </c>
      <c r="AW818" s="9" t="s">
        <v>28</v>
      </c>
      <c r="AX818" s="9" t="s">
        <v>72</v>
      </c>
      <c r="AY818" s="88" t="s">
        <v>130</v>
      </c>
    </row>
    <row r="819" spans="2:51" s="9" customFormat="1">
      <c r="B819" s="87"/>
      <c r="D819" s="346" t="s">
        <v>131</v>
      </c>
      <c r="E819" s="88" t="s">
        <v>1</v>
      </c>
      <c r="F819" s="348" t="s">
        <v>3755</v>
      </c>
      <c r="H819" s="349">
        <v>-2.31</v>
      </c>
      <c r="I819" s="89"/>
      <c r="L819" s="87"/>
      <c r="M819" s="90"/>
      <c r="T819" s="91"/>
      <c r="AT819" s="88" t="s">
        <v>131</v>
      </c>
      <c r="AU819" s="88" t="s">
        <v>78</v>
      </c>
      <c r="AV819" s="9" t="s">
        <v>78</v>
      </c>
      <c r="AW819" s="9" t="s">
        <v>28</v>
      </c>
      <c r="AX819" s="9" t="s">
        <v>72</v>
      </c>
      <c r="AY819" s="88" t="s">
        <v>130</v>
      </c>
    </row>
    <row r="820" spans="2:51" s="196" customFormat="1">
      <c r="B820" s="200"/>
      <c r="D820" s="346" t="s">
        <v>131</v>
      </c>
      <c r="E820" s="197" t="s">
        <v>1</v>
      </c>
      <c r="F820" s="370" t="s">
        <v>5513</v>
      </c>
      <c r="H820" s="371">
        <v>278.79599999999999</v>
      </c>
      <c r="I820" s="201"/>
      <c r="L820" s="200"/>
      <c r="M820" s="199"/>
      <c r="T820" s="198"/>
      <c r="AT820" s="197" t="s">
        <v>131</v>
      </c>
      <c r="AU820" s="197" t="s">
        <v>78</v>
      </c>
      <c r="AV820" s="196" t="s">
        <v>132</v>
      </c>
      <c r="AW820" s="196" t="s">
        <v>28</v>
      </c>
      <c r="AX820" s="196" t="s">
        <v>72</v>
      </c>
      <c r="AY820" s="197" t="s">
        <v>130</v>
      </c>
    </row>
    <row r="821" spans="2:51" s="9" customFormat="1">
      <c r="B821" s="87"/>
      <c r="D821" s="346" t="s">
        <v>131</v>
      </c>
      <c r="E821" s="88" t="s">
        <v>1</v>
      </c>
      <c r="F821" s="348" t="s">
        <v>3754</v>
      </c>
      <c r="H821" s="349">
        <v>22.143999999999998</v>
      </c>
      <c r="I821" s="89"/>
      <c r="L821" s="87"/>
      <c r="M821" s="90"/>
      <c r="T821" s="91"/>
      <c r="AT821" s="88" t="s">
        <v>131</v>
      </c>
      <c r="AU821" s="88" t="s">
        <v>78</v>
      </c>
      <c r="AV821" s="9" t="s">
        <v>78</v>
      </c>
      <c r="AW821" s="9" t="s">
        <v>28</v>
      </c>
      <c r="AX821" s="9" t="s">
        <v>72</v>
      </c>
      <c r="AY821" s="88" t="s">
        <v>130</v>
      </c>
    </row>
    <row r="822" spans="2:51" s="9" customFormat="1">
      <c r="B822" s="87"/>
      <c r="D822" s="346" t="s">
        <v>131</v>
      </c>
      <c r="E822" s="88" t="s">
        <v>1</v>
      </c>
      <c r="F822" s="348" t="s">
        <v>3753</v>
      </c>
      <c r="H822" s="349">
        <v>206.89099999999999</v>
      </c>
      <c r="I822" s="89"/>
      <c r="L822" s="87"/>
      <c r="M822" s="90"/>
      <c r="T822" s="91"/>
      <c r="AT822" s="88" t="s">
        <v>131</v>
      </c>
      <c r="AU822" s="88" t="s">
        <v>78</v>
      </c>
      <c r="AV822" s="9" t="s">
        <v>78</v>
      </c>
      <c r="AW822" s="9" t="s">
        <v>28</v>
      </c>
      <c r="AX822" s="9" t="s">
        <v>72</v>
      </c>
      <c r="AY822" s="88" t="s">
        <v>130</v>
      </c>
    </row>
    <row r="823" spans="2:51" s="9" customFormat="1">
      <c r="B823" s="87"/>
      <c r="D823" s="346" t="s">
        <v>131</v>
      </c>
      <c r="E823" s="88" t="s">
        <v>1</v>
      </c>
      <c r="F823" s="348" t="s">
        <v>3752</v>
      </c>
      <c r="H823" s="349">
        <v>9.5150000000000006</v>
      </c>
      <c r="I823" s="89"/>
      <c r="L823" s="87"/>
      <c r="M823" s="90"/>
      <c r="T823" s="91"/>
      <c r="AT823" s="88" t="s">
        <v>131</v>
      </c>
      <c r="AU823" s="88" t="s">
        <v>78</v>
      </c>
      <c r="AV823" s="9" t="s">
        <v>78</v>
      </c>
      <c r="AW823" s="9" t="s">
        <v>28</v>
      </c>
      <c r="AX823" s="9" t="s">
        <v>72</v>
      </c>
      <c r="AY823" s="88" t="s">
        <v>130</v>
      </c>
    </row>
    <row r="824" spans="2:51" s="9" customFormat="1">
      <c r="B824" s="87"/>
      <c r="D824" s="346" t="s">
        <v>131</v>
      </c>
      <c r="E824" s="88" t="s">
        <v>1</v>
      </c>
      <c r="F824" s="348" t="s">
        <v>3751</v>
      </c>
      <c r="H824" s="349">
        <v>2.1619999999999999</v>
      </c>
      <c r="I824" s="89"/>
      <c r="L824" s="87"/>
      <c r="M824" s="90"/>
      <c r="T824" s="91"/>
      <c r="AT824" s="88" t="s">
        <v>131</v>
      </c>
      <c r="AU824" s="88" t="s">
        <v>78</v>
      </c>
      <c r="AV824" s="9" t="s">
        <v>78</v>
      </c>
      <c r="AW824" s="9" t="s">
        <v>28</v>
      </c>
      <c r="AX824" s="9" t="s">
        <v>72</v>
      </c>
      <c r="AY824" s="88" t="s">
        <v>130</v>
      </c>
    </row>
    <row r="825" spans="2:51" s="9" customFormat="1">
      <c r="B825" s="87"/>
      <c r="D825" s="346" t="s">
        <v>131</v>
      </c>
      <c r="E825" s="88" t="s">
        <v>1</v>
      </c>
      <c r="F825" s="348" t="s">
        <v>3800</v>
      </c>
      <c r="H825" s="349">
        <v>9.4649999999999999</v>
      </c>
      <c r="I825" s="89"/>
      <c r="L825" s="87"/>
      <c r="M825" s="90"/>
      <c r="T825" s="91"/>
      <c r="AT825" s="88" t="s">
        <v>131</v>
      </c>
      <c r="AU825" s="88" t="s">
        <v>78</v>
      </c>
      <c r="AV825" s="9" t="s">
        <v>78</v>
      </c>
      <c r="AW825" s="9" t="s">
        <v>28</v>
      </c>
      <c r="AX825" s="9" t="s">
        <v>72</v>
      </c>
      <c r="AY825" s="88" t="s">
        <v>130</v>
      </c>
    </row>
    <row r="826" spans="2:51" s="9" customFormat="1">
      <c r="B826" s="87"/>
      <c r="D826" s="346" t="s">
        <v>131</v>
      </c>
      <c r="E826" s="88" t="s">
        <v>1</v>
      </c>
      <c r="F826" s="348" t="s">
        <v>3789</v>
      </c>
      <c r="H826" s="349">
        <v>3.7949999999999999</v>
      </c>
      <c r="I826" s="89"/>
      <c r="L826" s="87"/>
      <c r="M826" s="90"/>
      <c r="T826" s="91"/>
      <c r="AT826" s="88" t="s">
        <v>131</v>
      </c>
      <c r="AU826" s="88" t="s">
        <v>78</v>
      </c>
      <c r="AV826" s="9" t="s">
        <v>78</v>
      </c>
      <c r="AW826" s="9" t="s">
        <v>28</v>
      </c>
      <c r="AX826" s="9" t="s">
        <v>72</v>
      </c>
      <c r="AY826" s="88" t="s">
        <v>130</v>
      </c>
    </row>
    <row r="827" spans="2:51" s="9" customFormat="1">
      <c r="B827" s="87"/>
      <c r="D827" s="346" t="s">
        <v>131</v>
      </c>
      <c r="E827" s="88" t="s">
        <v>1</v>
      </c>
      <c r="F827" s="348" t="s">
        <v>3750</v>
      </c>
      <c r="H827" s="349">
        <v>30.928999999999998</v>
      </c>
      <c r="I827" s="89"/>
      <c r="L827" s="87"/>
      <c r="M827" s="90"/>
      <c r="T827" s="91"/>
      <c r="AT827" s="88" t="s">
        <v>131</v>
      </c>
      <c r="AU827" s="88" t="s">
        <v>78</v>
      </c>
      <c r="AV827" s="9" t="s">
        <v>78</v>
      </c>
      <c r="AW827" s="9" t="s">
        <v>28</v>
      </c>
      <c r="AX827" s="9" t="s">
        <v>72</v>
      </c>
      <c r="AY827" s="88" t="s">
        <v>130</v>
      </c>
    </row>
    <row r="828" spans="2:51" s="9" customFormat="1">
      <c r="B828" s="87"/>
      <c r="D828" s="346" t="s">
        <v>131</v>
      </c>
      <c r="E828" s="88" t="s">
        <v>1</v>
      </c>
      <c r="F828" s="348" t="s">
        <v>3749</v>
      </c>
      <c r="H828" s="349">
        <v>-3.9780000000000002</v>
      </c>
      <c r="I828" s="89"/>
      <c r="L828" s="87"/>
      <c r="M828" s="90"/>
      <c r="T828" s="91"/>
      <c r="AT828" s="88" t="s">
        <v>131</v>
      </c>
      <c r="AU828" s="88" t="s">
        <v>78</v>
      </c>
      <c r="AV828" s="9" t="s">
        <v>78</v>
      </c>
      <c r="AW828" s="9" t="s">
        <v>28</v>
      </c>
      <c r="AX828" s="9" t="s">
        <v>72</v>
      </c>
      <c r="AY828" s="88" t="s">
        <v>130</v>
      </c>
    </row>
    <row r="829" spans="2:51" s="9" customFormat="1">
      <c r="B829" s="87"/>
      <c r="D829" s="346" t="s">
        <v>131</v>
      </c>
      <c r="E829" s="88" t="s">
        <v>1</v>
      </c>
      <c r="F829" s="348" t="s">
        <v>3748</v>
      </c>
      <c r="H829" s="349">
        <v>7.2839999999999998</v>
      </c>
      <c r="I829" s="89"/>
      <c r="L829" s="87"/>
      <c r="M829" s="90"/>
      <c r="T829" s="91"/>
      <c r="AT829" s="88" t="s">
        <v>131</v>
      </c>
      <c r="AU829" s="88" t="s">
        <v>78</v>
      </c>
      <c r="AV829" s="9" t="s">
        <v>78</v>
      </c>
      <c r="AW829" s="9" t="s">
        <v>28</v>
      </c>
      <c r="AX829" s="9" t="s">
        <v>72</v>
      </c>
      <c r="AY829" s="88" t="s">
        <v>130</v>
      </c>
    </row>
    <row r="830" spans="2:51" s="196" customFormat="1">
      <c r="B830" s="200"/>
      <c r="D830" s="346" t="s">
        <v>131</v>
      </c>
      <c r="E830" s="197" t="s">
        <v>1</v>
      </c>
      <c r="F830" s="370" t="s">
        <v>5512</v>
      </c>
      <c r="H830" s="371">
        <v>288.20699999999999</v>
      </c>
      <c r="I830" s="201"/>
      <c r="L830" s="200"/>
      <c r="M830" s="199"/>
      <c r="T830" s="198"/>
      <c r="AT830" s="197" t="s">
        <v>131</v>
      </c>
      <c r="AU830" s="197" t="s">
        <v>78</v>
      </c>
      <c r="AV830" s="196" t="s">
        <v>132</v>
      </c>
      <c r="AW830" s="196" t="s">
        <v>28</v>
      </c>
      <c r="AX830" s="196" t="s">
        <v>72</v>
      </c>
      <c r="AY830" s="197" t="s">
        <v>130</v>
      </c>
    </row>
    <row r="831" spans="2:51" s="9" customFormat="1">
      <c r="B831" s="87"/>
      <c r="D831" s="346" t="s">
        <v>131</v>
      </c>
      <c r="E831" s="88" t="s">
        <v>1</v>
      </c>
      <c r="F831" s="348" t="s">
        <v>3799</v>
      </c>
      <c r="H831" s="349">
        <v>13.083</v>
      </c>
      <c r="I831" s="89"/>
      <c r="L831" s="87"/>
      <c r="M831" s="90"/>
      <c r="T831" s="91"/>
      <c r="AT831" s="88" t="s">
        <v>131</v>
      </c>
      <c r="AU831" s="88" t="s">
        <v>78</v>
      </c>
      <c r="AV831" s="9" t="s">
        <v>78</v>
      </c>
      <c r="AW831" s="9" t="s">
        <v>28</v>
      </c>
      <c r="AX831" s="9" t="s">
        <v>72</v>
      </c>
      <c r="AY831" s="88" t="s">
        <v>130</v>
      </c>
    </row>
    <row r="832" spans="2:51" s="9" customFormat="1">
      <c r="B832" s="87"/>
      <c r="D832" s="346" t="s">
        <v>131</v>
      </c>
      <c r="E832" s="88" t="s">
        <v>1</v>
      </c>
      <c r="F832" s="348" t="s">
        <v>3788</v>
      </c>
      <c r="H832" s="349">
        <v>6.1050000000000004</v>
      </c>
      <c r="I832" s="89"/>
      <c r="L832" s="87"/>
      <c r="M832" s="90"/>
      <c r="T832" s="91"/>
      <c r="AT832" s="88" t="s">
        <v>131</v>
      </c>
      <c r="AU832" s="88" t="s">
        <v>78</v>
      </c>
      <c r="AV832" s="9" t="s">
        <v>78</v>
      </c>
      <c r="AW832" s="9" t="s">
        <v>28</v>
      </c>
      <c r="AX832" s="9" t="s">
        <v>72</v>
      </c>
      <c r="AY832" s="88" t="s">
        <v>130</v>
      </c>
    </row>
    <row r="833" spans="2:65" s="9" customFormat="1">
      <c r="B833" s="87"/>
      <c r="D833" s="346" t="s">
        <v>131</v>
      </c>
      <c r="E833" s="88" t="s">
        <v>1</v>
      </c>
      <c r="F833" s="348" t="s">
        <v>3747</v>
      </c>
      <c r="H833" s="349">
        <v>92.206999999999994</v>
      </c>
      <c r="I833" s="89"/>
      <c r="L833" s="87"/>
      <c r="M833" s="90"/>
      <c r="T833" s="91"/>
      <c r="AT833" s="88" t="s">
        <v>131</v>
      </c>
      <c r="AU833" s="88" t="s">
        <v>78</v>
      </c>
      <c r="AV833" s="9" t="s">
        <v>78</v>
      </c>
      <c r="AW833" s="9" t="s">
        <v>28</v>
      </c>
      <c r="AX833" s="9" t="s">
        <v>72</v>
      </c>
      <c r="AY833" s="88" t="s">
        <v>130</v>
      </c>
    </row>
    <row r="834" spans="2:65" s="9" customFormat="1">
      <c r="B834" s="87"/>
      <c r="D834" s="346" t="s">
        <v>131</v>
      </c>
      <c r="E834" s="88" t="s">
        <v>1</v>
      </c>
      <c r="F834" s="348" t="s">
        <v>3746</v>
      </c>
      <c r="H834" s="349">
        <v>-7.875</v>
      </c>
      <c r="I834" s="89"/>
      <c r="L834" s="87"/>
      <c r="M834" s="90"/>
      <c r="T834" s="91"/>
      <c r="AT834" s="88" t="s">
        <v>131</v>
      </c>
      <c r="AU834" s="88" t="s">
        <v>78</v>
      </c>
      <c r="AV834" s="9" t="s">
        <v>78</v>
      </c>
      <c r="AW834" s="9" t="s">
        <v>28</v>
      </c>
      <c r="AX834" s="9" t="s">
        <v>72</v>
      </c>
      <c r="AY834" s="88" t="s">
        <v>130</v>
      </c>
    </row>
    <row r="835" spans="2:65" s="9" customFormat="1">
      <c r="B835" s="87"/>
      <c r="D835" s="346" t="s">
        <v>131</v>
      </c>
      <c r="E835" s="88" t="s">
        <v>1</v>
      </c>
      <c r="F835" s="348" t="s">
        <v>3798</v>
      </c>
      <c r="H835" s="349">
        <v>28.545000000000002</v>
      </c>
      <c r="I835" s="89"/>
      <c r="L835" s="87"/>
      <c r="M835" s="90"/>
      <c r="T835" s="91"/>
      <c r="AT835" s="88" t="s">
        <v>131</v>
      </c>
      <c r="AU835" s="88" t="s">
        <v>78</v>
      </c>
      <c r="AV835" s="9" t="s">
        <v>78</v>
      </c>
      <c r="AW835" s="9" t="s">
        <v>28</v>
      </c>
      <c r="AX835" s="9" t="s">
        <v>72</v>
      </c>
      <c r="AY835" s="88" t="s">
        <v>130</v>
      </c>
    </row>
    <row r="836" spans="2:65" s="9" customFormat="1">
      <c r="B836" s="87"/>
      <c r="D836" s="346" t="s">
        <v>131</v>
      </c>
      <c r="E836" s="88" t="s">
        <v>1</v>
      </c>
      <c r="F836" s="348" t="s">
        <v>3787</v>
      </c>
      <c r="H836" s="349">
        <v>16.867999999999999</v>
      </c>
      <c r="I836" s="89"/>
      <c r="L836" s="87"/>
      <c r="M836" s="90"/>
      <c r="T836" s="91"/>
      <c r="AT836" s="88" t="s">
        <v>131</v>
      </c>
      <c r="AU836" s="88" t="s">
        <v>78</v>
      </c>
      <c r="AV836" s="9" t="s">
        <v>78</v>
      </c>
      <c r="AW836" s="9" t="s">
        <v>28</v>
      </c>
      <c r="AX836" s="9" t="s">
        <v>72</v>
      </c>
      <c r="AY836" s="88" t="s">
        <v>130</v>
      </c>
    </row>
    <row r="837" spans="2:65" s="9" customFormat="1">
      <c r="B837" s="87"/>
      <c r="D837" s="346" t="s">
        <v>131</v>
      </c>
      <c r="E837" s="88" t="s">
        <v>1</v>
      </c>
      <c r="F837" s="348" t="s">
        <v>3745</v>
      </c>
      <c r="H837" s="349">
        <v>190.214</v>
      </c>
      <c r="I837" s="89"/>
      <c r="L837" s="87"/>
      <c r="M837" s="90"/>
      <c r="T837" s="91"/>
      <c r="AT837" s="88" t="s">
        <v>131</v>
      </c>
      <c r="AU837" s="88" t="s">
        <v>78</v>
      </c>
      <c r="AV837" s="9" t="s">
        <v>78</v>
      </c>
      <c r="AW837" s="9" t="s">
        <v>28</v>
      </c>
      <c r="AX837" s="9" t="s">
        <v>72</v>
      </c>
      <c r="AY837" s="88" t="s">
        <v>130</v>
      </c>
    </row>
    <row r="838" spans="2:65" s="9" customFormat="1">
      <c r="B838" s="87"/>
      <c r="D838" s="346" t="s">
        <v>131</v>
      </c>
      <c r="E838" s="88" t="s">
        <v>1</v>
      </c>
      <c r="F838" s="348" t="s">
        <v>3744</v>
      </c>
      <c r="H838" s="349">
        <v>-45.9</v>
      </c>
      <c r="I838" s="89"/>
      <c r="L838" s="87"/>
      <c r="M838" s="90"/>
      <c r="T838" s="91"/>
      <c r="AT838" s="88" t="s">
        <v>131</v>
      </c>
      <c r="AU838" s="88" t="s">
        <v>78</v>
      </c>
      <c r="AV838" s="9" t="s">
        <v>78</v>
      </c>
      <c r="AW838" s="9" t="s">
        <v>28</v>
      </c>
      <c r="AX838" s="9" t="s">
        <v>72</v>
      </c>
      <c r="AY838" s="88" t="s">
        <v>130</v>
      </c>
    </row>
    <row r="839" spans="2:65" s="9" customFormat="1">
      <c r="B839" s="87"/>
      <c r="D839" s="346" t="s">
        <v>131</v>
      </c>
      <c r="E839" s="88" t="s">
        <v>1</v>
      </c>
      <c r="F839" s="348" t="s">
        <v>3742</v>
      </c>
      <c r="H839" s="349">
        <v>95.927999999999997</v>
      </c>
      <c r="I839" s="89"/>
      <c r="L839" s="87"/>
      <c r="M839" s="90"/>
      <c r="T839" s="91"/>
      <c r="AT839" s="88" t="s">
        <v>131</v>
      </c>
      <c r="AU839" s="88" t="s">
        <v>78</v>
      </c>
      <c r="AV839" s="9" t="s">
        <v>78</v>
      </c>
      <c r="AW839" s="9" t="s">
        <v>28</v>
      </c>
      <c r="AX839" s="9" t="s">
        <v>72</v>
      </c>
      <c r="AY839" s="88" t="s">
        <v>130</v>
      </c>
    </row>
    <row r="840" spans="2:65" s="196" customFormat="1">
      <c r="B840" s="200"/>
      <c r="D840" s="346" t="s">
        <v>131</v>
      </c>
      <c r="E840" s="197" t="s">
        <v>1</v>
      </c>
      <c r="F840" s="370" t="s">
        <v>5511</v>
      </c>
      <c r="H840" s="371">
        <v>389.17500000000001</v>
      </c>
      <c r="I840" s="201"/>
      <c r="L840" s="200"/>
      <c r="M840" s="199"/>
      <c r="T840" s="198"/>
      <c r="AT840" s="197" t="s">
        <v>131</v>
      </c>
      <c r="AU840" s="197" t="s">
        <v>78</v>
      </c>
      <c r="AV840" s="196" t="s">
        <v>132</v>
      </c>
      <c r="AW840" s="196" t="s">
        <v>28</v>
      </c>
      <c r="AX840" s="196" t="s">
        <v>72</v>
      </c>
      <c r="AY840" s="197" t="s">
        <v>130</v>
      </c>
    </row>
    <row r="841" spans="2:65" s="202" customFormat="1">
      <c r="B841" s="206"/>
      <c r="D841" s="346" t="s">
        <v>131</v>
      </c>
      <c r="E841" s="203" t="s">
        <v>3820</v>
      </c>
      <c r="F841" s="372" t="s">
        <v>3187</v>
      </c>
      <c r="H841" s="373">
        <v>1537.288</v>
      </c>
      <c r="I841" s="207"/>
      <c r="L841" s="206"/>
      <c r="M841" s="205"/>
      <c r="T841" s="204"/>
      <c r="AT841" s="203" t="s">
        <v>131</v>
      </c>
      <c r="AU841" s="203" t="s">
        <v>78</v>
      </c>
      <c r="AV841" s="202" t="s">
        <v>103</v>
      </c>
      <c r="AW841" s="202" t="s">
        <v>28</v>
      </c>
      <c r="AX841" s="202" t="s">
        <v>8</v>
      </c>
      <c r="AY841" s="203" t="s">
        <v>130</v>
      </c>
    </row>
    <row r="842" spans="2:65" s="1" customFormat="1" ht="16.5" customHeight="1">
      <c r="B842" s="21"/>
      <c r="C842" s="341" t="s">
        <v>937</v>
      </c>
      <c r="D842" s="341" t="s">
        <v>164</v>
      </c>
      <c r="E842" s="376" t="s">
        <v>3014</v>
      </c>
      <c r="F842" s="343" t="s">
        <v>3013</v>
      </c>
      <c r="G842" s="344" t="s">
        <v>270</v>
      </c>
      <c r="H842" s="345">
        <v>1339.9359999999999</v>
      </c>
      <c r="I842" s="92"/>
      <c r="J842" s="225">
        <f>ROUND(I842*H842,0)</f>
        <v>0</v>
      </c>
      <c r="K842" s="343" t="s">
        <v>1</v>
      </c>
      <c r="L842" s="93"/>
      <c r="M842" s="94" t="s">
        <v>1</v>
      </c>
      <c r="N842" s="115" t="s">
        <v>37</v>
      </c>
      <c r="P842" s="83">
        <f>O842*H842</f>
        <v>0</v>
      </c>
      <c r="Q842" s="83">
        <v>0</v>
      </c>
      <c r="R842" s="83">
        <f>Q842*H842</f>
        <v>0</v>
      </c>
      <c r="S842" s="83">
        <v>0</v>
      </c>
      <c r="T842" s="84">
        <f>S842*H842</f>
        <v>0</v>
      </c>
      <c r="AR842" s="85" t="s">
        <v>135</v>
      </c>
      <c r="AT842" s="85" t="s">
        <v>164</v>
      </c>
      <c r="AU842" s="85" t="s">
        <v>78</v>
      </c>
      <c r="AY842" s="11" t="s">
        <v>130</v>
      </c>
      <c r="BE842" s="86">
        <f>IF(N842="základní",J842,0)</f>
        <v>0</v>
      </c>
      <c r="BF842" s="86">
        <f>IF(N842="snížená",J842,0)</f>
        <v>0</v>
      </c>
      <c r="BG842" s="86">
        <f>IF(N842="zákl. přenesená",J842,0)</f>
        <v>0</v>
      </c>
      <c r="BH842" s="86">
        <f>IF(N842="sníž. přenesená",J842,0)</f>
        <v>0</v>
      </c>
      <c r="BI842" s="86">
        <f>IF(N842="nulová",J842,0)</f>
        <v>0</v>
      </c>
      <c r="BJ842" s="11" t="s">
        <v>8</v>
      </c>
      <c r="BK842" s="86">
        <f>ROUND(I842*H842,0)</f>
        <v>0</v>
      </c>
      <c r="BL842" s="11" t="s">
        <v>103</v>
      </c>
      <c r="BM842" s="85" t="s">
        <v>5793</v>
      </c>
    </row>
    <row r="843" spans="2:65" s="9" customFormat="1">
      <c r="B843" s="87"/>
      <c r="D843" s="346" t="s">
        <v>131</v>
      </c>
      <c r="E843" s="88" t="s">
        <v>1</v>
      </c>
      <c r="F843" s="348" t="s">
        <v>72</v>
      </c>
      <c r="H843" s="349">
        <v>0</v>
      </c>
      <c r="I843" s="89"/>
      <c r="L843" s="87"/>
      <c r="M843" s="90"/>
      <c r="T843" s="91"/>
      <c r="AT843" s="88" t="s">
        <v>131</v>
      </c>
      <c r="AU843" s="88" t="s">
        <v>78</v>
      </c>
      <c r="AV843" s="9" t="s">
        <v>78</v>
      </c>
      <c r="AW843" s="9" t="s">
        <v>28</v>
      </c>
      <c r="AX843" s="9" t="s">
        <v>72</v>
      </c>
      <c r="AY843" s="88" t="s">
        <v>130</v>
      </c>
    </row>
    <row r="844" spans="2:65" s="196" customFormat="1">
      <c r="B844" s="200"/>
      <c r="D844" s="346" t="s">
        <v>131</v>
      </c>
      <c r="E844" s="197" t="s">
        <v>3157</v>
      </c>
      <c r="F844" s="370" t="s">
        <v>3156</v>
      </c>
      <c r="H844" s="371">
        <v>0</v>
      </c>
      <c r="I844" s="201"/>
      <c r="L844" s="200"/>
      <c r="M844" s="199"/>
      <c r="T844" s="198"/>
      <c r="AT844" s="197" t="s">
        <v>131</v>
      </c>
      <c r="AU844" s="197" t="s">
        <v>78</v>
      </c>
      <c r="AV844" s="196" t="s">
        <v>132</v>
      </c>
      <c r="AW844" s="196" t="s">
        <v>28</v>
      </c>
      <c r="AX844" s="196" t="s">
        <v>72</v>
      </c>
      <c r="AY844" s="197" t="s">
        <v>130</v>
      </c>
    </row>
    <row r="845" spans="2:65" s="9" customFormat="1">
      <c r="B845" s="87"/>
      <c r="D845" s="346" t="s">
        <v>131</v>
      </c>
      <c r="E845" s="88" t="s">
        <v>1</v>
      </c>
      <c r="F845" s="348" t="s">
        <v>3155</v>
      </c>
      <c r="H845" s="349">
        <v>29.81</v>
      </c>
      <c r="I845" s="89"/>
      <c r="L845" s="87"/>
      <c r="M845" s="90"/>
      <c r="T845" s="91"/>
      <c r="AT845" s="88" t="s">
        <v>131</v>
      </c>
      <c r="AU845" s="88" t="s">
        <v>78</v>
      </c>
      <c r="AV845" s="9" t="s">
        <v>78</v>
      </c>
      <c r="AW845" s="9" t="s">
        <v>28</v>
      </c>
      <c r="AX845" s="9" t="s">
        <v>72</v>
      </c>
      <c r="AY845" s="88" t="s">
        <v>130</v>
      </c>
    </row>
    <row r="846" spans="2:65" s="196" customFormat="1">
      <c r="B846" s="200"/>
      <c r="D846" s="346" t="s">
        <v>131</v>
      </c>
      <c r="E846" s="197" t="s">
        <v>3154</v>
      </c>
      <c r="F846" s="370" t="s">
        <v>3153</v>
      </c>
      <c r="H846" s="371">
        <v>29.81</v>
      </c>
      <c r="I846" s="201"/>
      <c r="L846" s="200"/>
      <c r="M846" s="199"/>
      <c r="T846" s="198"/>
      <c r="AT846" s="197" t="s">
        <v>131</v>
      </c>
      <c r="AU846" s="197" t="s">
        <v>78</v>
      </c>
      <c r="AV846" s="196" t="s">
        <v>132</v>
      </c>
      <c r="AW846" s="196" t="s">
        <v>28</v>
      </c>
      <c r="AX846" s="196" t="s">
        <v>72</v>
      </c>
      <c r="AY846" s="197" t="s">
        <v>130</v>
      </c>
    </row>
    <row r="847" spans="2:65" s="9" customFormat="1">
      <c r="B847" s="87"/>
      <c r="D847" s="346" t="s">
        <v>131</v>
      </c>
      <c r="E847" s="88" t="s">
        <v>1</v>
      </c>
      <c r="F847" s="348" t="s">
        <v>3152</v>
      </c>
      <c r="H847" s="349">
        <v>39.17</v>
      </c>
      <c r="I847" s="89"/>
      <c r="L847" s="87"/>
      <c r="M847" s="90"/>
      <c r="T847" s="91"/>
      <c r="AT847" s="88" t="s">
        <v>131</v>
      </c>
      <c r="AU847" s="88" t="s">
        <v>78</v>
      </c>
      <c r="AV847" s="9" t="s">
        <v>78</v>
      </c>
      <c r="AW847" s="9" t="s">
        <v>28</v>
      </c>
      <c r="AX847" s="9" t="s">
        <v>72</v>
      </c>
      <c r="AY847" s="88" t="s">
        <v>130</v>
      </c>
    </row>
    <row r="848" spans="2:65" s="196" customFormat="1">
      <c r="B848" s="200"/>
      <c r="D848" s="346" t="s">
        <v>131</v>
      </c>
      <c r="E848" s="197" t="s">
        <v>3151</v>
      </c>
      <c r="F848" s="370" t="s">
        <v>3150</v>
      </c>
      <c r="H848" s="371">
        <v>39.17</v>
      </c>
      <c r="I848" s="201"/>
      <c r="L848" s="200"/>
      <c r="M848" s="199"/>
      <c r="T848" s="198"/>
      <c r="AT848" s="197" t="s">
        <v>131</v>
      </c>
      <c r="AU848" s="197" t="s">
        <v>78</v>
      </c>
      <c r="AV848" s="196" t="s">
        <v>132</v>
      </c>
      <c r="AW848" s="196" t="s">
        <v>28</v>
      </c>
      <c r="AX848" s="196" t="s">
        <v>72</v>
      </c>
      <c r="AY848" s="197" t="s">
        <v>130</v>
      </c>
    </row>
    <row r="849" spans="2:51" s="9" customFormat="1">
      <c r="B849" s="87"/>
      <c r="D849" s="346" t="s">
        <v>131</v>
      </c>
      <c r="E849" s="88" t="s">
        <v>1</v>
      </c>
      <c r="F849" s="348" t="s">
        <v>3147</v>
      </c>
      <c r="H849" s="349">
        <v>325.02999999999997</v>
      </c>
      <c r="I849" s="89"/>
      <c r="L849" s="87"/>
      <c r="M849" s="90"/>
      <c r="T849" s="91"/>
      <c r="AT849" s="88" t="s">
        <v>131</v>
      </c>
      <c r="AU849" s="88" t="s">
        <v>78</v>
      </c>
      <c r="AV849" s="9" t="s">
        <v>78</v>
      </c>
      <c r="AW849" s="9" t="s">
        <v>28</v>
      </c>
      <c r="AX849" s="9" t="s">
        <v>72</v>
      </c>
      <c r="AY849" s="88" t="s">
        <v>130</v>
      </c>
    </row>
    <row r="850" spans="2:51" s="196" customFormat="1">
      <c r="B850" s="200"/>
      <c r="D850" s="346" t="s">
        <v>131</v>
      </c>
      <c r="E850" s="197" t="s">
        <v>3146</v>
      </c>
      <c r="F850" s="370" t="s">
        <v>3145</v>
      </c>
      <c r="H850" s="371">
        <v>325.02999999999997</v>
      </c>
      <c r="I850" s="201"/>
      <c r="L850" s="200"/>
      <c r="M850" s="199"/>
      <c r="T850" s="198"/>
      <c r="AT850" s="197" t="s">
        <v>131</v>
      </c>
      <c r="AU850" s="197" t="s">
        <v>78</v>
      </c>
      <c r="AV850" s="196" t="s">
        <v>132</v>
      </c>
      <c r="AW850" s="196" t="s">
        <v>28</v>
      </c>
      <c r="AX850" s="196" t="s">
        <v>72</v>
      </c>
      <c r="AY850" s="197" t="s">
        <v>130</v>
      </c>
    </row>
    <row r="851" spans="2:51" s="9" customFormat="1">
      <c r="B851" s="87"/>
      <c r="D851" s="346" t="s">
        <v>131</v>
      </c>
      <c r="E851" s="88" t="s">
        <v>1</v>
      </c>
      <c r="F851" s="348" t="s">
        <v>3120</v>
      </c>
      <c r="H851" s="349">
        <v>114.07</v>
      </c>
      <c r="I851" s="89"/>
      <c r="L851" s="87"/>
      <c r="M851" s="90"/>
      <c r="T851" s="91"/>
      <c r="AT851" s="88" t="s">
        <v>131</v>
      </c>
      <c r="AU851" s="88" t="s">
        <v>78</v>
      </c>
      <c r="AV851" s="9" t="s">
        <v>78</v>
      </c>
      <c r="AW851" s="9" t="s">
        <v>28</v>
      </c>
      <c r="AX851" s="9" t="s">
        <v>72</v>
      </c>
      <c r="AY851" s="88" t="s">
        <v>130</v>
      </c>
    </row>
    <row r="852" spans="2:51" s="196" customFormat="1">
      <c r="B852" s="200"/>
      <c r="D852" s="346" t="s">
        <v>131</v>
      </c>
      <c r="E852" s="197" t="s">
        <v>3119</v>
      </c>
      <c r="F852" s="370" t="s">
        <v>3118</v>
      </c>
      <c r="H852" s="371">
        <v>114.07</v>
      </c>
      <c r="I852" s="201"/>
      <c r="L852" s="200"/>
      <c r="M852" s="199"/>
      <c r="T852" s="198"/>
      <c r="AT852" s="197" t="s">
        <v>131</v>
      </c>
      <c r="AU852" s="197" t="s">
        <v>78</v>
      </c>
      <c r="AV852" s="196" t="s">
        <v>132</v>
      </c>
      <c r="AW852" s="196" t="s">
        <v>28</v>
      </c>
      <c r="AX852" s="196" t="s">
        <v>72</v>
      </c>
      <c r="AY852" s="197" t="s">
        <v>130</v>
      </c>
    </row>
    <row r="853" spans="2:51" s="9" customFormat="1">
      <c r="B853" s="87"/>
      <c r="D853" s="346" t="s">
        <v>131</v>
      </c>
      <c r="E853" s="88" t="s">
        <v>1</v>
      </c>
      <c r="F853" s="348" t="s">
        <v>3117</v>
      </c>
      <c r="H853" s="349">
        <v>3.96</v>
      </c>
      <c r="I853" s="89"/>
      <c r="L853" s="87"/>
      <c r="M853" s="90"/>
      <c r="T853" s="91"/>
      <c r="AT853" s="88" t="s">
        <v>131</v>
      </c>
      <c r="AU853" s="88" t="s">
        <v>78</v>
      </c>
      <c r="AV853" s="9" t="s">
        <v>78</v>
      </c>
      <c r="AW853" s="9" t="s">
        <v>28</v>
      </c>
      <c r="AX853" s="9" t="s">
        <v>72</v>
      </c>
      <c r="AY853" s="88" t="s">
        <v>130</v>
      </c>
    </row>
    <row r="854" spans="2:51" s="196" customFormat="1">
      <c r="B854" s="200"/>
      <c r="D854" s="346" t="s">
        <v>131</v>
      </c>
      <c r="E854" s="197" t="s">
        <v>3116</v>
      </c>
      <c r="F854" s="370" t="s">
        <v>3115</v>
      </c>
      <c r="H854" s="371">
        <v>3.96</v>
      </c>
      <c r="I854" s="201"/>
      <c r="L854" s="200"/>
      <c r="M854" s="199"/>
      <c r="T854" s="198"/>
      <c r="AT854" s="197" t="s">
        <v>131</v>
      </c>
      <c r="AU854" s="197" t="s">
        <v>78</v>
      </c>
      <c r="AV854" s="196" t="s">
        <v>132</v>
      </c>
      <c r="AW854" s="196" t="s">
        <v>28</v>
      </c>
      <c r="AX854" s="196" t="s">
        <v>72</v>
      </c>
      <c r="AY854" s="197" t="s">
        <v>130</v>
      </c>
    </row>
    <row r="855" spans="2:51" s="9" customFormat="1">
      <c r="B855" s="87"/>
      <c r="D855" s="346" t="s">
        <v>131</v>
      </c>
      <c r="E855" s="88" t="s">
        <v>1</v>
      </c>
      <c r="F855" s="348" t="s">
        <v>3114</v>
      </c>
      <c r="H855" s="349">
        <v>93.18</v>
      </c>
      <c r="I855" s="89"/>
      <c r="L855" s="87"/>
      <c r="M855" s="90"/>
      <c r="T855" s="91"/>
      <c r="AT855" s="88" t="s">
        <v>131</v>
      </c>
      <c r="AU855" s="88" t="s">
        <v>78</v>
      </c>
      <c r="AV855" s="9" t="s">
        <v>78</v>
      </c>
      <c r="AW855" s="9" t="s">
        <v>28</v>
      </c>
      <c r="AX855" s="9" t="s">
        <v>72</v>
      </c>
      <c r="AY855" s="88" t="s">
        <v>130</v>
      </c>
    </row>
    <row r="856" spans="2:51" s="196" customFormat="1">
      <c r="B856" s="200"/>
      <c r="D856" s="346" t="s">
        <v>131</v>
      </c>
      <c r="E856" s="197" t="s">
        <v>3113</v>
      </c>
      <c r="F856" s="370" t="s">
        <v>3112</v>
      </c>
      <c r="H856" s="371">
        <v>93.18</v>
      </c>
      <c r="I856" s="201"/>
      <c r="L856" s="200"/>
      <c r="M856" s="199"/>
      <c r="T856" s="198"/>
      <c r="AT856" s="197" t="s">
        <v>131</v>
      </c>
      <c r="AU856" s="197" t="s">
        <v>78</v>
      </c>
      <c r="AV856" s="196" t="s">
        <v>132</v>
      </c>
      <c r="AW856" s="196" t="s">
        <v>28</v>
      </c>
      <c r="AX856" s="196" t="s">
        <v>72</v>
      </c>
      <c r="AY856" s="197" t="s">
        <v>130</v>
      </c>
    </row>
    <row r="857" spans="2:51" s="9" customFormat="1">
      <c r="B857" s="87"/>
      <c r="D857" s="346" t="s">
        <v>131</v>
      </c>
      <c r="E857" s="88" t="s">
        <v>1</v>
      </c>
      <c r="F857" s="348" t="s">
        <v>3111</v>
      </c>
      <c r="H857" s="349">
        <v>64.180000000000007</v>
      </c>
      <c r="I857" s="89"/>
      <c r="L857" s="87"/>
      <c r="M857" s="90"/>
      <c r="T857" s="91"/>
      <c r="AT857" s="88" t="s">
        <v>131</v>
      </c>
      <c r="AU857" s="88" t="s">
        <v>78</v>
      </c>
      <c r="AV857" s="9" t="s">
        <v>78</v>
      </c>
      <c r="AW857" s="9" t="s">
        <v>28</v>
      </c>
      <c r="AX857" s="9" t="s">
        <v>72</v>
      </c>
      <c r="AY857" s="88" t="s">
        <v>130</v>
      </c>
    </row>
    <row r="858" spans="2:51" s="196" customFormat="1">
      <c r="B858" s="200"/>
      <c r="D858" s="346" t="s">
        <v>131</v>
      </c>
      <c r="E858" s="197" t="s">
        <v>3110</v>
      </c>
      <c r="F858" s="370" t="s">
        <v>3109</v>
      </c>
      <c r="H858" s="371">
        <v>64.180000000000007</v>
      </c>
      <c r="I858" s="201"/>
      <c r="L858" s="200"/>
      <c r="M858" s="199"/>
      <c r="T858" s="198"/>
      <c r="AT858" s="197" t="s">
        <v>131</v>
      </c>
      <c r="AU858" s="197" t="s">
        <v>78</v>
      </c>
      <c r="AV858" s="196" t="s">
        <v>132</v>
      </c>
      <c r="AW858" s="196" t="s">
        <v>28</v>
      </c>
      <c r="AX858" s="196" t="s">
        <v>72</v>
      </c>
      <c r="AY858" s="197" t="s">
        <v>130</v>
      </c>
    </row>
    <row r="859" spans="2:51" s="9" customFormat="1">
      <c r="B859" s="87"/>
      <c r="D859" s="346" t="s">
        <v>131</v>
      </c>
      <c r="E859" s="88" t="s">
        <v>1</v>
      </c>
      <c r="F859" s="348" t="s">
        <v>3106</v>
      </c>
      <c r="H859" s="349">
        <v>144.58000000000001</v>
      </c>
      <c r="I859" s="89"/>
      <c r="L859" s="87"/>
      <c r="M859" s="90"/>
      <c r="T859" s="91"/>
      <c r="AT859" s="88" t="s">
        <v>131</v>
      </c>
      <c r="AU859" s="88" t="s">
        <v>78</v>
      </c>
      <c r="AV859" s="9" t="s">
        <v>78</v>
      </c>
      <c r="AW859" s="9" t="s">
        <v>28</v>
      </c>
      <c r="AX859" s="9" t="s">
        <v>72</v>
      </c>
      <c r="AY859" s="88" t="s">
        <v>130</v>
      </c>
    </row>
    <row r="860" spans="2:51" s="196" customFormat="1">
      <c r="B860" s="200"/>
      <c r="D860" s="346" t="s">
        <v>131</v>
      </c>
      <c r="E860" s="197" t="s">
        <v>3105</v>
      </c>
      <c r="F860" s="370" t="s">
        <v>3104</v>
      </c>
      <c r="H860" s="371">
        <v>144.58000000000001</v>
      </c>
      <c r="I860" s="201"/>
      <c r="L860" s="200"/>
      <c r="M860" s="199"/>
      <c r="T860" s="198"/>
      <c r="AT860" s="197" t="s">
        <v>131</v>
      </c>
      <c r="AU860" s="197" t="s">
        <v>78</v>
      </c>
      <c r="AV860" s="196" t="s">
        <v>132</v>
      </c>
      <c r="AW860" s="196" t="s">
        <v>28</v>
      </c>
      <c r="AX860" s="196" t="s">
        <v>72</v>
      </c>
      <c r="AY860" s="197" t="s">
        <v>130</v>
      </c>
    </row>
    <row r="861" spans="2:51" s="9" customFormat="1">
      <c r="B861" s="87"/>
      <c r="D861" s="346" t="s">
        <v>131</v>
      </c>
      <c r="E861" s="88" t="s">
        <v>1</v>
      </c>
      <c r="F861" s="348" t="s">
        <v>3103</v>
      </c>
      <c r="H861" s="349">
        <v>17.57</v>
      </c>
      <c r="I861" s="89"/>
      <c r="L861" s="87"/>
      <c r="M861" s="90"/>
      <c r="T861" s="91"/>
      <c r="AT861" s="88" t="s">
        <v>131</v>
      </c>
      <c r="AU861" s="88" t="s">
        <v>78</v>
      </c>
      <c r="AV861" s="9" t="s">
        <v>78</v>
      </c>
      <c r="AW861" s="9" t="s">
        <v>28</v>
      </c>
      <c r="AX861" s="9" t="s">
        <v>72</v>
      </c>
      <c r="AY861" s="88" t="s">
        <v>130</v>
      </c>
    </row>
    <row r="862" spans="2:51" s="9" customFormat="1">
      <c r="B862" s="87"/>
      <c r="D862" s="346" t="s">
        <v>131</v>
      </c>
      <c r="E862" s="88" t="s">
        <v>1</v>
      </c>
      <c r="F862" s="348" t="s">
        <v>3102</v>
      </c>
      <c r="H862" s="349">
        <v>47.17</v>
      </c>
      <c r="I862" s="89"/>
      <c r="L862" s="87"/>
      <c r="M862" s="90"/>
      <c r="T862" s="91"/>
      <c r="AT862" s="88" t="s">
        <v>131</v>
      </c>
      <c r="AU862" s="88" t="s">
        <v>78</v>
      </c>
      <c r="AV862" s="9" t="s">
        <v>78</v>
      </c>
      <c r="AW862" s="9" t="s">
        <v>28</v>
      </c>
      <c r="AX862" s="9" t="s">
        <v>72</v>
      </c>
      <c r="AY862" s="88" t="s">
        <v>130</v>
      </c>
    </row>
    <row r="863" spans="2:51" s="196" customFormat="1">
      <c r="B863" s="200"/>
      <c r="D863" s="346" t="s">
        <v>131</v>
      </c>
      <c r="E863" s="197" t="s">
        <v>3101</v>
      </c>
      <c r="F863" s="370" t="s">
        <v>3100</v>
      </c>
      <c r="H863" s="371">
        <v>64.739999999999995</v>
      </c>
      <c r="I863" s="201"/>
      <c r="L863" s="200"/>
      <c r="M863" s="199"/>
      <c r="T863" s="198"/>
      <c r="AT863" s="197" t="s">
        <v>131</v>
      </c>
      <c r="AU863" s="197" t="s">
        <v>78</v>
      </c>
      <c r="AV863" s="196" t="s">
        <v>132</v>
      </c>
      <c r="AW863" s="196" t="s">
        <v>28</v>
      </c>
      <c r="AX863" s="196" t="s">
        <v>72</v>
      </c>
      <c r="AY863" s="197" t="s">
        <v>130</v>
      </c>
    </row>
    <row r="864" spans="2:51" s="9" customFormat="1">
      <c r="B864" s="87"/>
      <c r="D864" s="346" t="s">
        <v>131</v>
      </c>
      <c r="E864" s="88" t="s">
        <v>1</v>
      </c>
      <c r="F864" s="348" t="s">
        <v>3099</v>
      </c>
      <c r="H864" s="349">
        <v>130.16</v>
      </c>
      <c r="I864" s="89"/>
      <c r="L864" s="87"/>
      <c r="M864" s="90"/>
      <c r="T864" s="91"/>
      <c r="AT864" s="88" t="s">
        <v>131</v>
      </c>
      <c r="AU864" s="88" t="s">
        <v>78</v>
      </c>
      <c r="AV864" s="9" t="s">
        <v>78</v>
      </c>
      <c r="AW864" s="9" t="s">
        <v>28</v>
      </c>
      <c r="AX864" s="9" t="s">
        <v>72</v>
      </c>
      <c r="AY864" s="88" t="s">
        <v>130</v>
      </c>
    </row>
    <row r="865" spans="2:51" s="196" customFormat="1">
      <c r="B865" s="200"/>
      <c r="D865" s="346" t="s">
        <v>131</v>
      </c>
      <c r="E865" s="197" t="s">
        <v>3098</v>
      </c>
      <c r="F865" s="370" t="s">
        <v>3097</v>
      </c>
      <c r="H865" s="371">
        <v>130.16</v>
      </c>
      <c r="I865" s="201"/>
      <c r="L865" s="200"/>
      <c r="M865" s="199"/>
      <c r="T865" s="198"/>
      <c r="AT865" s="197" t="s">
        <v>131</v>
      </c>
      <c r="AU865" s="197" t="s">
        <v>78</v>
      </c>
      <c r="AV865" s="196" t="s">
        <v>132</v>
      </c>
      <c r="AW865" s="196" t="s">
        <v>28</v>
      </c>
      <c r="AX865" s="196" t="s">
        <v>72</v>
      </c>
      <c r="AY865" s="197" t="s">
        <v>130</v>
      </c>
    </row>
    <row r="866" spans="2:51" s="9" customFormat="1">
      <c r="B866" s="87"/>
      <c r="D866" s="346" t="s">
        <v>131</v>
      </c>
      <c r="E866" s="88" t="s">
        <v>1</v>
      </c>
      <c r="F866" s="348" t="s">
        <v>3096</v>
      </c>
      <c r="H866" s="349">
        <v>68.25</v>
      </c>
      <c r="I866" s="89"/>
      <c r="L866" s="87"/>
      <c r="M866" s="90"/>
      <c r="T866" s="91"/>
      <c r="AT866" s="88" t="s">
        <v>131</v>
      </c>
      <c r="AU866" s="88" t="s">
        <v>78</v>
      </c>
      <c r="AV866" s="9" t="s">
        <v>78</v>
      </c>
      <c r="AW866" s="9" t="s">
        <v>28</v>
      </c>
      <c r="AX866" s="9" t="s">
        <v>72</v>
      </c>
      <c r="AY866" s="88" t="s">
        <v>130</v>
      </c>
    </row>
    <row r="867" spans="2:51" s="196" customFormat="1">
      <c r="B867" s="200"/>
      <c r="D867" s="346" t="s">
        <v>131</v>
      </c>
      <c r="E867" s="197" t="s">
        <v>3095</v>
      </c>
      <c r="F867" s="370" t="s">
        <v>3094</v>
      </c>
      <c r="H867" s="371">
        <v>68.25</v>
      </c>
      <c r="I867" s="201"/>
      <c r="L867" s="200"/>
      <c r="M867" s="199"/>
      <c r="T867" s="198"/>
      <c r="AT867" s="197" t="s">
        <v>131</v>
      </c>
      <c r="AU867" s="197" t="s">
        <v>78</v>
      </c>
      <c r="AV867" s="196" t="s">
        <v>132</v>
      </c>
      <c r="AW867" s="196" t="s">
        <v>28</v>
      </c>
      <c r="AX867" s="196" t="s">
        <v>72</v>
      </c>
      <c r="AY867" s="197" t="s">
        <v>130</v>
      </c>
    </row>
    <row r="868" spans="2:51" s="9" customFormat="1">
      <c r="B868" s="87"/>
      <c r="D868" s="346" t="s">
        <v>131</v>
      </c>
      <c r="E868" s="88" t="s">
        <v>1</v>
      </c>
      <c r="F868" s="348" t="s">
        <v>3091</v>
      </c>
      <c r="H868" s="349">
        <v>69.540000000000006</v>
      </c>
      <c r="I868" s="89"/>
      <c r="L868" s="87"/>
      <c r="M868" s="90"/>
      <c r="T868" s="91"/>
      <c r="AT868" s="88" t="s">
        <v>131</v>
      </c>
      <c r="AU868" s="88" t="s">
        <v>78</v>
      </c>
      <c r="AV868" s="9" t="s">
        <v>78</v>
      </c>
      <c r="AW868" s="9" t="s">
        <v>28</v>
      </c>
      <c r="AX868" s="9" t="s">
        <v>72</v>
      </c>
      <c r="AY868" s="88" t="s">
        <v>130</v>
      </c>
    </row>
    <row r="869" spans="2:51" s="196" customFormat="1">
      <c r="B869" s="200"/>
      <c r="D869" s="346" t="s">
        <v>131</v>
      </c>
      <c r="E869" s="197" t="s">
        <v>3090</v>
      </c>
      <c r="F869" s="370" t="s">
        <v>3089</v>
      </c>
      <c r="H869" s="371">
        <v>69.540000000000006</v>
      </c>
      <c r="I869" s="201"/>
      <c r="L869" s="200"/>
      <c r="M869" s="199"/>
      <c r="T869" s="198"/>
      <c r="AT869" s="197" t="s">
        <v>131</v>
      </c>
      <c r="AU869" s="197" t="s">
        <v>78</v>
      </c>
      <c r="AV869" s="196" t="s">
        <v>132</v>
      </c>
      <c r="AW869" s="196" t="s">
        <v>28</v>
      </c>
      <c r="AX869" s="196" t="s">
        <v>72</v>
      </c>
      <c r="AY869" s="197" t="s">
        <v>130</v>
      </c>
    </row>
    <row r="870" spans="2:51" s="9" customFormat="1">
      <c r="B870" s="87"/>
      <c r="D870" s="346" t="s">
        <v>131</v>
      </c>
      <c r="E870" s="88" t="s">
        <v>1</v>
      </c>
      <c r="F870" s="348" t="s">
        <v>3084</v>
      </c>
      <c r="H870" s="349">
        <v>15.52</v>
      </c>
      <c r="I870" s="89"/>
      <c r="L870" s="87"/>
      <c r="M870" s="90"/>
      <c r="T870" s="91"/>
      <c r="AT870" s="88" t="s">
        <v>131</v>
      </c>
      <c r="AU870" s="88" t="s">
        <v>78</v>
      </c>
      <c r="AV870" s="9" t="s">
        <v>78</v>
      </c>
      <c r="AW870" s="9" t="s">
        <v>28</v>
      </c>
      <c r="AX870" s="9" t="s">
        <v>72</v>
      </c>
      <c r="AY870" s="88" t="s">
        <v>130</v>
      </c>
    </row>
    <row r="871" spans="2:51" s="196" customFormat="1">
      <c r="B871" s="200"/>
      <c r="D871" s="346" t="s">
        <v>131</v>
      </c>
      <c r="E871" s="197" t="s">
        <v>3083</v>
      </c>
      <c r="F871" s="370" t="s">
        <v>3082</v>
      </c>
      <c r="H871" s="371">
        <v>15.52</v>
      </c>
      <c r="I871" s="201"/>
      <c r="L871" s="200"/>
      <c r="M871" s="199"/>
      <c r="T871" s="198"/>
      <c r="AT871" s="197" t="s">
        <v>131</v>
      </c>
      <c r="AU871" s="197" t="s">
        <v>78</v>
      </c>
      <c r="AV871" s="196" t="s">
        <v>132</v>
      </c>
      <c r="AW871" s="196" t="s">
        <v>28</v>
      </c>
      <c r="AX871" s="196" t="s">
        <v>72</v>
      </c>
      <c r="AY871" s="197" t="s">
        <v>130</v>
      </c>
    </row>
    <row r="872" spans="2:51" s="9" customFormat="1">
      <c r="B872" s="87"/>
      <c r="D872" s="346" t="s">
        <v>131</v>
      </c>
      <c r="E872" s="88" t="s">
        <v>1</v>
      </c>
      <c r="F872" s="348" t="s">
        <v>3065</v>
      </c>
      <c r="H872" s="349">
        <v>9.73</v>
      </c>
      <c r="I872" s="89"/>
      <c r="L872" s="87"/>
      <c r="M872" s="90"/>
      <c r="T872" s="91"/>
      <c r="AT872" s="88" t="s">
        <v>131</v>
      </c>
      <c r="AU872" s="88" t="s">
        <v>78</v>
      </c>
      <c r="AV872" s="9" t="s">
        <v>78</v>
      </c>
      <c r="AW872" s="9" t="s">
        <v>28</v>
      </c>
      <c r="AX872" s="9" t="s">
        <v>72</v>
      </c>
      <c r="AY872" s="88" t="s">
        <v>130</v>
      </c>
    </row>
    <row r="873" spans="2:51" s="196" customFormat="1">
      <c r="B873" s="200"/>
      <c r="D873" s="346" t="s">
        <v>131</v>
      </c>
      <c r="E873" s="197" t="s">
        <v>3064</v>
      </c>
      <c r="F873" s="370" t="s">
        <v>3063</v>
      </c>
      <c r="H873" s="371">
        <v>9.73</v>
      </c>
      <c r="I873" s="201"/>
      <c r="L873" s="200"/>
      <c r="M873" s="199"/>
      <c r="T873" s="198"/>
      <c r="AT873" s="197" t="s">
        <v>131</v>
      </c>
      <c r="AU873" s="197" t="s">
        <v>78</v>
      </c>
      <c r="AV873" s="196" t="s">
        <v>132</v>
      </c>
      <c r="AW873" s="196" t="s">
        <v>28</v>
      </c>
      <c r="AX873" s="196" t="s">
        <v>72</v>
      </c>
      <c r="AY873" s="197" t="s">
        <v>130</v>
      </c>
    </row>
    <row r="874" spans="2:51" s="9" customFormat="1">
      <c r="B874" s="87"/>
      <c r="D874" s="346" t="s">
        <v>131</v>
      </c>
      <c r="E874" s="88" t="s">
        <v>1</v>
      </c>
      <c r="F874" s="348" t="s">
        <v>3062</v>
      </c>
      <c r="H874" s="349">
        <v>11.816000000000001</v>
      </c>
      <c r="I874" s="89"/>
      <c r="L874" s="87"/>
      <c r="M874" s="90"/>
      <c r="T874" s="91"/>
      <c r="AT874" s="88" t="s">
        <v>131</v>
      </c>
      <c r="AU874" s="88" t="s">
        <v>78</v>
      </c>
      <c r="AV874" s="9" t="s">
        <v>78</v>
      </c>
      <c r="AW874" s="9" t="s">
        <v>28</v>
      </c>
      <c r="AX874" s="9" t="s">
        <v>72</v>
      </c>
      <c r="AY874" s="88" t="s">
        <v>130</v>
      </c>
    </row>
    <row r="875" spans="2:51" s="196" customFormat="1">
      <c r="B875" s="200"/>
      <c r="D875" s="346" t="s">
        <v>131</v>
      </c>
      <c r="E875" s="197" t="s">
        <v>3061</v>
      </c>
      <c r="F875" s="370" t="s">
        <v>3060</v>
      </c>
      <c r="H875" s="371">
        <v>11.816000000000001</v>
      </c>
      <c r="I875" s="201"/>
      <c r="L875" s="200"/>
      <c r="M875" s="199"/>
      <c r="T875" s="198"/>
      <c r="AT875" s="197" t="s">
        <v>131</v>
      </c>
      <c r="AU875" s="197" t="s">
        <v>78</v>
      </c>
      <c r="AV875" s="196" t="s">
        <v>132</v>
      </c>
      <c r="AW875" s="196" t="s">
        <v>28</v>
      </c>
      <c r="AX875" s="196" t="s">
        <v>72</v>
      </c>
      <c r="AY875" s="197" t="s">
        <v>130</v>
      </c>
    </row>
    <row r="876" spans="2:51" s="9" customFormat="1">
      <c r="B876" s="87"/>
      <c r="D876" s="346" t="s">
        <v>131</v>
      </c>
      <c r="E876" s="88" t="s">
        <v>1</v>
      </c>
      <c r="F876" s="348" t="s">
        <v>3043</v>
      </c>
      <c r="H876" s="349">
        <v>11.42</v>
      </c>
      <c r="I876" s="89"/>
      <c r="L876" s="87"/>
      <c r="M876" s="90"/>
      <c r="T876" s="91"/>
      <c r="AT876" s="88" t="s">
        <v>131</v>
      </c>
      <c r="AU876" s="88" t="s">
        <v>78</v>
      </c>
      <c r="AV876" s="9" t="s">
        <v>78</v>
      </c>
      <c r="AW876" s="9" t="s">
        <v>28</v>
      </c>
      <c r="AX876" s="9" t="s">
        <v>72</v>
      </c>
      <c r="AY876" s="88" t="s">
        <v>130</v>
      </c>
    </row>
    <row r="877" spans="2:51" s="196" customFormat="1">
      <c r="B877" s="200"/>
      <c r="D877" s="346" t="s">
        <v>131</v>
      </c>
      <c r="E877" s="197" t="s">
        <v>3042</v>
      </c>
      <c r="F877" s="370" t="s">
        <v>3041</v>
      </c>
      <c r="H877" s="371">
        <v>11.42</v>
      </c>
      <c r="I877" s="201"/>
      <c r="L877" s="200"/>
      <c r="M877" s="199"/>
      <c r="T877" s="198"/>
      <c r="AT877" s="197" t="s">
        <v>131</v>
      </c>
      <c r="AU877" s="197" t="s">
        <v>78</v>
      </c>
      <c r="AV877" s="196" t="s">
        <v>132</v>
      </c>
      <c r="AW877" s="196" t="s">
        <v>28</v>
      </c>
      <c r="AX877" s="196" t="s">
        <v>72</v>
      </c>
      <c r="AY877" s="197" t="s">
        <v>130</v>
      </c>
    </row>
    <row r="878" spans="2:51" s="9" customFormat="1">
      <c r="B878" s="87"/>
      <c r="D878" s="346" t="s">
        <v>131</v>
      </c>
      <c r="E878" s="88" t="s">
        <v>1</v>
      </c>
      <c r="F878" s="348" t="s">
        <v>3032</v>
      </c>
      <c r="H878" s="349">
        <v>85.41</v>
      </c>
      <c r="I878" s="89"/>
      <c r="L878" s="87"/>
      <c r="M878" s="90"/>
      <c r="T878" s="91"/>
      <c r="AT878" s="88" t="s">
        <v>131</v>
      </c>
      <c r="AU878" s="88" t="s">
        <v>78</v>
      </c>
      <c r="AV878" s="9" t="s">
        <v>78</v>
      </c>
      <c r="AW878" s="9" t="s">
        <v>28</v>
      </c>
      <c r="AX878" s="9" t="s">
        <v>72</v>
      </c>
      <c r="AY878" s="88" t="s">
        <v>130</v>
      </c>
    </row>
    <row r="879" spans="2:51" s="196" customFormat="1">
      <c r="B879" s="200"/>
      <c r="D879" s="346" t="s">
        <v>131</v>
      </c>
      <c r="E879" s="197" t="s">
        <v>3031</v>
      </c>
      <c r="F879" s="370" t="s">
        <v>3030</v>
      </c>
      <c r="H879" s="371">
        <v>85.41</v>
      </c>
      <c r="I879" s="201"/>
      <c r="L879" s="200"/>
      <c r="M879" s="199"/>
      <c r="T879" s="198"/>
      <c r="AT879" s="197" t="s">
        <v>131</v>
      </c>
      <c r="AU879" s="197" t="s">
        <v>78</v>
      </c>
      <c r="AV879" s="196" t="s">
        <v>132</v>
      </c>
      <c r="AW879" s="196" t="s">
        <v>28</v>
      </c>
      <c r="AX879" s="196" t="s">
        <v>72</v>
      </c>
      <c r="AY879" s="197" t="s">
        <v>130</v>
      </c>
    </row>
    <row r="880" spans="2:51" s="9" customFormat="1">
      <c r="B880" s="87"/>
      <c r="D880" s="346" t="s">
        <v>131</v>
      </c>
      <c r="E880" s="88" t="s">
        <v>1</v>
      </c>
      <c r="F880" s="348" t="s">
        <v>3017</v>
      </c>
      <c r="H880" s="349">
        <v>59.37</v>
      </c>
      <c r="I880" s="89"/>
      <c r="L880" s="87"/>
      <c r="M880" s="90"/>
      <c r="T880" s="91"/>
      <c r="AT880" s="88" t="s">
        <v>131</v>
      </c>
      <c r="AU880" s="88" t="s">
        <v>78</v>
      </c>
      <c r="AV880" s="9" t="s">
        <v>78</v>
      </c>
      <c r="AW880" s="9" t="s">
        <v>28</v>
      </c>
      <c r="AX880" s="9" t="s">
        <v>72</v>
      </c>
      <c r="AY880" s="88" t="s">
        <v>130</v>
      </c>
    </row>
    <row r="881" spans="2:65" s="196" customFormat="1">
      <c r="B881" s="200"/>
      <c r="D881" s="346" t="s">
        <v>131</v>
      </c>
      <c r="E881" s="197" t="s">
        <v>3016</v>
      </c>
      <c r="F881" s="370" t="s">
        <v>3015</v>
      </c>
      <c r="H881" s="371">
        <v>59.37</v>
      </c>
      <c r="I881" s="201"/>
      <c r="L881" s="200"/>
      <c r="M881" s="199"/>
      <c r="T881" s="198"/>
      <c r="AT881" s="197" t="s">
        <v>131</v>
      </c>
      <c r="AU881" s="197" t="s">
        <v>78</v>
      </c>
      <c r="AV881" s="196" t="s">
        <v>132</v>
      </c>
      <c r="AW881" s="196" t="s">
        <v>28</v>
      </c>
      <c r="AX881" s="196" t="s">
        <v>72</v>
      </c>
      <c r="AY881" s="197" t="s">
        <v>130</v>
      </c>
    </row>
    <row r="882" spans="2:65" s="202" customFormat="1">
      <c r="B882" s="206"/>
      <c r="D882" s="346" t="s">
        <v>131</v>
      </c>
      <c r="E882" s="203" t="s">
        <v>1</v>
      </c>
      <c r="F882" s="372" t="s">
        <v>3187</v>
      </c>
      <c r="H882" s="373">
        <v>1339.9359999999999</v>
      </c>
      <c r="I882" s="207"/>
      <c r="L882" s="206"/>
      <c r="M882" s="205"/>
      <c r="T882" s="204"/>
      <c r="AT882" s="203" t="s">
        <v>131</v>
      </c>
      <c r="AU882" s="203" t="s">
        <v>78</v>
      </c>
      <c r="AV882" s="202" t="s">
        <v>103</v>
      </c>
      <c r="AW882" s="202" t="s">
        <v>28</v>
      </c>
      <c r="AX882" s="202" t="s">
        <v>8</v>
      </c>
      <c r="AY882" s="203" t="s">
        <v>130</v>
      </c>
    </row>
    <row r="883" spans="2:65" s="1" customFormat="1" ht="33" customHeight="1">
      <c r="B883" s="21"/>
      <c r="C883" s="350" t="s">
        <v>1189</v>
      </c>
      <c r="D883" s="350" t="s">
        <v>1004</v>
      </c>
      <c r="E883" s="367" t="s">
        <v>3059</v>
      </c>
      <c r="F883" s="366" t="s">
        <v>3058</v>
      </c>
      <c r="G883" s="368" t="s">
        <v>212</v>
      </c>
      <c r="H883" s="369">
        <v>0.70899999999999996</v>
      </c>
      <c r="I883" s="161"/>
      <c r="J883" s="226">
        <f>ROUND(I883*H883,0)</f>
        <v>0</v>
      </c>
      <c r="K883" s="366" t="s">
        <v>4074</v>
      </c>
      <c r="L883" s="21"/>
      <c r="M883" s="162" t="s">
        <v>1</v>
      </c>
      <c r="N883" s="163" t="s">
        <v>37</v>
      </c>
      <c r="P883" s="83">
        <f>O883*H883</f>
        <v>0</v>
      </c>
      <c r="Q883" s="83">
        <v>2.2563399999999998</v>
      </c>
      <c r="R883" s="83">
        <f>Q883*H883</f>
        <v>1.5997450599999998</v>
      </c>
      <c r="S883" s="83">
        <v>0</v>
      </c>
      <c r="T883" s="84">
        <f>S883*H883</f>
        <v>0</v>
      </c>
      <c r="AR883" s="85" t="s">
        <v>103</v>
      </c>
      <c r="AT883" s="85" t="s">
        <v>1004</v>
      </c>
      <c r="AU883" s="85" t="s">
        <v>78</v>
      </c>
      <c r="AY883" s="11" t="s">
        <v>130</v>
      </c>
      <c r="BE883" s="86">
        <f>IF(N883="základní",J883,0)</f>
        <v>0</v>
      </c>
      <c r="BF883" s="86">
        <f>IF(N883="snížená",J883,0)</f>
        <v>0</v>
      </c>
      <c r="BG883" s="86">
        <f>IF(N883="zákl. přenesená",J883,0)</f>
        <v>0</v>
      </c>
      <c r="BH883" s="86">
        <f>IF(N883="sníž. přenesená",J883,0)</f>
        <v>0</v>
      </c>
      <c r="BI883" s="86">
        <f>IF(N883="nulová",J883,0)</f>
        <v>0</v>
      </c>
      <c r="BJ883" s="11" t="s">
        <v>8</v>
      </c>
      <c r="BK883" s="86">
        <f>ROUND(I883*H883,0)</f>
        <v>0</v>
      </c>
      <c r="BL883" s="11" t="s">
        <v>103</v>
      </c>
      <c r="BM883" s="85" t="s">
        <v>5792</v>
      </c>
    </row>
    <row r="884" spans="2:65" s="9" customFormat="1">
      <c r="B884" s="87"/>
      <c r="D884" s="346" t="s">
        <v>131</v>
      </c>
      <c r="E884" s="88" t="s">
        <v>1</v>
      </c>
      <c r="F884" s="348" t="s">
        <v>5789</v>
      </c>
      <c r="H884" s="349">
        <v>0.70899999999999996</v>
      </c>
      <c r="I884" s="89"/>
      <c r="L884" s="87"/>
      <c r="M884" s="90"/>
      <c r="T884" s="91"/>
      <c r="AT884" s="88" t="s">
        <v>131</v>
      </c>
      <c r="AU884" s="88" t="s">
        <v>78</v>
      </c>
      <c r="AV884" s="9" t="s">
        <v>78</v>
      </c>
      <c r="AW884" s="9" t="s">
        <v>28</v>
      </c>
      <c r="AX884" s="9" t="s">
        <v>8</v>
      </c>
      <c r="AY884" s="88" t="s">
        <v>130</v>
      </c>
    </row>
    <row r="885" spans="2:65" s="1" customFormat="1" ht="33" customHeight="1">
      <c r="B885" s="21"/>
      <c r="C885" s="350" t="s">
        <v>1160</v>
      </c>
      <c r="D885" s="350" t="s">
        <v>1004</v>
      </c>
      <c r="E885" s="367" t="s">
        <v>3081</v>
      </c>
      <c r="F885" s="366" t="s">
        <v>3080</v>
      </c>
      <c r="G885" s="368" t="s">
        <v>212</v>
      </c>
      <c r="H885" s="369">
        <v>73.382999999999996</v>
      </c>
      <c r="I885" s="161"/>
      <c r="J885" s="226">
        <f>ROUND(I885*H885,0)</f>
        <v>0</v>
      </c>
      <c r="K885" s="366" t="s">
        <v>4074</v>
      </c>
      <c r="L885" s="21"/>
      <c r="M885" s="162" t="s">
        <v>1</v>
      </c>
      <c r="N885" s="163" t="s">
        <v>37</v>
      </c>
      <c r="P885" s="83">
        <f>O885*H885</f>
        <v>0</v>
      </c>
      <c r="Q885" s="83">
        <v>2.45329</v>
      </c>
      <c r="R885" s="83">
        <f>Q885*H885</f>
        <v>180.02978006999999</v>
      </c>
      <c r="S885" s="83">
        <v>0</v>
      </c>
      <c r="T885" s="84">
        <f>S885*H885</f>
        <v>0</v>
      </c>
      <c r="AR885" s="85" t="s">
        <v>103</v>
      </c>
      <c r="AT885" s="85" t="s">
        <v>1004</v>
      </c>
      <c r="AU885" s="85" t="s">
        <v>78</v>
      </c>
      <c r="AY885" s="11" t="s">
        <v>130</v>
      </c>
      <c r="BE885" s="86">
        <f>IF(N885="základní",J885,0)</f>
        <v>0</v>
      </c>
      <c r="BF885" s="86">
        <f>IF(N885="snížená",J885,0)</f>
        <v>0</v>
      </c>
      <c r="BG885" s="86">
        <f>IF(N885="zákl. přenesená",J885,0)</f>
        <v>0</v>
      </c>
      <c r="BH885" s="86">
        <f>IF(N885="sníž. přenesená",J885,0)</f>
        <v>0</v>
      </c>
      <c r="BI885" s="86">
        <f>IF(N885="nulová",J885,0)</f>
        <v>0</v>
      </c>
      <c r="BJ885" s="11" t="s">
        <v>8</v>
      </c>
      <c r="BK885" s="86">
        <f>ROUND(I885*H885,0)</f>
        <v>0</v>
      </c>
      <c r="BL885" s="11" t="s">
        <v>103</v>
      </c>
      <c r="BM885" s="85" t="s">
        <v>5791</v>
      </c>
    </row>
    <row r="886" spans="2:65" s="9" customFormat="1">
      <c r="B886" s="87"/>
      <c r="D886" s="346" t="s">
        <v>131</v>
      </c>
      <c r="E886" s="88" t="s">
        <v>1</v>
      </c>
      <c r="F886" s="348" t="s">
        <v>5787</v>
      </c>
      <c r="H886" s="349">
        <v>28.387</v>
      </c>
      <c r="I886" s="89"/>
      <c r="L886" s="87"/>
      <c r="M886" s="90"/>
      <c r="T886" s="91"/>
      <c r="AT886" s="88" t="s">
        <v>131</v>
      </c>
      <c r="AU886" s="88" t="s">
        <v>78</v>
      </c>
      <c r="AV886" s="9" t="s">
        <v>78</v>
      </c>
      <c r="AW886" s="9" t="s">
        <v>28</v>
      </c>
      <c r="AX886" s="9" t="s">
        <v>72</v>
      </c>
      <c r="AY886" s="88" t="s">
        <v>130</v>
      </c>
    </row>
    <row r="887" spans="2:65" s="9" customFormat="1">
      <c r="B887" s="87"/>
      <c r="D887" s="346" t="s">
        <v>131</v>
      </c>
      <c r="E887" s="88" t="s">
        <v>1</v>
      </c>
      <c r="F887" s="348" t="s">
        <v>5786</v>
      </c>
      <c r="H887" s="349">
        <v>10.032999999999999</v>
      </c>
      <c r="I887" s="89"/>
      <c r="L887" s="87"/>
      <c r="M887" s="90"/>
      <c r="T887" s="91"/>
      <c r="AT887" s="88" t="s">
        <v>131</v>
      </c>
      <c r="AU887" s="88" t="s">
        <v>78</v>
      </c>
      <c r="AV887" s="9" t="s">
        <v>78</v>
      </c>
      <c r="AW887" s="9" t="s">
        <v>28</v>
      </c>
      <c r="AX887" s="9" t="s">
        <v>72</v>
      </c>
      <c r="AY887" s="88" t="s">
        <v>130</v>
      </c>
    </row>
    <row r="888" spans="2:65" s="9" customFormat="1">
      <c r="B888" s="87"/>
      <c r="D888" s="346" t="s">
        <v>131</v>
      </c>
      <c r="E888" s="88" t="s">
        <v>1</v>
      </c>
      <c r="F888" s="348" t="s">
        <v>5785</v>
      </c>
      <c r="H888" s="349">
        <v>3.5609999999999999</v>
      </c>
      <c r="I888" s="89"/>
      <c r="L888" s="87"/>
      <c r="M888" s="90"/>
      <c r="T888" s="91"/>
      <c r="AT888" s="88" t="s">
        <v>131</v>
      </c>
      <c r="AU888" s="88" t="s">
        <v>78</v>
      </c>
      <c r="AV888" s="9" t="s">
        <v>78</v>
      </c>
      <c r="AW888" s="9" t="s">
        <v>28</v>
      </c>
      <c r="AX888" s="9" t="s">
        <v>72</v>
      </c>
      <c r="AY888" s="88" t="s">
        <v>130</v>
      </c>
    </row>
    <row r="889" spans="2:65" s="9" customFormat="1">
      <c r="B889" s="87"/>
      <c r="D889" s="346" t="s">
        <v>131</v>
      </c>
      <c r="E889" s="88" t="s">
        <v>1</v>
      </c>
      <c r="F889" s="348" t="s">
        <v>5784</v>
      </c>
      <c r="H889" s="349">
        <v>29.771999999999998</v>
      </c>
      <c r="I889" s="89"/>
      <c r="L889" s="87"/>
      <c r="M889" s="90"/>
      <c r="T889" s="91"/>
      <c r="AT889" s="88" t="s">
        <v>131</v>
      </c>
      <c r="AU889" s="88" t="s">
        <v>78</v>
      </c>
      <c r="AV889" s="9" t="s">
        <v>78</v>
      </c>
      <c r="AW889" s="9" t="s">
        <v>28</v>
      </c>
      <c r="AX889" s="9" t="s">
        <v>72</v>
      </c>
      <c r="AY889" s="88" t="s">
        <v>130</v>
      </c>
    </row>
    <row r="890" spans="2:65" s="9" customFormat="1">
      <c r="B890" s="87"/>
      <c r="D890" s="346" t="s">
        <v>131</v>
      </c>
      <c r="E890" s="88" t="s">
        <v>1</v>
      </c>
      <c r="F890" s="348" t="s">
        <v>5783</v>
      </c>
      <c r="H890" s="349">
        <v>1.63</v>
      </c>
      <c r="I890" s="89"/>
      <c r="L890" s="87"/>
      <c r="M890" s="90"/>
      <c r="T890" s="91"/>
      <c r="AT890" s="88" t="s">
        <v>131</v>
      </c>
      <c r="AU890" s="88" t="s">
        <v>78</v>
      </c>
      <c r="AV890" s="9" t="s">
        <v>78</v>
      </c>
      <c r="AW890" s="9" t="s">
        <v>28</v>
      </c>
      <c r="AX890" s="9" t="s">
        <v>72</v>
      </c>
      <c r="AY890" s="88" t="s">
        <v>130</v>
      </c>
    </row>
    <row r="891" spans="2:65" s="196" customFormat="1">
      <c r="B891" s="200"/>
      <c r="D891" s="346" t="s">
        <v>131</v>
      </c>
      <c r="E891" s="197" t="s">
        <v>1</v>
      </c>
      <c r="F891" s="370" t="s">
        <v>2943</v>
      </c>
      <c r="H891" s="371">
        <v>73.382999999999996</v>
      </c>
      <c r="I891" s="201"/>
      <c r="L891" s="200"/>
      <c r="M891" s="199"/>
      <c r="T891" s="198"/>
      <c r="AT891" s="197" t="s">
        <v>131</v>
      </c>
      <c r="AU891" s="197" t="s">
        <v>78</v>
      </c>
      <c r="AV891" s="196" t="s">
        <v>132</v>
      </c>
      <c r="AW891" s="196" t="s">
        <v>28</v>
      </c>
      <c r="AX891" s="196" t="s">
        <v>8</v>
      </c>
      <c r="AY891" s="197" t="s">
        <v>130</v>
      </c>
    </row>
    <row r="892" spans="2:65" s="1" customFormat="1" ht="24.15" customHeight="1">
      <c r="B892" s="21"/>
      <c r="C892" s="350" t="s">
        <v>1194</v>
      </c>
      <c r="D892" s="350" t="s">
        <v>1004</v>
      </c>
      <c r="E892" s="367" t="s">
        <v>3057</v>
      </c>
      <c r="F892" s="366" t="s">
        <v>3056</v>
      </c>
      <c r="G892" s="368" t="s">
        <v>212</v>
      </c>
      <c r="H892" s="369">
        <v>0.70899999999999996</v>
      </c>
      <c r="I892" s="161"/>
      <c r="J892" s="226">
        <f>ROUND(I892*H892,0)</f>
        <v>0</v>
      </c>
      <c r="K892" s="366" t="s">
        <v>4074</v>
      </c>
      <c r="L892" s="21"/>
      <c r="M892" s="162" t="s">
        <v>1</v>
      </c>
      <c r="N892" s="163" t="s">
        <v>37</v>
      </c>
      <c r="P892" s="83">
        <f>O892*H892</f>
        <v>0</v>
      </c>
      <c r="Q892" s="83">
        <v>0</v>
      </c>
      <c r="R892" s="83">
        <f>Q892*H892</f>
        <v>0</v>
      </c>
      <c r="S892" s="83">
        <v>0</v>
      </c>
      <c r="T892" s="84">
        <f>S892*H892</f>
        <v>0</v>
      </c>
      <c r="AR892" s="85" t="s">
        <v>103</v>
      </c>
      <c r="AT892" s="85" t="s">
        <v>1004</v>
      </c>
      <c r="AU892" s="85" t="s">
        <v>78</v>
      </c>
      <c r="AY892" s="11" t="s">
        <v>130</v>
      </c>
      <c r="BE892" s="86">
        <f>IF(N892="základní",J892,0)</f>
        <v>0</v>
      </c>
      <c r="BF892" s="86">
        <f>IF(N892="snížená",J892,0)</f>
        <v>0</v>
      </c>
      <c r="BG892" s="86">
        <f>IF(N892="zákl. přenesená",J892,0)</f>
        <v>0</v>
      </c>
      <c r="BH892" s="86">
        <f>IF(N892="sníž. přenesená",J892,0)</f>
        <v>0</v>
      </c>
      <c r="BI892" s="86">
        <f>IF(N892="nulová",J892,0)</f>
        <v>0</v>
      </c>
      <c r="BJ892" s="11" t="s">
        <v>8</v>
      </c>
      <c r="BK892" s="86">
        <f>ROUND(I892*H892,0)</f>
        <v>0</v>
      </c>
      <c r="BL892" s="11" t="s">
        <v>103</v>
      </c>
      <c r="BM892" s="85" t="s">
        <v>5790</v>
      </c>
    </row>
    <row r="893" spans="2:65" s="9" customFormat="1">
      <c r="B893" s="87"/>
      <c r="D893" s="346" t="s">
        <v>131</v>
      </c>
      <c r="E893" s="88" t="s">
        <v>1</v>
      </c>
      <c r="F893" s="348" t="s">
        <v>5789</v>
      </c>
      <c r="H893" s="349">
        <v>0.70899999999999996</v>
      </c>
      <c r="I893" s="89"/>
      <c r="L893" s="87"/>
      <c r="M893" s="90"/>
      <c r="T893" s="91"/>
      <c r="AT893" s="88" t="s">
        <v>131</v>
      </c>
      <c r="AU893" s="88" t="s">
        <v>78</v>
      </c>
      <c r="AV893" s="9" t="s">
        <v>78</v>
      </c>
      <c r="AW893" s="9" t="s">
        <v>28</v>
      </c>
      <c r="AX893" s="9" t="s">
        <v>8</v>
      </c>
      <c r="AY893" s="88" t="s">
        <v>130</v>
      </c>
    </row>
    <row r="894" spans="2:65" s="1" customFormat="1" ht="33" customHeight="1">
      <c r="B894" s="21"/>
      <c r="C894" s="350" t="s">
        <v>1162</v>
      </c>
      <c r="D894" s="350" t="s">
        <v>1004</v>
      </c>
      <c r="E894" s="367" t="s">
        <v>3079</v>
      </c>
      <c r="F894" s="366" t="s">
        <v>3078</v>
      </c>
      <c r="G894" s="368" t="s">
        <v>212</v>
      </c>
      <c r="H894" s="369">
        <v>73.382999999999996</v>
      </c>
      <c r="I894" s="161"/>
      <c r="J894" s="226">
        <f>ROUND(I894*H894,0)</f>
        <v>0</v>
      </c>
      <c r="K894" s="366" t="s">
        <v>4074</v>
      </c>
      <c r="L894" s="21"/>
      <c r="M894" s="162" t="s">
        <v>1</v>
      </c>
      <c r="N894" s="163" t="s">
        <v>37</v>
      </c>
      <c r="P894" s="83">
        <f>O894*H894</f>
        <v>0</v>
      </c>
      <c r="Q894" s="83">
        <v>2.0199999999999999E-2</v>
      </c>
      <c r="R894" s="83">
        <f>Q894*H894</f>
        <v>1.4823365999999998</v>
      </c>
      <c r="S894" s="83">
        <v>0</v>
      </c>
      <c r="T894" s="84">
        <f>S894*H894</f>
        <v>0</v>
      </c>
      <c r="AR894" s="85" t="s">
        <v>103</v>
      </c>
      <c r="AT894" s="85" t="s">
        <v>1004</v>
      </c>
      <c r="AU894" s="85" t="s">
        <v>78</v>
      </c>
      <c r="AY894" s="11" t="s">
        <v>130</v>
      </c>
      <c r="BE894" s="86">
        <f>IF(N894="základní",J894,0)</f>
        <v>0</v>
      </c>
      <c r="BF894" s="86">
        <f>IF(N894="snížená",J894,0)</f>
        <v>0</v>
      </c>
      <c r="BG894" s="86">
        <f>IF(N894="zákl. přenesená",J894,0)</f>
        <v>0</v>
      </c>
      <c r="BH894" s="86">
        <f>IF(N894="sníž. přenesená",J894,0)</f>
        <v>0</v>
      </c>
      <c r="BI894" s="86">
        <f>IF(N894="nulová",J894,0)</f>
        <v>0</v>
      </c>
      <c r="BJ894" s="11" t="s">
        <v>8</v>
      </c>
      <c r="BK894" s="86">
        <f>ROUND(I894*H894,0)</f>
        <v>0</v>
      </c>
      <c r="BL894" s="11" t="s">
        <v>103</v>
      </c>
      <c r="BM894" s="85" t="s">
        <v>5788</v>
      </c>
    </row>
    <row r="895" spans="2:65" s="9" customFormat="1">
      <c r="B895" s="87"/>
      <c r="D895" s="346" t="s">
        <v>131</v>
      </c>
      <c r="E895" s="88" t="s">
        <v>1</v>
      </c>
      <c r="F895" s="348" t="s">
        <v>5787</v>
      </c>
      <c r="H895" s="349">
        <v>28.387</v>
      </c>
      <c r="I895" s="89"/>
      <c r="L895" s="87"/>
      <c r="M895" s="90"/>
      <c r="T895" s="91"/>
      <c r="AT895" s="88" t="s">
        <v>131</v>
      </c>
      <c r="AU895" s="88" t="s">
        <v>78</v>
      </c>
      <c r="AV895" s="9" t="s">
        <v>78</v>
      </c>
      <c r="AW895" s="9" t="s">
        <v>28</v>
      </c>
      <c r="AX895" s="9" t="s">
        <v>72</v>
      </c>
      <c r="AY895" s="88" t="s">
        <v>130</v>
      </c>
    </row>
    <row r="896" spans="2:65" s="9" customFormat="1">
      <c r="B896" s="87"/>
      <c r="D896" s="346" t="s">
        <v>131</v>
      </c>
      <c r="E896" s="88" t="s">
        <v>1</v>
      </c>
      <c r="F896" s="348" t="s">
        <v>5786</v>
      </c>
      <c r="H896" s="349">
        <v>10.032999999999999</v>
      </c>
      <c r="I896" s="89"/>
      <c r="L896" s="87"/>
      <c r="M896" s="90"/>
      <c r="T896" s="91"/>
      <c r="AT896" s="88" t="s">
        <v>131</v>
      </c>
      <c r="AU896" s="88" t="s">
        <v>78</v>
      </c>
      <c r="AV896" s="9" t="s">
        <v>78</v>
      </c>
      <c r="AW896" s="9" t="s">
        <v>28</v>
      </c>
      <c r="AX896" s="9" t="s">
        <v>72</v>
      </c>
      <c r="AY896" s="88" t="s">
        <v>130</v>
      </c>
    </row>
    <row r="897" spans="2:65" s="9" customFormat="1">
      <c r="B897" s="87"/>
      <c r="D897" s="346" t="s">
        <v>131</v>
      </c>
      <c r="E897" s="88" t="s">
        <v>1</v>
      </c>
      <c r="F897" s="348" t="s">
        <v>5785</v>
      </c>
      <c r="H897" s="349">
        <v>3.5609999999999999</v>
      </c>
      <c r="I897" s="89"/>
      <c r="L897" s="87"/>
      <c r="M897" s="90"/>
      <c r="T897" s="91"/>
      <c r="AT897" s="88" t="s">
        <v>131</v>
      </c>
      <c r="AU897" s="88" t="s">
        <v>78</v>
      </c>
      <c r="AV897" s="9" t="s">
        <v>78</v>
      </c>
      <c r="AW897" s="9" t="s">
        <v>28</v>
      </c>
      <c r="AX897" s="9" t="s">
        <v>72</v>
      </c>
      <c r="AY897" s="88" t="s">
        <v>130</v>
      </c>
    </row>
    <row r="898" spans="2:65" s="9" customFormat="1">
      <c r="B898" s="87"/>
      <c r="D898" s="346" t="s">
        <v>131</v>
      </c>
      <c r="E898" s="88" t="s">
        <v>1</v>
      </c>
      <c r="F898" s="348" t="s">
        <v>5784</v>
      </c>
      <c r="H898" s="349">
        <v>29.771999999999998</v>
      </c>
      <c r="I898" s="89"/>
      <c r="L898" s="87"/>
      <c r="M898" s="90"/>
      <c r="T898" s="91"/>
      <c r="AT898" s="88" t="s">
        <v>131</v>
      </c>
      <c r="AU898" s="88" t="s">
        <v>78</v>
      </c>
      <c r="AV898" s="9" t="s">
        <v>78</v>
      </c>
      <c r="AW898" s="9" t="s">
        <v>28</v>
      </c>
      <c r="AX898" s="9" t="s">
        <v>72</v>
      </c>
      <c r="AY898" s="88" t="s">
        <v>130</v>
      </c>
    </row>
    <row r="899" spans="2:65" s="9" customFormat="1">
      <c r="B899" s="87"/>
      <c r="D899" s="346" t="s">
        <v>131</v>
      </c>
      <c r="E899" s="88" t="s">
        <v>1</v>
      </c>
      <c r="F899" s="348" t="s">
        <v>5783</v>
      </c>
      <c r="H899" s="349">
        <v>1.63</v>
      </c>
      <c r="I899" s="89"/>
      <c r="L899" s="87"/>
      <c r="M899" s="90"/>
      <c r="T899" s="91"/>
      <c r="AT899" s="88" t="s">
        <v>131</v>
      </c>
      <c r="AU899" s="88" t="s">
        <v>78</v>
      </c>
      <c r="AV899" s="9" t="s">
        <v>78</v>
      </c>
      <c r="AW899" s="9" t="s">
        <v>28</v>
      </c>
      <c r="AX899" s="9" t="s">
        <v>72</v>
      </c>
      <c r="AY899" s="88" t="s">
        <v>130</v>
      </c>
    </row>
    <row r="900" spans="2:65" s="196" customFormat="1">
      <c r="B900" s="200"/>
      <c r="D900" s="346" t="s">
        <v>131</v>
      </c>
      <c r="E900" s="197" t="s">
        <v>1</v>
      </c>
      <c r="F900" s="370" t="s">
        <v>2943</v>
      </c>
      <c r="H900" s="371">
        <v>73.382999999999996</v>
      </c>
      <c r="I900" s="201"/>
      <c r="L900" s="200"/>
      <c r="M900" s="199"/>
      <c r="T900" s="198"/>
      <c r="AT900" s="197" t="s">
        <v>131</v>
      </c>
      <c r="AU900" s="197" t="s">
        <v>78</v>
      </c>
      <c r="AV900" s="196" t="s">
        <v>132</v>
      </c>
      <c r="AW900" s="196" t="s">
        <v>28</v>
      </c>
      <c r="AX900" s="196" t="s">
        <v>8</v>
      </c>
      <c r="AY900" s="197" t="s">
        <v>130</v>
      </c>
    </row>
    <row r="901" spans="2:65" s="1" customFormat="1" ht="24.15" customHeight="1">
      <c r="B901" s="21"/>
      <c r="C901" s="350" t="s">
        <v>1199</v>
      </c>
      <c r="D901" s="350" t="s">
        <v>1004</v>
      </c>
      <c r="E901" s="367" t="s">
        <v>3149</v>
      </c>
      <c r="F901" s="366" t="s">
        <v>3148</v>
      </c>
      <c r="G901" s="368" t="s">
        <v>270</v>
      </c>
      <c r="H901" s="369">
        <v>39.17</v>
      </c>
      <c r="I901" s="161"/>
      <c r="J901" s="226">
        <f>ROUND(I901*H901,0)</f>
        <v>0</v>
      </c>
      <c r="K901" s="366" t="s">
        <v>4074</v>
      </c>
      <c r="L901" s="21"/>
      <c r="M901" s="162" t="s">
        <v>1</v>
      </c>
      <c r="N901" s="163" t="s">
        <v>37</v>
      </c>
      <c r="P901" s="83">
        <f>O901*H901</f>
        <v>0</v>
      </c>
      <c r="Q901" s="83">
        <v>2.0400000000000001E-2</v>
      </c>
      <c r="R901" s="83">
        <f>Q901*H901</f>
        <v>0.79906800000000011</v>
      </c>
      <c r="S901" s="83">
        <v>0</v>
      </c>
      <c r="T901" s="84">
        <f>S901*H901</f>
        <v>0</v>
      </c>
      <c r="AR901" s="85" t="s">
        <v>103</v>
      </c>
      <c r="AT901" s="85" t="s">
        <v>1004</v>
      </c>
      <c r="AU901" s="85" t="s">
        <v>78</v>
      </c>
      <c r="AY901" s="11" t="s">
        <v>130</v>
      </c>
      <c r="BE901" s="86">
        <f>IF(N901="základní",J901,0)</f>
        <v>0</v>
      </c>
      <c r="BF901" s="86">
        <f>IF(N901="snížená",J901,0)</f>
        <v>0</v>
      </c>
      <c r="BG901" s="86">
        <f>IF(N901="zákl. přenesená",J901,0)</f>
        <v>0</v>
      </c>
      <c r="BH901" s="86">
        <f>IF(N901="sníž. přenesená",J901,0)</f>
        <v>0</v>
      </c>
      <c r="BI901" s="86">
        <f>IF(N901="nulová",J901,0)</f>
        <v>0</v>
      </c>
      <c r="BJ901" s="11" t="s">
        <v>8</v>
      </c>
      <c r="BK901" s="86">
        <f>ROUND(I901*H901,0)</f>
        <v>0</v>
      </c>
      <c r="BL901" s="11" t="s">
        <v>103</v>
      </c>
      <c r="BM901" s="85" t="s">
        <v>5782</v>
      </c>
    </row>
    <row r="902" spans="2:65" s="9" customFormat="1">
      <c r="B902" s="87"/>
      <c r="D902" s="346" t="s">
        <v>131</v>
      </c>
      <c r="E902" s="88" t="s">
        <v>1</v>
      </c>
      <c r="F902" s="348" t="s">
        <v>3151</v>
      </c>
      <c r="H902" s="349">
        <v>39.17</v>
      </c>
      <c r="I902" s="89"/>
      <c r="L902" s="87"/>
      <c r="M902" s="90"/>
      <c r="T902" s="91"/>
      <c r="AT902" s="88" t="s">
        <v>131</v>
      </c>
      <c r="AU902" s="88" t="s">
        <v>78</v>
      </c>
      <c r="AV902" s="9" t="s">
        <v>78</v>
      </c>
      <c r="AW902" s="9" t="s">
        <v>28</v>
      </c>
      <c r="AX902" s="9" t="s">
        <v>8</v>
      </c>
      <c r="AY902" s="88" t="s">
        <v>130</v>
      </c>
    </row>
    <row r="903" spans="2:65" s="1" customFormat="1" ht="21.75" customHeight="1">
      <c r="B903" s="21"/>
      <c r="C903" s="350" t="s">
        <v>1163</v>
      </c>
      <c r="D903" s="350" t="s">
        <v>1004</v>
      </c>
      <c r="E903" s="367" t="s">
        <v>5781</v>
      </c>
      <c r="F903" s="366" t="s">
        <v>5780</v>
      </c>
      <c r="G903" s="368" t="s">
        <v>3297</v>
      </c>
      <c r="H903" s="369">
        <v>49</v>
      </c>
      <c r="I903" s="161"/>
      <c r="J903" s="226">
        <f>ROUND(I903*H903,0)</f>
        <v>0</v>
      </c>
      <c r="K903" s="366" t="s">
        <v>4074</v>
      </c>
      <c r="L903" s="21"/>
      <c r="M903" s="162" t="s">
        <v>1</v>
      </c>
      <c r="N903" s="163" t="s">
        <v>37</v>
      </c>
      <c r="P903" s="83">
        <f>O903*H903</f>
        <v>0</v>
      </c>
      <c r="Q903" s="83">
        <v>4.684E-2</v>
      </c>
      <c r="R903" s="83">
        <f>Q903*H903</f>
        <v>2.2951600000000001</v>
      </c>
      <c r="S903" s="83">
        <v>0</v>
      </c>
      <c r="T903" s="84">
        <f>S903*H903</f>
        <v>0</v>
      </c>
      <c r="AR903" s="85" t="s">
        <v>103</v>
      </c>
      <c r="AT903" s="85" t="s">
        <v>1004</v>
      </c>
      <c r="AU903" s="85" t="s">
        <v>78</v>
      </c>
      <c r="AY903" s="11" t="s">
        <v>130</v>
      </c>
      <c r="BE903" s="86">
        <f>IF(N903="základní",J903,0)</f>
        <v>0</v>
      </c>
      <c r="BF903" s="86">
        <f>IF(N903="snížená",J903,0)</f>
        <v>0</v>
      </c>
      <c r="BG903" s="86">
        <f>IF(N903="zákl. přenesená",J903,0)</f>
        <v>0</v>
      </c>
      <c r="BH903" s="86">
        <f>IF(N903="sníž. přenesená",J903,0)</f>
        <v>0</v>
      </c>
      <c r="BI903" s="86">
        <f>IF(N903="nulová",J903,0)</f>
        <v>0</v>
      </c>
      <c r="BJ903" s="11" t="s">
        <v>8</v>
      </c>
      <c r="BK903" s="86">
        <f>ROUND(I903*H903,0)</f>
        <v>0</v>
      </c>
      <c r="BL903" s="11" t="s">
        <v>103</v>
      </c>
      <c r="BM903" s="85" t="s">
        <v>5779</v>
      </c>
    </row>
    <row r="904" spans="2:65" s="9" customFormat="1">
      <c r="B904" s="87"/>
      <c r="D904" s="346" t="s">
        <v>131</v>
      </c>
      <c r="E904" s="88" t="s">
        <v>1</v>
      </c>
      <c r="F904" s="348" t="s">
        <v>4954</v>
      </c>
      <c r="H904" s="349">
        <v>1</v>
      </c>
      <c r="I904" s="89"/>
      <c r="L904" s="87"/>
      <c r="M904" s="90"/>
      <c r="T904" s="91"/>
      <c r="AT904" s="88" t="s">
        <v>131</v>
      </c>
      <c r="AU904" s="88" t="s">
        <v>78</v>
      </c>
      <c r="AV904" s="9" t="s">
        <v>78</v>
      </c>
      <c r="AW904" s="9" t="s">
        <v>28</v>
      </c>
      <c r="AX904" s="9" t="s">
        <v>72</v>
      </c>
      <c r="AY904" s="88" t="s">
        <v>130</v>
      </c>
    </row>
    <row r="905" spans="2:65" s="9" customFormat="1">
      <c r="B905" s="87"/>
      <c r="D905" s="346" t="s">
        <v>131</v>
      </c>
      <c r="E905" s="88" t="s">
        <v>1</v>
      </c>
      <c r="F905" s="348" t="s">
        <v>4972</v>
      </c>
      <c r="H905" s="349">
        <v>1</v>
      </c>
      <c r="I905" s="89"/>
      <c r="L905" s="87"/>
      <c r="M905" s="90"/>
      <c r="T905" s="91"/>
      <c r="AT905" s="88" t="s">
        <v>131</v>
      </c>
      <c r="AU905" s="88" t="s">
        <v>78</v>
      </c>
      <c r="AV905" s="9" t="s">
        <v>78</v>
      </c>
      <c r="AW905" s="9" t="s">
        <v>28</v>
      </c>
      <c r="AX905" s="9" t="s">
        <v>72</v>
      </c>
      <c r="AY905" s="88" t="s">
        <v>130</v>
      </c>
    </row>
    <row r="906" spans="2:65" s="9" customFormat="1">
      <c r="B906" s="87"/>
      <c r="D906" s="346" t="s">
        <v>131</v>
      </c>
      <c r="E906" s="88" t="s">
        <v>1</v>
      </c>
      <c r="F906" s="348" t="s">
        <v>4971</v>
      </c>
      <c r="H906" s="349">
        <v>1</v>
      </c>
      <c r="I906" s="89"/>
      <c r="L906" s="87"/>
      <c r="M906" s="90"/>
      <c r="T906" s="91"/>
      <c r="AT906" s="88" t="s">
        <v>131</v>
      </c>
      <c r="AU906" s="88" t="s">
        <v>78</v>
      </c>
      <c r="AV906" s="9" t="s">
        <v>78</v>
      </c>
      <c r="AW906" s="9" t="s">
        <v>28</v>
      </c>
      <c r="AX906" s="9" t="s">
        <v>72</v>
      </c>
      <c r="AY906" s="88" t="s">
        <v>130</v>
      </c>
    </row>
    <row r="907" spans="2:65" s="9" customFormat="1">
      <c r="B907" s="87"/>
      <c r="D907" s="346" t="s">
        <v>131</v>
      </c>
      <c r="E907" s="88" t="s">
        <v>1</v>
      </c>
      <c r="F907" s="348" t="s">
        <v>4970</v>
      </c>
      <c r="H907" s="349">
        <v>2</v>
      </c>
      <c r="I907" s="89"/>
      <c r="L907" s="87"/>
      <c r="M907" s="90"/>
      <c r="T907" s="91"/>
      <c r="AT907" s="88" t="s">
        <v>131</v>
      </c>
      <c r="AU907" s="88" t="s">
        <v>78</v>
      </c>
      <c r="AV907" s="9" t="s">
        <v>78</v>
      </c>
      <c r="AW907" s="9" t="s">
        <v>28</v>
      </c>
      <c r="AX907" s="9" t="s">
        <v>72</v>
      </c>
      <c r="AY907" s="88" t="s">
        <v>130</v>
      </c>
    </row>
    <row r="908" spans="2:65" s="9" customFormat="1">
      <c r="B908" s="87"/>
      <c r="D908" s="346" t="s">
        <v>131</v>
      </c>
      <c r="E908" s="88" t="s">
        <v>1</v>
      </c>
      <c r="F908" s="348" t="s">
        <v>4969</v>
      </c>
      <c r="H908" s="349">
        <v>2</v>
      </c>
      <c r="I908" s="89"/>
      <c r="L908" s="87"/>
      <c r="M908" s="90"/>
      <c r="T908" s="91"/>
      <c r="AT908" s="88" t="s">
        <v>131</v>
      </c>
      <c r="AU908" s="88" t="s">
        <v>78</v>
      </c>
      <c r="AV908" s="9" t="s">
        <v>78</v>
      </c>
      <c r="AW908" s="9" t="s">
        <v>28</v>
      </c>
      <c r="AX908" s="9" t="s">
        <v>72</v>
      </c>
      <c r="AY908" s="88" t="s">
        <v>130</v>
      </c>
    </row>
    <row r="909" spans="2:65" s="9" customFormat="1">
      <c r="B909" s="87"/>
      <c r="D909" s="346" t="s">
        <v>131</v>
      </c>
      <c r="E909" s="88" t="s">
        <v>1</v>
      </c>
      <c r="F909" s="348" t="s">
        <v>4968</v>
      </c>
      <c r="H909" s="349">
        <v>3</v>
      </c>
      <c r="I909" s="89"/>
      <c r="L909" s="87"/>
      <c r="M909" s="90"/>
      <c r="T909" s="91"/>
      <c r="AT909" s="88" t="s">
        <v>131</v>
      </c>
      <c r="AU909" s="88" t="s">
        <v>78</v>
      </c>
      <c r="AV909" s="9" t="s">
        <v>78</v>
      </c>
      <c r="AW909" s="9" t="s">
        <v>28</v>
      </c>
      <c r="AX909" s="9" t="s">
        <v>72</v>
      </c>
      <c r="AY909" s="88" t="s">
        <v>130</v>
      </c>
    </row>
    <row r="910" spans="2:65" s="9" customFormat="1">
      <c r="B910" s="87"/>
      <c r="D910" s="346" t="s">
        <v>131</v>
      </c>
      <c r="E910" s="88" t="s">
        <v>1</v>
      </c>
      <c r="F910" s="348" t="s">
        <v>4980</v>
      </c>
      <c r="H910" s="349">
        <v>2</v>
      </c>
      <c r="I910" s="89"/>
      <c r="L910" s="87"/>
      <c r="M910" s="90"/>
      <c r="T910" s="91"/>
      <c r="AT910" s="88" t="s">
        <v>131</v>
      </c>
      <c r="AU910" s="88" t="s">
        <v>78</v>
      </c>
      <c r="AV910" s="9" t="s">
        <v>78</v>
      </c>
      <c r="AW910" s="9" t="s">
        <v>28</v>
      </c>
      <c r="AX910" s="9" t="s">
        <v>72</v>
      </c>
      <c r="AY910" s="88" t="s">
        <v>130</v>
      </c>
    </row>
    <row r="911" spans="2:65" s="9" customFormat="1">
      <c r="B911" s="87"/>
      <c r="D911" s="346" t="s">
        <v>131</v>
      </c>
      <c r="E911" s="88" t="s">
        <v>1</v>
      </c>
      <c r="F911" s="348" t="s">
        <v>4979</v>
      </c>
      <c r="H911" s="349">
        <v>19</v>
      </c>
      <c r="I911" s="89"/>
      <c r="L911" s="87"/>
      <c r="M911" s="90"/>
      <c r="T911" s="91"/>
      <c r="AT911" s="88" t="s">
        <v>131</v>
      </c>
      <c r="AU911" s="88" t="s">
        <v>78</v>
      </c>
      <c r="AV911" s="9" t="s">
        <v>78</v>
      </c>
      <c r="AW911" s="9" t="s">
        <v>28</v>
      </c>
      <c r="AX911" s="9" t="s">
        <v>72</v>
      </c>
      <c r="AY911" s="88" t="s">
        <v>130</v>
      </c>
    </row>
    <row r="912" spans="2:65" s="9" customFormat="1">
      <c r="B912" s="87"/>
      <c r="D912" s="346" t="s">
        <v>131</v>
      </c>
      <c r="E912" s="88" t="s">
        <v>1</v>
      </c>
      <c r="F912" s="348" t="s">
        <v>4978</v>
      </c>
      <c r="H912" s="349">
        <v>6</v>
      </c>
      <c r="I912" s="89"/>
      <c r="L912" s="87"/>
      <c r="M912" s="90"/>
      <c r="T912" s="91"/>
      <c r="AT912" s="88" t="s">
        <v>131</v>
      </c>
      <c r="AU912" s="88" t="s">
        <v>78</v>
      </c>
      <c r="AV912" s="9" t="s">
        <v>78</v>
      </c>
      <c r="AW912" s="9" t="s">
        <v>28</v>
      </c>
      <c r="AX912" s="9" t="s">
        <v>72</v>
      </c>
      <c r="AY912" s="88" t="s">
        <v>130</v>
      </c>
    </row>
    <row r="913" spans="2:65" s="9" customFormat="1">
      <c r="B913" s="87"/>
      <c r="D913" s="346" t="s">
        <v>131</v>
      </c>
      <c r="E913" s="88" t="s">
        <v>1</v>
      </c>
      <c r="F913" s="348" t="s">
        <v>4977</v>
      </c>
      <c r="H913" s="349">
        <v>2</v>
      </c>
      <c r="I913" s="89"/>
      <c r="L913" s="87"/>
      <c r="M913" s="90"/>
      <c r="T913" s="91"/>
      <c r="AT913" s="88" t="s">
        <v>131</v>
      </c>
      <c r="AU913" s="88" t="s">
        <v>78</v>
      </c>
      <c r="AV913" s="9" t="s">
        <v>78</v>
      </c>
      <c r="AW913" s="9" t="s">
        <v>28</v>
      </c>
      <c r="AX913" s="9" t="s">
        <v>72</v>
      </c>
      <c r="AY913" s="88" t="s">
        <v>130</v>
      </c>
    </row>
    <row r="914" spans="2:65" s="196" customFormat="1">
      <c r="B914" s="200"/>
      <c r="D914" s="346" t="s">
        <v>131</v>
      </c>
      <c r="E914" s="197" t="s">
        <v>1</v>
      </c>
      <c r="F914" s="370" t="s">
        <v>2943</v>
      </c>
      <c r="H914" s="371">
        <v>39</v>
      </c>
      <c r="I914" s="201"/>
      <c r="L914" s="200"/>
      <c r="M914" s="199"/>
      <c r="T914" s="198"/>
      <c r="AT914" s="197" t="s">
        <v>131</v>
      </c>
      <c r="AU914" s="197" t="s">
        <v>78</v>
      </c>
      <c r="AV914" s="196" t="s">
        <v>132</v>
      </c>
      <c r="AW914" s="196" t="s">
        <v>28</v>
      </c>
      <c r="AX914" s="196" t="s">
        <v>72</v>
      </c>
      <c r="AY914" s="197" t="s">
        <v>130</v>
      </c>
    </row>
    <row r="915" spans="2:65" s="9" customFormat="1">
      <c r="B915" s="87"/>
      <c r="D915" s="346" t="s">
        <v>131</v>
      </c>
      <c r="E915" s="88" t="s">
        <v>1</v>
      </c>
      <c r="F915" s="348" t="s">
        <v>7063</v>
      </c>
      <c r="H915" s="349">
        <v>1</v>
      </c>
      <c r="I915" s="89"/>
      <c r="L915" s="87"/>
      <c r="M915" s="90"/>
      <c r="T915" s="91"/>
      <c r="AT915" s="88" t="s">
        <v>131</v>
      </c>
      <c r="AU915" s="88" t="s">
        <v>78</v>
      </c>
      <c r="AV915" s="9" t="s">
        <v>78</v>
      </c>
      <c r="AW915" s="9" t="s">
        <v>28</v>
      </c>
      <c r="AX915" s="9" t="s">
        <v>72</v>
      </c>
      <c r="AY915" s="88" t="s">
        <v>130</v>
      </c>
    </row>
    <row r="916" spans="2:65" s="9" customFormat="1">
      <c r="B916" s="87"/>
      <c r="D916" s="346" t="s">
        <v>131</v>
      </c>
      <c r="E916" s="88" t="s">
        <v>1</v>
      </c>
      <c r="F916" s="348" t="s">
        <v>7064</v>
      </c>
      <c r="H916" s="349">
        <v>1</v>
      </c>
      <c r="I916" s="89"/>
      <c r="L916" s="87"/>
      <c r="M916" s="90"/>
      <c r="T916" s="91"/>
      <c r="AT916" s="88" t="s">
        <v>131</v>
      </c>
      <c r="AU916" s="88" t="s">
        <v>78</v>
      </c>
      <c r="AV916" s="9" t="s">
        <v>78</v>
      </c>
      <c r="AW916" s="9" t="s">
        <v>28</v>
      </c>
      <c r="AX916" s="9" t="s">
        <v>72</v>
      </c>
      <c r="AY916" s="88" t="s">
        <v>130</v>
      </c>
    </row>
    <row r="917" spans="2:65" s="9" customFormat="1">
      <c r="B917" s="87"/>
      <c r="D917" s="346" t="s">
        <v>131</v>
      </c>
      <c r="E917" s="88" t="s">
        <v>1</v>
      </c>
      <c r="F917" s="348" t="s">
        <v>7065</v>
      </c>
      <c r="H917" s="349">
        <v>3</v>
      </c>
      <c r="I917" s="89"/>
      <c r="L917" s="87"/>
      <c r="M917" s="90"/>
      <c r="T917" s="91"/>
      <c r="AT917" s="88" t="s">
        <v>131</v>
      </c>
      <c r="AU917" s="88" t="s">
        <v>78</v>
      </c>
      <c r="AV917" s="9" t="s">
        <v>78</v>
      </c>
      <c r="AW917" s="9" t="s">
        <v>28</v>
      </c>
      <c r="AX917" s="9" t="s">
        <v>72</v>
      </c>
      <c r="AY917" s="88" t="s">
        <v>130</v>
      </c>
    </row>
    <row r="918" spans="2:65" s="9" customFormat="1">
      <c r="B918" s="87"/>
      <c r="D918" s="346" t="s">
        <v>131</v>
      </c>
      <c r="E918" s="88" t="s">
        <v>1</v>
      </c>
      <c r="F918" s="348" t="s">
        <v>7066</v>
      </c>
      <c r="H918" s="349">
        <v>1</v>
      </c>
      <c r="I918" s="89"/>
      <c r="L918" s="87"/>
      <c r="M918" s="90"/>
      <c r="T918" s="91"/>
      <c r="AT918" s="88" t="s">
        <v>131</v>
      </c>
      <c r="AU918" s="88" t="s">
        <v>78</v>
      </c>
      <c r="AV918" s="9" t="s">
        <v>78</v>
      </c>
      <c r="AW918" s="9" t="s">
        <v>28</v>
      </c>
      <c r="AX918" s="9" t="s">
        <v>72</v>
      </c>
      <c r="AY918" s="88" t="s">
        <v>130</v>
      </c>
    </row>
    <row r="919" spans="2:65" s="9" customFormat="1">
      <c r="B919" s="87"/>
      <c r="D919" s="346" t="s">
        <v>131</v>
      </c>
      <c r="E919" s="88" t="s">
        <v>1</v>
      </c>
      <c r="F919" s="348" t="s">
        <v>7067</v>
      </c>
      <c r="H919" s="349">
        <v>1</v>
      </c>
      <c r="I919" s="89"/>
      <c r="L919" s="87"/>
      <c r="M919" s="90"/>
      <c r="T919" s="91"/>
      <c r="AT919" s="88" t="s">
        <v>131</v>
      </c>
      <c r="AU919" s="88" t="s">
        <v>78</v>
      </c>
      <c r="AV919" s="9" t="s">
        <v>78</v>
      </c>
      <c r="AW919" s="9" t="s">
        <v>28</v>
      </c>
      <c r="AX919" s="9" t="s">
        <v>72</v>
      </c>
      <c r="AY919" s="88" t="s">
        <v>130</v>
      </c>
    </row>
    <row r="920" spans="2:65" s="9" customFormat="1">
      <c r="B920" s="87"/>
      <c r="D920" s="346" t="s">
        <v>131</v>
      </c>
      <c r="E920" s="88" t="s">
        <v>1</v>
      </c>
      <c r="F920" s="348" t="s">
        <v>7068</v>
      </c>
      <c r="H920" s="349">
        <v>1</v>
      </c>
      <c r="I920" s="89"/>
      <c r="L920" s="87"/>
      <c r="M920" s="90"/>
      <c r="T920" s="91"/>
      <c r="AT920" s="88" t="s">
        <v>131</v>
      </c>
      <c r="AU920" s="88" t="s">
        <v>78</v>
      </c>
      <c r="AV920" s="9" t="s">
        <v>78</v>
      </c>
      <c r="AW920" s="9" t="s">
        <v>28</v>
      </c>
      <c r="AX920" s="9" t="s">
        <v>72</v>
      </c>
      <c r="AY920" s="88" t="s">
        <v>130</v>
      </c>
    </row>
    <row r="921" spans="2:65" s="9" customFormat="1">
      <c r="B921" s="87"/>
      <c r="D921" s="346" t="s">
        <v>131</v>
      </c>
      <c r="E921" s="88" t="s">
        <v>1</v>
      </c>
      <c r="F921" s="348" t="s">
        <v>7069</v>
      </c>
      <c r="H921" s="349">
        <v>1</v>
      </c>
      <c r="I921" s="89"/>
      <c r="L921" s="87"/>
      <c r="M921" s="90"/>
      <c r="T921" s="91"/>
      <c r="AT921" s="88" t="s">
        <v>131</v>
      </c>
      <c r="AU921" s="88" t="s">
        <v>78</v>
      </c>
      <c r="AV921" s="9" t="s">
        <v>78</v>
      </c>
      <c r="AW921" s="9" t="s">
        <v>28</v>
      </c>
      <c r="AX921" s="9" t="s">
        <v>72</v>
      </c>
      <c r="AY921" s="88" t="s">
        <v>130</v>
      </c>
    </row>
    <row r="922" spans="2:65" s="9" customFormat="1">
      <c r="B922" s="87"/>
      <c r="D922" s="346" t="s">
        <v>131</v>
      </c>
      <c r="E922" s="88" t="s">
        <v>1</v>
      </c>
      <c r="F922" s="348" t="s">
        <v>7070</v>
      </c>
      <c r="H922" s="349">
        <v>1</v>
      </c>
      <c r="I922" s="89"/>
      <c r="L922" s="87"/>
      <c r="M922" s="90"/>
      <c r="T922" s="91"/>
      <c r="AT922" s="88" t="s">
        <v>131</v>
      </c>
      <c r="AU922" s="88" t="s">
        <v>78</v>
      </c>
      <c r="AV922" s="9" t="s">
        <v>78</v>
      </c>
      <c r="AW922" s="9" t="s">
        <v>28</v>
      </c>
      <c r="AX922" s="9" t="s">
        <v>72</v>
      </c>
      <c r="AY922" s="88" t="s">
        <v>130</v>
      </c>
    </row>
    <row r="923" spans="2:65" s="196" customFormat="1">
      <c r="B923" s="200"/>
      <c r="D923" s="346" t="s">
        <v>131</v>
      </c>
      <c r="E923" s="197" t="s">
        <v>1</v>
      </c>
      <c r="F923" s="370" t="s">
        <v>2943</v>
      </c>
      <c r="H923" s="371">
        <v>10</v>
      </c>
      <c r="I923" s="201"/>
      <c r="L923" s="200"/>
      <c r="M923" s="199"/>
      <c r="T923" s="198"/>
      <c r="AT923" s="197" t="s">
        <v>131</v>
      </c>
      <c r="AU923" s="197" t="s">
        <v>78</v>
      </c>
      <c r="AV923" s="196" t="s">
        <v>132</v>
      </c>
      <c r="AW923" s="196" t="s">
        <v>28</v>
      </c>
      <c r="AX923" s="196" t="s">
        <v>72</v>
      </c>
      <c r="AY923" s="197" t="s">
        <v>130</v>
      </c>
    </row>
    <row r="924" spans="2:65" s="202" customFormat="1">
      <c r="B924" s="206"/>
      <c r="D924" s="346" t="s">
        <v>131</v>
      </c>
      <c r="E924" s="203" t="s">
        <v>1</v>
      </c>
      <c r="F924" s="372" t="s">
        <v>3187</v>
      </c>
      <c r="H924" s="373">
        <v>49</v>
      </c>
      <c r="I924" s="207"/>
      <c r="L924" s="206"/>
      <c r="M924" s="205"/>
      <c r="T924" s="204"/>
      <c r="AT924" s="203" t="s">
        <v>131</v>
      </c>
      <c r="AU924" s="203" t="s">
        <v>78</v>
      </c>
      <c r="AV924" s="202" t="s">
        <v>103</v>
      </c>
      <c r="AW924" s="202" t="s">
        <v>28</v>
      </c>
      <c r="AX924" s="202" t="s">
        <v>8</v>
      </c>
      <c r="AY924" s="203" t="s">
        <v>130</v>
      </c>
    </row>
    <row r="925" spans="2:65" s="1" customFormat="1" ht="24.15" customHeight="1">
      <c r="B925" s="21"/>
      <c r="C925" s="341" t="s">
        <v>1204</v>
      </c>
      <c r="D925" s="341" t="s">
        <v>164</v>
      </c>
      <c r="E925" s="376" t="s">
        <v>5778</v>
      </c>
      <c r="F925" s="343" t="s">
        <v>5777</v>
      </c>
      <c r="G925" s="344" t="s">
        <v>3297</v>
      </c>
      <c r="H925" s="345">
        <v>2</v>
      </c>
      <c r="I925" s="92"/>
      <c r="J925" s="225">
        <f>ROUND(I925*H925,0)</f>
        <v>0</v>
      </c>
      <c r="K925" s="343" t="s">
        <v>4074</v>
      </c>
      <c r="L925" s="93"/>
      <c r="M925" s="94" t="s">
        <v>1</v>
      </c>
      <c r="N925" s="115" t="s">
        <v>37</v>
      </c>
      <c r="P925" s="83">
        <f>O925*H925</f>
        <v>0</v>
      </c>
      <c r="Q925" s="83">
        <v>1.489E-2</v>
      </c>
      <c r="R925" s="83">
        <f>Q925*H925</f>
        <v>2.9780000000000001E-2</v>
      </c>
      <c r="S925" s="83">
        <v>0</v>
      </c>
      <c r="T925" s="84">
        <f>S925*H925</f>
        <v>0</v>
      </c>
      <c r="AR925" s="85" t="s">
        <v>135</v>
      </c>
      <c r="AT925" s="85" t="s">
        <v>164</v>
      </c>
      <c r="AU925" s="85" t="s">
        <v>78</v>
      </c>
      <c r="AY925" s="11" t="s">
        <v>130</v>
      </c>
      <c r="BE925" s="86">
        <f>IF(N925="základní",J925,0)</f>
        <v>0</v>
      </c>
      <c r="BF925" s="86">
        <f>IF(N925="snížená",J925,0)</f>
        <v>0</v>
      </c>
      <c r="BG925" s="86">
        <f>IF(N925="zákl. přenesená",J925,0)</f>
        <v>0</v>
      </c>
      <c r="BH925" s="86">
        <f>IF(N925="sníž. přenesená",J925,0)</f>
        <v>0</v>
      </c>
      <c r="BI925" s="86">
        <f>IF(N925="nulová",J925,0)</f>
        <v>0</v>
      </c>
      <c r="BJ925" s="11" t="s">
        <v>8</v>
      </c>
      <c r="BK925" s="86">
        <f>ROUND(I925*H925,0)</f>
        <v>0</v>
      </c>
      <c r="BL925" s="11" t="s">
        <v>103</v>
      </c>
      <c r="BM925" s="85" t="s">
        <v>5776</v>
      </c>
    </row>
    <row r="926" spans="2:65" s="9" customFormat="1">
      <c r="B926" s="87"/>
      <c r="D926" s="346" t="s">
        <v>131</v>
      </c>
      <c r="E926" s="88" t="s">
        <v>1</v>
      </c>
      <c r="F926" s="348" t="s">
        <v>4977</v>
      </c>
      <c r="H926" s="349">
        <v>2</v>
      </c>
      <c r="I926" s="89"/>
      <c r="L926" s="87"/>
      <c r="M926" s="90"/>
      <c r="T926" s="91"/>
      <c r="AT926" s="88" t="s">
        <v>131</v>
      </c>
      <c r="AU926" s="88" t="s">
        <v>78</v>
      </c>
      <c r="AV926" s="9" t="s">
        <v>78</v>
      </c>
      <c r="AW926" s="9" t="s">
        <v>28</v>
      </c>
      <c r="AX926" s="9" t="s">
        <v>72</v>
      </c>
      <c r="AY926" s="88" t="s">
        <v>130</v>
      </c>
    </row>
    <row r="927" spans="2:65" s="196" customFormat="1">
      <c r="B927" s="200"/>
      <c r="D927" s="346" t="s">
        <v>131</v>
      </c>
      <c r="E927" s="197" t="s">
        <v>1</v>
      </c>
      <c r="F927" s="370" t="s">
        <v>2943</v>
      </c>
      <c r="H927" s="371">
        <v>2</v>
      </c>
      <c r="I927" s="201"/>
      <c r="L927" s="200"/>
      <c r="M927" s="199"/>
      <c r="T927" s="198"/>
      <c r="AT927" s="197" t="s">
        <v>131</v>
      </c>
      <c r="AU927" s="197" t="s">
        <v>78</v>
      </c>
      <c r="AV927" s="196" t="s">
        <v>132</v>
      </c>
      <c r="AW927" s="196" t="s">
        <v>28</v>
      </c>
      <c r="AX927" s="196" t="s">
        <v>8</v>
      </c>
      <c r="AY927" s="197" t="s">
        <v>130</v>
      </c>
    </row>
    <row r="928" spans="2:65" s="1" customFormat="1" ht="24.15" customHeight="1">
      <c r="B928" s="21"/>
      <c r="C928" s="341" t="s">
        <v>1207</v>
      </c>
      <c r="D928" s="341" t="s">
        <v>164</v>
      </c>
      <c r="E928" s="376" t="s">
        <v>5775</v>
      </c>
      <c r="F928" s="343" t="s">
        <v>5774</v>
      </c>
      <c r="G928" s="344" t="s">
        <v>3297</v>
      </c>
      <c r="H928" s="345">
        <v>32</v>
      </c>
      <c r="I928" s="92"/>
      <c r="J928" s="225">
        <f>ROUND(I928*H928,0)</f>
        <v>0</v>
      </c>
      <c r="K928" s="343" t="s">
        <v>4074</v>
      </c>
      <c r="L928" s="93"/>
      <c r="M928" s="94" t="s">
        <v>1</v>
      </c>
      <c r="N928" s="115" t="s">
        <v>37</v>
      </c>
      <c r="P928" s="83">
        <f>O928*H928</f>
        <v>0</v>
      </c>
      <c r="Q928" s="83">
        <v>1.521E-2</v>
      </c>
      <c r="R928" s="83">
        <f>Q928*H928</f>
        <v>0.48671999999999999</v>
      </c>
      <c r="S928" s="83">
        <v>0</v>
      </c>
      <c r="T928" s="84">
        <f>S928*H928</f>
        <v>0</v>
      </c>
      <c r="AR928" s="85" t="s">
        <v>135</v>
      </c>
      <c r="AT928" s="85" t="s">
        <v>164</v>
      </c>
      <c r="AU928" s="85" t="s">
        <v>78</v>
      </c>
      <c r="AY928" s="11" t="s">
        <v>130</v>
      </c>
      <c r="BE928" s="86">
        <f>IF(N928="základní",J928,0)</f>
        <v>0</v>
      </c>
      <c r="BF928" s="86">
        <f>IF(N928="snížená",J928,0)</f>
        <v>0</v>
      </c>
      <c r="BG928" s="86">
        <f>IF(N928="zákl. přenesená",J928,0)</f>
        <v>0</v>
      </c>
      <c r="BH928" s="86">
        <f>IF(N928="sníž. přenesená",J928,0)</f>
        <v>0</v>
      </c>
      <c r="BI928" s="86">
        <f>IF(N928="nulová",J928,0)</f>
        <v>0</v>
      </c>
      <c r="BJ928" s="11" t="s">
        <v>8</v>
      </c>
      <c r="BK928" s="86">
        <f>ROUND(I928*H928,0)</f>
        <v>0</v>
      </c>
      <c r="BL928" s="11" t="s">
        <v>103</v>
      </c>
      <c r="BM928" s="85" t="s">
        <v>5773</v>
      </c>
    </row>
    <row r="929" spans="2:65" s="9" customFormat="1">
      <c r="B929" s="87"/>
      <c r="D929" s="346" t="s">
        <v>131</v>
      </c>
      <c r="E929" s="88" t="s">
        <v>1</v>
      </c>
      <c r="F929" s="348" t="s">
        <v>4980</v>
      </c>
      <c r="H929" s="349">
        <v>2</v>
      </c>
      <c r="I929" s="89"/>
      <c r="L929" s="87"/>
      <c r="M929" s="90"/>
      <c r="T929" s="91"/>
      <c r="AT929" s="88" t="s">
        <v>131</v>
      </c>
      <c r="AU929" s="88" t="s">
        <v>78</v>
      </c>
      <c r="AV929" s="9" t="s">
        <v>78</v>
      </c>
      <c r="AW929" s="9" t="s">
        <v>28</v>
      </c>
      <c r="AX929" s="9" t="s">
        <v>72</v>
      </c>
      <c r="AY929" s="88" t="s">
        <v>130</v>
      </c>
    </row>
    <row r="930" spans="2:65" s="9" customFormat="1">
      <c r="B930" s="87"/>
      <c r="D930" s="346" t="s">
        <v>131</v>
      </c>
      <c r="E930" s="88" t="s">
        <v>1</v>
      </c>
      <c r="F930" s="348" t="s">
        <v>4979</v>
      </c>
      <c r="H930" s="349">
        <v>19</v>
      </c>
      <c r="I930" s="89"/>
      <c r="L930" s="87"/>
      <c r="M930" s="90"/>
      <c r="T930" s="91"/>
      <c r="AT930" s="88" t="s">
        <v>131</v>
      </c>
      <c r="AU930" s="88" t="s">
        <v>78</v>
      </c>
      <c r="AV930" s="9" t="s">
        <v>78</v>
      </c>
      <c r="AW930" s="9" t="s">
        <v>28</v>
      </c>
      <c r="AX930" s="9" t="s">
        <v>72</v>
      </c>
      <c r="AY930" s="88" t="s">
        <v>130</v>
      </c>
    </row>
    <row r="931" spans="2:65" s="9" customFormat="1">
      <c r="B931" s="87"/>
      <c r="D931" s="346" t="s">
        <v>131</v>
      </c>
      <c r="E931" s="88" t="s">
        <v>1</v>
      </c>
      <c r="F931" s="348" t="s">
        <v>4978</v>
      </c>
      <c r="H931" s="349">
        <v>6</v>
      </c>
      <c r="I931" s="89"/>
      <c r="L931" s="87"/>
      <c r="M931" s="90"/>
      <c r="T931" s="91"/>
      <c r="AT931" s="88" t="s">
        <v>131</v>
      </c>
      <c r="AU931" s="88" t="s">
        <v>78</v>
      </c>
      <c r="AV931" s="9" t="s">
        <v>78</v>
      </c>
      <c r="AW931" s="9" t="s">
        <v>28</v>
      </c>
      <c r="AX931" s="9" t="s">
        <v>72</v>
      </c>
      <c r="AY931" s="88" t="s">
        <v>130</v>
      </c>
    </row>
    <row r="932" spans="2:65" s="196" customFormat="1">
      <c r="B932" s="200"/>
      <c r="D932" s="346" t="s">
        <v>131</v>
      </c>
      <c r="E932" s="197" t="s">
        <v>1</v>
      </c>
      <c r="F932" s="370" t="s">
        <v>2943</v>
      </c>
      <c r="H932" s="371">
        <v>27</v>
      </c>
      <c r="I932" s="201"/>
      <c r="L932" s="200"/>
      <c r="M932" s="199"/>
      <c r="T932" s="198"/>
      <c r="AT932" s="197" t="s">
        <v>131</v>
      </c>
      <c r="AU932" s="197" t="s">
        <v>78</v>
      </c>
      <c r="AV932" s="196" t="s">
        <v>132</v>
      </c>
      <c r="AW932" s="196" t="s">
        <v>28</v>
      </c>
      <c r="AX932" s="196" t="s">
        <v>72</v>
      </c>
      <c r="AY932" s="197" t="s">
        <v>130</v>
      </c>
    </row>
    <row r="933" spans="2:65" s="9" customFormat="1">
      <c r="B933" s="87"/>
      <c r="D933" s="346" t="s">
        <v>131</v>
      </c>
      <c r="E933" s="88" t="s">
        <v>1</v>
      </c>
      <c r="F933" s="348" t="s">
        <v>7065</v>
      </c>
      <c r="H933" s="349">
        <v>3</v>
      </c>
      <c r="I933" s="89"/>
      <c r="L933" s="87"/>
      <c r="M933" s="90"/>
      <c r="T933" s="91"/>
      <c r="AT933" s="88" t="s">
        <v>131</v>
      </c>
      <c r="AU933" s="88" t="s">
        <v>78</v>
      </c>
      <c r="AV933" s="9" t="s">
        <v>78</v>
      </c>
      <c r="AW933" s="9" t="s">
        <v>28</v>
      </c>
      <c r="AX933" s="9" t="s">
        <v>72</v>
      </c>
      <c r="AY933" s="88" t="s">
        <v>130</v>
      </c>
    </row>
    <row r="934" spans="2:65" s="9" customFormat="1">
      <c r="B934" s="87"/>
      <c r="D934" s="346" t="s">
        <v>131</v>
      </c>
      <c r="E934" s="88" t="s">
        <v>1</v>
      </c>
      <c r="F934" s="348" t="s">
        <v>7066</v>
      </c>
      <c r="H934" s="349">
        <v>1</v>
      </c>
      <c r="I934" s="89"/>
      <c r="L934" s="87"/>
      <c r="M934" s="90"/>
      <c r="T934" s="91"/>
      <c r="AT934" s="88" t="s">
        <v>131</v>
      </c>
      <c r="AU934" s="88" t="s">
        <v>78</v>
      </c>
      <c r="AV934" s="9" t="s">
        <v>78</v>
      </c>
      <c r="AW934" s="9" t="s">
        <v>28</v>
      </c>
      <c r="AX934" s="9" t="s">
        <v>72</v>
      </c>
      <c r="AY934" s="88" t="s">
        <v>130</v>
      </c>
    </row>
    <row r="935" spans="2:65" s="9" customFormat="1">
      <c r="B935" s="87"/>
      <c r="D935" s="346" t="s">
        <v>131</v>
      </c>
      <c r="E935" s="88" t="s">
        <v>1</v>
      </c>
      <c r="F935" s="348" t="s">
        <v>7067</v>
      </c>
      <c r="H935" s="349">
        <v>1</v>
      </c>
      <c r="I935" s="89"/>
      <c r="L935" s="87"/>
      <c r="M935" s="90"/>
      <c r="T935" s="91"/>
      <c r="AT935" s="88" t="s">
        <v>131</v>
      </c>
      <c r="AU935" s="88" t="s">
        <v>78</v>
      </c>
      <c r="AV935" s="9" t="s">
        <v>78</v>
      </c>
      <c r="AW935" s="9" t="s">
        <v>28</v>
      </c>
      <c r="AX935" s="9" t="s">
        <v>72</v>
      </c>
      <c r="AY935" s="88" t="s">
        <v>130</v>
      </c>
    </row>
    <row r="936" spans="2:65" s="196" customFormat="1">
      <c r="B936" s="200"/>
      <c r="D936" s="346" t="s">
        <v>131</v>
      </c>
      <c r="E936" s="197" t="s">
        <v>1</v>
      </c>
      <c r="F936" s="370" t="s">
        <v>2943</v>
      </c>
      <c r="H936" s="371">
        <v>5</v>
      </c>
      <c r="I936" s="201"/>
      <c r="L936" s="200"/>
      <c r="M936" s="199"/>
      <c r="T936" s="198"/>
      <c r="AT936" s="197" t="s">
        <v>131</v>
      </c>
      <c r="AU936" s="197" t="s">
        <v>78</v>
      </c>
      <c r="AV936" s="196" t="s">
        <v>132</v>
      </c>
      <c r="AW936" s="196" t="s">
        <v>28</v>
      </c>
      <c r="AX936" s="196" t="s">
        <v>72</v>
      </c>
      <c r="AY936" s="197" t="s">
        <v>130</v>
      </c>
    </row>
    <row r="937" spans="2:65" s="202" customFormat="1">
      <c r="B937" s="206"/>
      <c r="D937" s="346" t="s">
        <v>131</v>
      </c>
      <c r="E937" s="203" t="s">
        <v>1</v>
      </c>
      <c r="F937" s="372" t="s">
        <v>3187</v>
      </c>
      <c r="H937" s="373">
        <v>32</v>
      </c>
      <c r="I937" s="207"/>
      <c r="L937" s="206"/>
      <c r="M937" s="205"/>
      <c r="T937" s="204"/>
      <c r="AT937" s="203" t="s">
        <v>131</v>
      </c>
      <c r="AU937" s="203" t="s">
        <v>78</v>
      </c>
      <c r="AV937" s="202" t="s">
        <v>103</v>
      </c>
      <c r="AW937" s="202" t="s">
        <v>28</v>
      </c>
      <c r="AX937" s="202" t="s">
        <v>8</v>
      </c>
      <c r="AY937" s="203" t="s">
        <v>130</v>
      </c>
    </row>
    <row r="938" spans="2:65" s="1" customFormat="1" ht="24.15" customHeight="1">
      <c r="B938" s="21"/>
      <c r="C938" s="341" t="s">
        <v>1210</v>
      </c>
      <c r="D938" s="341" t="s">
        <v>164</v>
      </c>
      <c r="E938" s="376" t="s">
        <v>5772</v>
      </c>
      <c r="F938" s="343" t="s">
        <v>5771</v>
      </c>
      <c r="G938" s="344" t="s">
        <v>3297</v>
      </c>
      <c r="H938" s="345">
        <v>10</v>
      </c>
      <c r="I938" s="92"/>
      <c r="J938" s="225">
        <f>ROUND(I938*H938,0)</f>
        <v>0</v>
      </c>
      <c r="K938" s="343" t="s">
        <v>4074</v>
      </c>
      <c r="L938" s="93"/>
      <c r="M938" s="94" t="s">
        <v>1</v>
      </c>
      <c r="N938" s="115" t="s">
        <v>37</v>
      </c>
      <c r="P938" s="83">
        <f>O938*H938</f>
        <v>0</v>
      </c>
      <c r="Q938" s="83">
        <v>1.553E-2</v>
      </c>
      <c r="R938" s="83">
        <f>Q938*H938</f>
        <v>0.15529999999999999</v>
      </c>
      <c r="S938" s="83">
        <v>0</v>
      </c>
      <c r="T938" s="84">
        <f>S938*H938</f>
        <v>0</v>
      </c>
      <c r="AR938" s="85" t="s">
        <v>135</v>
      </c>
      <c r="AT938" s="85" t="s">
        <v>164</v>
      </c>
      <c r="AU938" s="85" t="s">
        <v>78</v>
      </c>
      <c r="AY938" s="11" t="s">
        <v>130</v>
      </c>
      <c r="BE938" s="86">
        <f>IF(N938="základní",J938,0)</f>
        <v>0</v>
      </c>
      <c r="BF938" s="86">
        <f>IF(N938="snížená",J938,0)</f>
        <v>0</v>
      </c>
      <c r="BG938" s="86">
        <f>IF(N938="zákl. přenesená",J938,0)</f>
        <v>0</v>
      </c>
      <c r="BH938" s="86">
        <f>IF(N938="sníž. přenesená",J938,0)</f>
        <v>0</v>
      </c>
      <c r="BI938" s="86">
        <f>IF(N938="nulová",J938,0)</f>
        <v>0</v>
      </c>
      <c r="BJ938" s="11" t="s">
        <v>8</v>
      </c>
      <c r="BK938" s="86">
        <f>ROUND(I938*H938,0)</f>
        <v>0</v>
      </c>
      <c r="BL938" s="11" t="s">
        <v>103</v>
      </c>
      <c r="BM938" s="85" t="s">
        <v>5770</v>
      </c>
    </row>
    <row r="939" spans="2:65" s="9" customFormat="1">
      <c r="B939" s="87"/>
      <c r="D939" s="346" t="s">
        <v>131</v>
      </c>
      <c r="E939" s="88" t="s">
        <v>1</v>
      </c>
      <c r="F939" s="348" t="s">
        <v>4971</v>
      </c>
      <c r="H939" s="349">
        <v>1</v>
      </c>
      <c r="I939" s="89"/>
      <c r="L939" s="87"/>
      <c r="M939" s="90"/>
      <c r="T939" s="91"/>
      <c r="AT939" s="88" t="s">
        <v>131</v>
      </c>
      <c r="AU939" s="88" t="s">
        <v>78</v>
      </c>
      <c r="AV939" s="9" t="s">
        <v>78</v>
      </c>
      <c r="AW939" s="9" t="s">
        <v>28</v>
      </c>
      <c r="AX939" s="9" t="s">
        <v>72</v>
      </c>
      <c r="AY939" s="88" t="s">
        <v>130</v>
      </c>
    </row>
    <row r="940" spans="2:65" s="9" customFormat="1">
      <c r="B940" s="87"/>
      <c r="D940" s="346" t="s">
        <v>131</v>
      </c>
      <c r="E940" s="88" t="s">
        <v>1</v>
      </c>
      <c r="F940" s="348" t="s">
        <v>4970</v>
      </c>
      <c r="H940" s="349">
        <v>2</v>
      </c>
      <c r="I940" s="89"/>
      <c r="L940" s="87"/>
      <c r="M940" s="90"/>
      <c r="T940" s="91"/>
      <c r="AT940" s="88" t="s">
        <v>131</v>
      </c>
      <c r="AU940" s="88" t="s">
        <v>78</v>
      </c>
      <c r="AV940" s="9" t="s">
        <v>78</v>
      </c>
      <c r="AW940" s="9" t="s">
        <v>28</v>
      </c>
      <c r="AX940" s="9" t="s">
        <v>72</v>
      </c>
      <c r="AY940" s="88" t="s">
        <v>130</v>
      </c>
    </row>
    <row r="941" spans="2:65" s="9" customFormat="1">
      <c r="B941" s="87"/>
      <c r="D941" s="346" t="s">
        <v>131</v>
      </c>
      <c r="E941" s="88" t="s">
        <v>1</v>
      </c>
      <c r="F941" s="348" t="s">
        <v>4969</v>
      </c>
      <c r="H941" s="349">
        <v>2</v>
      </c>
      <c r="I941" s="89"/>
      <c r="L941" s="87"/>
      <c r="M941" s="90"/>
      <c r="T941" s="91"/>
      <c r="AT941" s="88" t="s">
        <v>131</v>
      </c>
      <c r="AU941" s="88" t="s">
        <v>78</v>
      </c>
      <c r="AV941" s="9" t="s">
        <v>78</v>
      </c>
      <c r="AW941" s="9" t="s">
        <v>28</v>
      </c>
      <c r="AX941" s="9" t="s">
        <v>72</v>
      </c>
      <c r="AY941" s="88" t="s">
        <v>130</v>
      </c>
    </row>
    <row r="942" spans="2:65" s="9" customFormat="1">
      <c r="B942" s="87"/>
      <c r="D942" s="346" t="s">
        <v>131</v>
      </c>
      <c r="E942" s="88" t="s">
        <v>1</v>
      </c>
      <c r="F942" s="348" t="s">
        <v>4968</v>
      </c>
      <c r="H942" s="349">
        <v>3</v>
      </c>
      <c r="I942" s="89"/>
      <c r="L942" s="87"/>
      <c r="M942" s="90"/>
      <c r="T942" s="91"/>
      <c r="AT942" s="88" t="s">
        <v>131</v>
      </c>
      <c r="AU942" s="88" t="s">
        <v>78</v>
      </c>
      <c r="AV942" s="9" t="s">
        <v>78</v>
      </c>
      <c r="AW942" s="9" t="s">
        <v>28</v>
      </c>
      <c r="AX942" s="9" t="s">
        <v>72</v>
      </c>
      <c r="AY942" s="88" t="s">
        <v>130</v>
      </c>
    </row>
    <row r="943" spans="2:65" s="196" customFormat="1">
      <c r="B943" s="200"/>
      <c r="D943" s="346" t="s">
        <v>131</v>
      </c>
      <c r="E943" s="197" t="s">
        <v>1</v>
      </c>
      <c r="F943" s="370" t="s">
        <v>2943</v>
      </c>
      <c r="H943" s="371">
        <v>8</v>
      </c>
      <c r="I943" s="201"/>
      <c r="L943" s="200"/>
      <c r="M943" s="199"/>
      <c r="T943" s="198"/>
      <c r="AT943" s="197" t="s">
        <v>131</v>
      </c>
      <c r="AU943" s="197" t="s">
        <v>78</v>
      </c>
      <c r="AV943" s="196" t="s">
        <v>132</v>
      </c>
      <c r="AW943" s="196" t="s">
        <v>28</v>
      </c>
      <c r="AX943" s="196" t="s">
        <v>72</v>
      </c>
      <c r="AY943" s="197" t="s">
        <v>130</v>
      </c>
    </row>
    <row r="944" spans="2:65" s="9" customFormat="1">
      <c r="B944" s="87"/>
      <c r="D944" s="346" t="s">
        <v>131</v>
      </c>
      <c r="E944" s="88" t="s">
        <v>1</v>
      </c>
      <c r="F944" s="348" t="s">
        <v>7064</v>
      </c>
      <c r="H944" s="349">
        <v>1</v>
      </c>
      <c r="I944" s="89"/>
      <c r="L944" s="87"/>
      <c r="M944" s="90"/>
      <c r="T944" s="91"/>
      <c r="AT944" s="88" t="s">
        <v>131</v>
      </c>
      <c r="AU944" s="88" t="s">
        <v>78</v>
      </c>
      <c r="AV944" s="9" t="s">
        <v>78</v>
      </c>
      <c r="AW944" s="9" t="s">
        <v>28</v>
      </c>
      <c r="AX944" s="9" t="s">
        <v>72</v>
      </c>
      <c r="AY944" s="88" t="s">
        <v>130</v>
      </c>
    </row>
    <row r="945" spans="2:65" s="9" customFormat="1">
      <c r="B945" s="87"/>
      <c r="D945" s="346" t="s">
        <v>131</v>
      </c>
      <c r="E945" s="88" t="s">
        <v>1</v>
      </c>
      <c r="F945" s="348" t="s">
        <v>7070</v>
      </c>
      <c r="H945" s="349">
        <v>1</v>
      </c>
      <c r="I945" s="89"/>
      <c r="L945" s="87"/>
      <c r="M945" s="90"/>
      <c r="T945" s="91"/>
      <c r="AT945" s="88" t="s">
        <v>131</v>
      </c>
      <c r="AU945" s="88" t="s">
        <v>78</v>
      </c>
      <c r="AV945" s="9" t="s">
        <v>78</v>
      </c>
      <c r="AW945" s="9" t="s">
        <v>28</v>
      </c>
      <c r="AX945" s="9" t="s">
        <v>72</v>
      </c>
      <c r="AY945" s="88" t="s">
        <v>130</v>
      </c>
    </row>
    <row r="946" spans="2:65" s="196" customFormat="1">
      <c r="B946" s="200"/>
      <c r="D946" s="346" t="s">
        <v>131</v>
      </c>
      <c r="E946" s="197" t="s">
        <v>1</v>
      </c>
      <c r="F946" s="370" t="s">
        <v>2943</v>
      </c>
      <c r="H946" s="371">
        <v>2</v>
      </c>
      <c r="I946" s="201"/>
      <c r="L946" s="200"/>
      <c r="M946" s="199"/>
      <c r="T946" s="198"/>
      <c r="AT946" s="197" t="s">
        <v>131</v>
      </c>
      <c r="AU946" s="197" t="s">
        <v>78</v>
      </c>
      <c r="AV946" s="196" t="s">
        <v>132</v>
      </c>
      <c r="AW946" s="196" t="s">
        <v>28</v>
      </c>
      <c r="AX946" s="196" t="s">
        <v>72</v>
      </c>
      <c r="AY946" s="197" t="s">
        <v>130</v>
      </c>
    </row>
    <row r="947" spans="2:65" s="202" customFormat="1">
      <c r="B947" s="206"/>
      <c r="D947" s="346" t="s">
        <v>131</v>
      </c>
      <c r="E947" s="203" t="s">
        <v>1</v>
      </c>
      <c r="F947" s="372" t="s">
        <v>3187</v>
      </c>
      <c r="H947" s="373">
        <v>10</v>
      </c>
      <c r="I947" s="207"/>
      <c r="L947" s="206"/>
      <c r="M947" s="205"/>
      <c r="T947" s="204"/>
      <c r="AT947" s="203" t="s">
        <v>131</v>
      </c>
      <c r="AU947" s="203" t="s">
        <v>78</v>
      </c>
      <c r="AV947" s="202" t="s">
        <v>103</v>
      </c>
      <c r="AW947" s="202" t="s">
        <v>28</v>
      </c>
      <c r="AX947" s="202" t="s">
        <v>8</v>
      </c>
      <c r="AY947" s="203" t="s">
        <v>130</v>
      </c>
    </row>
    <row r="948" spans="2:65" s="1" customFormat="1" ht="24.15" customHeight="1">
      <c r="B948" s="21"/>
      <c r="C948" s="341" t="s">
        <v>1213</v>
      </c>
      <c r="D948" s="341" t="s">
        <v>164</v>
      </c>
      <c r="E948" s="376" t="s">
        <v>5769</v>
      </c>
      <c r="F948" s="343" t="s">
        <v>5768</v>
      </c>
      <c r="G948" s="344" t="s">
        <v>3297</v>
      </c>
      <c r="H948" s="345">
        <v>1</v>
      </c>
      <c r="I948" s="92"/>
      <c r="J948" s="225">
        <f>ROUND(I948*H948,0)</f>
        <v>0</v>
      </c>
      <c r="K948" s="343" t="s">
        <v>4074</v>
      </c>
      <c r="L948" s="93"/>
      <c r="M948" s="94" t="s">
        <v>1</v>
      </c>
      <c r="N948" s="115" t="s">
        <v>37</v>
      </c>
      <c r="P948" s="83">
        <f>O948*H948</f>
        <v>0</v>
      </c>
      <c r="Q948" s="83">
        <v>1.6240000000000001E-2</v>
      </c>
      <c r="R948" s="83">
        <f>Q948*H948</f>
        <v>1.6240000000000001E-2</v>
      </c>
      <c r="S948" s="83">
        <v>0</v>
      </c>
      <c r="T948" s="84">
        <f>S948*H948</f>
        <v>0</v>
      </c>
      <c r="AR948" s="85" t="s">
        <v>135</v>
      </c>
      <c r="AT948" s="85" t="s">
        <v>164</v>
      </c>
      <c r="AU948" s="85" t="s">
        <v>78</v>
      </c>
      <c r="AY948" s="11" t="s">
        <v>130</v>
      </c>
      <c r="BE948" s="86">
        <f>IF(N948="základní",J948,0)</f>
        <v>0</v>
      </c>
      <c r="BF948" s="86">
        <f>IF(N948="snížená",J948,0)</f>
        <v>0</v>
      </c>
      <c r="BG948" s="86">
        <f>IF(N948="zákl. přenesená",J948,0)</f>
        <v>0</v>
      </c>
      <c r="BH948" s="86">
        <f>IF(N948="sníž. přenesená",J948,0)</f>
        <v>0</v>
      </c>
      <c r="BI948" s="86">
        <f>IF(N948="nulová",J948,0)</f>
        <v>0</v>
      </c>
      <c r="BJ948" s="11" t="s">
        <v>8</v>
      </c>
      <c r="BK948" s="86">
        <f>ROUND(I948*H948,0)</f>
        <v>0</v>
      </c>
      <c r="BL948" s="11" t="s">
        <v>103</v>
      </c>
      <c r="BM948" s="85" t="s">
        <v>5767</v>
      </c>
    </row>
    <row r="949" spans="2:65" s="9" customFormat="1">
      <c r="B949" s="87"/>
      <c r="D949" s="346" t="s">
        <v>131</v>
      </c>
      <c r="E949" s="88" t="s">
        <v>1</v>
      </c>
      <c r="F949" s="348" t="s">
        <v>4954</v>
      </c>
      <c r="H949" s="349">
        <v>1</v>
      </c>
      <c r="I949" s="89"/>
      <c r="L949" s="87"/>
      <c r="M949" s="90"/>
      <c r="T949" s="91"/>
      <c r="AT949" s="88" t="s">
        <v>131</v>
      </c>
      <c r="AU949" s="88" t="s">
        <v>78</v>
      </c>
      <c r="AV949" s="9" t="s">
        <v>78</v>
      </c>
      <c r="AW949" s="9" t="s">
        <v>28</v>
      </c>
      <c r="AX949" s="9" t="s">
        <v>8</v>
      </c>
      <c r="AY949" s="88" t="s">
        <v>130</v>
      </c>
    </row>
    <row r="950" spans="2:65" s="1" customFormat="1" ht="24.15" customHeight="1">
      <c r="B950" s="21"/>
      <c r="C950" s="341" t="s">
        <v>1215</v>
      </c>
      <c r="D950" s="341" t="s">
        <v>164</v>
      </c>
      <c r="E950" s="376" t="s">
        <v>5766</v>
      </c>
      <c r="F950" s="343" t="s">
        <v>5765</v>
      </c>
      <c r="G950" s="344" t="s">
        <v>3297</v>
      </c>
      <c r="H950" s="345">
        <v>3</v>
      </c>
      <c r="I950" s="92"/>
      <c r="J950" s="225">
        <f>ROUND(I950*H950,0)</f>
        <v>0</v>
      </c>
      <c r="K950" s="343" t="s">
        <v>1</v>
      </c>
      <c r="L950" s="93"/>
      <c r="M950" s="94" t="s">
        <v>1</v>
      </c>
      <c r="N950" s="115" t="s">
        <v>37</v>
      </c>
      <c r="P950" s="83">
        <f>O950*H950</f>
        <v>0</v>
      </c>
      <c r="Q950" s="83">
        <v>1.6240000000000001E-2</v>
      </c>
      <c r="R950" s="83">
        <f>Q950*H950</f>
        <v>4.8719999999999999E-2</v>
      </c>
      <c r="S950" s="83">
        <v>0</v>
      </c>
      <c r="T950" s="84">
        <f>S950*H950</f>
        <v>0</v>
      </c>
      <c r="AR950" s="85" t="s">
        <v>135</v>
      </c>
      <c r="AT950" s="85" t="s">
        <v>164</v>
      </c>
      <c r="AU950" s="85" t="s">
        <v>78</v>
      </c>
      <c r="AY950" s="11" t="s">
        <v>130</v>
      </c>
      <c r="BE950" s="86">
        <f>IF(N950="základní",J950,0)</f>
        <v>0</v>
      </c>
      <c r="BF950" s="86">
        <f>IF(N950="snížená",J950,0)</f>
        <v>0</v>
      </c>
      <c r="BG950" s="86">
        <f>IF(N950="zákl. přenesená",J950,0)</f>
        <v>0</v>
      </c>
      <c r="BH950" s="86">
        <f>IF(N950="sníž. přenesená",J950,0)</f>
        <v>0</v>
      </c>
      <c r="BI950" s="86">
        <f>IF(N950="nulová",J950,0)</f>
        <v>0</v>
      </c>
      <c r="BJ950" s="11" t="s">
        <v>8</v>
      </c>
      <c r="BK950" s="86">
        <f>ROUND(I950*H950,0)</f>
        <v>0</v>
      </c>
      <c r="BL950" s="11" t="s">
        <v>103</v>
      </c>
      <c r="BM950" s="85" t="s">
        <v>5764</v>
      </c>
    </row>
    <row r="951" spans="2:65" s="9" customFormat="1">
      <c r="B951" s="87"/>
      <c r="D951" s="346" t="s">
        <v>131</v>
      </c>
      <c r="E951" s="88" t="s">
        <v>1</v>
      </c>
      <c r="F951" s="348" t="s">
        <v>4972</v>
      </c>
      <c r="H951" s="349">
        <v>1</v>
      </c>
      <c r="I951" s="89"/>
      <c r="L951" s="87"/>
      <c r="M951" s="90"/>
      <c r="T951" s="91"/>
      <c r="AT951" s="88" t="s">
        <v>131</v>
      </c>
      <c r="AU951" s="88" t="s">
        <v>78</v>
      </c>
      <c r="AV951" s="9" t="s">
        <v>78</v>
      </c>
      <c r="AW951" s="9" t="s">
        <v>28</v>
      </c>
      <c r="AX951" s="9" t="s">
        <v>72</v>
      </c>
      <c r="AY951" s="88" t="s">
        <v>130</v>
      </c>
    </row>
    <row r="952" spans="2:65" s="9" customFormat="1">
      <c r="B952" s="87"/>
      <c r="D952" s="346" t="s">
        <v>131</v>
      </c>
      <c r="E952" s="88" t="s">
        <v>1</v>
      </c>
      <c r="F952" s="348" t="s">
        <v>4726</v>
      </c>
      <c r="H952" s="349">
        <v>1</v>
      </c>
      <c r="I952" s="89"/>
      <c r="L952" s="87"/>
      <c r="M952" s="90"/>
      <c r="T952" s="91"/>
      <c r="AT952" s="88" t="s">
        <v>131</v>
      </c>
      <c r="AU952" s="88" t="s">
        <v>78</v>
      </c>
      <c r="AV952" s="9" t="s">
        <v>78</v>
      </c>
      <c r="AW952" s="9" t="s">
        <v>28</v>
      </c>
      <c r="AX952" s="9" t="s">
        <v>72</v>
      </c>
      <c r="AY952" s="88" t="s">
        <v>130</v>
      </c>
    </row>
    <row r="953" spans="2:65" s="9" customFormat="1">
      <c r="B953" s="87"/>
      <c r="D953" s="346" t="s">
        <v>131</v>
      </c>
      <c r="E953" s="88" t="s">
        <v>1</v>
      </c>
      <c r="F953" s="348" t="s">
        <v>4725</v>
      </c>
      <c r="H953" s="349">
        <v>1</v>
      </c>
      <c r="I953" s="89"/>
      <c r="L953" s="87"/>
      <c r="M953" s="90"/>
      <c r="T953" s="91"/>
      <c r="AT953" s="88" t="s">
        <v>131</v>
      </c>
      <c r="AU953" s="88" t="s">
        <v>78</v>
      </c>
      <c r="AV953" s="9" t="s">
        <v>78</v>
      </c>
      <c r="AW953" s="9" t="s">
        <v>28</v>
      </c>
      <c r="AX953" s="9" t="s">
        <v>72</v>
      </c>
      <c r="AY953" s="88" t="s">
        <v>130</v>
      </c>
    </row>
    <row r="954" spans="2:65" s="196" customFormat="1">
      <c r="B954" s="200"/>
      <c r="D954" s="346" t="s">
        <v>131</v>
      </c>
      <c r="E954" s="197" t="s">
        <v>1</v>
      </c>
      <c r="F954" s="370" t="s">
        <v>2943</v>
      </c>
      <c r="H954" s="371">
        <v>3</v>
      </c>
      <c r="I954" s="201"/>
      <c r="L954" s="200"/>
      <c r="M954" s="199"/>
      <c r="T954" s="198"/>
      <c r="AT954" s="197" t="s">
        <v>131</v>
      </c>
      <c r="AU954" s="197" t="s">
        <v>78</v>
      </c>
      <c r="AV954" s="196" t="s">
        <v>132</v>
      </c>
      <c r="AW954" s="196" t="s">
        <v>28</v>
      </c>
      <c r="AX954" s="196" t="s">
        <v>8</v>
      </c>
      <c r="AY954" s="197" t="s">
        <v>130</v>
      </c>
    </row>
    <row r="955" spans="2:65" s="1" customFormat="1" ht="24.15" customHeight="1">
      <c r="B955" s="21"/>
      <c r="C955" s="758" t="s">
        <v>7071</v>
      </c>
      <c r="D955" s="758" t="s">
        <v>164</v>
      </c>
      <c r="E955" s="759" t="s">
        <v>7072</v>
      </c>
      <c r="F955" s="343" t="s">
        <v>7073</v>
      </c>
      <c r="G955" s="344" t="s">
        <v>3297</v>
      </c>
      <c r="H955" s="345">
        <v>1</v>
      </c>
      <c r="I955" s="92"/>
      <c r="J955" s="225">
        <f>ROUND(I955*H955,0)</f>
        <v>0</v>
      </c>
      <c r="K955" s="343" t="s">
        <v>1</v>
      </c>
      <c r="L955" s="93"/>
      <c r="M955" s="94" t="s">
        <v>1</v>
      </c>
      <c r="N955" s="115" t="s">
        <v>37</v>
      </c>
      <c r="P955" s="83">
        <f>O955*H955</f>
        <v>0</v>
      </c>
      <c r="Q955" s="83">
        <v>1.6240000000000001E-2</v>
      </c>
      <c r="R955" s="83">
        <f>Q955*H955</f>
        <v>1.6240000000000001E-2</v>
      </c>
      <c r="S955" s="83">
        <v>0</v>
      </c>
      <c r="T955" s="84">
        <f>S955*H955</f>
        <v>0</v>
      </c>
      <c r="AR955" s="85" t="s">
        <v>135</v>
      </c>
      <c r="AT955" s="85" t="s">
        <v>164</v>
      </c>
      <c r="AU955" s="85" t="s">
        <v>78</v>
      </c>
      <c r="AY955" s="11" t="s">
        <v>130</v>
      </c>
      <c r="BE955" s="86">
        <f>IF(N955="základní",J955,0)</f>
        <v>0</v>
      </c>
      <c r="BF955" s="86">
        <f>IF(N955="snížená",J955,0)</f>
        <v>0</v>
      </c>
      <c r="BG955" s="86">
        <f>IF(N955="zákl. přenesená",J955,0)</f>
        <v>0</v>
      </c>
      <c r="BH955" s="86">
        <f>IF(N955="sníž. přenesená",J955,0)</f>
        <v>0</v>
      </c>
      <c r="BI955" s="86">
        <f>IF(N955="nulová",J955,0)</f>
        <v>0</v>
      </c>
      <c r="BJ955" s="11" t="s">
        <v>8</v>
      </c>
      <c r="BK955" s="86">
        <f>ROUND(I955*H955,0)</f>
        <v>0</v>
      </c>
      <c r="BL955" s="11" t="s">
        <v>103</v>
      </c>
      <c r="BM955" s="85" t="s">
        <v>7074</v>
      </c>
    </row>
    <row r="956" spans="2:65" s="9" customFormat="1">
      <c r="B956" s="87"/>
      <c r="D956" s="346" t="s">
        <v>131</v>
      </c>
      <c r="E956" s="88" t="s">
        <v>1</v>
      </c>
      <c r="F956" s="348" t="s">
        <v>4993</v>
      </c>
      <c r="H956" s="349">
        <v>1</v>
      </c>
      <c r="I956" s="89"/>
      <c r="L956" s="87"/>
      <c r="M956" s="90"/>
      <c r="T956" s="91"/>
      <c r="AT956" s="88" t="s">
        <v>131</v>
      </c>
      <c r="AU956" s="88" t="s">
        <v>78</v>
      </c>
      <c r="AV956" s="9" t="s">
        <v>78</v>
      </c>
      <c r="AW956" s="9" t="s">
        <v>28</v>
      </c>
      <c r="AX956" s="9" t="s">
        <v>72</v>
      </c>
      <c r="AY956" s="88" t="s">
        <v>130</v>
      </c>
    </row>
    <row r="957" spans="2:65" s="196" customFormat="1">
      <c r="B957" s="200"/>
      <c r="D957" s="346" t="s">
        <v>131</v>
      </c>
      <c r="E957" s="197" t="s">
        <v>1</v>
      </c>
      <c r="F957" s="370" t="s">
        <v>2943</v>
      </c>
      <c r="H957" s="371">
        <v>1</v>
      </c>
      <c r="I957" s="201"/>
      <c r="L957" s="200"/>
      <c r="M957" s="199"/>
      <c r="T957" s="198"/>
      <c r="AT957" s="197" t="s">
        <v>131</v>
      </c>
      <c r="AU957" s="197" t="s">
        <v>78</v>
      </c>
      <c r="AV957" s="196" t="s">
        <v>132</v>
      </c>
      <c r="AW957" s="196" t="s">
        <v>28</v>
      </c>
      <c r="AX957" s="196" t="s">
        <v>8</v>
      </c>
      <c r="AY957" s="197" t="s">
        <v>130</v>
      </c>
    </row>
    <row r="958" spans="2:65" s="1" customFormat="1" ht="21.75" customHeight="1">
      <c r="B958" s="21"/>
      <c r="C958" s="350" t="s">
        <v>1217</v>
      </c>
      <c r="D958" s="350" t="s">
        <v>1004</v>
      </c>
      <c r="E958" s="367" t="s">
        <v>5763</v>
      </c>
      <c r="F958" s="366" t="s">
        <v>5762</v>
      </c>
      <c r="G958" s="368" t="s">
        <v>3297</v>
      </c>
      <c r="H958" s="369">
        <v>8</v>
      </c>
      <c r="I958" s="161"/>
      <c r="J958" s="226">
        <f>ROUND(I958*H958,0)</f>
        <v>0</v>
      </c>
      <c r="K958" s="366" t="s">
        <v>4074</v>
      </c>
      <c r="L958" s="21"/>
      <c r="M958" s="162" t="s">
        <v>1</v>
      </c>
      <c r="N958" s="163" t="s">
        <v>37</v>
      </c>
      <c r="P958" s="83">
        <f>O958*H958</f>
        <v>0</v>
      </c>
      <c r="Q958" s="83">
        <v>7.1459999999999996E-2</v>
      </c>
      <c r="R958" s="83">
        <f>Q958*H958</f>
        <v>0.57167999999999997</v>
      </c>
      <c r="S958" s="83">
        <v>0</v>
      </c>
      <c r="T958" s="84">
        <f>S958*H958</f>
        <v>0</v>
      </c>
      <c r="AR958" s="85" t="s">
        <v>103</v>
      </c>
      <c r="AT958" s="85" t="s">
        <v>1004</v>
      </c>
      <c r="AU958" s="85" t="s">
        <v>78</v>
      </c>
      <c r="AY958" s="11" t="s">
        <v>130</v>
      </c>
      <c r="BE958" s="86">
        <f>IF(N958="základní",J958,0)</f>
        <v>0</v>
      </c>
      <c r="BF958" s="86">
        <f>IF(N958="snížená",J958,0)</f>
        <v>0</v>
      </c>
      <c r="BG958" s="86">
        <f>IF(N958="zákl. přenesená",J958,0)</f>
        <v>0</v>
      </c>
      <c r="BH958" s="86">
        <f>IF(N958="sníž. přenesená",J958,0)</f>
        <v>0</v>
      </c>
      <c r="BI958" s="86">
        <f>IF(N958="nulová",J958,0)</f>
        <v>0</v>
      </c>
      <c r="BJ958" s="11" t="s">
        <v>8</v>
      </c>
      <c r="BK958" s="86">
        <f>ROUND(I958*H958,0)</f>
        <v>0</v>
      </c>
      <c r="BL958" s="11" t="s">
        <v>103</v>
      </c>
      <c r="BM958" s="85" t="s">
        <v>5761</v>
      </c>
    </row>
    <row r="959" spans="2:65" s="9" customFormat="1">
      <c r="B959" s="87"/>
      <c r="D959" s="346" t="s">
        <v>131</v>
      </c>
      <c r="E959" s="88" t="s">
        <v>1</v>
      </c>
      <c r="F959" s="348" t="s">
        <v>4966</v>
      </c>
      <c r="H959" s="349">
        <v>2</v>
      </c>
      <c r="I959" s="89"/>
      <c r="L959" s="87"/>
      <c r="M959" s="90"/>
      <c r="T959" s="91"/>
      <c r="AT959" s="88" t="s">
        <v>131</v>
      </c>
      <c r="AU959" s="88" t="s">
        <v>78</v>
      </c>
      <c r="AV959" s="9" t="s">
        <v>78</v>
      </c>
      <c r="AW959" s="9" t="s">
        <v>28</v>
      </c>
      <c r="AX959" s="9" t="s">
        <v>72</v>
      </c>
      <c r="AY959" s="88" t="s">
        <v>130</v>
      </c>
    </row>
    <row r="960" spans="2:65" s="9" customFormat="1">
      <c r="B960" s="87"/>
      <c r="D960" s="346" t="s">
        <v>131</v>
      </c>
      <c r="E960" s="88" t="s">
        <v>1</v>
      </c>
      <c r="F960" s="348" t="s">
        <v>4965</v>
      </c>
      <c r="H960" s="349">
        <v>2</v>
      </c>
      <c r="I960" s="89"/>
      <c r="L960" s="87"/>
      <c r="M960" s="90"/>
      <c r="T960" s="91"/>
      <c r="AT960" s="88" t="s">
        <v>131</v>
      </c>
      <c r="AU960" s="88" t="s">
        <v>78</v>
      </c>
      <c r="AV960" s="9" t="s">
        <v>78</v>
      </c>
      <c r="AW960" s="9" t="s">
        <v>28</v>
      </c>
      <c r="AX960" s="9" t="s">
        <v>72</v>
      </c>
      <c r="AY960" s="88" t="s">
        <v>130</v>
      </c>
    </row>
    <row r="961" spans="2:65" s="196" customFormat="1">
      <c r="B961" s="200"/>
      <c r="D961" s="346" t="s">
        <v>131</v>
      </c>
      <c r="E961" s="197" t="s">
        <v>1</v>
      </c>
      <c r="F961" s="370" t="s">
        <v>2943</v>
      </c>
      <c r="H961" s="371">
        <v>4</v>
      </c>
      <c r="I961" s="201"/>
      <c r="L961" s="200"/>
      <c r="M961" s="199"/>
      <c r="T961" s="198"/>
      <c r="AT961" s="197" t="s">
        <v>131</v>
      </c>
      <c r="AU961" s="197" t="s">
        <v>78</v>
      </c>
      <c r="AV961" s="196" t="s">
        <v>132</v>
      </c>
      <c r="AW961" s="196" t="s">
        <v>28</v>
      </c>
      <c r="AX961" s="196" t="s">
        <v>72</v>
      </c>
      <c r="AY961" s="197" t="s">
        <v>130</v>
      </c>
    </row>
    <row r="962" spans="2:65" s="9" customFormat="1">
      <c r="B962" s="87"/>
      <c r="D962" s="346" t="s">
        <v>131</v>
      </c>
      <c r="E962" s="88" t="s">
        <v>1</v>
      </c>
      <c r="F962" s="348" t="s">
        <v>7075</v>
      </c>
      <c r="H962" s="349">
        <v>1</v>
      </c>
      <c r="I962" s="89"/>
      <c r="L962" s="87"/>
      <c r="M962" s="90"/>
      <c r="T962" s="91"/>
      <c r="AT962" s="88" t="s">
        <v>131</v>
      </c>
      <c r="AU962" s="88" t="s">
        <v>78</v>
      </c>
      <c r="AV962" s="9" t="s">
        <v>78</v>
      </c>
      <c r="AW962" s="9" t="s">
        <v>28</v>
      </c>
      <c r="AX962" s="9" t="s">
        <v>72</v>
      </c>
      <c r="AY962" s="88" t="s">
        <v>130</v>
      </c>
    </row>
    <row r="963" spans="2:65" s="9" customFormat="1">
      <c r="B963" s="87"/>
      <c r="D963" s="346" t="s">
        <v>131</v>
      </c>
      <c r="E963" s="88" t="s">
        <v>1</v>
      </c>
      <c r="F963" s="348" t="s">
        <v>7076</v>
      </c>
      <c r="H963" s="349">
        <v>2</v>
      </c>
      <c r="I963" s="89"/>
      <c r="L963" s="87"/>
      <c r="M963" s="90"/>
      <c r="T963" s="91"/>
      <c r="AT963" s="88" t="s">
        <v>131</v>
      </c>
      <c r="AU963" s="88" t="s">
        <v>78</v>
      </c>
      <c r="AV963" s="9" t="s">
        <v>78</v>
      </c>
      <c r="AW963" s="9" t="s">
        <v>28</v>
      </c>
      <c r="AX963" s="9" t="s">
        <v>72</v>
      </c>
      <c r="AY963" s="88" t="s">
        <v>130</v>
      </c>
    </row>
    <row r="964" spans="2:65" s="9" customFormat="1">
      <c r="B964" s="87"/>
      <c r="D964" s="346" t="s">
        <v>131</v>
      </c>
      <c r="E964" s="88" t="s">
        <v>1</v>
      </c>
      <c r="F964" s="348" t="s">
        <v>7077</v>
      </c>
      <c r="H964" s="349">
        <v>1</v>
      </c>
      <c r="I964" s="89"/>
      <c r="L964" s="87"/>
      <c r="M964" s="90"/>
      <c r="T964" s="91"/>
      <c r="AT964" s="88" t="s">
        <v>131</v>
      </c>
      <c r="AU964" s="88" t="s">
        <v>78</v>
      </c>
      <c r="AV964" s="9" t="s">
        <v>78</v>
      </c>
      <c r="AW964" s="9" t="s">
        <v>28</v>
      </c>
      <c r="AX964" s="9" t="s">
        <v>72</v>
      </c>
      <c r="AY964" s="88" t="s">
        <v>130</v>
      </c>
    </row>
    <row r="965" spans="2:65" s="196" customFormat="1">
      <c r="B965" s="200"/>
      <c r="D965" s="346" t="s">
        <v>131</v>
      </c>
      <c r="E965" s="197" t="s">
        <v>1</v>
      </c>
      <c r="F965" s="370" t="s">
        <v>2943</v>
      </c>
      <c r="H965" s="371">
        <v>4</v>
      </c>
      <c r="I965" s="201"/>
      <c r="L965" s="200"/>
      <c r="M965" s="199"/>
      <c r="T965" s="198"/>
      <c r="AT965" s="197" t="s">
        <v>131</v>
      </c>
      <c r="AU965" s="197" t="s">
        <v>78</v>
      </c>
      <c r="AV965" s="196" t="s">
        <v>132</v>
      </c>
      <c r="AW965" s="196" t="s">
        <v>28</v>
      </c>
      <c r="AX965" s="196" t="s">
        <v>72</v>
      </c>
      <c r="AY965" s="197" t="s">
        <v>130</v>
      </c>
    </row>
    <row r="966" spans="2:65" s="202" customFormat="1">
      <c r="B966" s="206"/>
      <c r="D966" s="346" t="s">
        <v>131</v>
      </c>
      <c r="E966" s="203" t="s">
        <v>1</v>
      </c>
      <c r="F966" s="372" t="s">
        <v>3187</v>
      </c>
      <c r="H966" s="373">
        <v>8</v>
      </c>
      <c r="I966" s="207"/>
      <c r="L966" s="206"/>
      <c r="M966" s="205"/>
      <c r="T966" s="204"/>
      <c r="AT966" s="203" t="s">
        <v>131</v>
      </c>
      <c r="AU966" s="203" t="s">
        <v>78</v>
      </c>
      <c r="AV966" s="202" t="s">
        <v>103</v>
      </c>
      <c r="AW966" s="202" t="s">
        <v>28</v>
      </c>
      <c r="AX966" s="202" t="s">
        <v>8</v>
      </c>
      <c r="AY966" s="203" t="s">
        <v>130</v>
      </c>
    </row>
    <row r="967" spans="2:65" s="1" customFormat="1" ht="24.15" customHeight="1">
      <c r="B967" s="21"/>
      <c r="C967" s="758" t="s">
        <v>1219</v>
      </c>
      <c r="D967" s="758" t="s">
        <v>164</v>
      </c>
      <c r="E967" s="759" t="s">
        <v>5760</v>
      </c>
      <c r="F967" s="343" t="s">
        <v>5759</v>
      </c>
      <c r="G967" s="344" t="s">
        <v>3297</v>
      </c>
      <c r="H967" s="345">
        <v>4</v>
      </c>
      <c r="I967" s="92"/>
      <c r="J967" s="225">
        <f>ROUND(I967*H967,0)</f>
        <v>0</v>
      </c>
      <c r="K967" s="343" t="s">
        <v>4074</v>
      </c>
      <c r="L967" s="93"/>
      <c r="M967" s="94" t="s">
        <v>1</v>
      </c>
      <c r="N967" s="115" t="s">
        <v>37</v>
      </c>
      <c r="P967" s="83">
        <f>O967*H967</f>
        <v>0</v>
      </c>
      <c r="Q967" s="83">
        <v>1.95E-2</v>
      </c>
      <c r="R967" s="83">
        <f>Q967*H967</f>
        <v>7.8E-2</v>
      </c>
      <c r="S967" s="83">
        <v>0</v>
      </c>
      <c r="T967" s="84">
        <f>S967*H967</f>
        <v>0</v>
      </c>
      <c r="AR967" s="85" t="s">
        <v>135</v>
      </c>
      <c r="AT967" s="85" t="s">
        <v>164</v>
      </c>
      <c r="AU967" s="85" t="s">
        <v>78</v>
      </c>
      <c r="AY967" s="11" t="s">
        <v>130</v>
      </c>
      <c r="BE967" s="86">
        <f>IF(N967="základní",J967,0)</f>
        <v>0</v>
      </c>
      <c r="BF967" s="86">
        <f>IF(N967="snížená",J967,0)</f>
        <v>0</v>
      </c>
      <c r="BG967" s="86">
        <f>IF(N967="zákl. přenesená",J967,0)</f>
        <v>0</v>
      </c>
      <c r="BH967" s="86">
        <f>IF(N967="sníž. přenesená",J967,0)</f>
        <v>0</v>
      </c>
      <c r="BI967" s="86">
        <f>IF(N967="nulová",J967,0)</f>
        <v>0</v>
      </c>
      <c r="BJ967" s="11" t="s">
        <v>8</v>
      </c>
      <c r="BK967" s="86">
        <f>ROUND(I967*H967,0)</f>
        <v>0</v>
      </c>
      <c r="BL967" s="11" t="s">
        <v>103</v>
      </c>
      <c r="BM967" s="85" t="s">
        <v>5758</v>
      </c>
    </row>
    <row r="968" spans="2:65" s="9" customFormat="1">
      <c r="B968" s="87"/>
      <c r="D968" s="346" t="s">
        <v>131</v>
      </c>
      <c r="E968" s="88" t="s">
        <v>1</v>
      </c>
      <c r="F968" s="348" t="s">
        <v>4966</v>
      </c>
      <c r="H968" s="349">
        <v>2</v>
      </c>
      <c r="I968" s="89"/>
      <c r="L968" s="87"/>
      <c r="M968" s="90"/>
      <c r="T968" s="91"/>
      <c r="AT968" s="88" t="s">
        <v>131</v>
      </c>
      <c r="AU968" s="88" t="s">
        <v>78</v>
      </c>
      <c r="AV968" s="9" t="s">
        <v>78</v>
      </c>
      <c r="AW968" s="9" t="s">
        <v>28</v>
      </c>
      <c r="AX968" s="9" t="s">
        <v>72</v>
      </c>
      <c r="AY968" s="88" t="s">
        <v>130</v>
      </c>
    </row>
    <row r="969" spans="2:65" s="9" customFormat="1">
      <c r="B969" s="87"/>
      <c r="D969" s="346" t="s">
        <v>131</v>
      </c>
      <c r="E969" s="88" t="s">
        <v>1</v>
      </c>
      <c r="F969" s="348" t="s">
        <v>4965</v>
      </c>
      <c r="H969" s="349">
        <v>2</v>
      </c>
      <c r="I969" s="89"/>
      <c r="L969" s="87"/>
      <c r="M969" s="90"/>
      <c r="T969" s="91"/>
      <c r="AT969" s="88" t="s">
        <v>131</v>
      </c>
      <c r="AU969" s="88" t="s">
        <v>78</v>
      </c>
      <c r="AV969" s="9" t="s">
        <v>78</v>
      </c>
      <c r="AW969" s="9" t="s">
        <v>28</v>
      </c>
      <c r="AX969" s="9" t="s">
        <v>72</v>
      </c>
      <c r="AY969" s="88" t="s">
        <v>130</v>
      </c>
    </row>
    <row r="970" spans="2:65" s="196" customFormat="1">
      <c r="B970" s="200"/>
      <c r="D970" s="346" t="s">
        <v>131</v>
      </c>
      <c r="E970" s="197" t="s">
        <v>1</v>
      </c>
      <c r="F970" s="370" t="s">
        <v>2943</v>
      </c>
      <c r="H970" s="371">
        <v>4</v>
      </c>
      <c r="I970" s="201"/>
      <c r="L970" s="200"/>
      <c r="M970" s="199"/>
      <c r="T970" s="198"/>
      <c r="AT970" s="197" t="s">
        <v>131</v>
      </c>
      <c r="AU970" s="197" t="s">
        <v>78</v>
      </c>
      <c r="AV970" s="196" t="s">
        <v>132</v>
      </c>
      <c r="AW970" s="196" t="s">
        <v>28</v>
      </c>
      <c r="AX970" s="196" t="s">
        <v>8</v>
      </c>
      <c r="AY970" s="197" t="s">
        <v>130</v>
      </c>
    </row>
    <row r="971" spans="2:65" s="1" customFormat="1" ht="24.15" customHeight="1">
      <c r="B971" s="21"/>
      <c r="C971" s="758" t="s">
        <v>7078</v>
      </c>
      <c r="D971" s="758" t="s">
        <v>164</v>
      </c>
      <c r="E971" s="759" t="s">
        <v>7079</v>
      </c>
      <c r="F971" s="343" t="s">
        <v>7080</v>
      </c>
      <c r="G971" s="344" t="s">
        <v>3297</v>
      </c>
      <c r="H971" s="345">
        <v>1</v>
      </c>
      <c r="I971" s="92"/>
      <c r="J971" s="225">
        <f>ROUND(I971*H971,0)</f>
        <v>0</v>
      </c>
      <c r="K971" s="343" t="s">
        <v>1</v>
      </c>
      <c r="L971" s="93"/>
      <c r="M971" s="94" t="s">
        <v>1</v>
      </c>
      <c r="N971" s="115" t="s">
        <v>37</v>
      </c>
      <c r="P971" s="83">
        <f>O971*H971</f>
        <v>0</v>
      </c>
      <c r="Q971" s="83">
        <v>1.95E-2</v>
      </c>
      <c r="R971" s="83">
        <f>Q971*H971</f>
        <v>1.95E-2</v>
      </c>
      <c r="S971" s="83">
        <v>0</v>
      </c>
      <c r="T971" s="84">
        <f>S971*H971</f>
        <v>0</v>
      </c>
      <c r="AR971" s="85" t="s">
        <v>135</v>
      </c>
      <c r="AT971" s="85" t="s">
        <v>164</v>
      </c>
      <c r="AU971" s="85" t="s">
        <v>78</v>
      </c>
      <c r="AY971" s="11" t="s">
        <v>130</v>
      </c>
      <c r="BE971" s="86">
        <f>IF(N971="základní",J971,0)</f>
        <v>0</v>
      </c>
      <c r="BF971" s="86">
        <f>IF(N971="snížená",J971,0)</f>
        <v>0</v>
      </c>
      <c r="BG971" s="86">
        <f>IF(N971="zákl. přenesená",J971,0)</f>
        <v>0</v>
      </c>
      <c r="BH971" s="86">
        <f>IF(N971="sníž. přenesená",J971,0)</f>
        <v>0</v>
      </c>
      <c r="BI971" s="86">
        <f>IF(N971="nulová",J971,0)</f>
        <v>0</v>
      </c>
      <c r="BJ971" s="11" t="s">
        <v>8</v>
      </c>
      <c r="BK971" s="86">
        <f>ROUND(I971*H971,0)</f>
        <v>0</v>
      </c>
      <c r="BL971" s="11" t="s">
        <v>103</v>
      </c>
      <c r="BM971" s="85" t="s">
        <v>7081</v>
      </c>
    </row>
    <row r="972" spans="2:65" s="9" customFormat="1">
      <c r="B972" s="87"/>
      <c r="D972" s="346" t="s">
        <v>131</v>
      </c>
      <c r="E972" s="88" t="s">
        <v>1</v>
      </c>
      <c r="F972" s="348" t="s">
        <v>7075</v>
      </c>
      <c r="H972" s="349">
        <v>1</v>
      </c>
      <c r="I972" s="89"/>
      <c r="L972" s="87"/>
      <c r="M972" s="90"/>
      <c r="T972" s="91"/>
      <c r="AT972" s="88" t="s">
        <v>131</v>
      </c>
      <c r="AU972" s="88" t="s">
        <v>78</v>
      </c>
      <c r="AV972" s="9" t="s">
        <v>78</v>
      </c>
      <c r="AW972" s="9" t="s">
        <v>28</v>
      </c>
      <c r="AX972" s="9" t="s">
        <v>8</v>
      </c>
      <c r="AY972" s="88" t="s">
        <v>130</v>
      </c>
    </row>
    <row r="973" spans="2:65" s="1" customFormat="1" ht="24.15" customHeight="1">
      <c r="B973" s="21"/>
      <c r="C973" s="758" t="s">
        <v>7082</v>
      </c>
      <c r="D973" s="758" t="s">
        <v>164</v>
      </c>
      <c r="E973" s="759" t="s">
        <v>7083</v>
      </c>
      <c r="F973" s="343" t="s">
        <v>7084</v>
      </c>
      <c r="G973" s="344" t="s">
        <v>3297</v>
      </c>
      <c r="H973" s="345">
        <v>2</v>
      </c>
      <c r="I973" s="92"/>
      <c r="J973" s="225">
        <f>ROUND(I973*H973,0)</f>
        <v>0</v>
      </c>
      <c r="K973" s="343" t="s">
        <v>1</v>
      </c>
      <c r="L973" s="93"/>
      <c r="M973" s="94" t="s">
        <v>1</v>
      </c>
      <c r="N973" s="115" t="s">
        <v>37</v>
      </c>
      <c r="P973" s="83">
        <f>O973*H973</f>
        <v>0</v>
      </c>
      <c r="Q973" s="83">
        <v>1.95E-2</v>
      </c>
      <c r="R973" s="83">
        <f>Q973*H973</f>
        <v>3.9E-2</v>
      </c>
      <c r="S973" s="83">
        <v>0</v>
      </c>
      <c r="T973" s="84">
        <f>S973*H973</f>
        <v>0</v>
      </c>
      <c r="AR973" s="85" t="s">
        <v>135</v>
      </c>
      <c r="AT973" s="85" t="s">
        <v>164</v>
      </c>
      <c r="AU973" s="85" t="s">
        <v>78</v>
      </c>
      <c r="AY973" s="11" t="s">
        <v>130</v>
      </c>
      <c r="BE973" s="86">
        <f>IF(N973="základní",J973,0)</f>
        <v>0</v>
      </c>
      <c r="BF973" s="86">
        <f>IF(N973="snížená",J973,0)</f>
        <v>0</v>
      </c>
      <c r="BG973" s="86">
        <f>IF(N973="zákl. přenesená",J973,0)</f>
        <v>0</v>
      </c>
      <c r="BH973" s="86">
        <f>IF(N973="sníž. přenesená",J973,0)</f>
        <v>0</v>
      </c>
      <c r="BI973" s="86">
        <f>IF(N973="nulová",J973,0)</f>
        <v>0</v>
      </c>
      <c r="BJ973" s="11" t="s">
        <v>8</v>
      </c>
      <c r="BK973" s="86">
        <f>ROUND(I973*H973,0)</f>
        <v>0</v>
      </c>
      <c r="BL973" s="11" t="s">
        <v>103</v>
      </c>
      <c r="BM973" s="85" t="s">
        <v>7085</v>
      </c>
    </row>
    <row r="974" spans="2:65" s="9" customFormat="1">
      <c r="B974" s="87"/>
      <c r="D974" s="346" t="s">
        <v>131</v>
      </c>
      <c r="E974" s="88" t="s">
        <v>1</v>
      </c>
      <c r="F974" s="348" t="s">
        <v>7076</v>
      </c>
      <c r="H974" s="349">
        <v>2</v>
      </c>
      <c r="I974" s="89"/>
      <c r="L974" s="87"/>
      <c r="M974" s="90"/>
      <c r="T974" s="91"/>
      <c r="AT974" s="88" t="s">
        <v>131</v>
      </c>
      <c r="AU974" s="88" t="s">
        <v>78</v>
      </c>
      <c r="AV974" s="9" t="s">
        <v>78</v>
      </c>
      <c r="AW974" s="9" t="s">
        <v>28</v>
      </c>
      <c r="AX974" s="9" t="s">
        <v>8</v>
      </c>
      <c r="AY974" s="88" t="s">
        <v>130</v>
      </c>
    </row>
    <row r="975" spans="2:65" s="1" customFormat="1" ht="24.15" customHeight="1">
      <c r="B975" s="21"/>
      <c r="C975" s="758" t="s">
        <v>7086</v>
      </c>
      <c r="D975" s="758" t="s">
        <v>164</v>
      </c>
      <c r="E975" s="759" t="s">
        <v>7087</v>
      </c>
      <c r="F975" s="343" t="s">
        <v>7088</v>
      </c>
      <c r="G975" s="344" t="s">
        <v>3297</v>
      </c>
      <c r="H975" s="345">
        <v>1</v>
      </c>
      <c r="I975" s="92"/>
      <c r="J975" s="225">
        <f>ROUND(I975*H975,0)</f>
        <v>0</v>
      </c>
      <c r="K975" s="343" t="s">
        <v>1</v>
      </c>
      <c r="L975" s="93"/>
      <c r="M975" s="94" t="s">
        <v>1</v>
      </c>
      <c r="N975" s="115" t="s">
        <v>37</v>
      </c>
      <c r="P975" s="83">
        <f>O975*H975</f>
        <v>0</v>
      </c>
      <c r="Q975" s="83">
        <v>1.95E-2</v>
      </c>
      <c r="R975" s="83">
        <f>Q975*H975</f>
        <v>1.95E-2</v>
      </c>
      <c r="S975" s="83">
        <v>0</v>
      </c>
      <c r="T975" s="84">
        <f>S975*H975</f>
        <v>0</v>
      </c>
      <c r="AR975" s="85" t="s">
        <v>135</v>
      </c>
      <c r="AT975" s="85" t="s">
        <v>164</v>
      </c>
      <c r="AU975" s="85" t="s">
        <v>78</v>
      </c>
      <c r="AY975" s="11" t="s">
        <v>130</v>
      </c>
      <c r="BE975" s="86">
        <f>IF(N975="základní",J975,0)</f>
        <v>0</v>
      </c>
      <c r="BF975" s="86">
        <f>IF(N975="snížená",J975,0)</f>
        <v>0</v>
      </c>
      <c r="BG975" s="86">
        <f>IF(N975="zákl. přenesená",J975,0)</f>
        <v>0</v>
      </c>
      <c r="BH975" s="86">
        <f>IF(N975="sníž. přenesená",J975,0)</f>
        <v>0</v>
      </c>
      <c r="BI975" s="86">
        <f>IF(N975="nulová",J975,0)</f>
        <v>0</v>
      </c>
      <c r="BJ975" s="11" t="s">
        <v>8</v>
      </c>
      <c r="BK975" s="86">
        <f>ROUND(I975*H975,0)</f>
        <v>0</v>
      </c>
      <c r="BL975" s="11" t="s">
        <v>103</v>
      </c>
      <c r="BM975" s="85" t="s">
        <v>7089</v>
      </c>
    </row>
    <row r="976" spans="2:65" s="9" customFormat="1">
      <c r="B976" s="87"/>
      <c r="D976" s="346" t="s">
        <v>131</v>
      </c>
      <c r="E976" s="88" t="s">
        <v>1</v>
      </c>
      <c r="F976" s="348" t="s">
        <v>7077</v>
      </c>
      <c r="H976" s="349">
        <v>1</v>
      </c>
      <c r="I976" s="89"/>
      <c r="L976" s="87"/>
      <c r="M976" s="90"/>
      <c r="T976" s="91"/>
      <c r="AT976" s="88" t="s">
        <v>131</v>
      </c>
      <c r="AU976" s="88" t="s">
        <v>78</v>
      </c>
      <c r="AV976" s="9" t="s">
        <v>78</v>
      </c>
      <c r="AW976" s="9" t="s">
        <v>28</v>
      </c>
      <c r="AX976" s="9" t="s">
        <v>8</v>
      </c>
      <c r="AY976" s="88" t="s">
        <v>130</v>
      </c>
    </row>
    <row r="977" spans="2:65" s="8" customFormat="1" ht="22.85" customHeight="1">
      <c r="B977" s="76"/>
      <c r="D977" s="77" t="s">
        <v>71</v>
      </c>
      <c r="E977" s="340" t="s">
        <v>136</v>
      </c>
      <c r="F977" s="340" t="s">
        <v>4177</v>
      </c>
      <c r="I977" s="78"/>
      <c r="J977" s="364">
        <f>BK977</f>
        <v>0</v>
      </c>
      <c r="L977" s="76"/>
      <c r="M977" s="111"/>
      <c r="P977" s="79">
        <f>SUM(P978:P1140)</f>
        <v>0</v>
      </c>
      <c r="R977" s="79">
        <f>SUM(R978:R1140)</f>
        <v>10.1142546952</v>
      </c>
      <c r="T977" s="80">
        <f>SUM(T978:T1140)</f>
        <v>3.7890000000000006</v>
      </c>
      <c r="AR977" s="77" t="s">
        <v>8</v>
      </c>
      <c r="AT977" s="81" t="s">
        <v>71</v>
      </c>
      <c r="AU977" s="81" t="s">
        <v>8</v>
      </c>
      <c r="AY977" s="77" t="s">
        <v>130</v>
      </c>
      <c r="BK977" s="82">
        <f>SUM(BK978:BK1140)</f>
        <v>0</v>
      </c>
    </row>
    <row r="978" spans="2:65" s="1" customFormat="1" ht="37.85" customHeight="1">
      <c r="B978" s="21"/>
      <c r="C978" s="350" t="s">
        <v>1221</v>
      </c>
      <c r="D978" s="350" t="s">
        <v>1004</v>
      </c>
      <c r="E978" s="367" t="s">
        <v>3163</v>
      </c>
      <c r="F978" s="366" t="s">
        <v>3162</v>
      </c>
      <c r="G978" s="368" t="s">
        <v>270</v>
      </c>
      <c r="H978" s="369">
        <v>1795.7429999999999</v>
      </c>
      <c r="I978" s="161"/>
      <c r="J978" s="226">
        <f>ROUND(I978*H978,0)</f>
        <v>0</v>
      </c>
      <c r="K978" s="366" t="s">
        <v>4074</v>
      </c>
      <c r="L978" s="21"/>
      <c r="M978" s="162" t="s">
        <v>1</v>
      </c>
      <c r="N978" s="163" t="s">
        <v>37</v>
      </c>
      <c r="P978" s="83">
        <f>O978*H978</f>
        <v>0</v>
      </c>
      <c r="Q978" s="83">
        <v>0</v>
      </c>
      <c r="R978" s="83">
        <f>Q978*H978</f>
        <v>0</v>
      </c>
      <c r="S978" s="83">
        <v>0</v>
      </c>
      <c r="T978" s="84">
        <f>S978*H978</f>
        <v>0</v>
      </c>
      <c r="AR978" s="85" t="s">
        <v>103</v>
      </c>
      <c r="AT978" s="85" t="s">
        <v>1004</v>
      </c>
      <c r="AU978" s="85" t="s">
        <v>78</v>
      </c>
      <c r="AY978" s="11" t="s">
        <v>130</v>
      </c>
      <c r="BE978" s="86">
        <f>IF(N978="základní",J978,0)</f>
        <v>0</v>
      </c>
      <c r="BF978" s="86">
        <f>IF(N978="snížená",J978,0)</f>
        <v>0</v>
      </c>
      <c r="BG978" s="86">
        <f>IF(N978="zákl. přenesená",J978,0)</f>
        <v>0</v>
      </c>
      <c r="BH978" s="86">
        <f>IF(N978="sníž. přenesená",J978,0)</f>
        <v>0</v>
      </c>
      <c r="BI978" s="86">
        <f>IF(N978="nulová",J978,0)</f>
        <v>0</v>
      </c>
      <c r="BJ978" s="11" t="s">
        <v>8</v>
      </c>
      <c r="BK978" s="86">
        <f>ROUND(I978*H978,0)</f>
        <v>0</v>
      </c>
      <c r="BL978" s="11" t="s">
        <v>103</v>
      </c>
      <c r="BM978" s="85" t="s">
        <v>5757</v>
      </c>
    </row>
    <row r="979" spans="2:65" s="9" customFormat="1">
      <c r="B979" s="87"/>
      <c r="D979" s="346" t="s">
        <v>131</v>
      </c>
      <c r="E979" s="88" t="s">
        <v>1</v>
      </c>
      <c r="F979" s="348" t="s">
        <v>3170</v>
      </c>
      <c r="H979" s="349">
        <v>588.33799999999997</v>
      </c>
      <c r="I979" s="89"/>
      <c r="L979" s="87"/>
      <c r="M979" s="90"/>
      <c r="T979" s="91"/>
      <c r="AT979" s="88" t="s">
        <v>131</v>
      </c>
      <c r="AU979" s="88" t="s">
        <v>78</v>
      </c>
      <c r="AV979" s="9" t="s">
        <v>78</v>
      </c>
      <c r="AW979" s="9" t="s">
        <v>28</v>
      </c>
      <c r="AX979" s="9" t="s">
        <v>72</v>
      </c>
      <c r="AY979" s="88" t="s">
        <v>130</v>
      </c>
    </row>
    <row r="980" spans="2:65" s="9" customFormat="1">
      <c r="B980" s="87"/>
      <c r="D980" s="346" t="s">
        <v>131</v>
      </c>
      <c r="E980" s="88" t="s">
        <v>1</v>
      </c>
      <c r="F980" s="348" t="s">
        <v>3169</v>
      </c>
      <c r="H980" s="349">
        <v>358.16</v>
      </c>
      <c r="I980" s="89"/>
      <c r="L980" s="87"/>
      <c r="M980" s="90"/>
      <c r="T980" s="91"/>
      <c r="AT980" s="88" t="s">
        <v>131</v>
      </c>
      <c r="AU980" s="88" t="s">
        <v>78</v>
      </c>
      <c r="AV980" s="9" t="s">
        <v>78</v>
      </c>
      <c r="AW980" s="9" t="s">
        <v>28</v>
      </c>
      <c r="AX980" s="9" t="s">
        <v>72</v>
      </c>
      <c r="AY980" s="88" t="s">
        <v>130</v>
      </c>
    </row>
    <row r="981" spans="2:65" s="9" customFormat="1" ht="20.6">
      <c r="B981" s="87"/>
      <c r="D981" s="346" t="s">
        <v>131</v>
      </c>
      <c r="E981" s="88" t="s">
        <v>1</v>
      </c>
      <c r="F981" s="348" t="s">
        <v>3168</v>
      </c>
      <c r="H981" s="349">
        <v>323.80799999999999</v>
      </c>
      <c r="I981" s="89"/>
      <c r="L981" s="87"/>
      <c r="M981" s="90"/>
      <c r="T981" s="91"/>
      <c r="AT981" s="88" t="s">
        <v>131</v>
      </c>
      <c r="AU981" s="88" t="s">
        <v>78</v>
      </c>
      <c r="AV981" s="9" t="s">
        <v>78</v>
      </c>
      <c r="AW981" s="9" t="s">
        <v>28</v>
      </c>
      <c r="AX981" s="9" t="s">
        <v>72</v>
      </c>
      <c r="AY981" s="88" t="s">
        <v>130</v>
      </c>
    </row>
    <row r="982" spans="2:65" s="9" customFormat="1">
      <c r="B982" s="87"/>
      <c r="D982" s="346" t="s">
        <v>131</v>
      </c>
      <c r="E982" s="88" t="s">
        <v>1</v>
      </c>
      <c r="F982" s="348" t="s">
        <v>3167</v>
      </c>
      <c r="H982" s="349">
        <v>381.43700000000001</v>
      </c>
      <c r="I982" s="89"/>
      <c r="L982" s="87"/>
      <c r="M982" s="90"/>
      <c r="T982" s="91"/>
      <c r="AT982" s="88" t="s">
        <v>131</v>
      </c>
      <c r="AU982" s="88" t="s">
        <v>78</v>
      </c>
      <c r="AV982" s="9" t="s">
        <v>78</v>
      </c>
      <c r="AW982" s="9" t="s">
        <v>28</v>
      </c>
      <c r="AX982" s="9" t="s">
        <v>72</v>
      </c>
      <c r="AY982" s="88" t="s">
        <v>130</v>
      </c>
    </row>
    <row r="983" spans="2:65" s="9" customFormat="1">
      <c r="B983" s="87"/>
      <c r="D983" s="346" t="s">
        <v>131</v>
      </c>
      <c r="E983" s="88" t="s">
        <v>1</v>
      </c>
      <c r="F983" s="348" t="s">
        <v>3166</v>
      </c>
      <c r="H983" s="349">
        <v>144</v>
      </c>
      <c r="I983" s="89"/>
      <c r="L983" s="87"/>
      <c r="M983" s="90"/>
      <c r="T983" s="91"/>
      <c r="AT983" s="88" t="s">
        <v>131</v>
      </c>
      <c r="AU983" s="88" t="s">
        <v>78</v>
      </c>
      <c r="AV983" s="9" t="s">
        <v>78</v>
      </c>
      <c r="AW983" s="9" t="s">
        <v>28</v>
      </c>
      <c r="AX983" s="9" t="s">
        <v>72</v>
      </c>
      <c r="AY983" s="88" t="s">
        <v>130</v>
      </c>
    </row>
    <row r="984" spans="2:65" s="196" customFormat="1" ht="20.6">
      <c r="B984" s="200"/>
      <c r="D984" s="346" t="s">
        <v>131</v>
      </c>
      <c r="E984" s="197" t="s">
        <v>3165</v>
      </c>
      <c r="F984" s="370" t="s">
        <v>3164</v>
      </c>
      <c r="H984" s="371">
        <v>1795.7429999999999</v>
      </c>
      <c r="I984" s="201"/>
      <c r="L984" s="200"/>
      <c r="M984" s="199"/>
      <c r="T984" s="198"/>
      <c r="AT984" s="197" t="s">
        <v>131</v>
      </c>
      <c r="AU984" s="197" t="s">
        <v>78</v>
      </c>
      <c r="AV984" s="196" t="s">
        <v>132</v>
      </c>
      <c r="AW984" s="196" t="s">
        <v>28</v>
      </c>
      <c r="AX984" s="196" t="s">
        <v>8</v>
      </c>
      <c r="AY984" s="197" t="s">
        <v>130</v>
      </c>
    </row>
    <row r="985" spans="2:65" s="1" customFormat="1" ht="33" customHeight="1">
      <c r="B985" s="21"/>
      <c r="C985" s="350" t="s">
        <v>1223</v>
      </c>
      <c r="D985" s="350" t="s">
        <v>1004</v>
      </c>
      <c r="E985" s="367" t="s">
        <v>3161</v>
      </c>
      <c r="F985" s="366" t="s">
        <v>3160</v>
      </c>
      <c r="G985" s="368" t="s">
        <v>270</v>
      </c>
      <c r="H985" s="369">
        <v>269361.45</v>
      </c>
      <c r="I985" s="161"/>
      <c r="J985" s="226">
        <f>ROUND(I985*H985,0)</f>
        <v>0</v>
      </c>
      <c r="K985" s="366" t="s">
        <v>4074</v>
      </c>
      <c r="L985" s="21"/>
      <c r="M985" s="162" t="s">
        <v>1</v>
      </c>
      <c r="N985" s="163" t="s">
        <v>37</v>
      </c>
      <c r="P985" s="83">
        <f>O985*H985</f>
        <v>0</v>
      </c>
      <c r="Q985" s="83">
        <v>0</v>
      </c>
      <c r="R985" s="83">
        <f>Q985*H985</f>
        <v>0</v>
      </c>
      <c r="S985" s="83">
        <v>0</v>
      </c>
      <c r="T985" s="84">
        <f>S985*H985</f>
        <v>0</v>
      </c>
      <c r="AR985" s="85" t="s">
        <v>103</v>
      </c>
      <c r="AT985" s="85" t="s">
        <v>1004</v>
      </c>
      <c r="AU985" s="85" t="s">
        <v>78</v>
      </c>
      <c r="AY985" s="11" t="s">
        <v>130</v>
      </c>
      <c r="BE985" s="86">
        <f>IF(N985="základní",J985,0)</f>
        <v>0</v>
      </c>
      <c r="BF985" s="86">
        <f>IF(N985="snížená",J985,0)</f>
        <v>0</v>
      </c>
      <c r="BG985" s="86">
        <f>IF(N985="zákl. přenesená",J985,0)</f>
        <v>0</v>
      </c>
      <c r="BH985" s="86">
        <f>IF(N985="sníž. přenesená",J985,0)</f>
        <v>0</v>
      </c>
      <c r="BI985" s="86">
        <f>IF(N985="nulová",J985,0)</f>
        <v>0</v>
      </c>
      <c r="BJ985" s="11" t="s">
        <v>8</v>
      </c>
      <c r="BK985" s="86">
        <f>ROUND(I985*H985,0)</f>
        <v>0</v>
      </c>
      <c r="BL985" s="11" t="s">
        <v>103</v>
      </c>
      <c r="BM985" s="85" t="s">
        <v>5756</v>
      </c>
    </row>
    <row r="986" spans="2:65" s="9" customFormat="1">
      <c r="B986" s="87"/>
      <c r="D986" s="346" t="s">
        <v>131</v>
      </c>
      <c r="E986" s="88" t="s">
        <v>1</v>
      </c>
      <c r="F986" s="348" t="s">
        <v>5755</v>
      </c>
      <c r="H986" s="349">
        <v>269361.45</v>
      </c>
      <c r="I986" s="89"/>
      <c r="L986" s="87"/>
      <c r="M986" s="90"/>
      <c r="T986" s="91"/>
      <c r="AT986" s="88" t="s">
        <v>131</v>
      </c>
      <c r="AU986" s="88" t="s">
        <v>78</v>
      </c>
      <c r="AV986" s="9" t="s">
        <v>78</v>
      </c>
      <c r="AW986" s="9" t="s">
        <v>28</v>
      </c>
      <c r="AX986" s="9" t="s">
        <v>8</v>
      </c>
      <c r="AY986" s="88" t="s">
        <v>130</v>
      </c>
    </row>
    <row r="987" spans="2:65" s="1" customFormat="1" ht="37.85" customHeight="1">
      <c r="B987" s="21"/>
      <c r="C987" s="350" t="s">
        <v>1225</v>
      </c>
      <c r="D987" s="350" t="s">
        <v>1004</v>
      </c>
      <c r="E987" s="367" t="s">
        <v>3159</v>
      </c>
      <c r="F987" s="366" t="s">
        <v>3158</v>
      </c>
      <c r="G987" s="368" t="s">
        <v>270</v>
      </c>
      <c r="H987" s="369">
        <v>1795.7429999999999</v>
      </c>
      <c r="I987" s="161"/>
      <c r="J987" s="226">
        <f>ROUND(I987*H987,0)</f>
        <v>0</v>
      </c>
      <c r="K987" s="366" t="s">
        <v>4074</v>
      </c>
      <c r="L987" s="21"/>
      <c r="M987" s="162" t="s">
        <v>1</v>
      </c>
      <c r="N987" s="163" t="s">
        <v>37</v>
      </c>
      <c r="P987" s="83">
        <f>O987*H987</f>
        <v>0</v>
      </c>
      <c r="Q987" s="83">
        <v>0</v>
      </c>
      <c r="R987" s="83">
        <f>Q987*H987</f>
        <v>0</v>
      </c>
      <c r="S987" s="83">
        <v>0</v>
      </c>
      <c r="T987" s="84">
        <f>S987*H987</f>
        <v>0</v>
      </c>
      <c r="AR987" s="85" t="s">
        <v>103</v>
      </c>
      <c r="AT987" s="85" t="s">
        <v>1004</v>
      </c>
      <c r="AU987" s="85" t="s">
        <v>78</v>
      </c>
      <c r="AY987" s="11" t="s">
        <v>130</v>
      </c>
      <c r="BE987" s="86">
        <f>IF(N987="základní",J987,0)</f>
        <v>0</v>
      </c>
      <c r="BF987" s="86">
        <f>IF(N987="snížená",J987,0)</f>
        <v>0</v>
      </c>
      <c r="BG987" s="86">
        <f>IF(N987="zákl. přenesená",J987,0)</f>
        <v>0</v>
      </c>
      <c r="BH987" s="86">
        <f>IF(N987="sníž. přenesená",J987,0)</f>
        <v>0</v>
      </c>
      <c r="BI987" s="86">
        <f>IF(N987="nulová",J987,0)</f>
        <v>0</v>
      </c>
      <c r="BJ987" s="11" t="s">
        <v>8</v>
      </c>
      <c r="BK987" s="86">
        <f>ROUND(I987*H987,0)</f>
        <v>0</v>
      </c>
      <c r="BL987" s="11" t="s">
        <v>103</v>
      </c>
      <c r="BM987" s="85" t="s">
        <v>5754</v>
      </c>
    </row>
    <row r="988" spans="2:65" s="9" customFormat="1">
      <c r="B988" s="87"/>
      <c r="D988" s="346" t="s">
        <v>131</v>
      </c>
      <c r="E988" s="88" t="s">
        <v>1</v>
      </c>
      <c r="F988" s="348" t="s">
        <v>3165</v>
      </c>
      <c r="H988" s="349">
        <v>1795.7429999999999</v>
      </c>
      <c r="I988" s="89"/>
      <c r="L988" s="87"/>
      <c r="M988" s="90"/>
      <c r="T988" s="91"/>
      <c r="AT988" s="88" t="s">
        <v>131</v>
      </c>
      <c r="AU988" s="88" t="s">
        <v>78</v>
      </c>
      <c r="AV988" s="9" t="s">
        <v>78</v>
      </c>
      <c r="AW988" s="9" t="s">
        <v>28</v>
      </c>
      <c r="AX988" s="9" t="s">
        <v>8</v>
      </c>
      <c r="AY988" s="88" t="s">
        <v>130</v>
      </c>
    </row>
    <row r="989" spans="2:65" s="1" customFormat="1" ht="24.15" customHeight="1">
      <c r="B989" s="21"/>
      <c r="C989" s="350" t="s">
        <v>1227</v>
      </c>
      <c r="D989" s="350" t="s">
        <v>1004</v>
      </c>
      <c r="E989" s="367" t="s">
        <v>3177</v>
      </c>
      <c r="F989" s="366" t="s">
        <v>3176</v>
      </c>
      <c r="G989" s="368" t="s">
        <v>212</v>
      </c>
      <c r="H989" s="369">
        <v>1078.2819999999999</v>
      </c>
      <c r="I989" s="161"/>
      <c r="J989" s="226">
        <f>ROUND(I989*H989,0)</f>
        <v>0</v>
      </c>
      <c r="K989" s="366" t="s">
        <v>4074</v>
      </c>
      <c r="L989" s="21"/>
      <c r="M989" s="162" t="s">
        <v>1</v>
      </c>
      <c r="N989" s="163" t="s">
        <v>37</v>
      </c>
      <c r="P989" s="83">
        <f>O989*H989</f>
        <v>0</v>
      </c>
      <c r="Q989" s="83">
        <v>0</v>
      </c>
      <c r="R989" s="83">
        <f>Q989*H989</f>
        <v>0</v>
      </c>
      <c r="S989" s="83">
        <v>0</v>
      </c>
      <c r="T989" s="84">
        <f>S989*H989</f>
        <v>0</v>
      </c>
      <c r="AR989" s="85" t="s">
        <v>103</v>
      </c>
      <c r="AT989" s="85" t="s">
        <v>1004</v>
      </c>
      <c r="AU989" s="85" t="s">
        <v>78</v>
      </c>
      <c r="AY989" s="11" t="s">
        <v>130</v>
      </c>
      <c r="BE989" s="86">
        <f>IF(N989="základní",J989,0)</f>
        <v>0</v>
      </c>
      <c r="BF989" s="86">
        <f>IF(N989="snížená",J989,0)</f>
        <v>0</v>
      </c>
      <c r="BG989" s="86">
        <f>IF(N989="zákl. přenesená",J989,0)</f>
        <v>0</v>
      </c>
      <c r="BH989" s="86">
        <f>IF(N989="sníž. přenesená",J989,0)</f>
        <v>0</v>
      </c>
      <c r="BI989" s="86">
        <f>IF(N989="nulová",J989,0)</f>
        <v>0</v>
      </c>
      <c r="BJ989" s="11" t="s">
        <v>8</v>
      </c>
      <c r="BK989" s="86">
        <f>ROUND(I989*H989,0)</f>
        <v>0</v>
      </c>
      <c r="BL989" s="11" t="s">
        <v>103</v>
      </c>
      <c r="BM989" s="85" t="s">
        <v>5753</v>
      </c>
    </row>
    <row r="990" spans="2:65" s="9" customFormat="1" ht="20.6">
      <c r="B990" s="87"/>
      <c r="D990" s="346" t="s">
        <v>131</v>
      </c>
      <c r="E990" s="88" t="s">
        <v>1</v>
      </c>
      <c r="F990" s="348" t="s">
        <v>3179</v>
      </c>
      <c r="H990" s="349">
        <v>1078.2819999999999</v>
      </c>
      <c r="I990" s="89"/>
      <c r="L990" s="87"/>
      <c r="M990" s="90"/>
      <c r="T990" s="91"/>
      <c r="AT990" s="88" t="s">
        <v>131</v>
      </c>
      <c r="AU990" s="88" t="s">
        <v>78</v>
      </c>
      <c r="AV990" s="9" t="s">
        <v>78</v>
      </c>
      <c r="AW990" s="9" t="s">
        <v>28</v>
      </c>
      <c r="AX990" s="9" t="s">
        <v>72</v>
      </c>
      <c r="AY990" s="88" t="s">
        <v>130</v>
      </c>
    </row>
    <row r="991" spans="2:65" s="196" customFormat="1">
      <c r="B991" s="200"/>
      <c r="D991" s="346" t="s">
        <v>131</v>
      </c>
      <c r="E991" s="197" t="s">
        <v>3178</v>
      </c>
      <c r="F991" s="370" t="s">
        <v>2943</v>
      </c>
      <c r="H991" s="371">
        <v>1078.2819999999999</v>
      </c>
      <c r="I991" s="201"/>
      <c r="L991" s="200"/>
      <c r="M991" s="199"/>
      <c r="T991" s="198"/>
      <c r="AT991" s="197" t="s">
        <v>131</v>
      </c>
      <c r="AU991" s="197" t="s">
        <v>78</v>
      </c>
      <c r="AV991" s="196" t="s">
        <v>132</v>
      </c>
      <c r="AW991" s="196" t="s">
        <v>28</v>
      </c>
      <c r="AX991" s="196" t="s">
        <v>8</v>
      </c>
      <c r="AY991" s="197" t="s">
        <v>130</v>
      </c>
    </row>
    <row r="992" spans="2:65" s="1" customFormat="1" ht="33" customHeight="1">
      <c r="B992" s="21"/>
      <c r="C992" s="350" t="s">
        <v>1229</v>
      </c>
      <c r="D992" s="350" t="s">
        <v>1004</v>
      </c>
      <c r="E992" s="367" t="s">
        <v>3175</v>
      </c>
      <c r="F992" s="366" t="s">
        <v>3174</v>
      </c>
      <c r="G992" s="368" t="s">
        <v>212</v>
      </c>
      <c r="H992" s="369">
        <v>32348.46</v>
      </c>
      <c r="I992" s="161"/>
      <c r="J992" s="226">
        <f>ROUND(I992*H992,0)</f>
        <v>0</v>
      </c>
      <c r="K992" s="366" t="s">
        <v>4074</v>
      </c>
      <c r="L992" s="21"/>
      <c r="M992" s="162" t="s">
        <v>1</v>
      </c>
      <c r="N992" s="163" t="s">
        <v>37</v>
      </c>
      <c r="P992" s="83">
        <f>O992*H992</f>
        <v>0</v>
      </c>
      <c r="Q992" s="83">
        <v>0</v>
      </c>
      <c r="R992" s="83">
        <f>Q992*H992</f>
        <v>0</v>
      </c>
      <c r="S992" s="83">
        <v>0</v>
      </c>
      <c r="T992" s="84">
        <f>S992*H992</f>
        <v>0</v>
      </c>
      <c r="AR992" s="85" t="s">
        <v>103</v>
      </c>
      <c r="AT992" s="85" t="s">
        <v>1004</v>
      </c>
      <c r="AU992" s="85" t="s">
        <v>78</v>
      </c>
      <c r="AY992" s="11" t="s">
        <v>130</v>
      </c>
      <c r="BE992" s="86">
        <f>IF(N992="základní",J992,0)</f>
        <v>0</v>
      </c>
      <c r="BF992" s="86">
        <f>IF(N992="snížená",J992,0)</f>
        <v>0</v>
      </c>
      <c r="BG992" s="86">
        <f>IF(N992="zákl. přenesená",J992,0)</f>
        <v>0</v>
      </c>
      <c r="BH992" s="86">
        <f>IF(N992="sníž. přenesená",J992,0)</f>
        <v>0</v>
      </c>
      <c r="BI992" s="86">
        <f>IF(N992="nulová",J992,0)</f>
        <v>0</v>
      </c>
      <c r="BJ992" s="11" t="s">
        <v>8</v>
      </c>
      <c r="BK992" s="86">
        <f>ROUND(I992*H992,0)</f>
        <v>0</v>
      </c>
      <c r="BL992" s="11" t="s">
        <v>103</v>
      </c>
      <c r="BM992" s="85" t="s">
        <v>5752</v>
      </c>
    </row>
    <row r="993" spans="2:65" s="9" customFormat="1">
      <c r="B993" s="87"/>
      <c r="D993" s="346" t="s">
        <v>131</v>
      </c>
      <c r="E993" s="88" t="s">
        <v>1</v>
      </c>
      <c r="F993" s="348" t="s">
        <v>5751</v>
      </c>
      <c r="H993" s="349">
        <v>32348.46</v>
      </c>
      <c r="I993" s="89"/>
      <c r="L993" s="87"/>
      <c r="M993" s="90"/>
      <c r="T993" s="91"/>
      <c r="AT993" s="88" t="s">
        <v>131</v>
      </c>
      <c r="AU993" s="88" t="s">
        <v>78</v>
      </c>
      <c r="AV993" s="9" t="s">
        <v>78</v>
      </c>
      <c r="AW993" s="9" t="s">
        <v>28</v>
      </c>
      <c r="AX993" s="9" t="s">
        <v>8</v>
      </c>
      <c r="AY993" s="88" t="s">
        <v>130</v>
      </c>
    </row>
    <row r="994" spans="2:65" s="1" customFormat="1" ht="33" customHeight="1">
      <c r="B994" s="21"/>
      <c r="C994" s="350" t="s">
        <v>1617</v>
      </c>
      <c r="D994" s="350" t="s">
        <v>1004</v>
      </c>
      <c r="E994" s="367" t="s">
        <v>3173</v>
      </c>
      <c r="F994" s="366" t="s">
        <v>3172</v>
      </c>
      <c r="G994" s="368" t="s">
        <v>212</v>
      </c>
      <c r="H994" s="369">
        <v>1078.2819999999999</v>
      </c>
      <c r="I994" s="161"/>
      <c r="J994" s="226">
        <f>ROUND(I994*H994,0)</f>
        <v>0</v>
      </c>
      <c r="K994" s="366" t="s">
        <v>4074</v>
      </c>
      <c r="L994" s="21"/>
      <c r="M994" s="162" t="s">
        <v>1</v>
      </c>
      <c r="N994" s="163" t="s">
        <v>37</v>
      </c>
      <c r="P994" s="83">
        <f>O994*H994</f>
        <v>0</v>
      </c>
      <c r="Q994" s="83">
        <v>0</v>
      </c>
      <c r="R994" s="83">
        <f>Q994*H994</f>
        <v>0</v>
      </c>
      <c r="S994" s="83">
        <v>0</v>
      </c>
      <c r="T994" s="84">
        <f>S994*H994</f>
        <v>0</v>
      </c>
      <c r="AR994" s="85" t="s">
        <v>103</v>
      </c>
      <c r="AT994" s="85" t="s">
        <v>1004</v>
      </c>
      <c r="AU994" s="85" t="s">
        <v>78</v>
      </c>
      <c r="AY994" s="11" t="s">
        <v>130</v>
      </c>
      <c r="BE994" s="86">
        <f>IF(N994="základní",J994,0)</f>
        <v>0</v>
      </c>
      <c r="BF994" s="86">
        <f>IF(N994="snížená",J994,0)</f>
        <v>0</v>
      </c>
      <c r="BG994" s="86">
        <f>IF(N994="zákl. přenesená",J994,0)</f>
        <v>0</v>
      </c>
      <c r="BH994" s="86">
        <f>IF(N994="sníž. přenesená",J994,0)</f>
        <v>0</v>
      </c>
      <c r="BI994" s="86">
        <f>IF(N994="nulová",J994,0)</f>
        <v>0</v>
      </c>
      <c r="BJ994" s="11" t="s">
        <v>8</v>
      </c>
      <c r="BK994" s="86">
        <f>ROUND(I994*H994,0)</f>
        <v>0</v>
      </c>
      <c r="BL994" s="11" t="s">
        <v>103</v>
      </c>
      <c r="BM994" s="85" t="s">
        <v>5750</v>
      </c>
    </row>
    <row r="995" spans="2:65" s="9" customFormat="1">
      <c r="B995" s="87"/>
      <c r="D995" s="346" t="s">
        <v>131</v>
      </c>
      <c r="E995" s="88" t="s">
        <v>1</v>
      </c>
      <c r="F995" s="348" t="s">
        <v>3178</v>
      </c>
      <c r="H995" s="349">
        <v>1078.2819999999999</v>
      </c>
      <c r="I995" s="89"/>
      <c r="L995" s="87"/>
      <c r="M995" s="90"/>
      <c r="T995" s="91"/>
      <c r="AT995" s="88" t="s">
        <v>131</v>
      </c>
      <c r="AU995" s="88" t="s">
        <v>78</v>
      </c>
      <c r="AV995" s="9" t="s">
        <v>78</v>
      </c>
      <c r="AW995" s="9" t="s">
        <v>28</v>
      </c>
      <c r="AX995" s="9" t="s">
        <v>8</v>
      </c>
      <c r="AY995" s="88" t="s">
        <v>130</v>
      </c>
    </row>
    <row r="996" spans="2:65" s="1" customFormat="1" ht="24.15" customHeight="1">
      <c r="B996" s="21"/>
      <c r="C996" s="350" t="s">
        <v>1599</v>
      </c>
      <c r="D996" s="350" t="s">
        <v>1004</v>
      </c>
      <c r="E996" s="367" t="s">
        <v>5749</v>
      </c>
      <c r="F996" s="366" t="s">
        <v>5748</v>
      </c>
      <c r="G996" s="368" t="s">
        <v>3297</v>
      </c>
      <c r="H996" s="369">
        <v>5</v>
      </c>
      <c r="I996" s="161"/>
      <c r="J996" s="226">
        <f>ROUND(I996*H996,0)</f>
        <v>0</v>
      </c>
      <c r="K996" s="366" t="s">
        <v>4074</v>
      </c>
      <c r="L996" s="21"/>
      <c r="M996" s="162" t="s">
        <v>1</v>
      </c>
      <c r="N996" s="163" t="s">
        <v>37</v>
      </c>
      <c r="P996" s="83">
        <f>O996*H996</f>
        <v>0</v>
      </c>
      <c r="Q996" s="83">
        <v>0</v>
      </c>
      <c r="R996" s="83">
        <f>Q996*H996</f>
        <v>0</v>
      </c>
      <c r="S996" s="83">
        <v>0</v>
      </c>
      <c r="T996" s="84">
        <f>S996*H996</f>
        <v>0</v>
      </c>
      <c r="AR996" s="85" t="s">
        <v>103</v>
      </c>
      <c r="AT996" s="85" t="s">
        <v>1004</v>
      </c>
      <c r="AU996" s="85" t="s">
        <v>78</v>
      </c>
      <c r="AY996" s="11" t="s">
        <v>130</v>
      </c>
      <c r="BE996" s="86">
        <f>IF(N996="základní",J996,0)</f>
        <v>0</v>
      </c>
      <c r="BF996" s="86">
        <f>IF(N996="snížená",J996,0)</f>
        <v>0</v>
      </c>
      <c r="BG996" s="86">
        <f>IF(N996="zákl. přenesená",J996,0)</f>
        <v>0</v>
      </c>
      <c r="BH996" s="86">
        <f>IF(N996="sníž. přenesená",J996,0)</f>
        <v>0</v>
      </c>
      <c r="BI996" s="86">
        <f>IF(N996="nulová",J996,0)</f>
        <v>0</v>
      </c>
      <c r="BJ996" s="11" t="s">
        <v>8</v>
      </c>
      <c r="BK996" s="86">
        <f>ROUND(I996*H996,0)</f>
        <v>0</v>
      </c>
      <c r="BL996" s="11" t="s">
        <v>103</v>
      </c>
      <c r="BM996" s="85" t="s">
        <v>5747</v>
      </c>
    </row>
    <row r="997" spans="2:65" s="9" customFormat="1" ht="20.6">
      <c r="B997" s="87"/>
      <c r="D997" s="346" t="s">
        <v>131</v>
      </c>
      <c r="E997" s="88" t="s">
        <v>1</v>
      </c>
      <c r="F997" s="348" t="s">
        <v>5738</v>
      </c>
      <c r="H997" s="349">
        <v>4</v>
      </c>
      <c r="I997" s="89"/>
      <c r="L997" s="87"/>
      <c r="M997" s="90"/>
      <c r="T997" s="91"/>
      <c r="AT997" s="88" t="s">
        <v>131</v>
      </c>
      <c r="AU997" s="88" t="s">
        <v>78</v>
      </c>
      <c r="AV997" s="9" t="s">
        <v>78</v>
      </c>
      <c r="AW997" s="9" t="s">
        <v>28</v>
      </c>
      <c r="AX997" s="9" t="s">
        <v>72</v>
      </c>
      <c r="AY997" s="88" t="s">
        <v>130</v>
      </c>
    </row>
    <row r="998" spans="2:65" s="9" customFormat="1" ht="20.6">
      <c r="B998" s="87"/>
      <c r="D998" s="346" t="s">
        <v>131</v>
      </c>
      <c r="E998" s="88" t="s">
        <v>1</v>
      </c>
      <c r="F998" s="348" t="s">
        <v>5737</v>
      </c>
      <c r="H998" s="349">
        <v>1</v>
      </c>
      <c r="I998" s="89"/>
      <c r="L998" s="87"/>
      <c r="M998" s="90"/>
      <c r="T998" s="91"/>
      <c r="AT998" s="88" t="s">
        <v>131</v>
      </c>
      <c r="AU998" s="88" t="s">
        <v>78</v>
      </c>
      <c r="AV998" s="9" t="s">
        <v>78</v>
      </c>
      <c r="AW998" s="9" t="s">
        <v>28</v>
      </c>
      <c r="AX998" s="9" t="s">
        <v>72</v>
      </c>
      <c r="AY998" s="88" t="s">
        <v>130</v>
      </c>
    </row>
    <row r="999" spans="2:65" s="196" customFormat="1">
      <c r="B999" s="200"/>
      <c r="D999" s="346" t="s">
        <v>131</v>
      </c>
      <c r="E999" s="197" t="s">
        <v>1</v>
      </c>
      <c r="F999" s="370" t="s">
        <v>2943</v>
      </c>
      <c r="H999" s="371">
        <v>5</v>
      </c>
      <c r="I999" s="201"/>
      <c r="L999" s="200"/>
      <c r="M999" s="199"/>
      <c r="T999" s="198"/>
      <c r="AT999" s="197" t="s">
        <v>131</v>
      </c>
      <c r="AU999" s="197" t="s">
        <v>78</v>
      </c>
      <c r="AV999" s="196" t="s">
        <v>132</v>
      </c>
      <c r="AW999" s="196" t="s">
        <v>28</v>
      </c>
      <c r="AX999" s="196" t="s">
        <v>8</v>
      </c>
      <c r="AY999" s="197" t="s">
        <v>130</v>
      </c>
    </row>
    <row r="1000" spans="2:65" s="1" customFormat="1" ht="33" customHeight="1">
      <c r="B1000" s="21"/>
      <c r="C1000" s="350" t="s">
        <v>1621</v>
      </c>
      <c r="D1000" s="350" t="s">
        <v>1004</v>
      </c>
      <c r="E1000" s="367" t="s">
        <v>5746</v>
      </c>
      <c r="F1000" s="366" t="s">
        <v>5745</v>
      </c>
      <c r="G1000" s="368" t="s">
        <v>3297</v>
      </c>
      <c r="H1000" s="369">
        <v>150</v>
      </c>
      <c r="I1000" s="161"/>
      <c r="J1000" s="226">
        <f>ROUND(I1000*H1000,0)</f>
        <v>0</v>
      </c>
      <c r="K1000" s="366" t="s">
        <v>4074</v>
      </c>
      <c r="L1000" s="21"/>
      <c r="M1000" s="162" t="s">
        <v>1</v>
      </c>
      <c r="N1000" s="163" t="s">
        <v>37</v>
      </c>
      <c r="P1000" s="83">
        <f>O1000*H1000</f>
        <v>0</v>
      </c>
      <c r="Q1000" s="83">
        <v>0</v>
      </c>
      <c r="R1000" s="83">
        <f>Q1000*H1000</f>
        <v>0</v>
      </c>
      <c r="S1000" s="83">
        <v>0</v>
      </c>
      <c r="T1000" s="84">
        <f>S1000*H1000</f>
        <v>0</v>
      </c>
      <c r="AR1000" s="85" t="s">
        <v>103</v>
      </c>
      <c r="AT1000" s="85" t="s">
        <v>1004</v>
      </c>
      <c r="AU1000" s="85" t="s">
        <v>78</v>
      </c>
      <c r="AY1000" s="11" t="s">
        <v>130</v>
      </c>
      <c r="BE1000" s="86">
        <f>IF(N1000="základní",J1000,0)</f>
        <v>0</v>
      </c>
      <c r="BF1000" s="86">
        <f>IF(N1000="snížená",J1000,0)</f>
        <v>0</v>
      </c>
      <c r="BG1000" s="86">
        <f>IF(N1000="zákl. přenesená",J1000,0)</f>
        <v>0</v>
      </c>
      <c r="BH1000" s="86">
        <f>IF(N1000="sníž. přenesená",J1000,0)</f>
        <v>0</v>
      </c>
      <c r="BI1000" s="86">
        <f>IF(N1000="nulová",J1000,0)</f>
        <v>0</v>
      </c>
      <c r="BJ1000" s="11" t="s">
        <v>8</v>
      </c>
      <c r="BK1000" s="86">
        <f>ROUND(I1000*H1000,0)</f>
        <v>0</v>
      </c>
      <c r="BL1000" s="11" t="s">
        <v>103</v>
      </c>
      <c r="BM1000" s="85" t="s">
        <v>5744</v>
      </c>
    </row>
    <row r="1001" spans="2:65" s="9" customFormat="1" ht="20.6">
      <c r="B1001" s="87"/>
      <c r="D1001" s="346" t="s">
        <v>131</v>
      </c>
      <c r="E1001" s="88" t="s">
        <v>1</v>
      </c>
      <c r="F1001" s="348" t="s">
        <v>5743</v>
      </c>
      <c r="H1001" s="349">
        <v>120</v>
      </c>
      <c r="I1001" s="89"/>
      <c r="L1001" s="87"/>
      <c r="M1001" s="90"/>
      <c r="T1001" s="91"/>
      <c r="AT1001" s="88" t="s">
        <v>131</v>
      </c>
      <c r="AU1001" s="88" t="s">
        <v>78</v>
      </c>
      <c r="AV1001" s="9" t="s">
        <v>78</v>
      </c>
      <c r="AW1001" s="9" t="s">
        <v>28</v>
      </c>
      <c r="AX1001" s="9" t="s">
        <v>72</v>
      </c>
      <c r="AY1001" s="88" t="s">
        <v>130</v>
      </c>
    </row>
    <row r="1002" spans="2:65" s="9" customFormat="1" ht="20.6">
      <c r="B1002" s="87"/>
      <c r="D1002" s="346" t="s">
        <v>131</v>
      </c>
      <c r="E1002" s="88" t="s">
        <v>1</v>
      </c>
      <c r="F1002" s="348" t="s">
        <v>5742</v>
      </c>
      <c r="H1002" s="349">
        <v>30</v>
      </c>
      <c r="I1002" s="89"/>
      <c r="L1002" s="87"/>
      <c r="M1002" s="90"/>
      <c r="T1002" s="91"/>
      <c r="AT1002" s="88" t="s">
        <v>131</v>
      </c>
      <c r="AU1002" s="88" t="s">
        <v>78</v>
      </c>
      <c r="AV1002" s="9" t="s">
        <v>78</v>
      </c>
      <c r="AW1002" s="9" t="s">
        <v>28</v>
      </c>
      <c r="AX1002" s="9" t="s">
        <v>72</v>
      </c>
      <c r="AY1002" s="88" t="s">
        <v>130</v>
      </c>
    </row>
    <row r="1003" spans="2:65" s="196" customFormat="1">
      <c r="B1003" s="200"/>
      <c r="D1003" s="346" t="s">
        <v>131</v>
      </c>
      <c r="E1003" s="197" t="s">
        <v>1</v>
      </c>
      <c r="F1003" s="370" t="s">
        <v>2943</v>
      </c>
      <c r="H1003" s="371">
        <v>150</v>
      </c>
      <c r="I1003" s="201"/>
      <c r="L1003" s="200"/>
      <c r="M1003" s="199"/>
      <c r="T1003" s="198"/>
      <c r="AT1003" s="197" t="s">
        <v>131</v>
      </c>
      <c r="AU1003" s="197" t="s">
        <v>78</v>
      </c>
      <c r="AV1003" s="196" t="s">
        <v>132</v>
      </c>
      <c r="AW1003" s="196" t="s">
        <v>28</v>
      </c>
      <c r="AX1003" s="196" t="s">
        <v>8</v>
      </c>
      <c r="AY1003" s="197" t="s">
        <v>130</v>
      </c>
    </row>
    <row r="1004" spans="2:65" s="1" customFormat="1" ht="33" customHeight="1">
      <c r="B1004" s="21"/>
      <c r="C1004" s="350" t="s">
        <v>1601</v>
      </c>
      <c r="D1004" s="350" t="s">
        <v>1004</v>
      </c>
      <c r="E1004" s="367" t="s">
        <v>5741</v>
      </c>
      <c r="F1004" s="366" t="s">
        <v>5740</v>
      </c>
      <c r="G1004" s="368" t="s">
        <v>3297</v>
      </c>
      <c r="H1004" s="369">
        <v>5</v>
      </c>
      <c r="I1004" s="161"/>
      <c r="J1004" s="226">
        <f>ROUND(I1004*H1004,0)</f>
        <v>0</v>
      </c>
      <c r="K1004" s="366" t="s">
        <v>4074</v>
      </c>
      <c r="L1004" s="21"/>
      <c r="M1004" s="162" t="s">
        <v>1</v>
      </c>
      <c r="N1004" s="163" t="s">
        <v>37</v>
      </c>
      <c r="P1004" s="83">
        <f>O1004*H1004</f>
        <v>0</v>
      </c>
      <c r="Q1004" s="83">
        <v>0</v>
      </c>
      <c r="R1004" s="83">
        <f>Q1004*H1004</f>
        <v>0</v>
      </c>
      <c r="S1004" s="83">
        <v>0</v>
      </c>
      <c r="T1004" s="84">
        <f>S1004*H1004</f>
        <v>0</v>
      </c>
      <c r="AR1004" s="85" t="s">
        <v>103</v>
      </c>
      <c r="AT1004" s="85" t="s">
        <v>1004</v>
      </c>
      <c r="AU1004" s="85" t="s">
        <v>78</v>
      </c>
      <c r="AY1004" s="11" t="s">
        <v>130</v>
      </c>
      <c r="BE1004" s="86">
        <f>IF(N1004="základní",J1004,0)</f>
        <v>0</v>
      </c>
      <c r="BF1004" s="86">
        <f>IF(N1004="snížená",J1004,0)</f>
        <v>0</v>
      </c>
      <c r="BG1004" s="86">
        <f>IF(N1004="zákl. přenesená",J1004,0)</f>
        <v>0</v>
      </c>
      <c r="BH1004" s="86">
        <f>IF(N1004="sníž. přenesená",J1004,0)</f>
        <v>0</v>
      </c>
      <c r="BI1004" s="86">
        <f>IF(N1004="nulová",J1004,0)</f>
        <v>0</v>
      </c>
      <c r="BJ1004" s="11" t="s">
        <v>8</v>
      </c>
      <c r="BK1004" s="86">
        <f>ROUND(I1004*H1004,0)</f>
        <v>0</v>
      </c>
      <c r="BL1004" s="11" t="s">
        <v>103</v>
      </c>
      <c r="BM1004" s="85" t="s">
        <v>5739</v>
      </c>
    </row>
    <row r="1005" spans="2:65" s="9" customFormat="1" ht="20.6">
      <c r="B1005" s="87"/>
      <c r="D1005" s="346" t="s">
        <v>131</v>
      </c>
      <c r="E1005" s="88" t="s">
        <v>1</v>
      </c>
      <c r="F1005" s="348" t="s">
        <v>5738</v>
      </c>
      <c r="H1005" s="349">
        <v>4</v>
      </c>
      <c r="I1005" s="89"/>
      <c r="L1005" s="87"/>
      <c r="M1005" s="90"/>
      <c r="T1005" s="91"/>
      <c r="AT1005" s="88" t="s">
        <v>131</v>
      </c>
      <c r="AU1005" s="88" t="s">
        <v>78</v>
      </c>
      <c r="AV1005" s="9" t="s">
        <v>78</v>
      </c>
      <c r="AW1005" s="9" t="s">
        <v>28</v>
      </c>
      <c r="AX1005" s="9" t="s">
        <v>72</v>
      </c>
      <c r="AY1005" s="88" t="s">
        <v>130</v>
      </c>
    </row>
    <row r="1006" spans="2:65" s="9" customFormat="1" ht="20.6">
      <c r="B1006" s="87"/>
      <c r="D1006" s="346" t="s">
        <v>131</v>
      </c>
      <c r="E1006" s="88" t="s">
        <v>1</v>
      </c>
      <c r="F1006" s="348" t="s">
        <v>5737</v>
      </c>
      <c r="H1006" s="349">
        <v>1</v>
      </c>
      <c r="I1006" s="89"/>
      <c r="L1006" s="87"/>
      <c r="M1006" s="90"/>
      <c r="T1006" s="91"/>
      <c r="AT1006" s="88" t="s">
        <v>131</v>
      </c>
      <c r="AU1006" s="88" t="s">
        <v>78</v>
      </c>
      <c r="AV1006" s="9" t="s">
        <v>78</v>
      </c>
      <c r="AW1006" s="9" t="s">
        <v>28</v>
      </c>
      <c r="AX1006" s="9" t="s">
        <v>72</v>
      </c>
      <c r="AY1006" s="88" t="s">
        <v>130</v>
      </c>
    </row>
    <row r="1007" spans="2:65" s="196" customFormat="1">
      <c r="B1007" s="200"/>
      <c r="D1007" s="346" t="s">
        <v>131</v>
      </c>
      <c r="E1007" s="197" t="s">
        <v>1</v>
      </c>
      <c r="F1007" s="370" t="s">
        <v>2943</v>
      </c>
      <c r="H1007" s="371">
        <v>5</v>
      </c>
      <c r="I1007" s="201"/>
      <c r="L1007" s="200"/>
      <c r="M1007" s="199"/>
      <c r="T1007" s="198"/>
      <c r="AT1007" s="197" t="s">
        <v>131</v>
      </c>
      <c r="AU1007" s="197" t="s">
        <v>78</v>
      </c>
      <c r="AV1007" s="196" t="s">
        <v>132</v>
      </c>
      <c r="AW1007" s="196" t="s">
        <v>28</v>
      </c>
      <c r="AX1007" s="196" t="s">
        <v>8</v>
      </c>
      <c r="AY1007" s="197" t="s">
        <v>130</v>
      </c>
    </row>
    <row r="1008" spans="2:65" s="1" customFormat="1" ht="33" customHeight="1">
      <c r="B1008" s="21"/>
      <c r="C1008" s="350" t="s">
        <v>1625</v>
      </c>
      <c r="D1008" s="350" t="s">
        <v>1004</v>
      </c>
      <c r="E1008" s="367" t="s">
        <v>5736</v>
      </c>
      <c r="F1008" s="366" t="s">
        <v>5735</v>
      </c>
      <c r="G1008" s="368" t="s">
        <v>270</v>
      </c>
      <c r="H1008" s="369">
        <v>1050.5899999999999</v>
      </c>
      <c r="I1008" s="161"/>
      <c r="J1008" s="226">
        <f>ROUND(I1008*H1008,0)</f>
        <v>0</v>
      </c>
      <c r="K1008" s="366" t="s">
        <v>4074</v>
      </c>
      <c r="L1008" s="21"/>
      <c r="M1008" s="162" t="s">
        <v>1</v>
      </c>
      <c r="N1008" s="163" t="s">
        <v>37</v>
      </c>
      <c r="P1008" s="83">
        <f>O1008*H1008</f>
        <v>0</v>
      </c>
      <c r="Q1008" s="83">
        <v>1.2999999999999999E-4</v>
      </c>
      <c r="R1008" s="83">
        <f>Q1008*H1008</f>
        <v>0.13657669999999997</v>
      </c>
      <c r="S1008" s="83">
        <v>0</v>
      </c>
      <c r="T1008" s="84">
        <f>S1008*H1008</f>
        <v>0</v>
      </c>
      <c r="AR1008" s="85" t="s">
        <v>103</v>
      </c>
      <c r="AT1008" s="85" t="s">
        <v>1004</v>
      </c>
      <c r="AU1008" s="85" t="s">
        <v>78</v>
      </c>
      <c r="AY1008" s="11" t="s">
        <v>130</v>
      </c>
      <c r="BE1008" s="86">
        <f>IF(N1008="základní",J1008,0)</f>
        <v>0</v>
      </c>
      <c r="BF1008" s="86">
        <f>IF(N1008="snížená",J1008,0)</f>
        <v>0</v>
      </c>
      <c r="BG1008" s="86">
        <f>IF(N1008="zákl. přenesená",J1008,0)</f>
        <v>0</v>
      </c>
      <c r="BH1008" s="86">
        <f>IF(N1008="sníž. přenesená",J1008,0)</f>
        <v>0</v>
      </c>
      <c r="BI1008" s="86">
        <f>IF(N1008="nulová",J1008,0)</f>
        <v>0</v>
      </c>
      <c r="BJ1008" s="11" t="s">
        <v>8</v>
      </c>
      <c r="BK1008" s="86">
        <f>ROUND(I1008*H1008,0)</f>
        <v>0</v>
      </c>
      <c r="BL1008" s="11" t="s">
        <v>103</v>
      </c>
      <c r="BM1008" s="85" t="s">
        <v>5734</v>
      </c>
    </row>
    <row r="1009" spans="2:65" s="9" customFormat="1">
      <c r="B1009" s="87"/>
      <c r="D1009" s="346" t="s">
        <v>131</v>
      </c>
      <c r="E1009" s="88" t="s">
        <v>1</v>
      </c>
      <c r="F1009" s="348" t="s">
        <v>5733</v>
      </c>
      <c r="H1009" s="349">
        <v>28.59</v>
      </c>
      <c r="I1009" s="89"/>
      <c r="L1009" s="87"/>
      <c r="M1009" s="90"/>
      <c r="T1009" s="91"/>
      <c r="AT1009" s="88" t="s">
        <v>131</v>
      </c>
      <c r="AU1009" s="88" t="s">
        <v>78</v>
      </c>
      <c r="AV1009" s="9" t="s">
        <v>78</v>
      </c>
      <c r="AW1009" s="9" t="s">
        <v>28</v>
      </c>
      <c r="AX1009" s="9" t="s">
        <v>72</v>
      </c>
      <c r="AY1009" s="88" t="s">
        <v>130</v>
      </c>
    </row>
    <row r="1010" spans="2:65" s="9" customFormat="1" ht="20.6">
      <c r="B1010" s="87"/>
      <c r="D1010" s="346" t="s">
        <v>131</v>
      </c>
      <c r="E1010" s="88" t="s">
        <v>1</v>
      </c>
      <c r="F1010" s="348" t="s">
        <v>5732</v>
      </c>
      <c r="H1010" s="349">
        <v>246.63</v>
      </c>
      <c r="I1010" s="89"/>
      <c r="L1010" s="87"/>
      <c r="M1010" s="90"/>
      <c r="T1010" s="91"/>
      <c r="AT1010" s="88" t="s">
        <v>131</v>
      </c>
      <c r="AU1010" s="88" t="s">
        <v>78</v>
      </c>
      <c r="AV1010" s="9" t="s">
        <v>78</v>
      </c>
      <c r="AW1010" s="9" t="s">
        <v>28</v>
      </c>
      <c r="AX1010" s="9" t="s">
        <v>72</v>
      </c>
      <c r="AY1010" s="88" t="s">
        <v>130</v>
      </c>
    </row>
    <row r="1011" spans="2:65" s="9" customFormat="1" ht="20.6">
      <c r="B1011" s="87"/>
      <c r="D1011" s="346" t="s">
        <v>131</v>
      </c>
      <c r="E1011" s="88" t="s">
        <v>1</v>
      </c>
      <c r="F1011" s="348" t="s">
        <v>5731</v>
      </c>
      <c r="H1011" s="349">
        <v>45.39</v>
      </c>
      <c r="I1011" s="89"/>
      <c r="L1011" s="87"/>
      <c r="M1011" s="90"/>
      <c r="T1011" s="91"/>
      <c r="AT1011" s="88" t="s">
        <v>131</v>
      </c>
      <c r="AU1011" s="88" t="s">
        <v>78</v>
      </c>
      <c r="AV1011" s="9" t="s">
        <v>78</v>
      </c>
      <c r="AW1011" s="9" t="s">
        <v>28</v>
      </c>
      <c r="AX1011" s="9" t="s">
        <v>72</v>
      </c>
      <c r="AY1011" s="88" t="s">
        <v>130</v>
      </c>
    </row>
    <row r="1012" spans="2:65" s="9" customFormat="1" ht="30.9">
      <c r="B1012" s="87"/>
      <c r="D1012" s="346" t="s">
        <v>131</v>
      </c>
      <c r="E1012" s="88" t="s">
        <v>1</v>
      </c>
      <c r="F1012" s="348" t="s">
        <v>5730</v>
      </c>
      <c r="H1012" s="349">
        <v>315.89999999999998</v>
      </c>
      <c r="I1012" s="89"/>
      <c r="L1012" s="87"/>
      <c r="M1012" s="90"/>
      <c r="T1012" s="91"/>
      <c r="AT1012" s="88" t="s">
        <v>131</v>
      </c>
      <c r="AU1012" s="88" t="s">
        <v>78</v>
      </c>
      <c r="AV1012" s="9" t="s">
        <v>78</v>
      </c>
      <c r="AW1012" s="9" t="s">
        <v>28</v>
      </c>
      <c r="AX1012" s="9" t="s">
        <v>72</v>
      </c>
      <c r="AY1012" s="88" t="s">
        <v>130</v>
      </c>
    </row>
    <row r="1013" spans="2:65" s="9" customFormat="1" ht="30.9">
      <c r="B1013" s="87"/>
      <c r="D1013" s="346" t="s">
        <v>131</v>
      </c>
      <c r="E1013" s="88" t="s">
        <v>1</v>
      </c>
      <c r="F1013" s="348" t="s">
        <v>5729</v>
      </c>
      <c r="H1013" s="349">
        <v>330.64</v>
      </c>
      <c r="I1013" s="89"/>
      <c r="L1013" s="87"/>
      <c r="M1013" s="90"/>
      <c r="T1013" s="91"/>
      <c r="AT1013" s="88" t="s">
        <v>131</v>
      </c>
      <c r="AU1013" s="88" t="s">
        <v>78</v>
      </c>
      <c r="AV1013" s="9" t="s">
        <v>78</v>
      </c>
      <c r="AW1013" s="9" t="s">
        <v>28</v>
      </c>
      <c r="AX1013" s="9" t="s">
        <v>72</v>
      </c>
      <c r="AY1013" s="88" t="s">
        <v>130</v>
      </c>
    </row>
    <row r="1014" spans="2:65" s="9" customFormat="1">
      <c r="B1014" s="87"/>
      <c r="D1014" s="346" t="s">
        <v>131</v>
      </c>
      <c r="E1014" s="88" t="s">
        <v>1</v>
      </c>
      <c r="F1014" s="348" t="s">
        <v>5728</v>
      </c>
      <c r="H1014" s="349">
        <v>83.44</v>
      </c>
      <c r="I1014" s="89"/>
      <c r="L1014" s="87"/>
      <c r="M1014" s="90"/>
      <c r="T1014" s="91"/>
      <c r="AT1014" s="88" t="s">
        <v>131</v>
      </c>
      <c r="AU1014" s="88" t="s">
        <v>78</v>
      </c>
      <c r="AV1014" s="9" t="s">
        <v>78</v>
      </c>
      <c r="AW1014" s="9" t="s">
        <v>28</v>
      </c>
      <c r="AX1014" s="9" t="s">
        <v>72</v>
      </c>
      <c r="AY1014" s="88" t="s">
        <v>130</v>
      </c>
    </row>
    <row r="1015" spans="2:65" s="196" customFormat="1">
      <c r="B1015" s="200"/>
      <c r="D1015" s="346" t="s">
        <v>131</v>
      </c>
      <c r="E1015" s="197" t="s">
        <v>1</v>
      </c>
      <c r="F1015" s="370" t="s">
        <v>2943</v>
      </c>
      <c r="H1015" s="371">
        <v>1050.5899999999999</v>
      </c>
      <c r="I1015" s="201"/>
      <c r="L1015" s="200"/>
      <c r="M1015" s="199"/>
      <c r="T1015" s="198"/>
      <c r="AT1015" s="197" t="s">
        <v>131</v>
      </c>
      <c r="AU1015" s="197" t="s">
        <v>78</v>
      </c>
      <c r="AV1015" s="196" t="s">
        <v>132</v>
      </c>
      <c r="AW1015" s="196" t="s">
        <v>28</v>
      </c>
      <c r="AX1015" s="196" t="s">
        <v>8</v>
      </c>
      <c r="AY1015" s="197" t="s">
        <v>130</v>
      </c>
    </row>
    <row r="1016" spans="2:65" s="1" customFormat="1" ht="37.85" customHeight="1">
      <c r="B1016" s="21"/>
      <c r="C1016" s="350" t="s">
        <v>1603</v>
      </c>
      <c r="D1016" s="350" t="s">
        <v>1004</v>
      </c>
      <c r="E1016" s="367" t="s">
        <v>5727</v>
      </c>
      <c r="F1016" s="366" t="s">
        <v>5726</v>
      </c>
      <c r="G1016" s="368" t="s">
        <v>270</v>
      </c>
      <c r="H1016" s="369">
        <v>288.76499999999999</v>
      </c>
      <c r="I1016" s="161"/>
      <c r="J1016" s="226">
        <f>ROUND(I1016*H1016,0)</f>
        <v>0</v>
      </c>
      <c r="K1016" s="366" t="s">
        <v>4074</v>
      </c>
      <c r="L1016" s="21"/>
      <c r="M1016" s="162" t="s">
        <v>1</v>
      </c>
      <c r="N1016" s="163" t="s">
        <v>37</v>
      </c>
      <c r="P1016" s="83">
        <f>O1016*H1016</f>
        <v>0</v>
      </c>
      <c r="Q1016" s="83">
        <v>2.1000000000000001E-4</v>
      </c>
      <c r="R1016" s="83">
        <f>Q1016*H1016</f>
        <v>6.0640649999999997E-2</v>
      </c>
      <c r="S1016" s="83">
        <v>0</v>
      </c>
      <c r="T1016" s="84">
        <f>S1016*H1016</f>
        <v>0</v>
      </c>
      <c r="AR1016" s="85" t="s">
        <v>103</v>
      </c>
      <c r="AT1016" s="85" t="s">
        <v>1004</v>
      </c>
      <c r="AU1016" s="85" t="s">
        <v>78</v>
      </c>
      <c r="AY1016" s="11" t="s">
        <v>130</v>
      </c>
      <c r="BE1016" s="86">
        <f>IF(N1016="základní",J1016,0)</f>
        <v>0</v>
      </c>
      <c r="BF1016" s="86">
        <f>IF(N1016="snížená",J1016,0)</f>
        <v>0</v>
      </c>
      <c r="BG1016" s="86">
        <f>IF(N1016="zákl. přenesená",J1016,0)</f>
        <v>0</v>
      </c>
      <c r="BH1016" s="86">
        <f>IF(N1016="sníž. přenesená",J1016,0)</f>
        <v>0</v>
      </c>
      <c r="BI1016" s="86">
        <f>IF(N1016="nulová",J1016,0)</f>
        <v>0</v>
      </c>
      <c r="BJ1016" s="11" t="s">
        <v>8</v>
      </c>
      <c r="BK1016" s="86">
        <f>ROUND(I1016*H1016,0)</f>
        <v>0</v>
      </c>
      <c r="BL1016" s="11" t="s">
        <v>103</v>
      </c>
      <c r="BM1016" s="85" t="s">
        <v>5725</v>
      </c>
    </row>
    <row r="1017" spans="2:65" s="9" customFormat="1">
      <c r="B1017" s="87"/>
      <c r="D1017" s="346" t="s">
        <v>131</v>
      </c>
      <c r="E1017" s="88" t="s">
        <v>1</v>
      </c>
      <c r="F1017" s="348" t="s">
        <v>5724</v>
      </c>
      <c r="H1017" s="349">
        <v>121.83799999999999</v>
      </c>
      <c r="I1017" s="89"/>
      <c r="L1017" s="87"/>
      <c r="M1017" s="90"/>
      <c r="T1017" s="91"/>
      <c r="AT1017" s="88" t="s">
        <v>131</v>
      </c>
      <c r="AU1017" s="88" t="s">
        <v>78</v>
      </c>
      <c r="AV1017" s="9" t="s">
        <v>78</v>
      </c>
      <c r="AW1017" s="9" t="s">
        <v>28</v>
      </c>
      <c r="AX1017" s="9" t="s">
        <v>72</v>
      </c>
      <c r="AY1017" s="88" t="s">
        <v>130</v>
      </c>
    </row>
    <row r="1018" spans="2:65" s="9" customFormat="1">
      <c r="B1018" s="87"/>
      <c r="D1018" s="346" t="s">
        <v>131</v>
      </c>
      <c r="E1018" s="88" t="s">
        <v>1</v>
      </c>
      <c r="F1018" s="348" t="s">
        <v>5723</v>
      </c>
      <c r="H1018" s="349">
        <v>39.683</v>
      </c>
      <c r="I1018" s="89"/>
      <c r="L1018" s="87"/>
      <c r="M1018" s="90"/>
      <c r="T1018" s="91"/>
      <c r="AT1018" s="88" t="s">
        <v>131</v>
      </c>
      <c r="AU1018" s="88" t="s">
        <v>78</v>
      </c>
      <c r="AV1018" s="9" t="s">
        <v>78</v>
      </c>
      <c r="AW1018" s="9" t="s">
        <v>28</v>
      </c>
      <c r="AX1018" s="9" t="s">
        <v>72</v>
      </c>
      <c r="AY1018" s="88" t="s">
        <v>130</v>
      </c>
    </row>
    <row r="1019" spans="2:65" s="9" customFormat="1">
      <c r="B1019" s="87"/>
      <c r="D1019" s="346" t="s">
        <v>131</v>
      </c>
      <c r="E1019" s="88" t="s">
        <v>1</v>
      </c>
      <c r="F1019" s="348" t="s">
        <v>5722</v>
      </c>
      <c r="H1019" s="349">
        <v>92.64</v>
      </c>
      <c r="I1019" s="89"/>
      <c r="L1019" s="87"/>
      <c r="M1019" s="90"/>
      <c r="T1019" s="91"/>
      <c r="AT1019" s="88" t="s">
        <v>131</v>
      </c>
      <c r="AU1019" s="88" t="s">
        <v>78</v>
      </c>
      <c r="AV1019" s="9" t="s">
        <v>78</v>
      </c>
      <c r="AW1019" s="9" t="s">
        <v>28</v>
      </c>
      <c r="AX1019" s="9" t="s">
        <v>72</v>
      </c>
      <c r="AY1019" s="88" t="s">
        <v>130</v>
      </c>
    </row>
    <row r="1020" spans="2:65" s="9" customFormat="1">
      <c r="B1020" s="87"/>
      <c r="D1020" s="346" t="s">
        <v>131</v>
      </c>
      <c r="E1020" s="88" t="s">
        <v>1</v>
      </c>
      <c r="F1020" s="348" t="s">
        <v>5721</v>
      </c>
      <c r="H1020" s="349">
        <v>11.18</v>
      </c>
      <c r="I1020" s="89"/>
      <c r="L1020" s="87"/>
      <c r="M1020" s="90"/>
      <c r="T1020" s="91"/>
      <c r="AT1020" s="88" t="s">
        <v>131</v>
      </c>
      <c r="AU1020" s="88" t="s">
        <v>78</v>
      </c>
      <c r="AV1020" s="9" t="s">
        <v>78</v>
      </c>
      <c r="AW1020" s="9" t="s">
        <v>28</v>
      </c>
      <c r="AX1020" s="9" t="s">
        <v>72</v>
      </c>
      <c r="AY1020" s="88" t="s">
        <v>130</v>
      </c>
    </row>
    <row r="1021" spans="2:65" s="9" customFormat="1">
      <c r="B1021" s="87"/>
      <c r="D1021" s="346" t="s">
        <v>131</v>
      </c>
      <c r="E1021" s="88" t="s">
        <v>1</v>
      </c>
      <c r="F1021" s="348" t="s">
        <v>5720</v>
      </c>
      <c r="H1021" s="349">
        <v>23.423999999999999</v>
      </c>
      <c r="I1021" s="89"/>
      <c r="L1021" s="87"/>
      <c r="M1021" s="90"/>
      <c r="T1021" s="91"/>
      <c r="AT1021" s="88" t="s">
        <v>131</v>
      </c>
      <c r="AU1021" s="88" t="s">
        <v>78</v>
      </c>
      <c r="AV1021" s="9" t="s">
        <v>78</v>
      </c>
      <c r="AW1021" s="9" t="s">
        <v>28</v>
      </c>
      <c r="AX1021" s="9" t="s">
        <v>72</v>
      </c>
      <c r="AY1021" s="88" t="s">
        <v>130</v>
      </c>
    </row>
    <row r="1022" spans="2:65" s="196" customFormat="1">
      <c r="B1022" s="200"/>
      <c r="D1022" s="346" t="s">
        <v>131</v>
      </c>
      <c r="E1022" s="197" t="s">
        <v>1</v>
      </c>
      <c r="F1022" s="370" t="s">
        <v>2943</v>
      </c>
      <c r="H1022" s="371">
        <v>288.76499999999999</v>
      </c>
      <c r="I1022" s="201"/>
      <c r="L1022" s="200"/>
      <c r="M1022" s="199"/>
      <c r="T1022" s="198"/>
      <c r="AT1022" s="197" t="s">
        <v>131</v>
      </c>
      <c r="AU1022" s="197" t="s">
        <v>78</v>
      </c>
      <c r="AV1022" s="196" t="s">
        <v>132</v>
      </c>
      <c r="AW1022" s="196" t="s">
        <v>28</v>
      </c>
      <c r="AX1022" s="196" t="s">
        <v>8</v>
      </c>
      <c r="AY1022" s="197" t="s">
        <v>130</v>
      </c>
    </row>
    <row r="1023" spans="2:65" s="1" customFormat="1" ht="24.15" customHeight="1">
      <c r="B1023" s="21"/>
      <c r="C1023" s="350" t="s">
        <v>1628</v>
      </c>
      <c r="D1023" s="350" t="s">
        <v>1004</v>
      </c>
      <c r="E1023" s="367" t="s">
        <v>5719</v>
      </c>
      <c r="F1023" s="366" t="s">
        <v>5718</v>
      </c>
      <c r="G1023" s="368" t="s">
        <v>270</v>
      </c>
      <c r="H1023" s="369">
        <v>1123.2139999999999</v>
      </c>
      <c r="I1023" s="161"/>
      <c r="J1023" s="226">
        <f>ROUND(I1023*H1023,0)</f>
        <v>0</v>
      </c>
      <c r="K1023" s="366" t="s">
        <v>4074</v>
      </c>
      <c r="L1023" s="21"/>
      <c r="M1023" s="162" t="s">
        <v>1</v>
      </c>
      <c r="N1023" s="163" t="s">
        <v>37</v>
      </c>
      <c r="P1023" s="83">
        <f>O1023*H1023</f>
        <v>0</v>
      </c>
      <c r="Q1023" s="83">
        <v>3.4999999999999997E-5</v>
      </c>
      <c r="R1023" s="83">
        <f>Q1023*H1023</f>
        <v>3.9312489999999992E-2</v>
      </c>
      <c r="S1023" s="83">
        <v>0</v>
      </c>
      <c r="T1023" s="84">
        <f>S1023*H1023</f>
        <v>0</v>
      </c>
      <c r="AR1023" s="85" t="s">
        <v>103</v>
      </c>
      <c r="AT1023" s="85" t="s">
        <v>1004</v>
      </c>
      <c r="AU1023" s="85" t="s">
        <v>78</v>
      </c>
      <c r="AY1023" s="11" t="s">
        <v>130</v>
      </c>
      <c r="BE1023" s="86">
        <f>IF(N1023="základní",J1023,0)</f>
        <v>0</v>
      </c>
      <c r="BF1023" s="86">
        <f>IF(N1023="snížená",J1023,0)</f>
        <v>0</v>
      </c>
      <c r="BG1023" s="86">
        <f>IF(N1023="zákl. přenesená",J1023,0)</f>
        <v>0</v>
      </c>
      <c r="BH1023" s="86">
        <f>IF(N1023="sníž. přenesená",J1023,0)</f>
        <v>0</v>
      </c>
      <c r="BI1023" s="86">
        <f>IF(N1023="nulová",J1023,0)</f>
        <v>0</v>
      </c>
      <c r="BJ1023" s="11" t="s">
        <v>8</v>
      </c>
      <c r="BK1023" s="86">
        <f>ROUND(I1023*H1023,0)</f>
        <v>0</v>
      </c>
      <c r="BL1023" s="11" t="s">
        <v>103</v>
      </c>
      <c r="BM1023" s="85" t="s">
        <v>5717</v>
      </c>
    </row>
    <row r="1024" spans="2:65" s="9" customFormat="1">
      <c r="B1024" s="87"/>
      <c r="D1024" s="346" t="s">
        <v>131</v>
      </c>
      <c r="E1024" s="88" t="s">
        <v>1</v>
      </c>
      <c r="F1024" s="348" t="s">
        <v>5716</v>
      </c>
      <c r="H1024" s="349">
        <v>29.027999999999999</v>
      </c>
      <c r="I1024" s="89"/>
      <c r="L1024" s="87"/>
      <c r="M1024" s="90"/>
      <c r="T1024" s="91"/>
      <c r="AT1024" s="88" t="s">
        <v>131</v>
      </c>
      <c r="AU1024" s="88" t="s">
        <v>78</v>
      </c>
      <c r="AV1024" s="9" t="s">
        <v>78</v>
      </c>
      <c r="AW1024" s="9" t="s">
        <v>28</v>
      </c>
      <c r="AX1024" s="9" t="s">
        <v>72</v>
      </c>
      <c r="AY1024" s="88" t="s">
        <v>130</v>
      </c>
    </row>
    <row r="1025" spans="2:65" s="9" customFormat="1">
      <c r="B1025" s="87"/>
      <c r="D1025" s="346" t="s">
        <v>131</v>
      </c>
      <c r="E1025" s="88" t="s">
        <v>1</v>
      </c>
      <c r="F1025" s="348" t="s">
        <v>5715</v>
      </c>
      <c r="H1025" s="349">
        <v>92.64</v>
      </c>
      <c r="I1025" s="89"/>
      <c r="L1025" s="87"/>
      <c r="M1025" s="90"/>
      <c r="T1025" s="91"/>
      <c r="AT1025" s="88" t="s">
        <v>131</v>
      </c>
      <c r="AU1025" s="88" t="s">
        <v>78</v>
      </c>
      <c r="AV1025" s="9" t="s">
        <v>78</v>
      </c>
      <c r="AW1025" s="9" t="s">
        <v>28</v>
      </c>
      <c r="AX1025" s="9" t="s">
        <v>72</v>
      </c>
      <c r="AY1025" s="88" t="s">
        <v>130</v>
      </c>
    </row>
    <row r="1026" spans="2:65" s="9" customFormat="1">
      <c r="B1026" s="87"/>
      <c r="D1026" s="346" t="s">
        <v>131</v>
      </c>
      <c r="E1026" s="88" t="s">
        <v>1</v>
      </c>
      <c r="F1026" s="348" t="s">
        <v>5714</v>
      </c>
      <c r="H1026" s="349">
        <v>229.5</v>
      </c>
      <c r="I1026" s="89"/>
      <c r="L1026" s="87"/>
      <c r="M1026" s="90"/>
      <c r="T1026" s="91"/>
      <c r="AT1026" s="88" t="s">
        <v>131</v>
      </c>
      <c r="AU1026" s="88" t="s">
        <v>78</v>
      </c>
      <c r="AV1026" s="9" t="s">
        <v>78</v>
      </c>
      <c r="AW1026" s="9" t="s">
        <v>28</v>
      </c>
      <c r="AX1026" s="9" t="s">
        <v>72</v>
      </c>
      <c r="AY1026" s="88" t="s">
        <v>130</v>
      </c>
    </row>
    <row r="1027" spans="2:65" s="9" customFormat="1">
      <c r="B1027" s="87"/>
      <c r="D1027" s="346" t="s">
        <v>131</v>
      </c>
      <c r="E1027" s="88" t="s">
        <v>1</v>
      </c>
      <c r="F1027" s="348" t="s">
        <v>5713</v>
      </c>
      <c r="H1027" s="349">
        <v>29.027999999999999</v>
      </c>
      <c r="I1027" s="89"/>
      <c r="L1027" s="87"/>
      <c r="M1027" s="90"/>
      <c r="T1027" s="91"/>
      <c r="AT1027" s="88" t="s">
        <v>131</v>
      </c>
      <c r="AU1027" s="88" t="s">
        <v>78</v>
      </c>
      <c r="AV1027" s="9" t="s">
        <v>78</v>
      </c>
      <c r="AW1027" s="9" t="s">
        <v>28</v>
      </c>
      <c r="AX1027" s="9" t="s">
        <v>72</v>
      </c>
      <c r="AY1027" s="88" t="s">
        <v>130</v>
      </c>
    </row>
    <row r="1028" spans="2:65" s="9" customFormat="1" ht="20.6">
      <c r="B1028" s="87"/>
      <c r="D1028" s="346" t="s">
        <v>131</v>
      </c>
      <c r="E1028" s="88" t="s">
        <v>1</v>
      </c>
      <c r="F1028" s="348" t="s">
        <v>5712</v>
      </c>
      <c r="H1028" s="349">
        <v>329.78899999999999</v>
      </c>
      <c r="I1028" s="89"/>
      <c r="L1028" s="87"/>
      <c r="M1028" s="90"/>
      <c r="T1028" s="91"/>
      <c r="AT1028" s="88" t="s">
        <v>131</v>
      </c>
      <c r="AU1028" s="88" t="s">
        <v>78</v>
      </c>
      <c r="AV1028" s="9" t="s">
        <v>78</v>
      </c>
      <c r="AW1028" s="9" t="s">
        <v>28</v>
      </c>
      <c r="AX1028" s="9" t="s">
        <v>72</v>
      </c>
      <c r="AY1028" s="88" t="s">
        <v>130</v>
      </c>
    </row>
    <row r="1029" spans="2:65" s="9" customFormat="1" ht="20.6">
      <c r="B1029" s="87"/>
      <c r="D1029" s="346" t="s">
        <v>131</v>
      </c>
      <c r="E1029" s="88" t="s">
        <v>1</v>
      </c>
      <c r="F1029" s="348" t="s">
        <v>5711</v>
      </c>
      <c r="H1029" s="349">
        <v>329.78899999999999</v>
      </c>
      <c r="I1029" s="89"/>
      <c r="L1029" s="87"/>
      <c r="M1029" s="90"/>
      <c r="T1029" s="91"/>
      <c r="AT1029" s="88" t="s">
        <v>131</v>
      </c>
      <c r="AU1029" s="88" t="s">
        <v>78</v>
      </c>
      <c r="AV1029" s="9" t="s">
        <v>78</v>
      </c>
      <c r="AW1029" s="9" t="s">
        <v>28</v>
      </c>
      <c r="AX1029" s="9" t="s">
        <v>72</v>
      </c>
      <c r="AY1029" s="88" t="s">
        <v>130</v>
      </c>
    </row>
    <row r="1030" spans="2:65" s="9" customFormat="1">
      <c r="B1030" s="87"/>
      <c r="D1030" s="346" t="s">
        <v>131</v>
      </c>
      <c r="E1030" s="88" t="s">
        <v>1</v>
      </c>
      <c r="F1030" s="348" t="s">
        <v>5710</v>
      </c>
      <c r="H1030" s="349">
        <v>83.44</v>
      </c>
      <c r="I1030" s="89"/>
      <c r="L1030" s="87"/>
      <c r="M1030" s="90"/>
      <c r="T1030" s="91"/>
      <c r="AT1030" s="88" t="s">
        <v>131</v>
      </c>
      <c r="AU1030" s="88" t="s">
        <v>78</v>
      </c>
      <c r="AV1030" s="9" t="s">
        <v>78</v>
      </c>
      <c r="AW1030" s="9" t="s">
        <v>28</v>
      </c>
      <c r="AX1030" s="9" t="s">
        <v>72</v>
      </c>
      <c r="AY1030" s="88" t="s">
        <v>130</v>
      </c>
    </row>
    <row r="1031" spans="2:65" s="196" customFormat="1">
      <c r="B1031" s="200"/>
      <c r="D1031" s="346" t="s">
        <v>131</v>
      </c>
      <c r="E1031" s="197" t="s">
        <v>1</v>
      </c>
      <c r="F1031" s="370" t="s">
        <v>2943</v>
      </c>
      <c r="H1031" s="371">
        <v>1123.2139999999999</v>
      </c>
      <c r="I1031" s="201"/>
      <c r="L1031" s="200"/>
      <c r="M1031" s="199"/>
      <c r="T1031" s="198"/>
      <c r="AT1031" s="197" t="s">
        <v>131</v>
      </c>
      <c r="AU1031" s="197" t="s">
        <v>78</v>
      </c>
      <c r="AV1031" s="196" t="s">
        <v>132</v>
      </c>
      <c r="AW1031" s="196" t="s">
        <v>28</v>
      </c>
      <c r="AX1031" s="196" t="s">
        <v>8</v>
      </c>
      <c r="AY1031" s="197" t="s">
        <v>130</v>
      </c>
    </row>
    <row r="1032" spans="2:65" s="1" customFormat="1" ht="24.15" customHeight="1">
      <c r="B1032" s="21"/>
      <c r="C1032" s="350" t="s">
        <v>1604</v>
      </c>
      <c r="D1032" s="350" t="s">
        <v>1004</v>
      </c>
      <c r="E1032" s="367" t="s">
        <v>5709</v>
      </c>
      <c r="F1032" s="366" t="s">
        <v>5708</v>
      </c>
      <c r="G1032" s="368" t="s">
        <v>270</v>
      </c>
      <c r="H1032" s="369">
        <v>1720.424</v>
      </c>
      <c r="I1032" s="161"/>
      <c r="J1032" s="226">
        <f>ROUND(I1032*H1032,0)</f>
        <v>0</v>
      </c>
      <c r="K1032" s="366" t="s">
        <v>4074</v>
      </c>
      <c r="L1032" s="21"/>
      <c r="M1032" s="162" t="s">
        <v>1</v>
      </c>
      <c r="N1032" s="163" t="s">
        <v>37</v>
      </c>
      <c r="P1032" s="83">
        <f>O1032*H1032</f>
        <v>0</v>
      </c>
      <c r="Q1032" s="83">
        <v>3.4999999999999997E-5</v>
      </c>
      <c r="R1032" s="83">
        <f>Q1032*H1032</f>
        <v>6.0214839999999992E-2</v>
      </c>
      <c r="S1032" s="83">
        <v>0</v>
      </c>
      <c r="T1032" s="84">
        <f>S1032*H1032</f>
        <v>0</v>
      </c>
      <c r="AR1032" s="85" t="s">
        <v>103</v>
      </c>
      <c r="AT1032" s="85" t="s">
        <v>1004</v>
      </c>
      <c r="AU1032" s="85" t="s">
        <v>78</v>
      </c>
      <c r="AY1032" s="11" t="s">
        <v>130</v>
      </c>
      <c r="BE1032" s="86">
        <f>IF(N1032="základní",J1032,0)</f>
        <v>0</v>
      </c>
      <c r="BF1032" s="86">
        <f>IF(N1032="snížená",J1032,0)</f>
        <v>0</v>
      </c>
      <c r="BG1032" s="86">
        <f>IF(N1032="zákl. přenesená",J1032,0)</f>
        <v>0</v>
      </c>
      <c r="BH1032" s="86">
        <f>IF(N1032="sníž. přenesená",J1032,0)</f>
        <v>0</v>
      </c>
      <c r="BI1032" s="86">
        <f>IF(N1032="nulová",J1032,0)</f>
        <v>0</v>
      </c>
      <c r="BJ1032" s="11" t="s">
        <v>8</v>
      </c>
      <c r="BK1032" s="86">
        <f>ROUND(I1032*H1032,0)</f>
        <v>0</v>
      </c>
      <c r="BL1032" s="11" t="s">
        <v>103</v>
      </c>
      <c r="BM1032" s="85" t="s">
        <v>5707</v>
      </c>
    </row>
    <row r="1033" spans="2:65" s="9" customFormat="1">
      <c r="B1033" s="87"/>
      <c r="D1033" s="346" t="s">
        <v>131</v>
      </c>
      <c r="E1033" s="88" t="s">
        <v>1</v>
      </c>
      <c r="F1033" s="348" t="s">
        <v>5706</v>
      </c>
      <c r="H1033" s="349">
        <v>1379.25</v>
      </c>
      <c r="I1033" s="89"/>
      <c r="L1033" s="87"/>
      <c r="M1033" s="90"/>
      <c r="T1033" s="91"/>
      <c r="AT1033" s="88" t="s">
        <v>131</v>
      </c>
      <c r="AU1033" s="88" t="s">
        <v>78</v>
      </c>
      <c r="AV1033" s="9" t="s">
        <v>78</v>
      </c>
      <c r="AW1033" s="9" t="s">
        <v>28</v>
      </c>
      <c r="AX1033" s="9" t="s">
        <v>72</v>
      </c>
      <c r="AY1033" s="88" t="s">
        <v>130</v>
      </c>
    </row>
    <row r="1034" spans="2:65" s="9" customFormat="1">
      <c r="B1034" s="87"/>
      <c r="D1034" s="346" t="s">
        <v>131</v>
      </c>
      <c r="E1034" s="88" t="s">
        <v>1</v>
      </c>
      <c r="F1034" s="348" t="s">
        <v>5705</v>
      </c>
      <c r="H1034" s="349">
        <v>293.97800000000001</v>
      </c>
      <c r="I1034" s="89"/>
      <c r="L1034" s="87"/>
      <c r="M1034" s="90"/>
      <c r="T1034" s="91"/>
      <c r="AT1034" s="88" t="s">
        <v>131</v>
      </c>
      <c r="AU1034" s="88" t="s">
        <v>78</v>
      </c>
      <c r="AV1034" s="9" t="s">
        <v>78</v>
      </c>
      <c r="AW1034" s="9" t="s">
        <v>28</v>
      </c>
      <c r="AX1034" s="9" t="s">
        <v>72</v>
      </c>
      <c r="AY1034" s="88" t="s">
        <v>130</v>
      </c>
    </row>
    <row r="1035" spans="2:65" s="9" customFormat="1">
      <c r="B1035" s="87"/>
      <c r="D1035" s="346" t="s">
        <v>131</v>
      </c>
      <c r="E1035" s="88" t="s">
        <v>1</v>
      </c>
      <c r="F1035" s="348" t="s">
        <v>5704</v>
      </c>
      <c r="H1035" s="349">
        <v>47.195999999999998</v>
      </c>
      <c r="I1035" s="89"/>
      <c r="L1035" s="87"/>
      <c r="M1035" s="90"/>
      <c r="T1035" s="91"/>
      <c r="AT1035" s="88" t="s">
        <v>131</v>
      </c>
      <c r="AU1035" s="88" t="s">
        <v>78</v>
      </c>
      <c r="AV1035" s="9" t="s">
        <v>78</v>
      </c>
      <c r="AW1035" s="9" t="s">
        <v>28</v>
      </c>
      <c r="AX1035" s="9" t="s">
        <v>72</v>
      </c>
      <c r="AY1035" s="88" t="s">
        <v>130</v>
      </c>
    </row>
    <row r="1036" spans="2:65" s="196" customFormat="1">
      <c r="B1036" s="200"/>
      <c r="D1036" s="346" t="s">
        <v>131</v>
      </c>
      <c r="E1036" s="197" t="s">
        <v>1</v>
      </c>
      <c r="F1036" s="370" t="s">
        <v>2943</v>
      </c>
      <c r="H1036" s="371">
        <v>1720.424</v>
      </c>
      <c r="I1036" s="201"/>
      <c r="L1036" s="200"/>
      <c r="M1036" s="199"/>
      <c r="T1036" s="198"/>
      <c r="AT1036" s="197" t="s">
        <v>131</v>
      </c>
      <c r="AU1036" s="197" t="s">
        <v>78</v>
      </c>
      <c r="AV1036" s="196" t="s">
        <v>132</v>
      </c>
      <c r="AW1036" s="196" t="s">
        <v>28</v>
      </c>
      <c r="AX1036" s="196" t="s">
        <v>8</v>
      </c>
      <c r="AY1036" s="197" t="s">
        <v>130</v>
      </c>
    </row>
    <row r="1037" spans="2:65" s="1" customFormat="1" ht="16.5" customHeight="1">
      <c r="B1037" s="21"/>
      <c r="C1037" s="350" t="s">
        <v>1631</v>
      </c>
      <c r="D1037" s="350" t="s">
        <v>1004</v>
      </c>
      <c r="E1037" s="367" t="s">
        <v>5703</v>
      </c>
      <c r="F1037" s="366" t="s">
        <v>5702</v>
      </c>
      <c r="G1037" s="368" t="s">
        <v>3297</v>
      </c>
      <c r="H1037" s="369">
        <v>2</v>
      </c>
      <c r="I1037" s="161"/>
      <c r="J1037" s="226">
        <f>ROUND(I1037*H1037,0)</f>
        <v>0</v>
      </c>
      <c r="K1037" s="366" t="s">
        <v>4074</v>
      </c>
      <c r="L1037" s="21"/>
      <c r="M1037" s="162" t="s">
        <v>1</v>
      </c>
      <c r="N1037" s="163" t="s">
        <v>37</v>
      </c>
      <c r="P1037" s="83">
        <f>O1037*H1037</f>
        <v>0</v>
      </c>
      <c r="Q1037" s="83">
        <v>2.86416E-2</v>
      </c>
      <c r="R1037" s="83">
        <f>Q1037*H1037</f>
        <v>5.7283199999999999E-2</v>
      </c>
      <c r="S1037" s="83">
        <v>0</v>
      </c>
      <c r="T1037" s="84">
        <f>S1037*H1037</f>
        <v>0</v>
      </c>
      <c r="AR1037" s="85" t="s">
        <v>103</v>
      </c>
      <c r="AT1037" s="85" t="s">
        <v>1004</v>
      </c>
      <c r="AU1037" s="85" t="s">
        <v>78</v>
      </c>
      <c r="AY1037" s="11" t="s">
        <v>130</v>
      </c>
      <c r="BE1037" s="86">
        <f>IF(N1037="základní",J1037,0)</f>
        <v>0</v>
      </c>
      <c r="BF1037" s="86">
        <f>IF(N1037="snížená",J1037,0)</f>
        <v>0</v>
      </c>
      <c r="BG1037" s="86">
        <f>IF(N1037="zákl. přenesená",J1037,0)</f>
        <v>0</v>
      </c>
      <c r="BH1037" s="86">
        <f>IF(N1037="sníž. přenesená",J1037,0)</f>
        <v>0</v>
      </c>
      <c r="BI1037" s="86">
        <f>IF(N1037="nulová",J1037,0)</f>
        <v>0</v>
      </c>
      <c r="BJ1037" s="11" t="s">
        <v>8</v>
      </c>
      <c r="BK1037" s="86">
        <f>ROUND(I1037*H1037,0)</f>
        <v>0</v>
      </c>
      <c r="BL1037" s="11" t="s">
        <v>103</v>
      </c>
      <c r="BM1037" s="85" t="s">
        <v>5701</v>
      </c>
    </row>
    <row r="1038" spans="2:65" s="9" customFormat="1">
      <c r="B1038" s="87"/>
      <c r="D1038" s="346" t="s">
        <v>131</v>
      </c>
      <c r="E1038" s="88" t="s">
        <v>1</v>
      </c>
      <c r="F1038" s="348" t="s">
        <v>5700</v>
      </c>
      <c r="H1038" s="349">
        <v>2</v>
      </c>
      <c r="I1038" s="89"/>
      <c r="L1038" s="87"/>
      <c r="M1038" s="90"/>
      <c r="T1038" s="91"/>
      <c r="AT1038" s="88" t="s">
        <v>131</v>
      </c>
      <c r="AU1038" s="88" t="s">
        <v>78</v>
      </c>
      <c r="AV1038" s="9" t="s">
        <v>78</v>
      </c>
      <c r="AW1038" s="9" t="s">
        <v>28</v>
      </c>
      <c r="AX1038" s="9" t="s">
        <v>8</v>
      </c>
      <c r="AY1038" s="88" t="s">
        <v>130</v>
      </c>
    </row>
    <row r="1039" spans="2:65" s="1" customFormat="1" ht="16.5" customHeight="1">
      <c r="B1039" s="21"/>
      <c r="C1039" s="341" t="s">
        <v>1605</v>
      </c>
      <c r="D1039" s="341" t="s">
        <v>164</v>
      </c>
      <c r="E1039" s="376" t="s">
        <v>5699</v>
      </c>
      <c r="F1039" s="343" t="s">
        <v>5698</v>
      </c>
      <c r="G1039" s="344" t="s">
        <v>3297</v>
      </c>
      <c r="H1039" s="345">
        <v>2</v>
      </c>
      <c r="I1039" s="92"/>
      <c r="J1039" s="225">
        <f>ROUND(I1039*H1039,0)</f>
        <v>0</v>
      </c>
      <c r="K1039" s="343" t="s">
        <v>1</v>
      </c>
      <c r="L1039" s="93"/>
      <c r="M1039" s="94" t="s">
        <v>1</v>
      </c>
      <c r="N1039" s="115" t="s">
        <v>37</v>
      </c>
      <c r="P1039" s="83">
        <f>O1039*H1039</f>
        <v>0</v>
      </c>
      <c r="Q1039" s="83">
        <v>1.7999999999999999E-2</v>
      </c>
      <c r="R1039" s="83">
        <f>Q1039*H1039</f>
        <v>3.5999999999999997E-2</v>
      </c>
      <c r="S1039" s="83">
        <v>0</v>
      </c>
      <c r="T1039" s="84">
        <f>S1039*H1039</f>
        <v>0</v>
      </c>
      <c r="AR1039" s="85" t="s">
        <v>135</v>
      </c>
      <c r="AT1039" s="85" t="s">
        <v>164</v>
      </c>
      <c r="AU1039" s="85" t="s">
        <v>78</v>
      </c>
      <c r="AY1039" s="11" t="s">
        <v>130</v>
      </c>
      <c r="BE1039" s="86">
        <f>IF(N1039="základní",J1039,0)</f>
        <v>0</v>
      </c>
      <c r="BF1039" s="86">
        <f>IF(N1039="snížená",J1039,0)</f>
        <v>0</v>
      </c>
      <c r="BG1039" s="86">
        <f>IF(N1039="zákl. přenesená",J1039,0)</f>
        <v>0</v>
      </c>
      <c r="BH1039" s="86">
        <f>IF(N1039="sníž. přenesená",J1039,0)</f>
        <v>0</v>
      </c>
      <c r="BI1039" s="86">
        <f>IF(N1039="nulová",J1039,0)</f>
        <v>0</v>
      </c>
      <c r="BJ1039" s="11" t="s">
        <v>8</v>
      </c>
      <c r="BK1039" s="86">
        <f>ROUND(I1039*H1039,0)</f>
        <v>0</v>
      </c>
      <c r="BL1039" s="11" t="s">
        <v>103</v>
      </c>
      <c r="BM1039" s="85" t="s">
        <v>5697</v>
      </c>
    </row>
    <row r="1040" spans="2:65" s="1" customFormat="1" ht="21.75" customHeight="1">
      <c r="B1040" s="21"/>
      <c r="C1040" s="350" t="s">
        <v>1632</v>
      </c>
      <c r="D1040" s="350" t="s">
        <v>1004</v>
      </c>
      <c r="E1040" s="367" t="s">
        <v>5696</v>
      </c>
      <c r="F1040" s="366" t="s">
        <v>5695</v>
      </c>
      <c r="G1040" s="368" t="s">
        <v>3297</v>
      </c>
      <c r="H1040" s="369">
        <v>2</v>
      </c>
      <c r="I1040" s="161"/>
      <c r="J1040" s="226">
        <f>ROUND(I1040*H1040,0)</f>
        <v>0</v>
      </c>
      <c r="K1040" s="366" t="s">
        <v>4074</v>
      </c>
      <c r="L1040" s="21"/>
      <c r="M1040" s="162" t="s">
        <v>1</v>
      </c>
      <c r="N1040" s="163" t="s">
        <v>37</v>
      </c>
      <c r="P1040" s="83">
        <f>O1040*H1040</f>
        <v>0</v>
      </c>
      <c r="Q1040" s="83">
        <v>2.5000000000000001E-4</v>
      </c>
      <c r="R1040" s="83">
        <f>Q1040*H1040</f>
        <v>5.0000000000000001E-4</v>
      </c>
      <c r="S1040" s="83">
        <v>0</v>
      </c>
      <c r="T1040" s="84">
        <f>S1040*H1040</f>
        <v>0</v>
      </c>
      <c r="AR1040" s="85" t="s">
        <v>103</v>
      </c>
      <c r="AT1040" s="85" t="s">
        <v>1004</v>
      </c>
      <c r="AU1040" s="85" t="s">
        <v>78</v>
      </c>
      <c r="AY1040" s="11" t="s">
        <v>130</v>
      </c>
      <c r="BE1040" s="86">
        <f>IF(N1040="základní",J1040,0)</f>
        <v>0</v>
      </c>
      <c r="BF1040" s="86">
        <f>IF(N1040="snížená",J1040,0)</f>
        <v>0</v>
      </c>
      <c r="BG1040" s="86">
        <f>IF(N1040="zákl. přenesená",J1040,0)</f>
        <v>0</v>
      </c>
      <c r="BH1040" s="86">
        <f>IF(N1040="sníž. přenesená",J1040,0)</f>
        <v>0</v>
      </c>
      <c r="BI1040" s="86">
        <f>IF(N1040="nulová",J1040,0)</f>
        <v>0</v>
      </c>
      <c r="BJ1040" s="11" t="s">
        <v>8</v>
      </c>
      <c r="BK1040" s="86">
        <f>ROUND(I1040*H1040,0)</f>
        <v>0</v>
      </c>
      <c r="BL1040" s="11" t="s">
        <v>103</v>
      </c>
      <c r="BM1040" s="85" t="s">
        <v>5694</v>
      </c>
    </row>
    <row r="1041" spans="2:65" s="9" customFormat="1">
      <c r="B1041" s="87"/>
      <c r="D1041" s="346" t="s">
        <v>131</v>
      </c>
      <c r="E1041" s="88" t="s">
        <v>1</v>
      </c>
      <c r="F1041" s="348" t="s">
        <v>5693</v>
      </c>
      <c r="H1041" s="349">
        <v>2</v>
      </c>
      <c r="I1041" s="89"/>
      <c r="L1041" s="87"/>
      <c r="M1041" s="90"/>
      <c r="T1041" s="91"/>
      <c r="AT1041" s="88" t="s">
        <v>131</v>
      </c>
      <c r="AU1041" s="88" t="s">
        <v>78</v>
      </c>
      <c r="AV1041" s="9" t="s">
        <v>78</v>
      </c>
      <c r="AW1041" s="9" t="s">
        <v>28</v>
      </c>
      <c r="AX1041" s="9" t="s">
        <v>8</v>
      </c>
      <c r="AY1041" s="88" t="s">
        <v>130</v>
      </c>
    </row>
    <row r="1042" spans="2:65" s="1" customFormat="1" ht="21.75" customHeight="1">
      <c r="B1042" s="21"/>
      <c r="C1042" s="341" t="s">
        <v>1607</v>
      </c>
      <c r="D1042" s="341" t="s">
        <v>164</v>
      </c>
      <c r="E1042" s="376" t="s">
        <v>5692</v>
      </c>
      <c r="F1042" s="343" t="s">
        <v>5691</v>
      </c>
      <c r="G1042" s="344" t="s">
        <v>3297</v>
      </c>
      <c r="H1042" s="345">
        <v>2</v>
      </c>
      <c r="I1042" s="92"/>
      <c r="J1042" s="225">
        <f>ROUND(I1042*H1042,0)</f>
        <v>0</v>
      </c>
      <c r="K1042" s="343" t="s">
        <v>1</v>
      </c>
      <c r="L1042" s="93"/>
      <c r="M1042" s="94" t="s">
        <v>1</v>
      </c>
      <c r="N1042" s="115" t="s">
        <v>37</v>
      </c>
      <c r="P1042" s="83">
        <f>O1042*H1042</f>
        <v>0</v>
      </c>
      <c r="Q1042" s="83">
        <v>6.4999999999999997E-3</v>
      </c>
      <c r="R1042" s="83">
        <f>Q1042*H1042</f>
        <v>1.2999999999999999E-2</v>
      </c>
      <c r="S1042" s="83">
        <v>0</v>
      </c>
      <c r="T1042" s="84">
        <f>S1042*H1042</f>
        <v>0</v>
      </c>
      <c r="AR1042" s="85" t="s">
        <v>135</v>
      </c>
      <c r="AT1042" s="85" t="s">
        <v>164</v>
      </c>
      <c r="AU1042" s="85" t="s">
        <v>78</v>
      </c>
      <c r="AY1042" s="11" t="s">
        <v>130</v>
      </c>
      <c r="BE1042" s="86">
        <f>IF(N1042="základní",J1042,0)</f>
        <v>0</v>
      </c>
      <c r="BF1042" s="86">
        <f>IF(N1042="snížená",J1042,0)</f>
        <v>0</v>
      </c>
      <c r="BG1042" s="86">
        <f>IF(N1042="zákl. přenesená",J1042,0)</f>
        <v>0</v>
      </c>
      <c r="BH1042" s="86">
        <f>IF(N1042="sníž. přenesená",J1042,0)</f>
        <v>0</v>
      </c>
      <c r="BI1042" s="86">
        <f>IF(N1042="nulová",J1042,0)</f>
        <v>0</v>
      </c>
      <c r="BJ1042" s="11" t="s">
        <v>8</v>
      </c>
      <c r="BK1042" s="86">
        <f>ROUND(I1042*H1042,0)</f>
        <v>0</v>
      </c>
      <c r="BL1042" s="11" t="s">
        <v>103</v>
      </c>
      <c r="BM1042" s="85" t="s">
        <v>5690</v>
      </c>
    </row>
    <row r="1043" spans="2:65" s="1" customFormat="1" ht="16.5" customHeight="1">
      <c r="B1043" s="21"/>
      <c r="C1043" s="350" t="s">
        <v>1634</v>
      </c>
      <c r="D1043" s="350" t="s">
        <v>1004</v>
      </c>
      <c r="E1043" s="367" t="s">
        <v>5689</v>
      </c>
      <c r="F1043" s="366" t="s">
        <v>5688</v>
      </c>
      <c r="G1043" s="368" t="s">
        <v>3297</v>
      </c>
      <c r="H1043" s="369">
        <v>24</v>
      </c>
      <c r="I1043" s="161"/>
      <c r="J1043" s="226">
        <f>ROUND(I1043*H1043,0)</f>
        <v>0</v>
      </c>
      <c r="K1043" s="366" t="s">
        <v>4074</v>
      </c>
      <c r="L1043" s="21"/>
      <c r="M1043" s="162" t="s">
        <v>1</v>
      </c>
      <c r="N1043" s="163" t="s">
        <v>37</v>
      </c>
      <c r="P1043" s="83">
        <f>O1043*H1043</f>
        <v>0</v>
      </c>
      <c r="Q1043" s="83">
        <v>1.76E-4</v>
      </c>
      <c r="R1043" s="83">
        <f>Q1043*H1043</f>
        <v>4.2240000000000003E-3</v>
      </c>
      <c r="S1043" s="83">
        <v>0</v>
      </c>
      <c r="T1043" s="84">
        <f>S1043*H1043</f>
        <v>0</v>
      </c>
      <c r="AR1043" s="85" t="s">
        <v>103</v>
      </c>
      <c r="AT1043" s="85" t="s">
        <v>1004</v>
      </c>
      <c r="AU1043" s="85" t="s">
        <v>78</v>
      </c>
      <c r="AY1043" s="11" t="s">
        <v>130</v>
      </c>
      <c r="BE1043" s="86">
        <f>IF(N1043="základní",J1043,0)</f>
        <v>0</v>
      </c>
      <c r="BF1043" s="86">
        <f>IF(N1043="snížená",J1043,0)</f>
        <v>0</v>
      </c>
      <c r="BG1043" s="86">
        <f>IF(N1043="zákl. přenesená",J1043,0)</f>
        <v>0</v>
      </c>
      <c r="BH1043" s="86">
        <f>IF(N1043="sníž. přenesená",J1043,0)</f>
        <v>0</v>
      </c>
      <c r="BI1043" s="86">
        <f>IF(N1043="nulová",J1043,0)</f>
        <v>0</v>
      </c>
      <c r="BJ1043" s="11" t="s">
        <v>8</v>
      </c>
      <c r="BK1043" s="86">
        <f>ROUND(I1043*H1043,0)</f>
        <v>0</v>
      </c>
      <c r="BL1043" s="11" t="s">
        <v>103</v>
      </c>
      <c r="BM1043" s="85" t="s">
        <v>5687</v>
      </c>
    </row>
    <row r="1044" spans="2:65" s="1" customFormat="1" ht="16.5" customHeight="1">
      <c r="B1044" s="21"/>
      <c r="C1044" s="341" t="s">
        <v>1609</v>
      </c>
      <c r="D1044" s="341" t="s">
        <v>164</v>
      </c>
      <c r="E1044" s="376" t="s">
        <v>5686</v>
      </c>
      <c r="F1044" s="343" t="s">
        <v>5685</v>
      </c>
      <c r="G1044" s="344" t="s">
        <v>3297</v>
      </c>
      <c r="H1044" s="345">
        <v>24</v>
      </c>
      <c r="I1044" s="92"/>
      <c r="J1044" s="225">
        <f>ROUND(I1044*H1044,0)</f>
        <v>0</v>
      </c>
      <c r="K1044" s="343" t="s">
        <v>4074</v>
      </c>
      <c r="L1044" s="93"/>
      <c r="M1044" s="94" t="s">
        <v>1</v>
      </c>
      <c r="N1044" s="115" t="s">
        <v>37</v>
      </c>
      <c r="P1044" s="83">
        <f>O1044*H1044</f>
        <v>0</v>
      </c>
      <c r="Q1044" s="83">
        <v>1.2E-2</v>
      </c>
      <c r="R1044" s="83">
        <f>Q1044*H1044</f>
        <v>0.28800000000000003</v>
      </c>
      <c r="S1044" s="83">
        <v>0</v>
      </c>
      <c r="T1044" s="84">
        <f>S1044*H1044</f>
        <v>0</v>
      </c>
      <c r="AR1044" s="85" t="s">
        <v>135</v>
      </c>
      <c r="AT1044" s="85" t="s">
        <v>164</v>
      </c>
      <c r="AU1044" s="85" t="s">
        <v>78</v>
      </c>
      <c r="AY1044" s="11" t="s">
        <v>130</v>
      </c>
      <c r="BE1044" s="86">
        <f>IF(N1044="základní",J1044,0)</f>
        <v>0</v>
      </c>
      <c r="BF1044" s="86">
        <f>IF(N1044="snížená",J1044,0)</f>
        <v>0</v>
      </c>
      <c r="BG1044" s="86">
        <f>IF(N1044="zákl. přenesená",J1044,0)</f>
        <v>0</v>
      </c>
      <c r="BH1044" s="86">
        <f>IF(N1044="sníž. přenesená",J1044,0)</f>
        <v>0</v>
      </c>
      <c r="BI1044" s="86">
        <f>IF(N1044="nulová",J1044,0)</f>
        <v>0</v>
      </c>
      <c r="BJ1044" s="11" t="s">
        <v>8</v>
      </c>
      <c r="BK1044" s="86">
        <f>ROUND(I1044*H1044,0)</f>
        <v>0</v>
      </c>
      <c r="BL1044" s="11" t="s">
        <v>103</v>
      </c>
      <c r="BM1044" s="85" t="s">
        <v>5684</v>
      </c>
    </row>
    <row r="1045" spans="2:65" s="1" customFormat="1" ht="24.15" customHeight="1">
      <c r="B1045" s="21"/>
      <c r="C1045" s="350" t="s">
        <v>1639</v>
      </c>
      <c r="D1045" s="350" t="s">
        <v>1004</v>
      </c>
      <c r="E1045" s="367" t="s">
        <v>3263</v>
      </c>
      <c r="F1045" s="366" t="s">
        <v>3262</v>
      </c>
      <c r="G1045" s="368" t="s">
        <v>138</v>
      </c>
      <c r="H1045" s="369">
        <v>3.992</v>
      </c>
      <c r="I1045" s="161"/>
      <c r="J1045" s="226">
        <f>ROUND(I1045*H1045,0)</f>
        <v>0</v>
      </c>
      <c r="K1045" s="366" t="s">
        <v>4074</v>
      </c>
      <c r="L1045" s="21"/>
      <c r="M1045" s="162" t="s">
        <v>1</v>
      </c>
      <c r="N1045" s="163" t="s">
        <v>37</v>
      </c>
      <c r="P1045" s="83">
        <f>O1045*H1045</f>
        <v>0</v>
      </c>
      <c r="Q1045" s="83">
        <v>0</v>
      </c>
      <c r="R1045" s="83">
        <f>Q1045*H1045</f>
        <v>0</v>
      </c>
      <c r="S1045" s="83">
        <v>0</v>
      </c>
      <c r="T1045" s="84">
        <f>S1045*H1045</f>
        <v>0</v>
      </c>
      <c r="AR1045" s="85" t="s">
        <v>103</v>
      </c>
      <c r="AT1045" s="85" t="s">
        <v>1004</v>
      </c>
      <c r="AU1045" s="85" t="s">
        <v>78</v>
      </c>
      <c r="AY1045" s="11" t="s">
        <v>130</v>
      </c>
      <c r="BE1045" s="86">
        <f>IF(N1045="základní",J1045,0)</f>
        <v>0</v>
      </c>
      <c r="BF1045" s="86">
        <f>IF(N1045="snížená",J1045,0)</f>
        <v>0</v>
      </c>
      <c r="BG1045" s="86">
        <f>IF(N1045="zákl. přenesená",J1045,0)</f>
        <v>0</v>
      </c>
      <c r="BH1045" s="86">
        <f>IF(N1045="sníž. přenesená",J1045,0)</f>
        <v>0</v>
      </c>
      <c r="BI1045" s="86">
        <f>IF(N1045="nulová",J1045,0)</f>
        <v>0</v>
      </c>
      <c r="BJ1045" s="11" t="s">
        <v>8</v>
      </c>
      <c r="BK1045" s="86">
        <f>ROUND(I1045*H1045,0)</f>
        <v>0</v>
      </c>
      <c r="BL1045" s="11" t="s">
        <v>103</v>
      </c>
      <c r="BM1045" s="85" t="s">
        <v>5683</v>
      </c>
    </row>
    <row r="1046" spans="2:65" s="9" customFormat="1">
      <c r="B1046" s="87"/>
      <c r="D1046" s="346" t="s">
        <v>131</v>
      </c>
      <c r="E1046" s="88" t="s">
        <v>1</v>
      </c>
      <c r="F1046" s="348" t="s">
        <v>3271</v>
      </c>
      <c r="H1046" s="349">
        <v>0.254</v>
      </c>
      <c r="I1046" s="89"/>
      <c r="L1046" s="87"/>
      <c r="M1046" s="90"/>
      <c r="T1046" s="91"/>
      <c r="AT1046" s="88" t="s">
        <v>131</v>
      </c>
      <c r="AU1046" s="88" t="s">
        <v>78</v>
      </c>
      <c r="AV1046" s="9" t="s">
        <v>78</v>
      </c>
      <c r="AW1046" s="9" t="s">
        <v>28</v>
      </c>
      <c r="AX1046" s="9" t="s">
        <v>72</v>
      </c>
      <c r="AY1046" s="88" t="s">
        <v>130</v>
      </c>
    </row>
    <row r="1047" spans="2:65" s="9" customFormat="1">
      <c r="B1047" s="87"/>
      <c r="D1047" s="346" t="s">
        <v>131</v>
      </c>
      <c r="E1047" s="88" t="s">
        <v>1</v>
      </c>
      <c r="F1047" s="348" t="s">
        <v>3270</v>
      </c>
      <c r="H1047" s="349">
        <v>2.2749999999999999</v>
      </c>
      <c r="I1047" s="89"/>
      <c r="L1047" s="87"/>
      <c r="M1047" s="90"/>
      <c r="T1047" s="91"/>
      <c r="AT1047" s="88" t="s">
        <v>131</v>
      </c>
      <c r="AU1047" s="88" t="s">
        <v>78</v>
      </c>
      <c r="AV1047" s="9" t="s">
        <v>78</v>
      </c>
      <c r="AW1047" s="9" t="s">
        <v>28</v>
      </c>
      <c r="AX1047" s="9" t="s">
        <v>72</v>
      </c>
      <c r="AY1047" s="88" t="s">
        <v>130</v>
      </c>
    </row>
    <row r="1048" spans="2:65" s="9" customFormat="1">
      <c r="B1048" s="87"/>
      <c r="D1048" s="346" t="s">
        <v>131</v>
      </c>
      <c r="E1048" s="88" t="s">
        <v>1</v>
      </c>
      <c r="F1048" s="348" t="s">
        <v>3269</v>
      </c>
      <c r="H1048" s="349">
        <v>0.23</v>
      </c>
      <c r="I1048" s="89"/>
      <c r="L1048" s="87"/>
      <c r="M1048" s="90"/>
      <c r="T1048" s="91"/>
      <c r="AT1048" s="88" t="s">
        <v>131</v>
      </c>
      <c r="AU1048" s="88" t="s">
        <v>78</v>
      </c>
      <c r="AV1048" s="9" t="s">
        <v>78</v>
      </c>
      <c r="AW1048" s="9" t="s">
        <v>28</v>
      </c>
      <c r="AX1048" s="9" t="s">
        <v>72</v>
      </c>
      <c r="AY1048" s="88" t="s">
        <v>130</v>
      </c>
    </row>
    <row r="1049" spans="2:65" s="9" customFormat="1">
      <c r="B1049" s="87"/>
      <c r="D1049" s="346" t="s">
        <v>131</v>
      </c>
      <c r="E1049" s="88" t="s">
        <v>1</v>
      </c>
      <c r="F1049" s="348" t="s">
        <v>3268</v>
      </c>
      <c r="H1049" s="349">
        <v>7.6999999999999999E-2</v>
      </c>
      <c r="I1049" s="89"/>
      <c r="L1049" s="87"/>
      <c r="M1049" s="90"/>
      <c r="T1049" s="91"/>
      <c r="AT1049" s="88" t="s">
        <v>131</v>
      </c>
      <c r="AU1049" s="88" t="s">
        <v>78</v>
      </c>
      <c r="AV1049" s="9" t="s">
        <v>78</v>
      </c>
      <c r="AW1049" s="9" t="s">
        <v>28</v>
      </c>
      <c r="AX1049" s="9" t="s">
        <v>72</v>
      </c>
      <c r="AY1049" s="88" t="s">
        <v>130</v>
      </c>
    </row>
    <row r="1050" spans="2:65" s="9" customFormat="1">
      <c r="B1050" s="87"/>
      <c r="D1050" s="346" t="s">
        <v>131</v>
      </c>
      <c r="E1050" s="88" t="s">
        <v>1</v>
      </c>
      <c r="F1050" s="348" t="s">
        <v>3267</v>
      </c>
      <c r="H1050" s="349">
        <v>0.72199999999999998</v>
      </c>
      <c r="I1050" s="89"/>
      <c r="L1050" s="87"/>
      <c r="M1050" s="90"/>
      <c r="T1050" s="91"/>
      <c r="AT1050" s="88" t="s">
        <v>131</v>
      </c>
      <c r="AU1050" s="88" t="s">
        <v>78</v>
      </c>
      <c r="AV1050" s="9" t="s">
        <v>78</v>
      </c>
      <c r="AW1050" s="9" t="s">
        <v>28</v>
      </c>
      <c r="AX1050" s="9" t="s">
        <v>72</v>
      </c>
      <c r="AY1050" s="88" t="s">
        <v>130</v>
      </c>
    </row>
    <row r="1051" spans="2:65" s="9" customFormat="1">
      <c r="B1051" s="87"/>
      <c r="D1051" s="346" t="s">
        <v>131</v>
      </c>
      <c r="E1051" s="88" t="s">
        <v>1</v>
      </c>
      <c r="F1051" s="348" t="s">
        <v>3266</v>
      </c>
      <c r="H1051" s="349">
        <v>0.34499999999999997</v>
      </c>
      <c r="I1051" s="89"/>
      <c r="L1051" s="87"/>
      <c r="M1051" s="90"/>
      <c r="T1051" s="91"/>
      <c r="AT1051" s="88" t="s">
        <v>131</v>
      </c>
      <c r="AU1051" s="88" t="s">
        <v>78</v>
      </c>
      <c r="AV1051" s="9" t="s">
        <v>78</v>
      </c>
      <c r="AW1051" s="9" t="s">
        <v>28</v>
      </c>
      <c r="AX1051" s="9" t="s">
        <v>72</v>
      </c>
      <c r="AY1051" s="88" t="s">
        <v>130</v>
      </c>
    </row>
    <row r="1052" spans="2:65" s="9" customFormat="1">
      <c r="B1052" s="87"/>
      <c r="D1052" s="346" t="s">
        <v>131</v>
      </c>
      <c r="E1052" s="88" t="s">
        <v>1</v>
      </c>
      <c r="F1052" s="348" t="s">
        <v>3265</v>
      </c>
      <c r="H1052" s="349">
        <v>8.8999999999999996E-2</v>
      </c>
      <c r="I1052" s="89"/>
      <c r="L1052" s="87"/>
      <c r="M1052" s="90"/>
      <c r="T1052" s="91"/>
      <c r="AT1052" s="88" t="s">
        <v>131</v>
      </c>
      <c r="AU1052" s="88" t="s">
        <v>78</v>
      </c>
      <c r="AV1052" s="9" t="s">
        <v>78</v>
      </c>
      <c r="AW1052" s="9" t="s">
        <v>28</v>
      </c>
      <c r="AX1052" s="9" t="s">
        <v>72</v>
      </c>
      <c r="AY1052" s="88" t="s">
        <v>130</v>
      </c>
    </row>
    <row r="1053" spans="2:65" s="196" customFormat="1">
      <c r="B1053" s="200"/>
      <c r="D1053" s="346" t="s">
        <v>131</v>
      </c>
      <c r="E1053" s="197" t="s">
        <v>3264</v>
      </c>
      <c r="F1053" s="370" t="s">
        <v>2943</v>
      </c>
      <c r="H1053" s="371">
        <v>3.992</v>
      </c>
      <c r="I1053" s="201"/>
      <c r="L1053" s="200"/>
      <c r="M1053" s="199"/>
      <c r="T1053" s="198"/>
      <c r="AT1053" s="197" t="s">
        <v>131</v>
      </c>
      <c r="AU1053" s="197" t="s">
        <v>78</v>
      </c>
      <c r="AV1053" s="196" t="s">
        <v>132</v>
      </c>
      <c r="AW1053" s="196" t="s">
        <v>28</v>
      </c>
      <c r="AX1053" s="196" t="s">
        <v>8</v>
      </c>
      <c r="AY1053" s="197" t="s">
        <v>130</v>
      </c>
    </row>
    <row r="1054" spans="2:65" s="1" customFormat="1" ht="21.75" customHeight="1">
      <c r="B1054" s="21"/>
      <c r="C1054" s="341" t="s">
        <v>1611</v>
      </c>
      <c r="D1054" s="341" t="s">
        <v>164</v>
      </c>
      <c r="E1054" s="376" t="s">
        <v>5682</v>
      </c>
      <c r="F1054" s="343" t="s">
        <v>5681</v>
      </c>
      <c r="G1054" s="344" t="s">
        <v>138</v>
      </c>
      <c r="H1054" s="345">
        <v>0.21099999999999999</v>
      </c>
      <c r="I1054" s="92"/>
      <c r="J1054" s="225">
        <f>ROUND(I1054*H1054,0)</f>
        <v>0</v>
      </c>
      <c r="K1054" s="343" t="s">
        <v>4074</v>
      </c>
      <c r="L1054" s="93"/>
      <c r="M1054" s="94" t="s">
        <v>1</v>
      </c>
      <c r="N1054" s="115" t="s">
        <v>37</v>
      </c>
      <c r="P1054" s="83">
        <f>O1054*H1054</f>
        <v>0</v>
      </c>
      <c r="Q1054" s="83">
        <v>1</v>
      </c>
      <c r="R1054" s="83">
        <f>Q1054*H1054</f>
        <v>0.21099999999999999</v>
      </c>
      <c r="S1054" s="83">
        <v>0</v>
      </c>
      <c r="T1054" s="84">
        <f>S1054*H1054</f>
        <v>0</v>
      </c>
      <c r="AR1054" s="85" t="s">
        <v>135</v>
      </c>
      <c r="AT1054" s="85" t="s">
        <v>164</v>
      </c>
      <c r="AU1054" s="85" t="s">
        <v>78</v>
      </c>
      <c r="AY1054" s="11" t="s">
        <v>130</v>
      </c>
      <c r="BE1054" s="86">
        <f>IF(N1054="základní",J1054,0)</f>
        <v>0</v>
      </c>
      <c r="BF1054" s="86">
        <f>IF(N1054="snížená",J1054,0)</f>
        <v>0</v>
      </c>
      <c r="BG1054" s="86">
        <f>IF(N1054="zákl. přenesená",J1054,0)</f>
        <v>0</v>
      </c>
      <c r="BH1054" s="86">
        <f>IF(N1054="sníž. přenesená",J1054,0)</f>
        <v>0</v>
      </c>
      <c r="BI1054" s="86">
        <f>IF(N1054="nulová",J1054,0)</f>
        <v>0</v>
      </c>
      <c r="BJ1054" s="11" t="s">
        <v>8</v>
      </c>
      <c r="BK1054" s="86">
        <f>ROUND(I1054*H1054,0)</f>
        <v>0</v>
      </c>
      <c r="BL1054" s="11" t="s">
        <v>103</v>
      </c>
      <c r="BM1054" s="85" t="s">
        <v>5680</v>
      </c>
    </row>
    <row r="1055" spans="2:65" s="9" customFormat="1">
      <c r="B1055" s="87"/>
      <c r="D1055" s="346" t="s">
        <v>131</v>
      </c>
      <c r="E1055" s="88" t="s">
        <v>1</v>
      </c>
      <c r="F1055" s="348" t="s">
        <v>5679</v>
      </c>
      <c r="H1055" s="349">
        <v>0.126</v>
      </c>
      <c r="I1055" s="89"/>
      <c r="L1055" s="87"/>
      <c r="M1055" s="90"/>
      <c r="T1055" s="91"/>
      <c r="AT1055" s="88" t="s">
        <v>131</v>
      </c>
      <c r="AU1055" s="88" t="s">
        <v>78</v>
      </c>
      <c r="AV1055" s="9" t="s">
        <v>78</v>
      </c>
      <c r="AW1055" s="9" t="s">
        <v>28</v>
      </c>
      <c r="AX1055" s="9" t="s">
        <v>72</v>
      </c>
      <c r="AY1055" s="88" t="s">
        <v>130</v>
      </c>
    </row>
    <row r="1056" spans="2:65" s="9" customFormat="1">
      <c r="B1056" s="87"/>
      <c r="D1056" s="346" t="s">
        <v>131</v>
      </c>
      <c r="E1056" s="88" t="s">
        <v>1</v>
      </c>
      <c r="F1056" s="348" t="s">
        <v>5678</v>
      </c>
      <c r="H1056" s="349">
        <v>8.5000000000000006E-2</v>
      </c>
      <c r="I1056" s="89"/>
      <c r="L1056" s="87"/>
      <c r="M1056" s="90"/>
      <c r="T1056" s="91"/>
      <c r="AT1056" s="88" t="s">
        <v>131</v>
      </c>
      <c r="AU1056" s="88" t="s">
        <v>78</v>
      </c>
      <c r="AV1056" s="9" t="s">
        <v>78</v>
      </c>
      <c r="AW1056" s="9" t="s">
        <v>28</v>
      </c>
      <c r="AX1056" s="9" t="s">
        <v>72</v>
      </c>
      <c r="AY1056" s="88" t="s">
        <v>130</v>
      </c>
    </row>
    <row r="1057" spans="2:65" s="196" customFormat="1">
      <c r="B1057" s="200"/>
      <c r="D1057" s="346" t="s">
        <v>131</v>
      </c>
      <c r="E1057" s="197" t="s">
        <v>1</v>
      </c>
      <c r="F1057" s="370" t="s">
        <v>2943</v>
      </c>
      <c r="H1057" s="371">
        <v>0.21099999999999999</v>
      </c>
      <c r="I1057" s="201"/>
      <c r="L1057" s="200"/>
      <c r="M1057" s="199"/>
      <c r="T1057" s="198"/>
      <c r="AT1057" s="197" t="s">
        <v>131</v>
      </c>
      <c r="AU1057" s="197" t="s">
        <v>78</v>
      </c>
      <c r="AV1057" s="196" t="s">
        <v>132</v>
      </c>
      <c r="AW1057" s="196" t="s">
        <v>28</v>
      </c>
      <c r="AX1057" s="196" t="s">
        <v>8</v>
      </c>
      <c r="AY1057" s="197" t="s">
        <v>130</v>
      </c>
    </row>
    <row r="1058" spans="2:65" s="1" customFormat="1" ht="21.75" customHeight="1">
      <c r="B1058" s="21"/>
      <c r="C1058" s="341" t="s">
        <v>1644</v>
      </c>
      <c r="D1058" s="341" t="s">
        <v>164</v>
      </c>
      <c r="E1058" s="376" t="s">
        <v>4687</v>
      </c>
      <c r="F1058" s="343" t="s">
        <v>4686</v>
      </c>
      <c r="G1058" s="344" t="s">
        <v>138</v>
      </c>
      <c r="H1058" s="345">
        <v>0.113</v>
      </c>
      <c r="I1058" s="92"/>
      <c r="J1058" s="225">
        <f>ROUND(I1058*H1058,0)</f>
        <v>0</v>
      </c>
      <c r="K1058" s="343" t="s">
        <v>4074</v>
      </c>
      <c r="L1058" s="93"/>
      <c r="M1058" s="94" t="s">
        <v>1</v>
      </c>
      <c r="N1058" s="115" t="s">
        <v>37</v>
      </c>
      <c r="P1058" s="83">
        <f>O1058*H1058</f>
        <v>0</v>
      </c>
      <c r="Q1058" s="83">
        <v>1</v>
      </c>
      <c r="R1058" s="83">
        <f>Q1058*H1058</f>
        <v>0.113</v>
      </c>
      <c r="S1058" s="83">
        <v>0</v>
      </c>
      <c r="T1058" s="84">
        <f>S1058*H1058</f>
        <v>0</v>
      </c>
      <c r="AR1058" s="85" t="s">
        <v>135</v>
      </c>
      <c r="AT1058" s="85" t="s">
        <v>164</v>
      </c>
      <c r="AU1058" s="85" t="s">
        <v>78</v>
      </c>
      <c r="AY1058" s="11" t="s">
        <v>130</v>
      </c>
      <c r="BE1058" s="86">
        <f>IF(N1058="základní",J1058,0)</f>
        <v>0</v>
      </c>
      <c r="BF1058" s="86">
        <f>IF(N1058="snížená",J1058,0)</f>
        <v>0</v>
      </c>
      <c r="BG1058" s="86">
        <f>IF(N1058="zákl. přenesená",J1058,0)</f>
        <v>0</v>
      </c>
      <c r="BH1058" s="86">
        <f>IF(N1058="sníž. přenesená",J1058,0)</f>
        <v>0</v>
      </c>
      <c r="BI1058" s="86">
        <f>IF(N1058="nulová",J1058,0)</f>
        <v>0</v>
      </c>
      <c r="BJ1058" s="11" t="s">
        <v>8</v>
      </c>
      <c r="BK1058" s="86">
        <f>ROUND(I1058*H1058,0)</f>
        <v>0</v>
      </c>
      <c r="BL1058" s="11" t="s">
        <v>103</v>
      </c>
      <c r="BM1058" s="85" t="s">
        <v>5677</v>
      </c>
    </row>
    <row r="1059" spans="2:65" s="9" customFormat="1">
      <c r="B1059" s="87"/>
      <c r="D1059" s="346" t="s">
        <v>131</v>
      </c>
      <c r="E1059" s="88" t="s">
        <v>1</v>
      </c>
      <c r="F1059" s="348" t="s">
        <v>5676</v>
      </c>
      <c r="H1059" s="349">
        <v>0.113</v>
      </c>
      <c r="I1059" s="89"/>
      <c r="L1059" s="87"/>
      <c r="M1059" s="90"/>
      <c r="T1059" s="91"/>
      <c r="AT1059" s="88" t="s">
        <v>131</v>
      </c>
      <c r="AU1059" s="88" t="s">
        <v>78</v>
      </c>
      <c r="AV1059" s="9" t="s">
        <v>78</v>
      </c>
      <c r="AW1059" s="9" t="s">
        <v>28</v>
      </c>
      <c r="AX1059" s="9" t="s">
        <v>8</v>
      </c>
      <c r="AY1059" s="88" t="s">
        <v>130</v>
      </c>
    </row>
    <row r="1060" spans="2:65" s="1" customFormat="1" ht="24.15" customHeight="1">
      <c r="B1060" s="21"/>
      <c r="C1060" s="341" t="s">
        <v>1613</v>
      </c>
      <c r="D1060" s="341" t="s">
        <v>164</v>
      </c>
      <c r="E1060" s="376" t="s">
        <v>5675</v>
      </c>
      <c r="F1060" s="343" t="s">
        <v>5674</v>
      </c>
      <c r="G1060" s="344" t="s">
        <v>138</v>
      </c>
      <c r="H1060" s="345">
        <v>9.8000000000000004E-2</v>
      </c>
      <c r="I1060" s="92"/>
      <c r="J1060" s="225">
        <f>ROUND(I1060*H1060,0)</f>
        <v>0</v>
      </c>
      <c r="K1060" s="343" t="s">
        <v>4074</v>
      </c>
      <c r="L1060" s="93"/>
      <c r="M1060" s="94" t="s">
        <v>1</v>
      </c>
      <c r="N1060" s="115" t="s">
        <v>37</v>
      </c>
      <c r="P1060" s="83">
        <f>O1060*H1060</f>
        <v>0</v>
      </c>
      <c r="Q1060" s="83">
        <v>1</v>
      </c>
      <c r="R1060" s="83">
        <f>Q1060*H1060</f>
        <v>9.8000000000000004E-2</v>
      </c>
      <c r="S1060" s="83">
        <v>0</v>
      </c>
      <c r="T1060" s="84">
        <f>S1060*H1060</f>
        <v>0</v>
      </c>
      <c r="AR1060" s="85" t="s">
        <v>135</v>
      </c>
      <c r="AT1060" s="85" t="s">
        <v>164</v>
      </c>
      <c r="AU1060" s="85" t="s">
        <v>78</v>
      </c>
      <c r="AY1060" s="11" t="s">
        <v>130</v>
      </c>
      <c r="BE1060" s="86">
        <f>IF(N1060="základní",J1060,0)</f>
        <v>0</v>
      </c>
      <c r="BF1060" s="86">
        <f>IF(N1060="snížená",J1060,0)</f>
        <v>0</v>
      </c>
      <c r="BG1060" s="86">
        <f>IF(N1060="zákl. přenesená",J1060,0)</f>
        <v>0</v>
      </c>
      <c r="BH1060" s="86">
        <f>IF(N1060="sníž. přenesená",J1060,0)</f>
        <v>0</v>
      </c>
      <c r="BI1060" s="86">
        <f>IF(N1060="nulová",J1060,0)</f>
        <v>0</v>
      </c>
      <c r="BJ1060" s="11" t="s">
        <v>8</v>
      </c>
      <c r="BK1060" s="86">
        <f>ROUND(I1060*H1060,0)</f>
        <v>0</v>
      </c>
      <c r="BL1060" s="11" t="s">
        <v>103</v>
      </c>
      <c r="BM1060" s="85" t="s">
        <v>5673</v>
      </c>
    </row>
    <row r="1061" spans="2:65" s="9" customFormat="1">
      <c r="B1061" s="87"/>
      <c r="D1061" s="346" t="s">
        <v>131</v>
      </c>
      <c r="E1061" s="88" t="s">
        <v>1</v>
      </c>
      <c r="F1061" s="348" t="s">
        <v>5672</v>
      </c>
      <c r="H1061" s="349">
        <v>9.8000000000000004E-2</v>
      </c>
      <c r="I1061" s="89"/>
      <c r="L1061" s="87"/>
      <c r="M1061" s="90"/>
      <c r="T1061" s="91"/>
      <c r="AT1061" s="88" t="s">
        <v>131</v>
      </c>
      <c r="AU1061" s="88" t="s">
        <v>78</v>
      </c>
      <c r="AV1061" s="9" t="s">
        <v>78</v>
      </c>
      <c r="AW1061" s="9" t="s">
        <v>28</v>
      </c>
      <c r="AX1061" s="9" t="s">
        <v>8</v>
      </c>
      <c r="AY1061" s="88" t="s">
        <v>130</v>
      </c>
    </row>
    <row r="1062" spans="2:65" s="1" customFormat="1" ht="24.15" customHeight="1">
      <c r="B1062" s="21"/>
      <c r="C1062" s="341" t="s">
        <v>1649</v>
      </c>
      <c r="D1062" s="341" t="s">
        <v>164</v>
      </c>
      <c r="E1062" s="376" t="s">
        <v>5671</v>
      </c>
      <c r="F1062" s="343" t="s">
        <v>5670</v>
      </c>
      <c r="G1062" s="344" t="s">
        <v>138</v>
      </c>
      <c r="H1062" s="345">
        <v>0.30599999999999999</v>
      </c>
      <c r="I1062" s="92"/>
      <c r="J1062" s="225">
        <f>ROUND(I1062*H1062,0)</f>
        <v>0</v>
      </c>
      <c r="K1062" s="343" t="s">
        <v>4074</v>
      </c>
      <c r="L1062" s="93"/>
      <c r="M1062" s="94" t="s">
        <v>1</v>
      </c>
      <c r="N1062" s="115" t="s">
        <v>37</v>
      </c>
      <c r="P1062" s="83">
        <f>O1062*H1062</f>
        <v>0</v>
      </c>
      <c r="Q1062" s="83">
        <v>1</v>
      </c>
      <c r="R1062" s="83">
        <f>Q1062*H1062</f>
        <v>0.30599999999999999</v>
      </c>
      <c r="S1062" s="83">
        <v>0</v>
      </c>
      <c r="T1062" s="84">
        <f>S1062*H1062</f>
        <v>0</v>
      </c>
      <c r="AR1062" s="85" t="s">
        <v>135</v>
      </c>
      <c r="AT1062" s="85" t="s">
        <v>164</v>
      </c>
      <c r="AU1062" s="85" t="s">
        <v>78</v>
      </c>
      <c r="AY1062" s="11" t="s">
        <v>130</v>
      </c>
      <c r="BE1062" s="86">
        <f>IF(N1062="základní",J1062,0)</f>
        <v>0</v>
      </c>
      <c r="BF1062" s="86">
        <f>IF(N1062="snížená",J1062,0)</f>
        <v>0</v>
      </c>
      <c r="BG1062" s="86">
        <f>IF(N1062="zákl. přenesená",J1062,0)</f>
        <v>0</v>
      </c>
      <c r="BH1062" s="86">
        <f>IF(N1062="sníž. přenesená",J1062,0)</f>
        <v>0</v>
      </c>
      <c r="BI1062" s="86">
        <f>IF(N1062="nulová",J1062,0)</f>
        <v>0</v>
      </c>
      <c r="BJ1062" s="11" t="s">
        <v>8</v>
      </c>
      <c r="BK1062" s="86">
        <f>ROUND(I1062*H1062,0)</f>
        <v>0</v>
      </c>
      <c r="BL1062" s="11" t="s">
        <v>103</v>
      </c>
      <c r="BM1062" s="85" t="s">
        <v>5669</v>
      </c>
    </row>
    <row r="1063" spans="2:65" s="9" customFormat="1">
      <c r="B1063" s="87"/>
      <c r="D1063" s="346" t="s">
        <v>131</v>
      </c>
      <c r="E1063" s="88" t="s">
        <v>1</v>
      </c>
      <c r="F1063" s="348" t="s">
        <v>5668</v>
      </c>
      <c r="H1063" s="349">
        <v>0.30599999999999999</v>
      </c>
      <c r="I1063" s="89"/>
      <c r="L1063" s="87"/>
      <c r="M1063" s="90"/>
      <c r="T1063" s="91"/>
      <c r="AT1063" s="88" t="s">
        <v>131</v>
      </c>
      <c r="AU1063" s="88" t="s">
        <v>78</v>
      </c>
      <c r="AV1063" s="9" t="s">
        <v>78</v>
      </c>
      <c r="AW1063" s="9" t="s">
        <v>28</v>
      </c>
      <c r="AX1063" s="9" t="s">
        <v>8</v>
      </c>
      <c r="AY1063" s="88" t="s">
        <v>130</v>
      </c>
    </row>
    <row r="1064" spans="2:65" s="1" customFormat="1" ht="16.5" customHeight="1">
      <c r="B1064" s="21"/>
      <c r="C1064" s="341" t="s">
        <v>1614</v>
      </c>
      <c r="D1064" s="341" t="s">
        <v>164</v>
      </c>
      <c r="E1064" s="376" t="s">
        <v>5667</v>
      </c>
      <c r="F1064" s="343" t="s">
        <v>5666</v>
      </c>
      <c r="G1064" s="344" t="s">
        <v>138</v>
      </c>
      <c r="H1064" s="345">
        <v>0.59199999999999997</v>
      </c>
      <c r="I1064" s="92"/>
      <c r="J1064" s="225">
        <f>ROUND(I1064*H1064,0)</f>
        <v>0</v>
      </c>
      <c r="K1064" s="343" t="s">
        <v>4074</v>
      </c>
      <c r="L1064" s="93"/>
      <c r="M1064" s="94" t="s">
        <v>1</v>
      </c>
      <c r="N1064" s="115" t="s">
        <v>37</v>
      </c>
      <c r="P1064" s="83">
        <f>O1064*H1064</f>
        <v>0</v>
      </c>
      <c r="Q1064" s="83">
        <v>1</v>
      </c>
      <c r="R1064" s="83">
        <f>Q1064*H1064</f>
        <v>0.59199999999999997</v>
      </c>
      <c r="S1064" s="83">
        <v>0</v>
      </c>
      <c r="T1064" s="84">
        <f>S1064*H1064</f>
        <v>0</v>
      </c>
      <c r="AR1064" s="85" t="s">
        <v>135</v>
      </c>
      <c r="AT1064" s="85" t="s">
        <v>164</v>
      </c>
      <c r="AU1064" s="85" t="s">
        <v>78</v>
      </c>
      <c r="AY1064" s="11" t="s">
        <v>130</v>
      </c>
      <c r="BE1064" s="86">
        <f>IF(N1064="základní",J1064,0)</f>
        <v>0</v>
      </c>
      <c r="BF1064" s="86">
        <f>IF(N1064="snížená",J1064,0)</f>
        <v>0</v>
      </c>
      <c r="BG1064" s="86">
        <f>IF(N1064="zákl. přenesená",J1064,0)</f>
        <v>0</v>
      </c>
      <c r="BH1064" s="86">
        <f>IF(N1064="sníž. přenesená",J1064,0)</f>
        <v>0</v>
      </c>
      <c r="BI1064" s="86">
        <f>IF(N1064="nulová",J1064,0)</f>
        <v>0</v>
      </c>
      <c r="BJ1064" s="11" t="s">
        <v>8</v>
      </c>
      <c r="BK1064" s="86">
        <f>ROUND(I1064*H1064,0)</f>
        <v>0</v>
      </c>
      <c r="BL1064" s="11" t="s">
        <v>103</v>
      </c>
      <c r="BM1064" s="85" t="s">
        <v>5665</v>
      </c>
    </row>
    <row r="1065" spans="2:65" s="9" customFormat="1">
      <c r="B1065" s="87"/>
      <c r="D1065" s="346" t="s">
        <v>131</v>
      </c>
      <c r="E1065" s="88" t="s">
        <v>1</v>
      </c>
      <c r="F1065" s="348" t="s">
        <v>5664</v>
      </c>
      <c r="H1065" s="349">
        <v>0.04</v>
      </c>
      <c r="I1065" s="89"/>
      <c r="L1065" s="87"/>
      <c r="M1065" s="90"/>
      <c r="T1065" s="91"/>
      <c r="AT1065" s="88" t="s">
        <v>131</v>
      </c>
      <c r="AU1065" s="88" t="s">
        <v>78</v>
      </c>
      <c r="AV1065" s="9" t="s">
        <v>78</v>
      </c>
      <c r="AW1065" s="9" t="s">
        <v>28</v>
      </c>
      <c r="AX1065" s="9" t="s">
        <v>72</v>
      </c>
      <c r="AY1065" s="88" t="s">
        <v>130</v>
      </c>
    </row>
    <row r="1066" spans="2:65" s="9" customFormat="1">
      <c r="B1066" s="87"/>
      <c r="D1066" s="346" t="s">
        <v>131</v>
      </c>
      <c r="E1066" s="88" t="s">
        <v>1</v>
      </c>
      <c r="F1066" s="348" t="s">
        <v>5663</v>
      </c>
      <c r="H1066" s="349">
        <v>0.253</v>
      </c>
      <c r="I1066" s="89"/>
      <c r="L1066" s="87"/>
      <c r="M1066" s="90"/>
      <c r="T1066" s="91"/>
      <c r="AT1066" s="88" t="s">
        <v>131</v>
      </c>
      <c r="AU1066" s="88" t="s">
        <v>78</v>
      </c>
      <c r="AV1066" s="9" t="s">
        <v>78</v>
      </c>
      <c r="AW1066" s="9" t="s">
        <v>28</v>
      </c>
      <c r="AX1066" s="9" t="s">
        <v>72</v>
      </c>
      <c r="AY1066" s="88" t="s">
        <v>130</v>
      </c>
    </row>
    <row r="1067" spans="2:65" s="9" customFormat="1">
      <c r="B1067" s="87"/>
      <c r="D1067" s="346" t="s">
        <v>131</v>
      </c>
      <c r="E1067" s="88" t="s">
        <v>1</v>
      </c>
      <c r="F1067" s="348" t="s">
        <v>5662</v>
      </c>
      <c r="H1067" s="349">
        <v>0.29899999999999999</v>
      </c>
      <c r="I1067" s="89"/>
      <c r="L1067" s="87"/>
      <c r="M1067" s="90"/>
      <c r="T1067" s="91"/>
      <c r="AT1067" s="88" t="s">
        <v>131</v>
      </c>
      <c r="AU1067" s="88" t="s">
        <v>78</v>
      </c>
      <c r="AV1067" s="9" t="s">
        <v>78</v>
      </c>
      <c r="AW1067" s="9" t="s">
        <v>28</v>
      </c>
      <c r="AX1067" s="9" t="s">
        <v>72</v>
      </c>
      <c r="AY1067" s="88" t="s">
        <v>130</v>
      </c>
    </row>
    <row r="1068" spans="2:65" s="196" customFormat="1">
      <c r="B1068" s="200"/>
      <c r="D1068" s="346" t="s">
        <v>131</v>
      </c>
      <c r="E1068" s="197" t="s">
        <v>1</v>
      </c>
      <c r="F1068" s="370" t="s">
        <v>2943</v>
      </c>
      <c r="H1068" s="371">
        <v>0.59199999999999997</v>
      </c>
      <c r="I1068" s="201"/>
      <c r="L1068" s="200"/>
      <c r="M1068" s="199"/>
      <c r="T1068" s="198"/>
      <c r="AT1068" s="197" t="s">
        <v>131</v>
      </c>
      <c r="AU1068" s="197" t="s">
        <v>78</v>
      </c>
      <c r="AV1068" s="196" t="s">
        <v>132</v>
      </c>
      <c r="AW1068" s="196" t="s">
        <v>28</v>
      </c>
      <c r="AX1068" s="196" t="s">
        <v>8</v>
      </c>
      <c r="AY1068" s="197" t="s">
        <v>130</v>
      </c>
    </row>
    <row r="1069" spans="2:65" s="1" customFormat="1" ht="16.5" customHeight="1">
      <c r="B1069" s="21"/>
      <c r="C1069" s="341" t="s">
        <v>1653</v>
      </c>
      <c r="D1069" s="341" t="s">
        <v>164</v>
      </c>
      <c r="E1069" s="376" t="s">
        <v>5661</v>
      </c>
      <c r="F1069" s="343" t="s">
        <v>5660</v>
      </c>
      <c r="G1069" s="344" t="s">
        <v>138</v>
      </c>
      <c r="H1069" s="345">
        <v>0.157</v>
      </c>
      <c r="I1069" s="92"/>
      <c r="J1069" s="225">
        <f>ROUND(I1069*H1069,0)</f>
        <v>0</v>
      </c>
      <c r="K1069" s="343" t="s">
        <v>4074</v>
      </c>
      <c r="L1069" s="93"/>
      <c r="M1069" s="94" t="s">
        <v>1</v>
      </c>
      <c r="N1069" s="115" t="s">
        <v>37</v>
      </c>
      <c r="P1069" s="83">
        <f>O1069*H1069</f>
        <v>0</v>
      </c>
      <c r="Q1069" s="83">
        <v>1</v>
      </c>
      <c r="R1069" s="83">
        <f>Q1069*H1069</f>
        <v>0.157</v>
      </c>
      <c r="S1069" s="83">
        <v>0</v>
      </c>
      <c r="T1069" s="84">
        <f>S1069*H1069</f>
        <v>0</v>
      </c>
      <c r="AR1069" s="85" t="s">
        <v>135</v>
      </c>
      <c r="AT1069" s="85" t="s">
        <v>164</v>
      </c>
      <c r="AU1069" s="85" t="s">
        <v>78</v>
      </c>
      <c r="AY1069" s="11" t="s">
        <v>130</v>
      </c>
      <c r="BE1069" s="86">
        <f>IF(N1069="základní",J1069,0)</f>
        <v>0</v>
      </c>
      <c r="BF1069" s="86">
        <f>IF(N1069="snížená",J1069,0)</f>
        <v>0</v>
      </c>
      <c r="BG1069" s="86">
        <f>IF(N1069="zákl. přenesená",J1069,0)</f>
        <v>0</v>
      </c>
      <c r="BH1069" s="86">
        <f>IF(N1069="sníž. přenesená",J1069,0)</f>
        <v>0</v>
      </c>
      <c r="BI1069" s="86">
        <f>IF(N1069="nulová",J1069,0)</f>
        <v>0</v>
      </c>
      <c r="BJ1069" s="11" t="s">
        <v>8</v>
      </c>
      <c r="BK1069" s="86">
        <f>ROUND(I1069*H1069,0)</f>
        <v>0</v>
      </c>
      <c r="BL1069" s="11" t="s">
        <v>103</v>
      </c>
      <c r="BM1069" s="85" t="s">
        <v>5659</v>
      </c>
    </row>
    <row r="1070" spans="2:65" s="9" customFormat="1">
      <c r="B1070" s="87"/>
      <c r="D1070" s="346" t="s">
        <v>131</v>
      </c>
      <c r="E1070" s="88" t="s">
        <v>1</v>
      </c>
      <c r="F1070" s="348" t="s">
        <v>5658</v>
      </c>
      <c r="H1070" s="349">
        <v>0.112</v>
      </c>
      <c r="I1070" s="89"/>
      <c r="L1070" s="87"/>
      <c r="M1070" s="90"/>
      <c r="T1070" s="91"/>
      <c r="AT1070" s="88" t="s">
        <v>131</v>
      </c>
      <c r="AU1070" s="88" t="s">
        <v>78</v>
      </c>
      <c r="AV1070" s="9" t="s">
        <v>78</v>
      </c>
      <c r="AW1070" s="9" t="s">
        <v>28</v>
      </c>
      <c r="AX1070" s="9" t="s">
        <v>72</v>
      </c>
      <c r="AY1070" s="88" t="s">
        <v>130</v>
      </c>
    </row>
    <row r="1071" spans="2:65" s="9" customFormat="1">
      <c r="B1071" s="87"/>
      <c r="D1071" s="346" t="s">
        <v>131</v>
      </c>
      <c r="E1071" s="88" t="s">
        <v>1</v>
      </c>
      <c r="F1071" s="348" t="s">
        <v>5657</v>
      </c>
      <c r="H1071" s="349">
        <v>4.4999999999999998E-2</v>
      </c>
      <c r="I1071" s="89"/>
      <c r="L1071" s="87"/>
      <c r="M1071" s="90"/>
      <c r="T1071" s="91"/>
      <c r="AT1071" s="88" t="s">
        <v>131</v>
      </c>
      <c r="AU1071" s="88" t="s">
        <v>78</v>
      </c>
      <c r="AV1071" s="9" t="s">
        <v>78</v>
      </c>
      <c r="AW1071" s="9" t="s">
        <v>28</v>
      </c>
      <c r="AX1071" s="9" t="s">
        <v>72</v>
      </c>
      <c r="AY1071" s="88" t="s">
        <v>130</v>
      </c>
    </row>
    <row r="1072" spans="2:65" s="196" customFormat="1">
      <c r="B1072" s="200"/>
      <c r="D1072" s="346" t="s">
        <v>131</v>
      </c>
      <c r="E1072" s="197" t="s">
        <v>1</v>
      </c>
      <c r="F1072" s="370" t="s">
        <v>2943</v>
      </c>
      <c r="H1072" s="371">
        <v>0.157</v>
      </c>
      <c r="I1072" s="201"/>
      <c r="L1072" s="200"/>
      <c r="M1072" s="199"/>
      <c r="T1072" s="198"/>
      <c r="AT1072" s="197" t="s">
        <v>131</v>
      </c>
      <c r="AU1072" s="197" t="s">
        <v>78</v>
      </c>
      <c r="AV1072" s="196" t="s">
        <v>132</v>
      </c>
      <c r="AW1072" s="196" t="s">
        <v>28</v>
      </c>
      <c r="AX1072" s="196" t="s">
        <v>8</v>
      </c>
      <c r="AY1072" s="197" t="s">
        <v>130</v>
      </c>
    </row>
    <row r="1073" spans="2:65" s="1" customFormat="1" ht="16.5" customHeight="1">
      <c r="B1073" s="21"/>
      <c r="C1073" s="341" t="s">
        <v>1615</v>
      </c>
      <c r="D1073" s="341" t="s">
        <v>164</v>
      </c>
      <c r="E1073" s="376" t="s">
        <v>5656</v>
      </c>
      <c r="F1073" s="343" t="s">
        <v>5655</v>
      </c>
      <c r="G1073" s="344" t="s">
        <v>138</v>
      </c>
      <c r="H1073" s="345">
        <v>1.891</v>
      </c>
      <c r="I1073" s="92"/>
      <c r="J1073" s="225">
        <f>ROUND(I1073*H1073,0)</f>
        <v>0</v>
      </c>
      <c r="K1073" s="343" t="s">
        <v>1</v>
      </c>
      <c r="L1073" s="93"/>
      <c r="M1073" s="94" t="s">
        <v>1</v>
      </c>
      <c r="N1073" s="115" t="s">
        <v>37</v>
      </c>
      <c r="P1073" s="83">
        <f>O1073*H1073</f>
        <v>0</v>
      </c>
      <c r="Q1073" s="83">
        <v>1</v>
      </c>
      <c r="R1073" s="83">
        <f>Q1073*H1073</f>
        <v>1.891</v>
      </c>
      <c r="S1073" s="83">
        <v>0</v>
      </c>
      <c r="T1073" s="84">
        <f>S1073*H1073</f>
        <v>0</v>
      </c>
      <c r="AR1073" s="85" t="s">
        <v>135</v>
      </c>
      <c r="AT1073" s="85" t="s">
        <v>164</v>
      </c>
      <c r="AU1073" s="85" t="s">
        <v>78</v>
      </c>
      <c r="AY1073" s="11" t="s">
        <v>130</v>
      </c>
      <c r="BE1073" s="86">
        <f>IF(N1073="základní",J1073,0)</f>
        <v>0</v>
      </c>
      <c r="BF1073" s="86">
        <f>IF(N1073="snížená",J1073,0)</f>
        <v>0</v>
      </c>
      <c r="BG1073" s="86">
        <f>IF(N1073="zákl. přenesená",J1073,0)</f>
        <v>0</v>
      </c>
      <c r="BH1073" s="86">
        <f>IF(N1073="sníž. přenesená",J1073,0)</f>
        <v>0</v>
      </c>
      <c r="BI1073" s="86">
        <f>IF(N1073="nulová",J1073,0)</f>
        <v>0</v>
      </c>
      <c r="BJ1073" s="11" t="s">
        <v>8</v>
      </c>
      <c r="BK1073" s="86">
        <f>ROUND(I1073*H1073,0)</f>
        <v>0</v>
      </c>
      <c r="BL1073" s="11" t="s">
        <v>103</v>
      </c>
      <c r="BM1073" s="85" t="s">
        <v>5654</v>
      </c>
    </row>
    <row r="1074" spans="2:65" s="9" customFormat="1">
      <c r="B1074" s="87"/>
      <c r="D1074" s="346" t="s">
        <v>131</v>
      </c>
      <c r="E1074" s="88" t="s">
        <v>1</v>
      </c>
      <c r="F1074" s="348" t="s">
        <v>5653</v>
      </c>
      <c r="H1074" s="349">
        <v>1.482</v>
      </c>
      <c r="I1074" s="89"/>
      <c r="L1074" s="87"/>
      <c r="M1074" s="90"/>
      <c r="T1074" s="91"/>
      <c r="AT1074" s="88" t="s">
        <v>131</v>
      </c>
      <c r="AU1074" s="88" t="s">
        <v>78</v>
      </c>
      <c r="AV1074" s="9" t="s">
        <v>78</v>
      </c>
      <c r="AW1074" s="9" t="s">
        <v>28</v>
      </c>
      <c r="AX1074" s="9" t="s">
        <v>72</v>
      </c>
      <c r="AY1074" s="88" t="s">
        <v>130</v>
      </c>
    </row>
    <row r="1075" spans="2:65" s="9" customFormat="1">
      <c r="B1075" s="87"/>
      <c r="D1075" s="346" t="s">
        <v>131</v>
      </c>
      <c r="E1075" s="88" t="s">
        <v>1</v>
      </c>
      <c r="F1075" s="348" t="s">
        <v>5652</v>
      </c>
      <c r="H1075" s="349">
        <v>0.40899999999999997</v>
      </c>
      <c r="I1075" s="89"/>
      <c r="L1075" s="87"/>
      <c r="M1075" s="90"/>
      <c r="T1075" s="91"/>
      <c r="AT1075" s="88" t="s">
        <v>131</v>
      </c>
      <c r="AU1075" s="88" t="s">
        <v>78</v>
      </c>
      <c r="AV1075" s="9" t="s">
        <v>78</v>
      </c>
      <c r="AW1075" s="9" t="s">
        <v>28</v>
      </c>
      <c r="AX1075" s="9" t="s">
        <v>72</v>
      </c>
      <c r="AY1075" s="88" t="s">
        <v>130</v>
      </c>
    </row>
    <row r="1076" spans="2:65" s="196" customFormat="1">
      <c r="B1076" s="200"/>
      <c r="D1076" s="346" t="s">
        <v>131</v>
      </c>
      <c r="E1076" s="197" t="s">
        <v>1</v>
      </c>
      <c r="F1076" s="370" t="s">
        <v>2943</v>
      </c>
      <c r="H1076" s="371">
        <v>1.891</v>
      </c>
      <c r="I1076" s="201"/>
      <c r="L1076" s="200"/>
      <c r="M1076" s="199"/>
      <c r="T1076" s="198"/>
      <c r="AT1076" s="197" t="s">
        <v>131</v>
      </c>
      <c r="AU1076" s="197" t="s">
        <v>78</v>
      </c>
      <c r="AV1076" s="196" t="s">
        <v>132</v>
      </c>
      <c r="AW1076" s="196" t="s">
        <v>28</v>
      </c>
      <c r="AX1076" s="196" t="s">
        <v>8</v>
      </c>
      <c r="AY1076" s="197" t="s">
        <v>130</v>
      </c>
    </row>
    <row r="1077" spans="2:65" s="1" customFormat="1" ht="16.5" customHeight="1">
      <c r="B1077" s="21"/>
      <c r="C1077" s="341" t="s">
        <v>1656</v>
      </c>
      <c r="D1077" s="341" t="s">
        <v>164</v>
      </c>
      <c r="E1077" s="376" t="s">
        <v>5651</v>
      </c>
      <c r="F1077" s="343" t="s">
        <v>5650</v>
      </c>
      <c r="G1077" s="344" t="s">
        <v>138</v>
      </c>
      <c r="H1077" s="345">
        <v>0.60299999999999998</v>
      </c>
      <c r="I1077" s="92"/>
      <c r="J1077" s="225">
        <f>ROUND(I1077*H1077,0)</f>
        <v>0</v>
      </c>
      <c r="K1077" s="343" t="s">
        <v>1</v>
      </c>
      <c r="L1077" s="93"/>
      <c r="M1077" s="94" t="s">
        <v>1</v>
      </c>
      <c r="N1077" s="115" t="s">
        <v>37</v>
      </c>
      <c r="P1077" s="83">
        <f>O1077*H1077</f>
        <v>0</v>
      </c>
      <c r="Q1077" s="83">
        <v>1</v>
      </c>
      <c r="R1077" s="83">
        <f>Q1077*H1077</f>
        <v>0.60299999999999998</v>
      </c>
      <c r="S1077" s="83">
        <v>0</v>
      </c>
      <c r="T1077" s="84">
        <f>S1077*H1077</f>
        <v>0</v>
      </c>
      <c r="AR1077" s="85" t="s">
        <v>135</v>
      </c>
      <c r="AT1077" s="85" t="s">
        <v>164</v>
      </c>
      <c r="AU1077" s="85" t="s">
        <v>78</v>
      </c>
      <c r="AY1077" s="11" t="s">
        <v>130</v>
      </c>
      <c r="BE1077" s="86">
        <f>IF(N1077="základní",J1077,0)</f>
        <v>0</v>
      </c>
      <c r="BF1077" s="86">
        <f>IF(N1077="snížená",J1077,0)</f>
        <v>0</v>
      </c>
      <c r="BG1077" s="86">
        <f>IF(N1077="zákl. přenesená",J1077,0)</f>
        <v>0</v>
      </c>
      <c r="BH1077" s="86">
        <f>IF(N1077="sníž. přenesená",J1077,0)</f>
        <v>0</v>
      </c>
      <c r="BI1077" s="86">
        <f>IF(N1077="nulová",J1077,0)</f>
        <v>0</v>
      </c>
      <c r="BJ1077" s="11" t="s">
        <v>8</v>
      </c>
      <c r="BK1077" s="86">
        <f>ROUND(I1077*H1077,0)</f>
        <v>0</v>
      </c>
      <c r="BL1077" s="11" t="s">
        <v>103</v>
      </c>
      <c r="BM1077" s="85" t="s">
        <v>5649</v>
      </c>
    </row>
    <row r="1078" spans="2:65" s="9" customFormat="1">
      <c r="B1078" s="87"/>
      <c r="D1078" s="346" t="s">
        <v>131</v>
      </c>
      <c r="E1078" s="88" t="s">
        <v>1</v>
      </c>
      <c r="F1078" s="348" t="s">
        <v>5648</v>
      </c>
      <c r="H1078" s="349">
        <v>0.60299999999999998</v>
      </c>
      <c r="I1078" s="89"/>
      <c r="L1078" s="87"/>
      <c r="M1078" s="90"/>
      <c r="T1078" s="91"/>
      <c r="AT1078" s="88" t="s">
        <v>131</v>
      </c>
      <c r="AU1078" s="88" t="s">
        <v>78</v>
      </c>
      <c r="AV1078" s="9" t="s">
        <v>78</v>
      </c>
      <c r="AW1078" s="9" t="s">
        <v>28</v>
      </c>
      <c r="AX1078" s="9" t="s">
        <v>8</v>
      </c>
      <c r="AY1078" s="88" t="s">
        <v>130</v>
      </c>
    </row>
    <row r="1079" spans="2:65" s="1" customFormat="1" ht="16.5" customHeight="1">
      <c r="B1079" s="21"/>
      <c r="C1079" s="341" t="s">
        <v>1616</v>
      </c>
      <c r="D1079" s="341" t="s">
        <v>164</v>
      </c>
      <c r="E1079" s="376" t="s">
        <v>5647</v>
      </c>
      <c r="F1079" s="343" t="s">
        <v>5646</v>
      </c>
      <c r="G1079" s="344" t="s">
        <v>138</v>
      </c>
      <c r="H1079" s="345">
        <v>0.22</v>
      </c>
      <c r="I1079" s="92"/>
      <c r="J1079" s="225">
        <f>ROUND(I1079*H1079,0)</f>
        <v>0</v>
      </c>
      <c r="K1079" s="343" t="s">
        <v>4074</v>
      </c>
      <c r="L1079" s="93"/>
      <c r="M1079" s="94" t="s">
        <v>1</v>
      </c>
      <c r="N1079" s="115" t="s">
        <v>37</v>
      </c>
      <c r="P1079" s="83">
        <f>O1079*H1079</f>
        <v>0</v>
      </c>
      <c r="Q1079" s="83">
        <v>1</v>
      </c>
      <c r="R1079" s="83">
        <f>Q1079*H1079</f>
        <v>0.22</v>
      </c>
      <c r="S1079" s="83">
        <v>0</v>
      </c>
      <c r="T1079" s="84">
        <f>S1079*H1079</f>
        <v>0</v>
      </c>
      <c r="AR1079" s="85" t="s">
        <v>135</v>
      </c>
      <c r="AT1079" s="85" t="s">
        <v>164</v>
      </c>
      <c r="AU1079" s="85" t="s">
        <v>78</v>
      </c>
      <c r="AY1079" s="11" t="s">
        <v>130</v>
      </c>
      <c r="BE1079" s="86">
        <f>IF(N1079="základní",J1079,0)</f>
        <v>0</v>
      </c>
      <c r="BF1079" s="86">
        <f>IF(N1079="snížená",J1079,0)</f>
        <v>0</v>
      </c>
      <c r="BG1079" s="86">
        <f>IF(N1079="zákl. přenesená",J1079,0)</f>
        <v>0</v>
      </c>
      <c r="BH1079" s="86">
        <f>IF(N1079="sníž. přenesená",J1079,0)</f>
        <v>0</v>
      </c>
      <c r="BI1079" s="86">
        <f>IF(N1079="nulová",J1079,0)</f>
        <v>0</v>
      </c>
      <c r="BJ1079" s="11" t="s">
        <v>8</v>
      </c>
      <c r="BK1079" s="86">
        <f>ROUND(I1079*H1079,0)</f>
        <v>0</v>
      </c>
      <c r="BL1079" s="11" t="s">
        <v>103</v>
      </c>
      <c r="BM1079" s="85" t="s">
        <v>5645</v>
      </c>
    </row>
    <row r="1080" spans="2:65" s="9" customFormat="1">
      <c r="B1080" s="87"/>
      <c r="D1080" s="346" t="s">
        <v>131</v>
      </c>
      <c r="E1080" s="88" t="s">
        <v>1</v>
      </c>
      <c r="F1080" s="348" t="s">
        <v>5644</v>
      </c>
      <c r="H1080" s="349">
        <v>0.22</v>
      </c>
      <c r="I1080" s="89"/>
      <c r="L1080" s="87"/>
      <c r="M1080" s="90"/>
      <c r="T1080" s="91"/>
      <c r="AT1080" s="88" t="s">
        <v>131</v>
      </c>
      <c r="AU1080" s="88" t="s">
        <v>78</v>
      </c>
      <c r="AV1080" s="9" t="s">
        <v>78</v>
      </c>
      <c r="AW1080" s="9" t="s">
        <v>28</v>
      </c>
      <c r="AX1080" s="9" t="s">
        <v>8</v>
      </c>
      <c r="AY1080" s="88" t="s">
        <v>130</v>
      </c>
    </row>
    <row r="1081" spans="2:65" s="1" customFormat="1" ht="21.75" customHeight="1">
      <c r="B1081" s="21"/>
      <c r="C1081" s="341" t="s">
        <v>1658</v>
      </c>
      <c r="D1081" s="341" t="s">
        <v>164</v>
      </c>
      <c r="E1081" s="376" t="s">
        <v>4679</v>
      </c>
      <c r="F1081" s="343" t="s">
        <v>4678</v>
      </c>
      <c r="G1081" s="344" t="s">
        <v>138</v>
      </c>
      <c r="H1081" s="345">
        <v>7.4999999999999997E-2</v>
      </c>
      <c r="I1081" s="92"/>
      <c r="J1081" s="225">
        <f>ROUND(I1081*H1081,0)</f>
        <v>0</v>
      </c>
      <c r="K1081" s="343" t="s">
        <v>4074</v>
      </c>
      <c r="L1081" s="93"/>
      <c r="M1081" s="94" t="s">
        <v>1</v>
      </c>
      <c r="N1081" s="115" t="s">
        <v>37</v>
      </c>
      <c r="P1081" s="83">
        <f>O1081*H1081</f>
        <v>0</v>
      </c>
      <c r="Q1081" s="83">
        <v>1</v>
      </c>
      <c r="R1081" s="83">
        <f>Q1081*H1081</f>
        <v>7.4999999999999997E-2</v>
      </c>
      <c r="S1081" s="83">
        <v>0</v>
      </c>
      <c r="T1081" s="84">
        <f>S1081*H1081</f>
        <v>0</v>
      </c>
      <c r="AR1081" s="85" t="s">
        <v>135</v>
      </c>
      <c r="AT1081" s="85" t="s">
        <v>164</v>
      </c>
      <c r="AU1081" s="85" t="s">
        <v>78</v>
      </c>
      <c r="AY1081" s="11" t="s">
        <v>130</v>
      </c>
      <c r="BE1081" s="86">
        <f>IF(N1081="základní",J1081,0)</f>
        <v>0</v>
      </c>
      <c r="BF1081" s="86">
        <f>IF(N1081="snížená",J1081,0)</f>
        <v>0</v>
      </c>
      <c r="BG1081" s="86">
        <f>IF(N1081="zákl. přenesená",J1081,0)</f>
        <v>0</v>
      </c>
      <c r="BH1081" s="86">
        <f>IF(N1081="sníž. přenesená",J1081,0)</f>
        <v>0</v>
      </c>
      <c r="BI1081" s="86">
        <f>IF(N1081="nulová",J1081,0)</f>
        <v>0</v>
      </c>
      <c r="BJ1081" s="11" t="s">
        <v>8</v>
      </c>
      <c r="BK1081" s="86">
        <f>ROUND(I1081*H1081,0)</f>
        <v>0</v>
      </c>
      <c r="BL1081" s="11" t="s">
        <v>103</v>
      </c>
      <c r="BM1081" s="85" t="s">
        <v>5643</v>
      </c>
    </row>
    <row r="1082" spans="2:65" s="9" customFormat="1">
      <c r="B1082" s="87"/>
      <c r="D1082" s="346" t="s">
        <v>131</v>
      </c>
      <c r="E1082" s="88" t="s">
        <v>1</v>
      </c>
      <c r="F1082" s="348" t="s">
        <v>5642</v>
      </c>
      <c r="H1082" s="349">
        <v>7.4999999999999997E-2</v>
      </c>
      <c r="I1082" s="89"/>
      <c r="L1082" s="87"/>
      <c r="M1082" s="90"/>
      <c r="T1082" s="91"/>
      <c r="AT1082" s="88" t="s">
        <v>131</v>
      </c>
      <c r="AU1082" s="88" t="s">
        <v>78</v>
      </c>
      <c r="AV1082" s="9" t="s">
        <v>78</v>
      </c>
      <c r="AW1082" s="9" t="s">
        <v>28</v>
      </c>
      <c r="AX1082" s="9" t="s">
        <v>8</v>
      </c>
      <c r="AY1082" s="88" t="s">
        <v>130</v>
      </c>
    </row>
    <row r="1083" spans="2:65" s="1" customFormat="1" ht="21.75" customHeight="1">
      <c r="B1083" s="21"/>
      <c r="C1083" s="341" t="s">
        <v>1660</v>
      </c>
      <c r="D1083" s="341" t="s">
        <v>164</v>
      </c>
      <c r="E1083" s="376" t="s">
        <v>5619</v>
      </c>
      <c r="F1083" s="343" t="s">
        <v>5618</v>
      </c>
      <c r="G1083" s="344" t="s">
        <v>138</v>
      </c>
      <c r="H1083" s="345">
        <v>5.2999999999999999E-2</v>
      </c>
      <c r="I1083" s="92"/>
      <c r="J1083" s="225">
        <f>ROUND(I1083*H1083,0)</f>
        <v>0</v>
      </c>
      <c r="K1083" s="343" t="s">
        <v>4074</v>
      </c>
      <c r="L1083" s="93"/>
      <c r="M1083" s="94" t="s">
        <v>1</v>
      </c>
      <c r="N1083" s="115" t="s">
        <v>37</v>
      </c>
      <c r="P1083" s="83">
        <f>O1083*H1083</f>
        <v>0</v>
      </c>
      <c r="Q1083" s="83">
        <v>1</v>
      </c>
      <c r="R1083" s="83">
        <f>Q1083*H1083</f>
        <v>5.2999999999999999E-2</v>
      </c>
      <c r="S1083" s="83">
        <v>0</v>
      </c>
      <c r="T1083" s="84">
        <f>S1083*H1083</f>
        <v>0</v>
      </c>
      <c r="AR1083" s="85" t="s">
        <v>135</v>
      </c>
      <c r="AT1083" s="85" t="s">
        <v>164</v>
      </c>
      <c r="AU1083" s="85" t="s">
        <v>78</v>
      </c>
      <c r="AY1083" s="11" t="s">
        <v>130</v>
      </c>
      <c r="BE1083" s="86">
        <f>IF(N1083="základní",J1083,0)</f>
        <v>0</v>
      </c>
      <c r="BF1083" s="86">
        <f>IF(N1083="snížená",J1083,0)</f>
        <v>0</v>
      </c>
      <c r="BG1083" s="86">
        <f>IF(N1083="zákl. přenesená",J1083,0)</f>
        <v>0</v>
      </c>
      <c r="BH1083" s="86">
        <f>IF(N1083="sníž. přenesená",J1083,0)</f>
        <v>0</v>
      </c>
      <c r="BI1083" s="86">
        <f>IF(N1083="nulová",J1083,0)</f>
        <v>0</v>
      </c>
      <c r="BJ1083" s="11" t="s">
        <v>8</v>
      </c>
      <c r="BK1083" s="86">
        <f>ROUND(I1083*H1083,0)</f>
        <v>0</v>
      </c>
      <c r="BL1083" s="11" t="s">
        <v>103</v>
      </c>
      <c r="BM1083" s="85" t="s">
        <v>5641</v>
      </c>
    </row>
    <row r="1084" spans="2:65" s="9" customFormat="1">
      <c r="B1084" s="87"/>
      <c r="D1084" s="346" t="s">
        <v>131</v>
      </c>
      <c r="E1084" s="88" t="s">
        <v>1</v>
      </c>
      <c r="F1084" s="348" t="s">
        <v>5640</v>
      </c>
      <c r="H1084" s="349">
        <v>5.2999999999999999E-2</v>
      </c>
      <c r="I1084" s="89"/>
      <c r="L1084" s="87"/>
      <c r="M1084" s="90"/>
      <c r="T1084" s="91"/>
      <c r="AT1084" s="88" t="s">
        <v>131</v>
      </c>
      <c r="AU1084" s="88" t="s">
        <v>78</v>
      </c>
      <c r="AV1084" s="9" t="s">
        <v>78</v>
      </c>
      <c r="AW1084" s="9" t="s">
        <v>28</v>
      </c>
      <c r="AX1084" s="9" t="s">
        <v>8</v>
      </c>
      <c r="AY1084" s="88" t="s">
        <v>130</v>
      </c>
    </row>
    <row r="1085" spans="2:65" s="1" customFormat="1" ht="21.75" customHeight="1">
      <c r="B1085" s="21"/>
      <c r="C1085" s="341" t="s">
        <v>1662</v>
      </c>
      <c r="D1085" s="341" t="s">
        <v>164</v>
      </c>
      <c r="E1085" s="376" t="s">
        <v>4683</v>
      </c>
      <c r="F1085" s="343" t="s">
        <v>4682</v>
      </c>
      <c r="G1085" s="344" t="s">
        <v>138</v>
      </c>
      <c r="H1085" s="345">
        <v>7.1999999999999995E-2</v>
      </c>
      <c r="I1085" s="92"/>
      <c r="J1085" s="225">
        <f>ROUND(I1085*H1085,0)</f>
        <v>0</v>
      </c>
      <c r="K1085" s="343" t="s">
        <v>4074</v>
      </c>
      <c r="L1085" s="93"/>
      <c r="M1085" s="94" t="s">
        <v>1</v>
      </c>
      <c r="N1085" s="115" t="s">
        <v>37</v>
      </c>
      <c r="P1085" s="83">
        <f>O1085*H1085</f>
        <v>0</v>
      </c>
      <c r="Q1085" s="83">
        <v>1</v>
      </c>
      <c r="R1085" s="83">
        <f>Q1085*H1085</f>
        <v>7.1999999999999995E-2</v>
      </c>
      <c r="S1085" s="83">
        <v>0</v>
      </c>
      <c r="T1085" s="84">
        <f>S1085*H1085</f>
        <v>0</v>
      </c>
      <c r="AR1085" s="85" t="s">
        <v>135</v>
      </c>
      <c r="AT1085" s="85" t="s">
        <v>164</v>
      </c>
      <c r="AU1085" s="85" t="s">
        <v>78</v>
      </c>
      <c r="AY1085" s="11" t="s">
        <v>130</v>
      </c>
      <c r="BE1085" s="86">
        <f>IF(N1085="základní",J1085,0)</f>
        <v>0</v>
      </c>
      <c r="BF1085" s="86">
        <f>IF(N1085="snížená",J1085,0)</f>
        <v>0</v>
      </c>
      <c r="BG1085" s="86">
        <f>IF(N1085="zákl. přenesená",J1085,0)</f>
        <v>0</v>
      </c>
      <c r="BH1085" s="86">
        <f>IF(N1085="sníž. přenesená",J1085,0)</f>
        <v>0</v>
      </c>
      <c r="BI1085" s="86">
        <f>IF(N1085="nulová",J1085,0)</f>
        <v>0</v>
      </c>
      <c r="BJ1085" s="11" t="s">
        <v>8</v>
      </c>
      <c r="BK1085" s="86">
        <f>ROUND(I1085*H1085,0)</f>
        <v>0</v>
      </c>
      <c r="BL1085" s="11" t="s">
        <v>103</v>
      </c>
      <c r="BM1085" s="85" t="s">
        <v>5639</v>
      </c>
    </row>
    <row r="1086" spans="2:65" s="9" customFormat="1">
      <c r="B1086" s="87"/>
      <c r="D1086" s="346" t="s">
        <v>131</v>
      </c>
      <c r="E1086" s="88" t="s">
        <v>1</v>
      </c>
      <c r="F1086" s="348" t="s">
        <v>5638</v>
      </c>
      <c r="H1086" s="349">
        <v>7.1999999999999995E-2</v>
      </c>
      <c r="I1086" s="89"/>
      <c r="L1086" s="87"/>
      <c r="M1086" s="90"/>
      <c r="T1086" s="91"/>
      <c r="AT1086" s="88" t="s">
        <v>131</v>
      </c>
      <c r="AU1086" s="88" t="s">
        <v>78</v>
      </c>
      <c r="AV1086" s="9" t="s">
        <v>78</v>
      </c>
      <c r="AW1086" s="9" t="s">
        <v>28</v>
      </c>
      <c r="AX1086" s="9" t="s">
        <v>8</v>
      </c>
      <c r="AY1086" s="88" t="s">
        <v>130</v>
      </c>
    </row>
    <row r="1087" spans="2:65" s="1" customFormat="1" ht="16.5" customHeight="1">
      <c r="B1087" s="21"/>
      <c r="C1087" s="341" t="s">
        <v>1664</v>
      </c>
      <c r="D1087" s="341" t="s">
        <v>164</v>
      </c>
      <c r="E1087" s="376" t="s">
        <v>3248</v>
      </c>
      <c r="F1087" s="343" t="s">
        <v>3247</v>
      </c>
      <c r="G1087" s="344" t="s">
        <v>644</v>
      </c>
      <c r="H1087" s="345">
        <v>3992</v>
      </c>
      <c r="I1087" s="92"/>
      <c r="J1087" s="225">
        <f>ROUND(I1087*H1087,0)</f>
        <v>0</v>
      </c>
      <c r="K1087" s="343" t="s">
        <v>1</v>
      </c>
      <c r="L1087" s="93"/>
      <c r="M1087" s="94" t="s">
        <v>1</v>
      </c>
      <c r="N1087" s="115" t="s">
        <v>37</v>
      </c>
      <c r="P1087" s="83">
        <f>O1087*H1087</f>
        <v>0</v>
      </c>
      <c r="Q1087" s="83">
        <v>0</v>
      </c>
      <c r="R1087" s="83">
        <f>Q1087*H1087</f>
        <v>0</v>
      </c>
      <c r="S1087" s="83">
        <v>0</v>
      </c>
      <c r="T1087" s="84">
        <f>S1087*H1087</f>
        <v>0</v>
      </c>
      <c r="AR1087" s="85" t="s">
        <v>135</v>
      </c>
      <c r="AT1087" s="85" t="s">
        <v>164</v>
      </c>
      <c r="AU1087" s="85" t="s">
        <v>78</v>
      </c>
      <c r="AY1087" s="11" t="s">
        <v>130</v>
      </c>
      <c r="BE1087" s="86">
        <f>IF(N1087="základní",J1087,0)</f>
        <v>0</v>
      </c>
      <c r="BF1087" s="86">
        <f>IF(N1087="snížená",J1087,0)</f>
        <v>0</v>
      </c>
      <c r="BG1087" s="86">
        <f>IF(N1087="zákl. přenesená",J1087,0)</f>
        <v>0</v>
      </c>
      <c r="BH1087" s="86">
        <f>IF(N1087="sníž. přenesená",J1087,0)</f>
        <v>0</v>
      </c>
      <c r="BI1087" s="86">
        <f>IF(N1087="nulová",J1087,0)</f>
        <v>0</v>
      </c>
      <c r="BJ1087" s="11" t="s">
        <v>8</v>
      </c>
      <c r="BK1087" s="86">
        <f>ROUND(I1087*H1087,0)</f>
        <v>0</v>
      </c>
      <c r="BL1087" s="11" t="s">
        <v>103</v>
      </c>
      <c r="BM1087" s="85" t="s">
        <v>5637</v>
      </c>
    </row>
    <row r="1088" spans="2:65" s="9" customFormat="1">
      <c r="B1088" s="87"/>
      <c r="D1088" s="346" t="s">
        <v>131</v>
      </c>
      <c r="E1088" s="88" t="s">
        <v>1</v>
      </c>
      <c r="F1088" s="348" t="s">
        <v>5635</v>
      </c>
      <c r="H1088" s="349">
        <v>3992</v>
      </c>
      <c r="I1088" s="89"/>
      <c r="L1088" s="87"/>
      <c r="M1088" s="90"/>
      <c r="T1088" s="91"/>
      <c r="AT1088" s="88" t="s">
        <v>131</v>
      </c>
      <c r="AU1088" s="88" t="s">
        <v>78</v>
      </c>
      <c r="AV1088" s="9" t="s">
        <v>78</v>
      </c>
      <c r="AW1088" s="9" t="s">
        <v>28</v>
      </c>
      <c r="AX1088" s="9" t="s">
        <v>8</v>
      </c>
      <c r="AY1088" s="88" t="s">
        <v>130</v>
      </c>
    </row>
    <row r="1089" spans="2:65" s="1" customFormat="1" ht="16.5" customHeight="1">
      <c r="B1089" s="21"/>
      <c r="C1089" s="341" t="s">
        <v>1666</v>
      </c>
      <c r="D1089" s="341" t="s">
        <v>164</v>
      </c>
      <c r="E1089" s="376" t="s">
        <v>3256</v>
      </c>
      <c r="F1089" s="343" t="s">
        <v>3255</v>
      </c>
      <c r="G1089" s="344" t="s">
        <v>644</v>
      </c>
      <c r="H1089" s="345">
        <v>3992</v>
      </c>
      <c r="I1089" s="92"/>
      <c r="J1089" s="225">
        <f>ROUND(I1089*H1089,0)</f>
        <v>0</v>
      </c>
      <c r="K1089" s="343" t="s">
        <v>1</v>
      </c>
      <c r="L1089" s="93"/>
      <c r="M1089" s="94" t="s">
        <v>1</v>
      </c>
      <c r="N1089" s="115" t="s">
        <v>37</v>
      </c>
      <c r="P1089" s="83">
        <f>O1089*H1089</f>
        <v>0</v>
      </c>
      <c r="Q1089" s="83">
        <v>0</v>
      </c>
      <c r="R1089" s="83">
        <f>Q1089*H1089</f>
        <v>0</v>
      </c>
      <c r="S1089" s="83">
        <v>0</v>
      </c>
      <c r="T1089" s="84">
        <f>S1089*H1089</f>
        <v>0</v>
      </c>
      <c r="AR1089" s="85" t="s">
        <v>135</v>
      </c>
      <c r="AT1089" s="85" t="s">
        <v>164</v>
      </c>
      <c r="AU1089" s="85" t="s">
        <v>78</v>
      </c>
      <c r="AY1089" s="11" t="s">
        <v>130</v>
      </c>
      <c r="BE1089" s="86">
        <f>IF(N1089="základní",J1089,0)</f>
        <v>0</v>
      </c>
      <c r="BF1089" s="86">
        <f>IF(N1089="snížená",J1089,0)</f>
        <v>0</v>
      </c>
      <c r="BG1089" s="86">
        <f>IF(N1089="zákl. přenesená",J1089,0)</f>
        <v>0</v>
      </c>
      <c r="BH1089" s="86">
        <f>IF(N1089="sníž. přenesená",J1089,0)</f>
        <v>0</v>
      </c>
      <c r="BI1089" s="86">
        <f>IF(N1089="nulová",J1089,0)</f>
        <v>0</v>
      </c>
      <c r="BJ1089" s="11" t="s">
        <v>8</v>
      </c>
      <c r="BK1089" s="86">
        <f>ROUND(I1089*H1089,0)</f>
        <v>0</v>
      </c>
      <c r="BL1089" s="11" t="s">
        <v>103</v>
      </c>
      <c r="BM1089" s="85" t="s">
        <v>5636</v>
      </c>
    </row>
    <row r="1090" spans="2:65" s="9" customFormat="1">
      <c r="B1090" s="87"/>
      <c r="D1090" s="346" t="s">
        <v>131</v>
      </c>
      <c r="E1090" s="88" t="s">
        <v>1</v>
      </c>
      <c r="F1090" s="348" t="s">
        <v>5635</v>
      </c>
      <c r="H1090" s="349">
        <v>3992</v>
      </c>
      <c r="I1090" s="89"/>
      <c r="L1090" s="87"/>
      <c r="M1090" s="90"/>
      <c r="T1090" s="91"/>
      <c r="AT1090" s="88" t="s">
        <v>131</v>
      </c>
      <c r="AU1090" s="88" t="s">
        <v>78</v>
      </c>
      <c r="AV1090" s="9" t="s">
        <v>78</v>
      </c>
      <c r="AW1090" s="9" t="s">
        <v>28</v>
      </c>
      <c r="AX1090" s="9" t="s">
        <v>8</v>
      </c>
      <c r="AY1090" s="88" t="s">
        <v>130</v>
      </c>
    </row>
    <row r="1091" spans="2:65" s="1" customFormat="1" ht="24.15" customHeight="1">
      <c r="B1091" s="21"/>
      <c r="C1091" s="350" t="s">
        <v>1668</v>
      </c>
      <c r="D1091" s="350" t="s">
        <v>1004</v>
      </c>
      <c r="E1091" s="367" t="s">
        <v>3258</v>
      </c>
      <c r="F1091" s="366" t="s">
        <v>3257</v>
      </c>
      <c r="G1091" s="368" t="s">
        <v>138</v>
      </c>
      <c r="H1091" s="369">
        <v>4.5149999999999997</v>
      </c>
      <c r="I1091" s="161"/>
      <c r="J1091" s="226">
        <f>ROUND(I1091*H1091,0)</f>
        <v>0</v>
      </c>
      <c r="K1091" s="366" t="s">
        <v>4074</v>
      </c>
      <c r="L1091" s="21"/>
      <c r="M1091" s="162" t="s">
        <v>1</v>
      </c>
      <c r="N1091" s="163" t="s">
        <v>37</v>
      </c>
      <c r="P1091" s="83">
        <f>O1091*H1091</f>
        <v>0</v>
      </c>
      <c r="Q1091" s="83">
        <v>0</v>
      </c>
      <c r="R1091" s="83">
        <f>Q1091*H1091</f>
        <v>0</v>
      </c>
      <c r="S1091" s="83">
        <v>0</v>
      </c>
      <c r="T1091" s="84">
        <f>S1091*H1091</f>
        <v>0</v>
      </c>
      <c r="AR1091" s="85" t="s">
        <v>103</v>
      </c>
      <c r="AT1091" s="85" t="s">
        <v>1004</v>
      </c>
      <c r="AU1091" s="85" t="s">
        <v>78</v>
      </c>
      <c r="AY1091" s="11" t="s">
        <v>130</v>
      </c>
      <c r="BE1091" s="86">
        <f>IF(N1091="základní",J1091,0)</f>
        <v>0</v>
      </c>
      <c r="BF1091" s="86">
        <f>IF(N1091="snížená",J1091,0)</f>
        <v>0</v>
      </c>
      <c r="BG1091" s="86">
        <f>IF(N1091="zákl. přenesená",J1091,0)</f>
        <v>0</v>
      </c>
      <c r="BH1091" s="86">
        <f>IF(N1091="sníž. přenesená",J1091,0)</f>
        <v>0</v>
      </c>
      <c r="BI1091" s="86">
        <f>IF(N1091="nulová",J1091,0)</f>
        <v>0</v>
      </c>
      <c r="BJ1091" s="11" t="s">
        <v>8</v>
      </c>
      <c r="BK1091" s="86">
        <f>ROUND(I1091*H1091,0)</f>
        <v>0</v>
      </c>
      <c r="BL1091" s="11" t="s">
        <v>103</v>
      </c>
      <c r="BM1091" s="85" t="s">
        <v>5634</v>
      </c>
    </row>
    <row r="1092" spans="2:65" s="9" customFormat="1">
      <c r="B1092" s="87"/>
      <c r="D1092" s="346" t="s">
        <v>131</v>
      </c>
      <c r="E1092" s="88" t="s">
        <v>1</v>
      </c>
      <c r="F1092" s="348" t="s">
        <v>3260</v>
      </c>
      <c r="H1092" s="349">
        <v>4.5149999999999997</v>
      </c>
      <c r="I1092" s="89"/>
      <c r="L1092" s="87"/>
      <c r="M1092" s="90"/>
      <c r="T1092" s="91"/>
      <c r="AT1092" s="88" t="s">
        <v>131</v>
      </c>
      <c r="AU1092" s="88" t="s">
        <v>78</v>
      </c>
      <c r="AV1092" s="9" t="s">
        <v>78</v>
      </c>
      <c r="AW1092" s="9" t="s">
        <v>28</v>
      </c>
      <c r="AX1092" s="9" t="s">
        <v>72</v>
      </c>
      <c r="AY1092" s="88" t="s">
        <v>130</v>
      </c>
    </row>
    <row r="1093" spans="2:65" s="196" customFormat="1">
      <c r="B1093" s="200"/>
      <c r="D1093" s="346" t="s">
        <v>131</v>
      </c>
      <c r="E1093" s="197" t="s">
        <v>3259</v>
      </c>
      <c r="F1093" s="370" t="s">
        <v>2943</v>
      </c>
      <c r="H1093" s="371">
        <v>4.5149999999999997</v>
      </c>
      <c r="I1093" s="201"/>
      <c r="L1093" s="200"/>
      <c r="M1093" s="199"/>
      <c r="T1093" s="198"/>
      <c r="AT1093" s="197" t="s">
        <v>131</v>
      </c>
      <c r="AU1093" s="197" t="s">
        <v>78</v>
      </c>
      <c r="AV1093" s="196" t="s">
        <v>132</v>
      </c>
      <c r="AW1093" s="196" t="s">
        <v>28</v>
      </c>
      <c r="AX1093" s="196" t="s">
        <v>8</v>
      </c>
      <c r="AY1093" s="197" t="s">
        <v>130</v>
      </c>
    </row>
    <row r="1094" spans="2:65" s="1" customFormat="1" ht="24.15" customHeight="1">
      <c r="B1094" s="21"/>
      <c r="C1094" s="341" t="s">
        <v>1670</v>
      </c>
      <c r="D1094" s="341" t="s">
        <v>164</v>
      </c>
      <c r="E1094" s="376" t="s">
        <v>5633</v>
      </c>
      <c r="F1094" s="343" t="s">
        <v>5632</v>
      </c>
      <c r="G1094" s="344" t="s">
        <v>138</v>
      </c>
      <c r="H1094" s="345">
        <v>0.56899999999999995</v>
      </c>
      <c r="I1094" s="92"/>
      <c r="J1094" s="225">
        <f>ROUND(I1094*H1094,0)</f>
        <v>0</v>
      </c>
      <c r="K1094" s="343" t="s">
        <v>4074</v>
      </c>
      <c r="L1094" s="93"/>
      <c r="M1094" s="94" t="s">
        <v>1</v>
      </c>
      <c r="N1094" s="115" t="s">
        <v>37</v>
      </c>
      <c r="P1094" s="83">
        <f>O1094*H1094</f>
        <v>0</v>
      </c>
      <c r="Q1094" s="83">
        <v>1</v>
      </c>
      <c r="R1094" s="83">
        <f>Q1094*H1094</f>
        <v>0.56899999999999995</v>
      </c>
      <c r="S1094" s="83">
        <v>0</v>
      </c>
      <c r="T1094" s="84">
        <f>S1094*H1094</f>
        <v>0</v>
      </c>
      <c r="AR1094" s="85" t="s">
        <v>135</v>
      </c>
      <c r="AT1094" s="85" t="s">
        <v>164</v>
      </c>
      <c r="AU1094" s="85" t="s">
        <v>78</v>
      </c>
      <c r="AY1094" s="11" t="s">
        <v>130</v>
      </c>
      <c r="BE1094" s="86">
        <f>IF(N1094="základní",J1094,0)</f>
        <v>0</v>
      </c>
      <c r="BF1094" s="86">
        <f>IF(N1094="snížená",J1094,0)</f>
        <v>0</v>
      </c>
      <c r="BG1094" s="86">
        <f>IF(N1094="zákl. přenesená",J1094,0)</f>
        <v>0</v>
      </c>
      <c r="BH1094" s="86">
        <f>IF(N1094="sníž. přenesená",J1094,0)</f>
        <v>0</v>
      </c>
      <c r="BI1094" s="86">
        <f>IF(N1094="nulová",J1094,0)</f>
        <v>0</v>
      </c>
      <c r="BJ1094" s="11" t="s">
        <v>8</v>
      </c>
      <c r="BK1094" s="86">
        <f>ROUND(I1094*H1094,0)</f>
        <v>0</v>
      </c>
      <c r="BL1094" s="11" t="s">
        <v>103</v>
      </c>
      <c r="BM1094" s="85" t="s">
        <v>5631</v>
      </c>
    </row>
    <row r="1095" spans="2:65" s="9" customFormat="1">
      <c r="B1095" s="87"/>
      <c r="D1095" s="346" t="s">
        <v>131</v>
      </c>
      <c r="E1095" s="88" t="s">
        <v>1</v>
      </c>
      <c r="F1095" s="348" t="s">
        <v>5630</v>
      </c>
      <c r="H1095" s="349">
        <v>0.56899999999999995</v>
      </c>
      <c r="I1095" s="89"/>
      <c r="L1095" s="87"/>
      <c r="M1095" s="90"/>
      <c r="T1095" s="91"/>
      <c r="AT1095" s="88" t="s">
        <v>131</v>
      </c>
      <c r="AU1095" s="88" t="s">
        <v>78</v>
      </c>
      <c r="AV1095" s="9" t="s">
        <v>78</v>
      </c>
      <c r="AW1095" s="9" t="s">
        <v>28</v>
      </c>
      <c r="AX1095" s="9" t="s">
        <v>8</v>
      </c>
      <c r="AY1095" s="88" t="s">
        <v>130</v>
      </c>
    </row>
    <row r="1096" spans="2:65" s="1" customFormat="1" ht="21.75" customHeight="1">
      <c r="B1096" s="21"/>
      <c r="C1096" s="341" t="s">
        <v>1671</v>
      </c>
      <c r="D1096" s="341" t="s">
        <v>164</v>
      </c>
      <c r="E1096" s="376" t="s">
        <v>4687</v>
      </c>
      <c r="F1096" s="343" t="s">
        <v>4686</v>
      </c>
      <c r="G1096" s="344" t="s">
        <v>138</v>
      </c>
      <c r="H1096" s="345">
        <v>8.3000000000000004E-2</v>
      </c>
      <c r="I1096" s="92"/>
      <c r="J1096" s="225">
        <f>ROUND(I1096*H1096,0)</f>
        <v>0</v>
      </c>
      <c r="K1096" s="343" t="s">
        <v>4074</v>
      </c>
      <c r="L1096" s="93"/>
      <c r="M1096" s="94" t="s">
        <v>1</v>
      </c>
      <c r="N1096" s="115" t="s">
        <v>37</v>
      </c>
      <c r="P1096" s="83">
        <f>O1096*H1096</f>
        <v>0</v>
      </c>
      <c r="Q1096" s="83">
        <v>1</v>
      </c>
      <c r="R1096" s="83">
        <f>Q1096*H1096</f>
        <v>8.3000000000000004E-2</v>
      </c>
      <c r="S1096" s="83">
        <v>0</v>
      </c>
      <c r="T1096" s="84">
        <f>S1096*H1096</f>
        <v>0</v>
      </c>
      <c r="AR1096" s="85" t="s">
        <v>135</v>
      </c>
      <c r="AT1096" s="85" t="s">
        <v>164</v>
      </c>
      <c r="AU1096" s="85" t="s">
        <v>78</v>
      </c>
      <c r="AY1096" s="11" t="s">
        <v>130</v>
      </c>
      <c r="BE1096" s="86">
        <f>IF(N1096="základní",J1096,0)</f>
        <v>0</v>
      </c>
      <c r="BF1096" s="86">
        <f>IF(N1096="snížená",J1096,0)</f>
        <v>0</v>
      </c>
      <c r="BG1096" s="86">
        <f>IF(N1096="zákl. přenesená",J1096,0)</f>
        <v>0</v>
      </c>
      <c r="BH1096" s="86">
        <f>IF(N1096="sníž. přenesená",J1096,0)</f>
        <v>0</v>
      </c>
      <c r="BI1096" s="86">
        <f>IF(N1096="nulová",J1096,0)</f>
        <v>0</v>
      </c>
      <c r="BJ1096" s="11" t="s">
        <v>8</v>
      </c>
      <c r="BK1096" s="86">
        <f>ROUND(I1096*H1096,0)</f>
        <v>0</v>
      </c>
      <c r="BL1096" s="11" t="s">
        <v>103</v>
      </c>
      <c r="BM1096" s="85" t="s">
        <v>5629</v>
      </c>
    </row>
    <row r="1097" spans="2:65" s="9" customFormat="1">
      <c r="B1097" s="87"/>
      <c r="D1097" s="346" t="s">
        <v>131</v>
      </c>
      <c r="E1097" s="88" t="s">
        <v>1</v>
      </c>
      <c r="F1097" s="348" t="s">
        <v>5628</v>
      </c>
      <c r="H1097" s="349">
        <v>8.3000000000000004E-2</v>
      </c>
      <c r="I1097" s="89"/>
      <c r="L1097" s="87"/>
      <c r="M1097" s="90"/>
      <c r="T1097" s="91"/>
      <c r="AT1097" s="88" t="s">
        <v>131</v>
      </c>
      <c r="AU1097" s="88" t="s">
        <v>78</v>
      </c>
      <c r="AV1097" s="9" t="s">
        <v>78</v>
      </c>
      <c r="AW1097" s="9" t="s">
        <v>28</v>
      </c>
      <c r="AX1097" s="9" t="s">
        <v>8</v>
      </c>
      <c r="AY1097" s="88" t="s">
        <v>130</v>
      </c>
    </row>
    <row r="1098" spans="2:65" s="1" customFormat="1" ht="24.15" customHeight="1">
      <c r="B1098" s="21"/>
      <c r="C1098" s="341" t="s">
        <v>1673</v>
      </c>
      <c r="D1098" s="341" t="s">
        <v>164</v>
      </c>
      <c r="E1098" s="376" t="s">
        <v>5627</v>
      </c>
      <c r="F1098" s="343" t="s">
        <v>5626</v>
      </c>
      <c r="G1098" s="344" t="s">
        <v>138</v>
      </c>
      <c r="H1098" s="345">
        <v>0.70899999999999996</v>
      </c>
      <c r="I1098" s="92"/>
      <c r="J1098" s="225">
        <f>ROUND(I1098*H1098,0)</f>
        <v>0</v>
      </c>
      <c r="K1098" s="343" t="s">
        <v>4074</v>
      </c>
      <c r="L1098" s="93"/>
      <c r="M1098" s="94" t="s">
        <v>1</v>
      </c>
      <c r="N1098" s="115" t="s">
        <v>37</v>
      </c>
      <c r="P1098" s="83">
        <f>O1098*H1098</f>
        <v>0</v>
      </c>
      <c r="Q1098" s="83">
        <v>1</v>
      </c>
      <c r="R1098" s="83">
        <f>Q1098*H1098</f>
        <v>0.70899999999999996</v>
      </c>
      <c r="S1098" s="83">
        <v>0</v>
      </c>
      <c r="T1098" s="84">
        <f>S1098*H1098</f>
        <v>0</v>
      </c>
      <c r="AR1098" s="85" t="s">
        <v>135</v>
      </c>
      <c r="AT1098" s="85" t="s">
        <v>164</v>
      </c>
      <c r="AU1098" s="85" t="s">
        <v>78</v>
      </c>
      <c r="AY1098" s="11" t="s">
        <v>130</v>
      </c>
      <c r="BE1098" s="86">
        <f>IF(N1098="základní",J1098,0)</f>
        <v>0</v>
      </c>
      <c r="BF1098" s="86">
        <f>IF(N1098="snížená",J1098,0)</f>
        <v>0</v>
      </c>
      <c r="BG1098" s="86">
        <f>IF(N1098="zákl. přenesená",J1098,0)</f>
        <v>0</v>
      </c>
      <c r="BH1098" s="86">
        <f>IF(N1098="sníž. přenesená",J1098,0)</f>
        <v>0</v>
      </c>
      <c r="BI1098" s="86">
        <f>IF(N1098="nulová",J1098,0)</f>
        <v>0</v>
      </c>
      <c r="BJ1098" s="11" t="s">
        <v>8</v>
      </c>
      <c r="BK1098" s="86">
        <f>ROUND(I1098*H1098,0)</f>
        <v>0</v>
      </c>
      <c r="BL1098" s="11" t="s">
        <v>103</v>
      </c>
      <c r="BM1098" s="85" t="s">
        <v>5625</v>
      </c>
    </row>
    <row r="1099" spans="2:65" s="9" customFormat="1">
      <c r="B1099" s="87"/>
      <c r="D1099" s="346" t="s">
        <v>131</v>
      </c>
      <c r="E1099" s="88" t="s">
        <v>1</v>
      </c>
      <c r="F1099" s="348" t="s">
        <v>5624</v>
      </c>
      <c r="H1099" s="349">
        <v>0.70899999999999996</v>
      </c>
      <c r="I1099" s="89"/>
      <c r="L1099" s="87"/>
      <c r="M1099" s="90"/>
      <c r="T1099" s="91"/>
      <c r="AT1099" s="88" t="s">
        <v>131</v>
      </c>
      <c r="AU1099" s="88" t="s">
        <v>78</v>
      </c>
      <c r="AV1099" s="9" t="s">
        <v>78</v>
      </c>
      <c r="AW1099" s="9" t="s">
        <v>28</v>
      </c>
      <c r="AX1099" s="9" t="s">
        <v>8</v>
      </c>
      <c r="AY1099" s="88" t="s">
        <v>130</v>
      </c>
    </row>
    <row r="1100" spans="2:65" s="1" customFormat="1" ht="16.5" customHeight="1">
      <c r="B1100" s="21"/>
      <c r="C1100" s="341" t="s">
        <v>1675</v>
      </c>
      <c r="D1100" s="341" t="s">
        <v>164</v>
      </c>
      <c r="E1100" s="376" t="s">
        <v>5623</v>
      </c>
      <c r="F1100" s="343" t="s">
        <v>5622</v>
      </c>
      <c r="G1100" s="344" t="s">
        <v>138</v>
      </c>
      <c r="H1100" s="345">
        <v>1.579</v>
      </c>
      <c r="I1100" s="92"/>
      <c r="J1100" s="225">
        <f>ROUND(I1100*H1100,0)</f>
        <v>0</v>
      </c>
      <c r="K1100" s="343" t="s">
        <v>1</v>
      </c>
      <c r="L1100" s="93"/>
      <c r="M1100" s="94" t="s">
        <v>1</v>
      </c>
      <c r="N1100" s="115" t="s">
        <v>37</v>
      </c>
      <c r="P1100" s="83">
        <f>O1100*H1100</f>
        <v>0</v>
      </c>
      <c r="Q1100" s="83">
        <v>1</v>
      </c>
      <c r="R1100" s="83">
        <f>Q1100*H1100</f>
        <v>1.579</v>
      </c>
      <c r="S1100" s="83">
        <v>0</v>
      </c>
      <c r="T1100" s="84">
        <f>S1100*H1100</f>
        <v>0</v>
      </c>
      <c r="AR1100" s="85" t="s">
        <v>135</v>
      </c>
      <c r="AT1100" s="85" t="s">
        <v>164</v>
      </c>
      <c r="AU1100" s="85" t="s">
        <v>78</v>
      </c>
      <c r="AY1100" s="11" t="s">
        <v>130</v>
      </c>
      <c r="BE1100" s="86">
        <f>IF(N1100="základní",J1100,0)</f>
        <v>0</v>
      </c>
      <c r="BF1100" s="86">
        <f>IF(N1100="snížená",J1100,0)</f>
        <v>0</v>
      </c>
      <c r="BG1100" s="86">
        <f>IF(N1100="zákl. přenesená",J1100,0)</f>
        <v>0</v>
      </c>
      <c r="BH1100" s="86">
        <f>IF(N1100="sníž. přenesená",J1100,0)</f>
        <v>0</v>
      </c>
      <c r="BI1100" s="86">
        <f>IF(N1100="nulová",J1100,0)</f>
        <v>0</v>
      </c>
      <c r="BJ1100" s="11" t="s">
        <v>8</v>
      </c>
      <c r="BK1100" s="86">
        <f>ROUND(I1100*H1100,0)</f>
        <v>0</v>
      </c>
      <c r="BL1100" s="11" t="s">
        <v>103</v>
      </c>
      <c r="BM1100" s="85" t="s">
        <v>5621</v>
      </c>
    </row>
    <row r="1101" spans="2:65" s="9" customFormat="1">
      <c r="B1101" s="87"/>
      <c r="D1101" s="346" t="s">
        <v>131</v>
      </c>
      <c r="E1101" s="88" t="s">
        <v>1</v>
      </c>
      <c r="F1101" s="348" t="s">
        <v>5620</v>
      </c>
      <c r="H1101" s="349">
        <v>1.579</v>
      </c>
      <c r="I1101" s="89"/>
      <c r="L1101" s="87"/>
      <c r="M1101" s="90"/>
      <c r="T1101" s="91"/>
      <c r="AT1101" s="88" t="s">
        <v>131</v>
      </c>
      <c r="AU1101" s="88" t="s">
        <v>78</v>
      </c>
      <c r="AV1101" s="9" t="s">
        <v>78</v>
      </c>
      <c r="AW1101" s="9" t="s">
        <v>28</v>
      </c>
      <c r="AX1101" s="9" t="s">
        <v>8</v>
      </c>
      <c r="AY1101" s="88" t="s">
        <v>130</v>
      </c>
    </row>
    <row r="1102" spans="2:65" s="1" customFormat="1" ht="21.75" customHeight="1">
      <c r="B1102" s="21"/>
      <c r="C1102" s="341" t="s">
        <v>1677</v>
      </c>
      <c r="D1102" s="341" t="s">
        <v>164</v>
      </c>
      <c r="E1102" s="376" t="s">
        <v>5619</v>
      </c>
      <c r="F1102" s="343" t="s">
        <v>5618</v>
      </c>
      <c r="G1102" s="344" t="s">
        <v>138</v>
      </c>
      <c r="H1102" s="345">
        <v>1.4E-2</v>
      </c>
      <c r="I1102" s="92"/>
      <c r="J1102" s="225">
        <f>ROUND(I1102*H1102,0)</f>
        <v>0</v>
      </c>
      <c r="K1102" s="343" t="s">
        <v>4074</v>
      </c>
      <c r="L1102" s="93"/>
      <c r="M1102" s="94" t="s">
        <v>1</v>
      </c>
      <c r="N1102" s="115" t="s">
        <v>37</v>
      </c>
      <c r="P1102" s="83">
        <f>O1102*H1102</f>
        <v>0</v>
      </c>
      <c r="Q1102" s="83">
        <v>1</v>
      </c>
      <c r="R1102" s="83">
        <f>Q1102*H1102</f>
        <v>1.4E-2</v>
      </c>
      <c r="S1102" s="83">
        <v>0</v>
      </c>
      <c r="T1102" s="84">
        <f>S1102*H1102</f>
        <v>0</v>
      </c>
      <c r="AR1102" s="85" t="s">
        <v>135</v>
      </c>
      <c r="AT1102" s="85" t="s">
        <v>164</v>
      </c>
      <c r="AU1102" s="85" t="s">
        <v>78</v>
      </c>
      <c r="AY1102" s="11" t="s">
        <v>130</v>
      </c>
      <c r="BE1102" s="86">
        <f>IF(N1102="základní",J1102,0)</f>
        <v>0</v>
      </c>
      <c r="BF1102" s="86">
        <f>IF(N1102="snížená",J1102,0)</f>
        <v>0</v>
      </c>
      <c r="BG1102" s="86">
        <f>IF(N1102="zákl. přenesená",J1102,0)</f>
        <v>0</v>
      </c>
      <c r="BH1102" s="86">
        <f>IF(N1102="sníž. přenesená",J1102,0)</f>
        <v>0</v>
      </c>
      <c r="BI1102" s="86">
        <f>IF(N1102="nulová",J1102,0)</f>
        <v>0</v>
      </c>
      <c r="BJ1102" s="11" t="s">
        <v>8</v>
      </c>
      <c r="BK1102" s="86">
        <f>ROUND(I1102*H1102,0)</f>
        <v>0</v>
      </c>
      <c r="BL1102" s="11" t="s">
        <v>103</v>
      </c>
      <c r="BM1102" s="85" t="s">
        <v>5617</v>
      </c>
    </row>
    <row r="1103" spans="2:65" s="9" customFormat="1">
      <c r="B1103" s="87"/>
      <c r="D1103" s="346" t="s">
        <v>131</v>
      </c>
      <c r="E1103" s="88" t="s">
        <v>1</v>
      </c>
      <c r="F1103" s="348" t="s">
        <v>5616</v>
      </c>
      <c r="H1103" s="349">
        <v>1.4E-2</v>
      </c>
      <c r="I1103" s="89"/>
      <c r="L1103" s="87"/>
      <c r="M1103" s="90"/>
      <c r="T1103" s="91"/>
      <c r="AT1103" s="88" t="s">
        <v>131</v>
      </c>
      <c r="AU1103" s="88" t="s">
        <v>78</v>
      </c>
      <c r="AV1103" s="9" t="s">
        <v>78</v>
      </c>
      <c r="AW1103" s="9" t="s">
        <v>28</v>
      </c>
      <c r="AX1103" s="9" t="s">
        <v>8</v>
      </c>
      <c r="AY1103" s="88" t="s">
        <v>130</v>
      </c>
    </row>
    <row r="1104" spans="2:65" s="1" customFormat="1" ht="21.75" customHeight="1">
      <c r="B1104" s="21"/>
      <c r="C1104" s="341" t="s">
        <v>1679</v>
      </c>
      <c r="D1104" s="341" t="s">
        <v>164</v>
      </c>
      <c r="E1104" s="376" t="s">
        <v>5615</v>
      </c>
      <c r="F1104" s="343" t="s">
        <v>5614</v>
      </c>
      <c r="G1104" s="344" t="s">
        <v>138</v>
      </c>
      <c r="H1104" s="345">
        <v>1.9710000000000001</v>
      </c>
      <c r="I1104" s="92"/>
      <c r="J1104" s="225">
        <f>ROUND(I1104*H1104,0)</f>
        <v>0</v>
      </c>
      <c r="K1104" s="343" t="s">
        <v>4074</v>
      </c>
      <c r="L1104" s="93"/>
      <c r="M1104" s="94" t="s">
        <v>1</v>
      </c>
      <c r="N1104" s="115" t="s">
        <v>37</v>
      </c>
      <c r="P1104" s="83">
        <f>O1104*H1104</f>
        <v>0</v>
      </c>
      <c r="Q1104" s="83">
        <v>1</v>
      </c>
      <c r="R1104" s="83">
        <f>Q1104*H1104</f>
        <v>1.9710000000000001</v>
      </c>
      <c r="S1104" s="83">
        <v>0</v>
      </c>
      <c r="T1104" s="84">
        <f>S1104*H1104</f>
        <v>0</v>
      </c>
      <c r="AR1104" s="85" t="s">
        <v>135</v>
      </c>
      <c r="AT1104" s="85" t="s">
        <v>164</v>
      </c>
      <c r="AU1104" s="85" t="s">
        <v>78</v>
      </c>
      <c r="AY1104" s="11" t="s">
        <v>130</v>
      </c>
      <c r="BE1104" s="86">
        <f>IF(N1104="základní",J1104,0)</f>
        <v>0</v>
      </c>
      <c r="BF1104" s="86">
        <f>IF(N1104="snížená",J1104,0)</f>
        <v>0</v>
      </c>
      <c r="BG1104" s="86">
        <f>IF(N1104="zákl. přenesená",J1104,0)</f>
        <v>0</v>
      </c>
      <c r="BH1104" s="86">
        <f>IF(N1104="sníž. přenesená",J1104,0)</f>
        <v>0</v>
      </c>
      <c r="BI1104" s="86">
        <f>IF(N1104="nulová",J1104,0)</f>
        <v>0</v>
      </c>
      <c r="BJ1104" s="11" t="s">
        <v>8</v>
      </c>
      <c r="BK1104" s="86">
        <f>ROUND(I1104*H1104,0)</f>
        <v>0</v>
      </c>
      <c r="BL1104" s="11" t="s">
        <v>103</v>
      </c>
      <c r="BM1104" s="85" t="s">
        <v>5613</v>
      </c>
    </row>
    <row r="1105" spans="2:65" s="9" customFormat="1" ht="20.6">
      <c r="B1105" s="87"/>
      <c r="D1105" s="346" t="s">
        <v>131</v>
      </c>
      <c r="E1105" s="88" t="s">
        <v>1</v>
      </c>
      <c r="F1105" s="348" t="s">
        <v>5612</v>
      </c>
      <c r="H1105" s="349">
        <v>1.9710000000000001</v>
      </c>
      <c r="I1105" s="89"/>
      <c r="L1105" s="87"/>
      <c r="M1105" s="90"/>
      <c r="T1105" s="91"/>
      <c r="AT1105" s="88" t="s">
        <v>131</v>
      </c>
      <c r="AU1105" s="88" t="s">
        <v>78</v>
      </c>
      <c r="AV1105" s="9" t="s">
        <v>78</v>
      </c>
      <c r="AW1105" s="9" t="s">
        <v>28</v>
      </c>
      <c r="AX1105" s="9" t="s">
        <v>8</v>
      </c>
      <c r="AY1105" s="88" t="s">
        <v>130</v>
      </c>
    </row>
    <row r="1106" spans="2:65" s="1" customFormat="1" ht="21.75" customHeight="1">
      <c r="B1106" s="21"/>
      <c r="C1106" s="341" t="s">
        <v>1681</v>
      </c>
      <c r="D1106" s="341" t="s">
        <v>164</v>
      </c>
      <c r="E1106" s="376" t="s">
        <v>5611</v>
      </c>
      <c r="F1106" s="343" t="s">
        <v>5610</v>
      </c>
      <c r="G1106" s="344" t="s">
        <v>138</v>
      </c>
      <c r="H1106" s="345">
        <v>4.1000000000000002E-2</v>
      </c>
      <c r="I1106" s="92"/>
      <c r="J1106" s="225">
        <f>ROUND(I1106*H1106,0)</f>
        <v>0</v>
      </c>
      <c r="K1106" s="343" t="s">
        <v>4074</v>
      </c>
      <c r="L1106" s="93"/>
      <c r="M1106" s="94" t="s">
        <v>1</v>
      </c>
      <c r="N1106" s="115" t="s">
        <v>37</v>
      </c>
      <c r="P1106" s="83">
        <f>O1106*H1106</f>
        <v>0</v>
      </c>
      <c r="Q1106" s="83">
        <v>1</v>
      </c>
      <c r="R1106" s="83">
        <f>Q1106*H1106</f>
        <v>4.1000000000000002E-2</v>
      </c>
      <c r="S1106" s="83">
        <v>0</v>
      </c>
      <c r="T1106" s="84">
        <f>S1106*H1106</f>
        <v>0</v>
      </c>
      <c r="AR1106" s="85" t="s">
        <v>135</v>
      </c>
      <c r="AT1106" s="85" t="s">
        <v>164</v>
      </c>
      <c r="AU1106" s="85" t="s">
        <v>78</v>
      </c>
      <c r="AY1106" s="11" t="s">
        <v>130</v>
      </c>
      <c r="BE1106" s="86">
        <f>IF(N1106="základní",J1106,0)</f>
        <v>0</v>
      </c>
      <c r="BF1106" s="86">
        <f>IF(N1106="snížená",J1106,0)</f>
        <v>0</v>
      </c>
      <c r="BG1106" s="86">
        <f>IF(N1106="zákl. přenesená",J1106,0)</f>
        <v>0</v>
      </c>
      <c r="BH1106" s="86">
        <f>IF(N1106="sníž. přenesená",J1106,0)</f>
        <v>0</v>
      </c>
      <c r="BI1106" s="86">
        <f>IF(N1106="nulová",J1106,0)</f>
        <v>0</v>
      </c>
      <c r="BJ1106" s="11" t="s">
        <v>8</v>
      </c>
      <c r="BK1106" s="86">
        <f>ROUND(I1106*H1106,0)</f>
        <v>0</v>
      </c>
      <c r="BL1106" s="11" t="s">
        <v>103</v>
      </c>
      <c r="BM1106" s="85" t="s">
        <v>5609</v>
      </c>
    </row>
    <row r="1107" spans="2:65" s="9" customFormat="1">
      <c r="B1107" s="87"/>
      <c r="D1107" s="346" t="s">
        <v>131</v>
      </c>
      <c r="E1107" s="88" t="s">
        <v>1</v>
      </c>
      <c r="F1107" s="348" t="s">
        <v>5608</v>
      </c>
      <c r="H1107" s="349">
        <v>4.1000000000000002E-2</v>
      </c>
      <c r="I1107" s="89"/>
      <c r="L1107" s="87"/>
      <c r="M1107" s="90"/>
      <c r="T1107" s="91"/>
      <c r="AT1107" s="88" t="s">
        <v>131</v>
      </c>
      <c r="AU1107" s="88" t="s">
        <v>78</v>
      </c>
      <c r="AV1107" s="9" t="s">
        <v>78</v>
      </c>
      <c r="AW1107" s="9" t="s">
        <v>28</v>
      </c>
      <c r="AX1107" s="9" t="s">
        <v>8</v>
      </c>
      <c r="AY1107" s="88" t="s">
        <v>130</v>
      </c>
    </row>
    <row r="1108" spans="2:65" s="1" customFormat="1" ht="16.5" customHeight="1">
      <c r="B1108" s="21"/>
      <c r="C1108" s="341" t="s">
        <v>1637</v>
      </c>
      <c r="D1108" s="341" t="s">
        <v>164</v>
      </c>
      <c r="E1108" s="376" t="s">
        <v>3248</v>
      </c>
      <c r="F1108" s="343" t="s">
        <v>3247</v>
      </c>
      <c r="G1108" s="344" t="s">
        <v>644</v>
      </c>
      <c r="H1108" s="345">
        <v>4515</v>
      </c>
      <c r="I1108" s="92"/>
      <c r="J1108" s="225">
        <f>ROUND(I1108*H1108,0)</f>
        <v>0</v>
      </c>
      <c r="K1108" s="343" t="s">
        <v>1</v>
      </c>
      <c r="L1108" s="93"/>
      <c r="M1108" s="94" t="s">
        <v>1</v>
      </c>
      <c r="N1108" s="115" t="s">
        <v>37</v>
      </c>
      <c r="P1108" s="83">
        <f>O1108*H1108</f>
        <v>0</v>
      </c>
      <c r="Q1108" s="83">
        <v>0</v>
      </c>
      <c r="R1108" s="83">
        <f>Q1108*H1108</f>
        <v>0</v>
      </c>
      <c r="S1108" s="83">
        <v>0</v>
      </c>
      <c r="T1108" s="84">
        <f>S1108*H1108</f>
        <v>0</v>
      </c>
      <c r="AR1108" s="85" t="s">
        <v>135</v>
      </c>
      <c r="AT1108" s="85" t="s">
        <v>164</v>
      </c>
      <c r="AU1108" s="85" t="s">
        <v>78</v>
      </c>
      <c r="AY1108" s="11" t="s">
        <v>130</v>
      </c>
      <c r="BE1108" s="86">
        <f>IF(N1108="základní",J1108,0)</f>
        <v>0</v>
      </c>
      <c r="BF1108" s="86">
        <f>IF(N1108="snížená",J1108,0)</f>
        <v>0</v>
      </c>
      <c r="BG1108" s="86">
        <f>IF(N1108="zákl. přenesená",J1108,0)</f>
        <v>0</v>
      </c>
      <c r="BH1108" s="86">
        <f>IF(N1108="sníž. přenesená",J1108,0)</f>
        <v>0</v>
      </c>
      <c r="BI1108" s="86">
        <f>IF(N1108="nulová",J1108,0)</f>
        <v>0</v>
      </c>
      <c r="BJ1108" s="11" t="s">
        <v>8</v>
      </c>
      <c r="BK1108" s="86">
        <f>ROUND(I1108*H1108,0)</f>
        <v>0</v>
      </c>
      <c r="BL1108" s="11" t="s">
        <v>103</v>
      </c>
      <c r="BM1108" s="85" t="s">
        <v>5607</v>
      </c>
    </row>
    <row r="1109" spans="2:65" s="9" customFormat="1">
      <c r="B1109" s="87"/>
      <c r="D1109" s="346" t="s">
        <v>131</v>
      </c>
      <c r="E1109" s="88" t="s">
        <v>1</v>
      </c>
      <c r="F1109" s="348" t="s">
        <v>5605</v>
      </c>
      <c r="H1109" s="349">
        <v>4515</v>
      </c>
      <c r="I1109" s="89"/>
      <c r="L1109" s="87"/>
      <c r="M1109" s="90"/>
      <c r="T1109" s="91"/>
      <c r="AT1109" s="88" t="s">
        <v>131</v>
      </c>
      <c r="AU1109" s="88" t="s">
        <v>78</v>
      </c>
      <c r="AV1109" s="9" t="s">
        <v>78</v>
      </c>
      <c r="AW1109" s="9" t="s">
        <v>28</v>
      </c>
      <c r="AX1109" s="9" t="s">
        <v>8</v>
      </c>
      <c r="AY1109" s="88" t="s">
        <v>130</v>
      </c>
    </row>
    <row r="1110" spans="2:65" s="1" customFormat="1" ht="16.5" customHeight="1">
      <c r="B1110" s="21"/>
      <c r="C1110" s="341" t="s">
        <v>1684</v>
      </c>
      <c r="D1110" s="341" t="s">
        <v>164</v>
      </c>
      <c r="E1110" s="376" t="s">
        <v>3256</v>
      </c>
      <c r="F1110" s="343" t="s">
        <v>3255</v>
      </c>
      <c r="G1110" s="344" t="s">
        <v>644</v>
      </c>
      <c r="H1110" s="345">
        <v>4515</v>
      </c>
      <c r="I1110" s="92"/>
      <c r="J1110" s="225">
        <f>ROUND(I1110*H1110,0)</f>
        <v>0</v>
      </c>
      <c r="K1110" s="343" t="s">
        <v>1</v>
      </c>
      <c r="L1110" s="93"/>
      <c r="M1110" s="94" t="s">
        <v>1</v>
      </c>
      <c r="N1110" s="115" t="s">
        <v>37</v>
      </c>
      <c r="P1110" s="83">
        <f>O1110*H1110</f>
        <v>0</v>
      </c>
      <c r="Q1110" s="83">
        <v>0</v>
      </c>
      <c r="R1110" s="83">
        <f>Q1110*H1110</f>
        <v>0</v>
      </c>
      <c r="S1110" s="83">
        <v>0</v>
      </c>
      <c r="T1110" s="84">
        <f>S1110*H1110</f>
        <v>0</v>
      </c>
      <c r="AR1110" s="85" t="s">
        <v>135</v>
      </c>
      <c r="AT1110" s="85" t="s">
        <v>164</v>
      </c>
      <c r="AU1110" s="85" t="s">
        <v>78</v>
      </c>
      <c r="AY1110" s="11" t="s">
        <v>130</v>
      </c>
      <c r="BE1110" s="86">
        <f>IF(N1110="základní",J1110,0)</f>
        <v>0</v>
      </c>
      <c r="BF1110" s="86">
        <f>IF(N1110="snížená",J1110,0)</f>
        <v>0</v>
      </c>
      <c r="BG1110" s="86">
        <f>IF(N1110="zákl. přenesená",J1110,0)</f>
        <v>0</v>
      </c>
      <c r="BH1110" s="86">
        <f>IF(N1110="sníž. přenesená",J1110,0)</f>
        <v>0</v>
      </c>
      <c r="BI1110" s="86">
        <f>IF(N1110="nulová",J1110,0)</f>
        <v>0</v>
      </c>
      <c r="BJ1110" s="11" t="s">
        <v>8</v>
      </c>
      <c r="BK1110" s="86">
        <f>ROUND(I1110*H1110,0)</f>
        <v>0</v>
      </c>
      <c r="BL1110" s="11" t="s">
        <v>103</v>
      </c>
      <c r="BM1110" s="85" t="s">
        <v>5606</v>
      </c>
    </row>
    <row r="1111" spans="2:65" s="9" customFormat="1">
      <c r="B1111" s="87"/>
      <c r="D1111" s="346" t="s">
        <v>131</v>
      </c>
      <c r="E1111" s="88" t="s">
        <v>1</v>
      </c>
      <c r="F1111" s="348" t="s">
        <v>5605</v>
      </c>
      <c r="H1111" s="349">
        <v>4515</v>
      </c>
      <c r="I1111" s="89"/>
      <c r="L1111" s="87"/>
      <c r="M1111" s="90"/>
      <c r="T1111" s="91"/>
      <c r="AT1111" s="88" t="s">
        <v>131</v>
      </c>
      <c r="AU1111" s="88" t="s">
        <v>78</v>
      </c>
      <c r="AV1111" s="9" t="s">
        <v>78</v>
      </c>
      <c r="AW1111" s="9" t="s">
        <v>28</v>
      </c>
      <c r="AX1111" s="9" t="s">
        <v>8</v>
      </c>
      <c r="AY1111" s="88" t="s">
        <v>130</v>
      </c>
    </row>
    <row r="1112" spans="2:65" s="1" customFormat="1" ht="24.15" customHeight="1">
      <c r="B1112" s="21"/>
      <c r="C1112" s="350" t="s">
        <v>1638</v>
      </c>
      <c r="D1112" s="350" t="s">
        <v>1004</v>
      </c>
      <c r="E1112" s="367" t="s">
        <v>5604</v>
      </c>
      <c r="F1112" s="366" t="s">
        <v>5603</v>
      </c>
      <c r="G1112" s="368" t="s">
        <v>3297</v>
      </c>
      <c r="H1112" s="369">
        <v>254</v>
      </c>
      <c r="I1112" s="161"/>
      <c r="J1112" s="226">
        <f>ROUND(I1112*H1112,0)</f>
        <v>0</v>
      </c>
      <c r="K1112" s="366" t="s">
        <v>4074</v>
      </c>
      <c r="L1112" s="21"/>
      <c r="M1112" s="162" t="s">
        <v>1</v>
      </c>
      <c r="N1112" s="163" t="s">
        <v>37</v>
      </c>
      <c r="P1112" s="83">
        <f>O1112*H1112</f>
        <v>0</v>
      </c>
      <c r="Q1112" s="83">
        <v>1.42788E-5</v>
      </c>
      <c r="R1112" s="83">
        <f>Q1112*H1112</f>
        <v>3.6268151999999999E-3</v>
      </c>
      <c r="S1112" s="83">
        <v>0</v>
      </c>
      <c r="T1112" s="84">
        <f>S1112*H1112</f>
        <v>0</v>
      </c>
      <c r="AR1112" s="85" t="s">
        <v>103</v>
      </c>
      <c r="AT1112" s="85" t="s">
        <v>1004</v>
      </c>
      <c r="AU1112" s="85" t="s">
        <v>78</v>
      </c>
      <c r="AY1112" s="11" t="s">
        <v>130</v>
      </c>
      <c r="BE1112" s="86">
        <f>IF(N1112="základní",J1112,0)</f>
        <v>0</v>
      </c>
      <c r="BF1112" s="86">
        <f>IF(N1112="snížená",J1112,0)</f>
        <v>0</v>
      </c>
      <c r="BG1112" s="86">
        <f>IF(N1112="zákl. přenesená",J1112,0)</f>
        <v>0</v>
      </c>
      <c r="BH1112" s="86">
        <f>IF(N1112="sníž. přenesená",J1112,0)</f>
        <v>0</v>
      </c>
      <c r="BI1112" s="86">
        <f>IF(N1112="nulová",J1112,0)</f>
        <v>0</v>
      </c>
      <c r="BJ1112" s="11" t="s">
        <v>8</v>
      </c>
      <c r="BK1112" s="86">
        <f>ROUND(I1112*H1112,0)</f>
        <v>0</v>
      </c>
      <c r="BL1112" s="11" t="s">
        <v>103</v>
      </c>
      <c r="BM1112" s="85" t="s">
        <v>5602</v>
      </c>
    </row>
    <row r="1113" spans="2:65" s="9" customFormat="1">
      <c r="B1113" s="87"/>
      <c r="D1113" s="346" t="s">
        <v>131</v>
      </c>
      <c r="E1113" s="88" t="s">
        <v>1</v>
      </c>
      <c r="F1113" s="348" t="s">
        <v>5601</v>
      </c>
      <c r="H1113" s="349">
        <v>142</v>
      </c>
      <c r="I1113" s="89"/>
      <c r="L1113" s="87"/>
      <c r="M1113" s="90"/>
      <c r="T1113" s="91"/>
      <c r="AT1113" s="88" t="s">
        <v>131</v>
      </c>
      <c r="AU1113" s="88" t="s">
        <v>78</v>
      </c>
      <c r="AV1113" s="9" t="s">
        <v>78</v>
      </c>
      <c r="AW1113" s="9" t="s">
        <v>28</v>
      </c>
      <c r="AX1113" s="9" t="s">
        <v>72</v>
      </c>
      <c r="AY1113" s="88" t="s">
        <v>130</v>
      </c>
    </row>
    <row r="1114" spans="2:65" s="9" customFormat="1">
      <c r="B1114" s="87"/>
      <c r="D1114" s="346" t="s">
        <v>131</v>
      </c>
      <c r="E1114" s="88" t="s">
        <v>1</v>
      </c>
      <c r="F1114" s="348" t="s">
        <v>5597</v>
      </c>
      <c r="H1114" s="349">
        <v>104</v>
      </c>
      <c r="I1114" s="89"/>
      <c r="L1114" s="87"/>
      <c r="M1114" s="90"/>
      <c r="T1114" s="91"/>
      <c r="AT1114" s="88" t="s">
        <v>131</v>
      </c>
      <c r="AU1114" s="88" t="s">
        <v>78</v>
      </c>
      <c r="AV1114" s="9" t="s">
        <v>78</v>
      </c>
      <c r="AW1114" s="9" t="s">
        <v>28</v>
      </c>
      <c r="AX1114" s="9" t="s">
        <v>72</v>
      </c>
      <c r="AY1114" s="88" t="s">
        <v>130</v>
      </c>
    </row>
    <row r="1115" spans="2:65" s="9" customFormat="1">
      <c r="B1115" s="87"/>
      <c r="D1115" s="346" t="s">
        <v>131</v>
      </c>
      <c r="E1115" s="88" t="s">
        <v>1</v>
      </c>
      <c r="F1115" s="348" t="s">
        <v>5596</v>
      </c>
      <c r="H1115" s="349">
        <v>8</v>
      </c>
      <c r="I1115" s="89"/>
      <c r="L1115" s="87"/>
      <c r="M1115" s="90"/>
      <c r="T1115" s="91"/>
      <c r="AT1115" s="88" t="s">
        <v>131</v>
      </c>
      <c r="AU1115" s="88" t="s">
        <v>78</v>
      </c>
      <c r="AV1115" s="9" t="s">
        <v>78</v>
      </c>
      <c r="AW1115" s="9" t="s">
        <v>28</v>
      </c>
      <c r="AX1115" s="9" t="s">
        <v>72</v>
      </c>
      <c r="AY1115" s="88" t="s">
        <v>130</v>
      </c>
    </row>
    <row r="1116" spans="2:65" s="196" customFormat="1">
      <c r="B1116" s="200"/>
      <c r="D1116" s="346" t="s">
        <v>131</v>
      </c>
      <c r="E1116" s="197" t="s">
        <v>1</v>
      </c>
      <c r="F1116" s="370" t="s">
        <v>2943</v>
      </c>
      <c r="H1116" s="371">
        <v>254</v>
      </c>
      <c r="I1116" s="201"/>
      <c r="L1116" s="200"/>
      <c r="M1116" s="199"/>
      <c r="T1116" s="198"/>
      <c r="AT1116" s="197" t="s">
        <v>131</v>
      </c>
      <c r="AU1116" s="197" t="s">
        <v>78</v>
      </c>
      <c r="AV1116" s="196" t="s">
        <v>132</v>
      </c>
      <c r="AW1116" s="196" t="s">
        <v>28</v>
      </c>
      <c r="AX1116" s="196" t="s">
        <v>8</v>
      </c>
      <c r="AY1116" s="197" t="s">
        <v>130</v>
      </c>
    </row>
    <row r="1117" spans="2:65" s="1" customFormat="1" ht="21.75" customHeight="1">
      <c r="B1117" s="21"/>
      <c r="C1117" s="350" t="s">
        <v>1689</v>
      </c>
      <c r="D1117" s="350" t="s">
        <v>1004</v>
      </c>
      <c r="E1117" s="367" t="s">
        <v>5600</v>
      </c>
      <c r="F1117" s="366" t="s">
        <v>5599</v>
      </c>
      <c r="G1117" s="368" t="s">
        <v>3297</v>
      </c>
      <c r="H1117" s="369">
        <v>112</v>
      </c>
      <c r="I1117" s="161"/>
      <c r="J1117" s="226">
        <f>ROUND(I1117*H1117,0)</f>
        <v>0</v>
      </c>
      <c r="K1117" s="366" t="s">
        <v>4074</v>
      </c>
      <c r="L1117" s="21"/>
      <c r="M1117" s="162" t="s">
        <v>1</v>
      </c>
      <c r="N1117" s="163" t="s">
        <v>37</v>
      </c>
      <c r="P1117" s="83">
        <f>O1117*H1117</f>
        <v>0</v>
      </c>
      <c r="Q1117" s="83">
        <v>1.2999999999999999E-4</v>
      </c>
      <c r="R1117" s="83">
        <f>Q1117*H1117</f>
        <v>1.4559999999999998E-2</v>
      </c>
      <c r="S1117" s="83">
        <v>0</v>
      </c>
      <c r="T1117" s="84">
        <f>S1117*H1117</f>
        <v>0</v>
      </c>
      <c r="AR1117" s="85" t="s">
        <v>103</v>
      </c>
      <c r="AT1117" s="85" t="s">
        <v>1004</v>
      </c>
      <c r="AU1117" s="85" t="s">
        <v>78</v>
      </c>
      <c r="AY1117" s="11" t="s">
        <v>130</v>
      </c>
      <c r="BE1117" s="86">
        <f>IF(N1117="základní",J1117,0)</f>
        <v>0</v>
      </c>
      <c r="BF1117" s="86">
        <f>IF(N1117="snížená",J1117,0)</f>
        <v>0</v>
      </c>
      <c r="BG1117" s="86">
        <f>IF(N1117="zákl. přenesená",J1117,0)</f>
        <v>0</v>
      </c>
      <c r="BH1117" s="86">
        <f>IF(N1117="sníž. přenesená",J1117,0)</f>
        <v>0</v>
      </c>
      <c r="BI1117" s="86">
        <f>IF(N1117="nulová",J1117,0)</f>
        <v>0</v>
      </c>
      <c r="BJ1117" s="11" t="s">
        <v>8</v>
      </c>
      <c r="BK1117" s="86">
        <f>ROUND(I1117*H1117,0)</f>
        <v>0</v>
      </c>
      <c r="BL1117" s="11" t="s">
        <v>103</v>
      </c>
      <c r="BM1117" s="85" t="s">
        <v>5598</v>
      </c>
    </row>
    <row r="1118" spans="2:65" s="9" customFormat="1">
      <c r="B1118" s="87"/>
      <c r="D1118" s="346" t="s">
        <v>131</v>
      </c>
      <c r="E1118" s="88" t="s">
        <v>1</v>
      </c>
      <c r="F1118" s="348" t="s">
        <v>5597</v>
      </c>
      <c r="H1118" s="349">
        <v>104</v>
      </c>
      <c r="I1118" s="89"/>
      <c r="L1118" s="87"/>
      <c r="M1118" s="90"/>
      <c r="T1118" s="91"/>
      <c r="AT1118" s="88" t="s">
        <v>131</v>
      </c>
      <c r="AU1118" s="88" t="s">
        <v>78</v>
      </c>
      <c r="AV1118" s="9" t="s">
        <v>78</v>
      </c>
      <c r="AW1118" s="9" t="s">
        <v>28</v>
      </c>
      <c r="AX1118" s="9" t="s">
        <v>72</v>
      </c>
      <c r="AY1118" s="88" t="s">
        <v>130</v>
      </c>
    </row>
    <row r="1119" spans="2:65" s="9" customFormat="1">
      <c r="B1119" s="87"/>
      <c r="D1119" s="346" t="s">
        <v>131</v>
      </c>
      <c r="E1119" s="88" t="s">
        <v>1</v>
      </c>
      <c r="F1119" s="348" t="s">
        <v>5596</v>
      </c>
      <c r="H1119" s="349">
        <v>8</v>
      </c>
      <c r="I1119" s="89"/>
      <c r="L1119" s="87"/>
      <c r="M1119" s="90"/>
      <c r="T1119" s="91"/>
      <c r="AT1119" s="88" t="s">
        <v>131</v>
      </c>
      <c r="AU1119" s="88" t="s">
        <v>78</v>
      </c>
      <c r="AV1119" s="9" t="s">
        <v>78</v>
      </c>
      <c r="AW1119" s="9" t="s">
        <v>28</v>
      </c>
      <c r="AX1119" s="9" t="s">
        <v>72</v>
      </c>
      <c r="AY1119" s="88" t="s">
        <v>130</v>
      </c>
    </row>
    <row r="1120" spans="2:65" s="196" customFormat="1">
      <c r="B1120" s="200"/>
      <c r="D1120" s="346" t="s">
        <v>131</v>
      </c>
      <c r="E1120" s="197" t="s">
        <v>1</v>
      </c>
      <c r="F1120" s="370" t="s">
        <v>2943</v>
      </c>
      <c r="H1120" s="371">
        <v>112</v>
      </c>
      <c r="I1120" s="201"/>
      <c r="L1120" s="200"/>
      <c r="M1120" s="199"/>
      <c r="T1120" s="198"/>
      <c r="AT1120" s="197" t="s">
        <v>131</v>
      </c>
      <c r="AU1120" s="197" t="s">
        <v>78</v>
      </c>
      <c r="AV1120" s="196" t="s">
        <v>132</v>
      </c>
      <c r="AW1120" s="196" t="s">
        <v>28</v>
      </c>
      <c r="AX1120" s="196" t="s">
        <v>8</v>
      </c>
      <c r="AY1120" s="197" t="s">
        <v>130</v>
      </c>
    </row>
    <row r="1121" spans="2:65" s="1" customFormat="1" ht="21.75" customHeight="1">
      <c r="B1121" s="21"/>
      <c r="C1121" s="350" t="s">
        <v>1641</v>
      </c>
      <c r="D1121" s="350" t="s">
        <v>1004</v>
      </c>
      <c r="E1121" s="367" t="s">
        <v>5595</v>
      </c>
      <c r="F1121" s="366" t="s">
        <v>5594</v>
      </c>
      <c r="G1121" s="368" t="s">
        <v>3297</v>
      </c>
      <c r="H1121" s="369">
        <v>126</v>
      </c>
      <c r="I1121" s="161"/>
      <c r="J1121" s="226">
        <f>ROUND(I1121*H1121,0)</f>
        <v>0</v>
      </c>
      <c r="K1121" s="366" t="s">
        <v>4074</v>
      </c>
      <c r="L1121" s="21"/>
      <c r="M1121" s="162" t="s">
        <v>1</v>
      </c>
      <c r="N1121" s="163" t="s">
        <v>37</v>
      </c>
      <c r="P1121" s="83">
        <f>O1121*H1121</f>
        <v>0</v>
      </c>
      <c r="Q1121" s="83">
        <v>1.7000000000000001E-4</v>
      </c>
      <c r="R1121" s="83">
        <f>Q1121*H1121</f>
        <v>2.1420000000000002E-2</v>
      </c>
      <c r="S1121" s="83">
        <v>0</v>
      </c>
      <c r="T1121" s="84">
        <f>S1121*H1121</f>
        <v>0</v>
      </c>
      <c r="AR1121" s="85" t="s">
        <v>103</v>
      </c>
      <c r="AT1121" s="85" t="s">
        <v>1004</v>
      </c>
      <c r="AU1121" s="85" t="s">
        <v>78</v>
      </c>
      <c r="AY1121" s="11" t="s">
        <v>130</v>
      </c>
      <c r="BE1121" s="86">
        <f>IF(N1121="základní",J1121,0)</f>
        <v>0</v>
      </c>
      <c r="BF1121" s="86">
        <f>IF(N1121="snížená",J1121,0)</f>
        <v>0</v>
      </c>
      <c r="BG1121" s="86">
        <f>IF(N1121="zákl. přenesená",J1121,0)</f>
        <v>0</v>
      </c>
      <c r="BH1121" s="86">
        <f>IF(N1121="sníž. přenesená",J1121,0)</f>
        <v>0</v>
      </c>
      <c r="BI1121" s="86">
        <f>IF(N1121="nulová",J1121,0)</f>
        <v>0</v>
      </c>
      <c r="BJ1121" s="11" t="s">
        <v>8</v>
      </c>
      <c r="BK1121" s="86">
        <f>ROUND(I1121*H1121,0)</f>
        <v>0</v>
      </c>
      <c r="BL1121" s="11" t="s">
        <v>103</v>
      </c>
      <c r="BM1121" s="85" t="s">
        <v>5593</v>
      </c>
    </row>
    <row r="1122" spans="2:65" s="9" customFormat="1">
      <c r="B1122" s="87"/>
      <c r="D1122" s="346" t="s">
        <v>131</v>
      </c>
      <c r="E1122" s="88" t="s">
        <v>1</v>
      </c>
      <c r="F1122" s="348" t="s">
        <v>5592</v>
      </c>
      <c r="H1122" s="349">
        <v>126</v>
      </c>
      <c r="I1122" s="89"/>
      <c r="L1122" s="87"/>
      <c r="M1122" s="90"/>
      <c r="T1122" s="91"/>
      <c r="AT1122" s="88" t="s">
        <v>131</v>
      </c>
      <c r="AU1122" s="88" t="s">
        <v>78</v>
      </c>
      <c r="AV1122" s="9" t="s">
        <v>78</v>
      </c>
      <c r="AW1122" s="9" t="s">
        <v>28</v>
      </c>
      <c r="AX1122" s="9" t="s">
        <v>8</v>
      </c>
      <c r="AY1122" s="88" t="s">
        <v>130</v>
      </c>
    </row>
    <row r="1123" spans="2:65" s="1" customFormat="1" ht="21.75" customHeight="1">
      <c r="B1123" s="21"/>
      <c r="C1123" s="350" t="s">
        <v>1694</v>
      </c>
      <c r="D1123" s="350" t="s">
        <v>1004</v>
      </c>
      <c r="E1123" s="367" t="s">
        <v>5591</v>
      </c>
      <c r="F1123" s="366" t="s">
        <v>5590</v>
      </c>
      <c r="G1123" s="368" t="s">
        <v>3297</v>
      </c>
      <c r="H1123" s="369">
        <v>16</v>
      </c>
      <c r="I1123" s="161"/>
      <c r="J1123" s="226">
        <f>ROUND(I1123*H1123,0)</f>
        <v>0</v>
      </c>
      <c r="K1123" s="366" t="s">
        <v>4074</v>
      </c>
      <c r="L1123" s="21"/>
      <c r="M1123" s="162" t="s">
        <v>1</v>
      </c>
      <c r="N1123" s="163" t="s">
        <v>37</v>
      </c>
      <c r="P1123" s="83">
        <f>O1123*H1123</f>
        <v>0</v>
      </c>
      <c r="Q1123" s="83">
        <v>2.3000000000000001E-4</v>
      </c>
      <c r="R1123" s="83">
        <f>Q1123*H1123</f>
        <v>3.6800000000000001E-3</v>
      </c>
      <c r="S1123" s="83">
        <v>0</v>
      </c>
      <c r="T1123" s="84">
        <f>S1123*H1123</f>
        <v>0</v>
      </c>
      <c r="AR1123" s="85" t="s">
        <v>103</v>
      </c>
      <c r="AT1123" s="85" t="s">
        <v>1004</v>
      </c>
      <c r="AU1123" s="85" t="s">
        <v>78</v>
      </c>
      <c r="AY1123" s="11" t="s">
        <v>130</v>
      </c>
      <c r="BE1123" s="86">
        <f>IF(N1123="základní",J1123,0)</f>
        <v>0</v>
      </c>
      <c r="BF1123" s="86">
        <f>IF(N1123="snížená",J1123,0)</f>
        <v>0</v>
      </c>
      <c r="BG1123" s="86">
        <f>IF(N1123="zákl. přenesená",J1123,0)</f>
        <v>0</v>
      </c>
      <c r="BH1123" s="86">
        <f>IF(N1123="sníž. přenesená",J1123,0)</f>
        <v>0</v>
      </c>
      <c r="BI1123" s="86">
        <f>IF(N1123="nulová",J1123,0)</f>
        <v>0</v>
      </c>
      <c r="BJ1123" s="11" t="s">
        <v>8</v>
      </c>
      <c r="BK1123" s="86">
        <f>ROUND(I1123*H1123,0)</f>
        <v>0</v>
      </c>
      <c r="BL1123" s="11" t="s">
        <v>103</v>
      </c>
      <c r="BM1123" s="85" t="s">
        <v>5589</v>
      </c>
    </row>
    <row r="1124" spans="2:65" s="9" customFormat="1">
      <c r="B1124" s="87"/>
      <c r="D1124" s="346" t="s">
        <v>131</v>
      </c>
      <c r="E1124" s="88" t="s">
        <v>1</v>
      </c>
      <c r="F1124" s="348" t="s">
        <v>5588</v>
      </c>
      <c r="H1124" s="349">
        <v>16</v>
      </c>
      <c r="I1124" s="89"/>
      <c r="L1124" s="87"/>
      <c r="M1124" s="90"/>
      <c r="T1124" s="91"/>
      <c r="AT1124" s="88" t="s">
        <v>131</v>
      </c>
      <c r="AU1124" s="88" t="s">
        <v>78</v>
      </c>
      <c r="AV1124" s="9" t="s">
        <v>78</v>
      </c>
      <c r="AW1124" s="9" t="s">
        <v>28</v>
      </c>
      <c r="AX1124" s="9" t="s">
        <v>8</v>
      </c>
      <c r="AY1124" s="88" t="s">
        <v>130</v>
      </c>
    </row>
    <row r="1125" spans="2:65" s="1" customFormat="1" ht="44.25" customHeight="1">
      <c r="B1125" s="21"/>
      <c r="C1125" s="350" t="s">
        <v>1643</v>
      </c>
      <c r="D1125" s="350" t="s">
        <v>1004</v>
      </c>
      <c r="E1125" s="367" t="s">
        <v>5587</v>
      </c>
      <c r="F1125" s="366" t="s">
        <v>5586</v>
      </c>
      <c r="G1125" s="368" t="s">
        <v>158</v>
      </c>
      <c r="H1125" s="369">
        <v>82.8</v>
      </c>
      <c r="I1125" s="161"/>
      <c r="J1125" s="226">
        <f>ROUND(I1125*H1125,0)</f>
        <v>0</v>
      </c>
      <c r="K1125" s="366" t="s">
        <v>4074</v>
      </c>
      <c r="L1125" s="21"/>
      <c r="M1125" s="162" t="s">
        <v>1</v>
      </c>
      <c r="N1125" s="163" t="s">
        <v>37</v>
      </c>
      <c r="P1125" s="83">
        <f>O1125*H1125</f>
        <v>0</v>
      </c>
      <c r="Q1125" s="83">
        <v>0</v>
      </c>
      <c r="R1125" s="83">
        <f>Q1125*H1125</f>
        <v>0</v>
      </c>
      <c r="S1125" s="83">
        <v>0</v>
      </c>
      <c r="T1125" s="84">
        <f>S1125*H1125</f>
        <v>0</v>
      </c>
      <c r="AR1125" s="85" t="s">
        <v>103</v>
      </c>
      <c r="AT1125" s="85" t="s">
        <v>1004</v>
      </c>
      <c r="AU1125" s="85" t="s">
        <v>78</v>
      </c>
      <c r="AY1125" s="11" t="s">
        <v>130</v>
      </c>
      <c r="BE1125" s="86">
        <f>IF(N1125="základní",J1125,0)</f>
        <v>0</v>
      </c>
      <c r="BF1125" s="86">
        <f>IF(N1125="snížená",J1125,0)</f>
        <v>0</v>
      </c>
      <c r="BG1125" s="86">
        <f>IF(N1125="zákl. přenesená",J1125,0)</f>
        <v>0</v>
      </c>
      <c r="BH1125" s="86">
        <f>IF(N1125="sníž. přenesená",J1125,0)</f>
        <v>0</v>
      </c>
      <c r="BI1125" s="86">
        <f>IF(N1125="nulová",J1125,0)</f>
        <v>0</v>
      </c>
      <c r="BJ1125" s="11" t="s">
        <v>8</v>
      </c>
      <c r="BK1125" s="86">
        <f>ROUND(I1125*H1125,0)</f>
        <v>0</v>
      </c>
      <c r="BL1125" s="11" t="s">
        <v>103</v>
      </c>
      <c r="BM1125" s="85" t="s">
        <v>5585</v>
      </c>
    </row>
    <row r="1126" spans="2:65" s="9" customFormat="1">
      <c r="B1126" s="87"/>
      <c r="D1126" s="346" t="s">
        <v>131</v>
      </c>
      <c r="E1126" s="88" t="s">
        <v>1</v>
      </c>
      <c r="F1126" s="348" t="s">
        <v>5584</v>
      </c>
      <c r="H1126" s="349">
        <v>82.8</v>
      </c>
      <c r="I1126" s="89"/>
      <c r="L1126" s="87"/>
      <c r="M1126" s="90"/>
      <c r="T1126" s="91"/>
      <c r="AT1126" s="88" t="s">
        <v>131</v>
      </c>
      <c r="AU1126" s="88" t="s">
        <v>78</v>
      </c>
      <c r="AV1126" s="9" t="s">
        <v>78</v>
      </c>
      <c r="AW1126" s="9" t="s">
        <v>28</v>
      </c>
      <c r="AX1126" s="9" t="s">
        <v>8</v>
      </c>
      <c r="AY1126" s="88" t="s">
        <v>130</v>
      </c>
    </row>
    <row r="1127" spans="2:65" s="1" customFormat="1" ht="16.5" customHeight="1">
      <c r="B1127" s="21"/>
      <c r="C1127" s="341" t="s">
        <v>1699</v>
      </c>
      <c r="D1127" s="341" t="s">
        <v>164</v>
      </c>
      <c r="E1127" s="376" t="s">
        <v>5583</v>
      </c>
      <c r="F1127" s="343" t="s">
        <v>5582</v>
      </c>
      <c r="G1127" s="344" t="s">
        <v>158</v>
      </c>
      <c r="H1127" s="345">
        <v>91.08</v>
      </c>
      <c r="I1127" s="92"/>
      <c r="J1127" s="225">
        <f>ROUND(I1127*H1127,0)</f>
        <v>0</v>
      </c>
      <c r="K1127" s="343" t="s">
        <v>1</v>
      </c>
      <c r="L1127" s="93"/>
      <c r="M1127" s="94" t="s">
        <v>1</v>
      </c>
      <c r="N1127" s="115" t="s">
        <v>37</v>
      </c>
      <c r="P1127" s="83">
        <f>O1127*H1127</f>
        <v>0</v>
      </c>
      <c r="Q1127" s="83">
        <v>2.0000000000000001E-4</v>
      </c>
      <c r="R1127" s="83">
        <f>Q1127*H1127</f>
        <v>1.8216E-2</v>
      </c>
      <c r="S1127" s="83">
        <v>0</v>
      </c>
      <c r="T1127" s="84">
        <f>S1127*H1127</f>
        <v>0</v>
      </c>
      <c r="AR1127" s="85" t="s">
        <v>135</v>
      </c>
      <c r="AT1127" s="85" t="s">
        <v>164</v>
      </c>
      <c r="AU1127" s="85" t="s">
        <v>78</v>
      </c>
      <c r="AY1127" s="11" t="s">
        <v>130</v>
      </c>
      <c r="BE1127" s="86">
        <f>IF(N1127="základní",J1127,0)</f>
        <v>0</v>
      </c>
      <c r="BF1127" s="86">
        <f>IF(N1127="snížená",J1127,0)</f>
        <v>0</v>
      </c>
      <c r="BG1127" s="86">
        <f>IF(N1127="zákl. přenesená",J1127,0)</f>
        <v>0</v>
      </c>
      <c r="BH1127" s="86">
        <f>IF(N1127="sníž. přenesená",J1127,0)</f>
        <v>0</v>
      </c>
      <c r="BI1127" s="86">
        <f>IF(N1127="nulová",J1127,0)</f>
        <v>0</v>
      </c>
      <c r="BJ1127" s="11" t="s">
        <v>8</v>
      </c>
      <c r="BK1127" s="86">
        <f>ROUND(I1127*H1127,0)</f>
        <v>0</v>
      </c>
      <c r="BL1127" s="11" t="s">
        <v>103</v>
      </c>
      <c r="BM1127" s="85" t="s">
        <v>5581</v>
      </c>
    </row>
    <row r="1128" spans="2:65" s="9" customFormat="1">
      <c r="B1128" s="87"/>
      <c r="D1128" s="346" t="s">
        <v>131</v>
      </c>
      <c r="E1128" s="88" t="s">
        <v>1</v>
      </c>
      <c r="F1128" s="348" t="s">
        <v>5580</v>
      </c>
      <c r="H1128" s="349">
        <v>91.08</v>
      </c>
      <c r="I1128" s="89"/>
      <c r="L1128" s="87"/>
      <c r="M1128" s="90"/>
      <c r="T1128" s="91"/>
      <c r="AT1128" s="88" t="s">
        <v>131</v>
      </c>
      <c r="AU1128" s="88" t="s">
        <v>78</v>
      </c>
      <c r="AV1128" s="9" t="s">
        <v>78</v>
      </c>
      <c r="AW1128" s="9" t="s">
        <v>28</v>
      </c>
      <c r="AX1128" s="9" t="s">
        <v>8</v>
      </c>
      <c r="AY1128" s="88" t="s">
        <v>130</v>
      </c>
    </row>
    <row r="1129" spans="2:65" s="1" customFormat="1" ht="24.15" customHeight="1">
      <c r="B1129" s="21"/>
      <c r="C1129" s="350" t="s">
        <v>1646</v>
      </c>
      <c r="D1129" s="350" t="s">
        <v>1004</v>
      </c>
      <c r="E1129" s="367" t="s">
        <v>5579</v>
      </c>
      <c r="F1129" s="366" t="s">
        <v>5578</v>
      </c>
      <c r="G1129" s="368" t="s">
        <v>3297</v>
      </c>
      <c r="H1129" s="369">
        <v>3</v>
      </c>
      <c r="I1129" s="161"/>
      <c r="J1129" s="226">
        <f>ROUND(I1129*H1129,0)</f>
        <v>0</v>
      </c>
      <c r="K1129" s="366" t="s">
        <v>4074</v>
      </c>
      <c r="L1129" s="21"/>
      <c r="M1129" s="162" t="s">
        <v>1</v>
      </c>
      <c r="N1129" s="163" t="s">
        <v>37</v>
      </c>
      <c r="P1129" s="83">
        <f>O1129*H1129</f>
        <v>0</v>
      </c>
      <c r="Q1129" s="83">
        <v>0</v>
      </c>
      <c r="R1129" s="83">
        <f>Q1129*H1129</f>
        <v>0</v>
      </c>
      <c r="S1129" s="83">
        <v>8.8999999999999996E-2</v>
      </c>
      <c r="T1129" s="84">
        <f>S1129*H1129</f>
        <v>0.26700000000000002</v>
      </c>
      <c r="AR1129" s="85" t="s">
        <v>103</v>
      </c>
      <c r="AT1129" s="85" t="s">
        <v>1004</v>
      </c>
      <c r="AU1129" s="85" t="s">
        <v>78</v>
      </c>
      <c r="AY1129" s="11" t="s">
        <v>130</v>
      </c>
      <c r="BE1129" s="86">
        <f>IF(N1129="základní",J1129,0)</f>
        <v>0</v>
      </c>
      <c r="BF1129" s="86">
        <f>IF(N1129="snížená",J1129,0)</f>
        <v>0</v>
      </c>
      <c r="BG1129" s="86">
        <f>IF(N1129="zákl. přenesená",J1129,0)</f>
        <v>0</v>
      </c>
      <c r="BH1129" s="86">
        <f>IF(N1129="sníž. přenesená",J1129,0)</f>
        <v>0</v>
      </c>
      <c r="BI1129" s="86">
        <f>IF(N1129="nulová",J1129,0)</f>
        <v>0</v>
      </c>
      <c r="BJ1129" s="11" t="s">
        <v>8</v>
      </c>
      <c r="BK1129" s="86">
        <f>ROUND(I1129*H1129,0)</f>
        <v>0</v>
      </c>
      <c r="BL1129" s="11" t="s">
        <v>103</v>
      </c>
      <c r="BM1129" s="85" t="s">
        <v>5577</v>
      </c>
    </row>
    <row r="1130" spans="2:65" s="9" customFormat="1">
      <c r="B1130" s="87"/>
      <c r="D1130" s="346" t="s">
        <v>131</v>
      </c>
      <c r="E1130" s="88" t="s">
        <v>1</v>
      </c>
      <c r="F1130" s="348" t="s">
        <v>5576</v>
      </c>
      <c r="H1130" s="349">
        <v>3</v>
      </c>
      <c r="I1130" s="89"/>
      <c r="L1130" s="87"/>
      <c r="M1130" s="90"/>
      <c r="T1130" s="91"/>
      <c r="AT1130" s="88" t="s">
        <v>131</v>
      </c>
      <c r="AU1130" s="88" t="s">
        <v>78</v>
      </c>
      <c r="AV1130" s="9" t="s">
        <v>78</v>
      </c>
      <c r="AW1130" s="9" t="s">
        <v>28</v>
      </c>
      <c r="AX1130" s="9" t="s">
        <v>8</v>
      </c>
      <c r="AY1130" s="88" t="s">
        <v>130</v>
      </c>
    </row>
    <row r="1131" spans="2:65" s="1" customFormat="1" ht="24.15" customHeight="1">
      <c r="B1131" s="21"/>
      <c r="C1131" s="350" t="s">
        <v>1704</v>
      </c>
      <c r="D1131" s="350" t="s">
        <v>1004</v>
      </c>
      <c r="E1131" s="367" t="s">
        <v>5575</v>
      </c>
      <c r="F1131" s="366" t="s">
        <v>5574</v>
      </c>
      <c r="G1131" s="368" t="s">
        <v>3297</v>
      </c>
      <c r="H1131" s="369">
        <v>13</v>
      </c>
      <c r="I1131" s="161"/>
      <c r="J1131" s="226">
        <f>ROUND(I1131*H1131,0)</f>
        <v>0</v>
      </c>
      <c r="K1131" s="366" t="s">
        <v>4074</v>
      </c>
      <c r="L1131" s="21"/>
      <c r="M1131" s="162" t="s">
        <v>1</v>
      </c>
      <c r="N1131" s="163" t="s">
        <v>37</v>
      </c>
      <c r="P1131" s="83">
        <f>O1131*H1131</f>
        <v>0</v>
      </c>
      <c r="Q1131" s="83">
        <v>0</v>
      </c>
      <c r="R1131" s="83">
        <f>Q1131*H1131</f>
        <v>0</v>
      </c>
      <c r="S1131" s="83">
        <v>0.11899999999999999</v>
      </c>
      <c r="T1131" s="84">
        <f>S1131*H1131</f>
        <v>1.5469999999999999</v>
      </c>
      <c r="AR1131" s="85" t="s">
        <v>103</v>
      </c>
      <c r="AT1131" s="85" t="s">
        <v>1004</v>
      </c>
      <c r="AU1131" s="85" t="s">
        <v>78</v>
      </c>
      <c r="AY1131" s="11" t="s">
        <v>130</v>
      </c>
      <c r="BE1131" s="86">
        <f>IF(N1131="základní",J1131,0)</f>
        <v>0</v>
      </c>
      <c r="BF1131" s="86">
        <f>IF(N1131="snížená",J1131,0)</f>
        <v>0</v>
      </c>
      <c r="BG1131" s="86">
        <f>IF(N1131="zákl. přenesená",J1131,0)</f>
        <v>0</v>
      </c>
      <c r="BH1131" s="86">
        <f>IF(N1131="sníž. přenesená",J1131,0)</f>
        <v>0</v>
      </c>
      <c r="BI1131" s="86">
        <f>IF(N1131="nulová",J1131,0)</f>
        <v>0</v>
      </c>
      <c r="BJ1131" s="11" t="s">
        <v>8</v>
      </c>
      <c r="BK1131" s="86">
        <f>ROUND(I1131*H1131,0)</f>
        <v>0</v>
      </c>
      <c r="BL1131" s="11" t="s">
        <v>103</v>
      </c>
      <c r="BM1131" s="85" t="s">
        <v>5573</v>
      </c>
    </row>
    <row r="1132" spans="2:65" s="9" customFormat="1">
      <c r="B1132" s="87"/>
      <c r="D1132" s="346" t="s">
        <v>131</v>
      </c>
      <c r="E1132" s="88" t="s">
        <v>1</v>
      </c>
      <c r="F1132" s="348" t="s">
        <v>5572</v>
      </c>
      <c r="H1132" s="349">
        <v>13</v>
      </c>
      <c r="I1132" s="89"/>
      <c r="L1132" s="87"/>
      <c r="M1132" s="90"/>
      <c r="T1132" s="91"/>
      <c r="AT1132" s="88" t="s">
        <v>131</v>
      </c>
      <c r="AU1132" s="88" t="s">
        <v>78</v>
      </c>
      <c r="AV1132" s="9" t="s">
        <v>78</v>
      </c>
      <c r="AW1132" s="9" t="s">
        <v>28</v>
      </c>
      <c r="AX1132" s="9" t="s">
        <v>8</v>
      </c>
      <c r="AY1132" s="88" t="s">
        <v>130</v>
      </c>
    </row>
    <row r="1133" spans="2:65" s="1" customFormat="1" ht="24.15" customHeight="1">
      <c r="B1133" s="21"/>
      <c r="C1133" s="350" t="s">
        <v>1648</v>
      </c>
      <c r="D1133" s="350" t="s">
        <v>1004</v>
      </c>
      <c r="E1133" s="367" t="s">
        <v>5571</v>
      </c>
      <c r="F1133" s="366" t="s">
        <v>5570</v>
      </c>
      <c r="G1133" s="368" t="s">
        <v>158</v>
      </c>
      <c r="H1133" s="369">
        <v>2</v>
      </c>
      <c r="I1133" s="161"/>
      <c r="J1133" s="226">
        <f>ROUND(I1133*H1133,0)</f>
        <v>0</v>
      </c>
      <c r="K1133" s="366" t="s">
        <v>4074</v>
      </c>
      <c r="L1133" s="21"/>
      <c r="M1133" s="162" t="s">
        <v>1</v>
      </c>
      <c r="N1133" s="163" t="s">
        <v>37</v>
      </c>
      <c r="P1133" s="83">
        <f>O1133*H1133</f>
        <v>0</v>
      </c>
      <c r="Q1133" s="83">
        <v>0</v>
      </c>
      <c r="R1133" s="83">
        <f>Q1133*H1133</f>
        <v>0</v>
      </c>
      <c r="S1133" s="83">
        <v>4.5999999999999999E-2</v>
      </c>
      <c r="T1133" s="84">
        <f>S1133*H1133</f>
        <v>9.1999999999999998E-2</v>
      </c>
      <c r="AR1133" s="85" t="s">
        <v>103</v>
      </c>
      <c r="AT1133" s="85" t="s">
        <v>1004</v>
      </c>
      <c r="AU1133" s="85" t="s">
        <v>78</v>
      </c>
      <c r="AY1133" s="11" t="s">
        <v>130</v>
      </c>
      <c r="BE1133" s="86">
        <f>IF(N1133="základní",J1133,0)</f>
        <v>0</v>
      </c>
      <c r="BF1133" s="86">
        <f>IF(N1133="snížená",J1133,0)</f>
        <v>0</v>
      </c>
      <c r="BG1133" s="86">
        <f>IF(N1133="zákl. přenesená",J1133,0)</f>
        <v>0</v>
      </c>
      <c r="BH1133" s="86">
        <f>IF(N1133="sníž. přenesená",J1133,0)</f>
        <v>0</v>
      </c>
      <c r="BI1133" s="86">
        <f>IF(N1133="nulová",J1133,0)</f>
        <v>0</v>
      </c>
      <c r="BJ1133" s="11" t="s">
        <v>8</v>
      </c>
      <c r="BK1133" s="86">
        <f>ROUND(I1133*H1133,0)</f>
        <v>0</v>
      </c>
      <c r="BL1133" s="11" t="s">
        <v>103</v>
      </c>
      <c r="BM1133" s="85" t="s">
        <v>5569</v>
      </c>
    </row>
    <row r="1134" spans="2:65" s="9" customFormat="1">
      <c r="B1134" s="87"/>
      <c r="D1134" s="346" t="s">
        <v>131</v>
      </c>
      <c r="E1134" s="88" t="s">
        <v>1</v>
      </c>
      <c r="F1134" s="348" t="s">
        <v>5565</v>
      </c>
      <c r="H1134" s="349">
        <v>2</v>
      </c>
      <c r="I1134" s="89"/>
      <c r="L1134" s="87"/>
      <c r="M1134" s="90"/>
      <c r="T1134" s="91"/>
      <c r="AT1134" s="88" t="s">
        <v>131</v>
      </c>
      <c r="AU1134" s="88" t="s">
        <v>78</v>
      </c>
      <c r="AV1134" s="9" t="s">
        <v>78</v>
      </c>
      <c r="AW1134" s="9" t="s">
        <v>28</v>
      </c>
      <c r="AX1134" s="9" t="s">
        <v>8</v>
      </c>
      <c r="AY1134" s="88" t="s">
        <v>130</v>
      </c>
    </row>
    <row r="1135" spans="2:65" s="1" customFormat="1" ht="24.15" customHeight="1">
      <c r="B1135" s="21"/>
      <c r="C1135" s="350" t="s">
        <v>1709</v>
      </c>
      <c r="D1135" s="350" t="s">
        <v>1004</v>
      </c>
      <c r="E1135" s="367" t="s">
        <v>5568</v>
      </c>
      <c r="F1135" s="366" t="s">
        <v>5567</v>
      </c>
      <c r="G1135" s="368" t="s">
        <v>158</v>
      </c>
      <c r="H1135" s="369">
        <v>2</v>
      </c>
      <c r="I1135" s="161"/>
      <c r="J1135" s="226">
        <f>ROUND(I1135*H1135,0)</f>
        <v>0</v>
      </c>
      <c r="K1135" s="366" t="s">
        <v>4074</v>
      </c>
      <c r="L1135" s="21"/>
      <c r="M1135" s="162" t="s">
        <v>1</v>
      </c>
      <c r="N1135" s="163" t="s">
        <v>37</v>
      </c>
      <c r="P1135" s="83">
        <f>O1135*H1135</f>
        <v>0</v>
      </c>
      <c r="Q1135" s="83">
        <v>0</v>
      </c>
      <c r="R1135" s="83">
        <f>Q1135*H1135</f>
        <v>0</v>
      </c>
      <c r="S1135" s="83">
        <v>6.6000000000000003E-2</v>
      </c>
      <c r="T1135" s="84">
        <f>S1135*H1135</f>
        <v>0.13200000000000001</v>
      </c>
      <c r="AR1135" s="85" t="s">
        <v>103</v>
      </c>
      <c r="AT1135" s="85" t="s">
        <v>1004</v>
      </c>
      <c r="AU1135" s="85" t="s">
        <v>78</v>
      </c>
      <c r="AY1135" s="11" t="s">
        <v>130</v>
      </c>
      <c r="BE1135" s="86">
        <f>IF(N1135="základní",J1135,0)</f>
        <v>0</v>
      </c>
      <c r="BF1135" s="86">
        <f>IF(N1135="snížená",J1135,0)</f>
        <v>0</v>
      </c>
      <c r="BG1135" s="86">
        <f>IF(N1135="zákl. přenesená",J1135,0)</f>
        <v>0</v>
      </c>
      <c r="BH1135" s="86">
        <f>IF(N1135="sníž. přenesená",J1135,0)</f>
        <v>0</v>
      </c>
      <c r="BI1135" s="86">
        <f>IF(N1135="nulová",J1135,0)</f>
        <v>0</v>
      </c>
      <c r="BJ1135" s="11" t="s">
        <v>8</v>
      </c>
      <c r="BK1135" s="86">
        <f>ROUND(I1135*H1135,0)</f>
        <v>0</v>
      </c>
      <c r="BL1135" s="11" t="s">
        <v>103</v>
      </c>
      <c r="BM1135" s="85" t="s">
        <v>5566</v>
      </c>
    </row>
    <row r="1136" spans="2:65" s="9" customFormat="1">
      <c r="B1136" s="87"/>
      <c r="D1136" s="346" t="s">
        <v>131</v>
      </c>
      <c r="E1136" s="88" t="s">
        <v>1</v>
      </c>
      <c r="F1136" s="348" t="s">
        <v>5565</v>
      </c>
      <c r="H1136" s="349">
        <v>2</v>
      </c>
      <c r="I1136" s="89"/>
      <c r="L1136" s="87"/>
      <c r="M1136" s="90"/>
      <c r="T1136" s="91"/>
      <c r="AT1136" s="88" t="s">
        <v>131</v>
      </c>
      <c r="AU1136" s="88" t="s">
        <v>78</v>
      </c>
      <c r="AV1136" s="9" t="s">
        <v>78</v>
      </c>
      <c r="AW1136" s="9" t="s">
        <v>28</v>
      </c>
      <c r="AX1136" s="9" t="s">
        <v>8</v>
      </c>
      <c r="AY1136" s="88" t="s">
        <v>130</v>
      </c>
    </row>
    <row r="1137" spans="2:65" s="1" customFormat="1" ht="24.15" customHeight="1">
      <c r="B1137" s="21"/>
      <c r="C1137" s="350" t="s">
        <v>1651</v>
      </c>
      <c r="D1137" s="350" t="s">
        <v>1004</v>
      </c>
      <c r="E1137" s="367" t="s">
        <v>5564</v>
      </c>
      <c r="F1137" s="366" t="s">
        <v>5563</v>
      </c>
      <c r="G1137" s="368" t="s">
        <v>158</v>
      </c>
      <c r="H1137" s="369">
        <v>13</v>
      </c>
      <c r="I1137" s="161"/>
      <c r="J1137" s="226">
        <f>ROUND(I1137*H1137,0)</f>
        <v>0</v>
      </c>
      <c r="K1137" s="366" t="s">
        <v>4074</v>
      </c>
      <c r="L1137" s="21"/>
      <c r="M1137" s="162" t="s">
        <v>1</v>
      </c>
      <c r="N1137" s="163" t="s">
        <v>37</v>
      </c>
      <c r="P1137" s="83">
        <f>O1137*H1137</f>
        <v>0</v>
      </c>
      <c r="Q1137" s="83">
        <v>0</v>
      </c>
      <c r="R1137" s="83">
        <f>Q1137*H1137</f>
        <v>0</v>
      </c>
      <c r="S1137" s="83">
        <v>8.6999999999999994E-2</v>
      </c>
      <c r="T1137" s="84">
        <f>S1137*H1137</f>
        <v>1.131</v>
      </c>
      <c r="AR1137" s="85" t="s">
        <v>103</v>
      </c>
      <c r="AT1137" s="85" t="s">
        <v>1004</v>
      </c>
      <c r="AU1137" s="85" t="s">
        <v>78</v>
      </c>
      <c r="AY1137" s="11" t="s">
        <v>130</v>
      </c>
      <c r="BE1137" s="86">
        <f>IF(N1137="základní",J1137,0)</f>
        <v>0</v>
      </c>
      <c r="BF1137" s="86">
        <f>IF(N1137="snížená",J1137,0)</f>
        <v>0</v>
      </c>
      <c r="BG1137" s="86">
        <f>IF(N1137="zákl. přenesená",J1137,0)</f>
        <v>0</v>
      </c>
      <c r="BH1137" s="86">
        <f>IF(N1137="sníž. přenesená",J1137,0)</f>
        <v>0</v>
      </c>
      <c r="BI1137" s="86">
        <f>IF(N1137="nulová",J1137,0)</f>
        <v>0</v>
      </c>
      <c r="BJ1137" s="11" t="s">
        <v>8</v>
      </c>
      <c r="BK1137" s="86">
        <f>ROUND(I1137*H1137,0)</f>
        <v>0</v>
      </c>
      <c r="BL1137" s="11" t="s">
        <v>103</v>
      </c>
      <c r="BM1137" s="85" t="s">
        <v>5562</v>
      </c>
    </row>
    <row r="1138" spans="2:65" s="9" customFormat="1">
      <c r="B1138" s="87"/>
      <c r="D1138" s="346" t="s">
        <v>131</v>
      </c>
      <c r="E1138" s="88" t="s">
        <v>1</v>
      </c>
      <c r="F1138" s="348" t="s">
        <v>5561</v>
      </c>
      <c r="H1138" s="349">
        <v>13</v>
      </c>
      <c r="I1138" s="89"/>
      <c r="L1138" s="87"/>
      <c r="M1138" s="90"/>
      <c r="T1138" s="91"/>
      <c r="AT1138" s="88" t="s">
        <v>131</v>
      </c>
      <c r="AU1138" s="88" t="s">
        <v>78</v>
      </c>
      <c r="AV1138" s="9" t="s">
        <v>78</v>
      </c>
      <c r="AW1138" s="9" t="s">
        <v>28</v>
      </c>
      <c r="AX1138" s="9" t="s">
        <v>8</v>
      </c>
      <c r="AY1138" s="88" t="s">
        <v>130</v>
      </c>
    </row>
    <row r="1139" spans="2:65" s="1" customFormat="1" ht="24.15" customHeight="1">
      <c r="B1139" s="21"/>
      <c r="C1139" s="350" t="s">
        <v>1714</v>
      </c>
      <c r="D1139" s="350" t="s">
        <v>1004</v>
      </c>
      <c r="E1139" s="367" t="s">
        <v>5560</v>
      </c>
      <c r="F1139" s="366" t="s">
        <v>5559</v>
      </c>
      <c r="G1139" s="368" t="s">
        <v>158</v>
      </c>
      <c r="H1139" s="369">
        <v>5</v>
      </c>
      <c r="I1139" s="161"/>
      <c r="J1139" s="226">
        <f>ROUND(I1139*H1139,0)</f>
        <v>0</v>
      </c>
      <c r="K1139" s="366" t="s">
        <v>4074</v>
      </c>
      <c r="L1139" s="21"/>
      <c r="M1139" s="162" t="s">
        <v>1</v>
      </c>
      <c r="N1139" s="163" t="s">
        <v>37</v>
      </c>
      <c r="P1139" s="83">
        <f>O1139*H1139</f>
        <v>0</v>
      </c>
      <c r="Q1139" s="83">
        <v>0</v>
      </c>
      <c r="R1139" s="83">
        <f>Q1139*H1139</f>
        <v>0</v>
      </c>
      <c r="S1139" s="83">
        <v>0.124</v>
      </c>
      <c r="T1139" s="84">
        <f>S1139*H1139</f>
        <v>0.62</v>
      </c>
      <c r="AR1139" s="85" t="s">
        <v>103</v>
      </c>
      <c r="AT1139" s="85" t="s">
        <v>1004</v>
      </c>
      <c r="AU1139" s="85" t="s">
        <v>78</v>
      </c>
      <c r="AY1139" s="11" t="s">
        <v>130</v>
      </c>
      <c r="BE1139" s="86">
        <f>IF(N1139="základní",J1139,0)</f>
        <v>0</v>
      </c>
      <c r="BF1139" s="86">
        <f>IF(N1139="snížená",J1139,0)</f>
        <v>0</v>
      </c>
      <c r="BG1139" s="86">
        <f>IF(N1139="zákl. přenesená",J1139,0)</f>
        <v>0</v>
      </c>
      <c r="BH1139" s="86">
        <f>IF(N1139="sníž. přenesená",J1139,0)</f>
        <v>0</v>
      </c>
      <c r="BI1139" s="86">
        <f>IF(N1139="nulová",J1139,0)</f>
        <v>0</v>
      </c>
      <c r="BJ1139" s="11" t="s">
        <v>8</v>
      </c>
      <c r="BK1139" s="86">
        <f>ROUND(I1139*H1139,0)</f>
        <v>0</v>
      </c>
      <c r="BL1139" s="11" t="s">
        <v>103</v>
      </c>
      <c r="BM1139" s="85" t="s">
        <v>5558</v>
      </c>
    </row>
    <row r="1140" spans="2:65" s="9" customFormat="1">
      <c r="B1140" s="87"/>
      <c r="D1140" s="346" t="s">
        <v>131</v>
      </c>
      <c r="E1140" s="88" t="s">
        <v>1</v>
      </c>
      <c r="F1140" s="348" t="s">
        <v>5557</v>
      </c>
      <c r="H1140" s="349">
        <v>5</v>
      </c>
      <c r="I1140" s="89"/>
      <c r="L1140" s="87"/>
      <c r="M1140" s="90"/>
      <c r="T1140" s="91"/>
      <c r="AT1140" s="88" t="s">
        <v>131</v>
      </c>
      <c r="AU1140" s="88" t="s">
        <v>78</v>
      </c>
      <c r="AV1140" s="9" t="s">
        <v>78</v>
      </c>
      <c r="AW1140" s="9" t="s">
        <v>28</v>
      </c>
      <c r="AX1140" s="9" t="s">
        <v>8</v>
      </c>
      <c r="AY1140" s="88" t="s">
        <v>130</v>
      </c>
    </row>
    <row r="1141" spans="2:65" s="8" customFormat="1" ht="22.85" customHeight="1">
      <c r="B1141" s="76"/>
      <c r="D1141" s="77" t="s">
        <v>71</v>
      </c>
      <c r="E1141" s="340" t="s">
        <v>4149</v>
      </c>
      <c r="F1141" s="340" t="s">
        <v>4148</v>
      </c>
      <c r="I1141" s="78"/>
      <c r="J1141" s="364">
        <f>BK1141</f>
        <v>0</v>
      </c>
      <c r="L1141" s="76"/>
      <c r="M1141" s="111"/>
      <c r="P1141" s="79">
        <f>SUM(P1142:P1146)</f>
        <v>0</v>
      </c>
      <c r="R1141" s="79">
        <f>SUM(R1142:R1146)</f>
        <v>0</v>
      </c>
      <c r="T1141" s="80">
        <f>SUM(T1142:T1146)</f>
        <v>0</v>
      </c>
      <c r="AR1141" s="77" t="s">
        <v>8</v>
      </c>
      <c r="AT1141" s="81" t="s">
        <v>71</v>
      </c>
      <c r="AU1141" s="81" t="s">
        <v>8</v>
      </c>
      <c r="AY1141" s="77" t="s">
        <v>130</v>
      </c>
      <c r="BK1141" s="82">
        <f>SUM(BK1142:BK1146)</f>
        <v>0</v>
      </c>
    </row>
    <row r="1142" spans="2:65" s="1" customFormat="1" ht="33" customHeight="1">
      <c r="B1142" s="21"/>
      <c r="C1142" s="350" t="s">
        <v>1652</v>
      </c>
      <c r="D1142" s="350" t="s">
        <v>1004</v>
      </c>
      <c r="E1142" s="367" t="s">
        <v>5556</v>
      </c>
      <c r="F1142" s="366" t="s">
        <v>5555</v>
      </c>
      <c r="G1142" s="368" t="s">
        <v>138</v>
      </c>
      <c r="H1142" s="369">
        <v>4.0540000000000003</v>
      </c>
      <c r="I1142" s="161"/>
      <c r="J1142" s="226">
        <f>ROUND(I1142*H1142,0)</f>
        <v>0</v>
      </c>
      <c r="K1142" s="366" t="s">
        <v>4074</v>
      </c>
      <c r="L1142" s="21"/>
      <c r="M1142" s="162" t="s">
        <v>1</v>
      </c>
      <c r="N1142" s="163" t="s">
        <v>37</v>
      </c>
      <c r="P1142" s="83">
        <f>O1142*H1142</f>
        <v>0</v>
      </c>
      <c r="Q1142" s="83">
        <v>0</v>
      </c>
      <c r="R1142" s="83">
        <f>Q1142*H1142</f>
        <v>0</v>
      </c>
      <c r="S1142" s="83">
        <v>0</v>
      </c>
      <c r="T1142" s="84">
        <f>S1142*H1142</f>
        <v>0</v>
      </c>
      <c r="AR1142" s="85" t="s">
        <v>103</v>
      </c>
      <c r="AT1142" s="85" t="s">
        <v>1004</v>
      </c>
      <c r="AU1142" s="85" t="s">
        <v>78</v>
      </c>
      <c r="AY1142" s="11" t="s">
        <v>130</v>
      </c>
      <c r="BE1142" s="86">
        <f>IF(N1142="základní",J1142,0)</f>
        <v>0</v>
      </c>
      <c r="BF1142" s="86">
        <f>IF(N1142="snížená",J1142,0)</f>
        <v>0</v>
      </c>
      <c r="BG1142" s="86">
        <f>IF(N1142="zákl. přenesená",J1142,0)</f>
        <v>0</v>
      </c>
      <c r="BH1142" s="86">
        <f>IF(N1142="sníž. přenesená",J1142,0)</f>
        <v>0</v>
      </c>
      <c r="BI1142" s="86">
        <f>IF(N1142="nulová",J1142,0)</f>
        <v>0</v>
      </c>
      <c r="BJ1142" s="11" t="s">
        <v>8</v>
      </c>
      <c r="BK1142" s="86">
        <f>ROUND(I1142*H1142,0)</f>
        <v>0</v>
      </c>
      <c r="BL1142" s="11" t="s">
        <v>103</v>
      </c>
      <c r="BM1142" s="85" t="s">
        <v>5554</v>
      </c>
    </row>
    <row r="1143" spans="2:65" s="1" customFormat="1" ht="24.15" customHeight="1">
      <c r="B1143" s="21"/>
      <c r="C1143" s="350" t="s">
        <v>1717</v>
      </c>
      <c r="D1143" s="350" t="s">
        <v>1004</v>
      </c>
      <c r="E1143" s="367" t="s">
        <v>5553</v>
      </c>
      <c r="F1143" s="366" t="s">
        <v>5552</v>
      </c>
      <c r="G1143" s="368" t="s">
        <v>138</v>
      </c>
      <c r="H1143" s="369">
        <v>4.0540000000000003</v>
      </c>
      <c r="I1143" s="161"/>
      <c r="J1143" s="226">
        <f>ROUND(I1143*H1143,0)</f>
        <v>0</v>
      </c>
      <c r="K1143" s="366" t="s">
        <v>4074</v>
      </c>
      <c r="L1143" s="21"/>
      <c r="M1143" s="162" t="s">
        <v>1</v>
      </c>
      <c r="N1143" s="163" t="s">
        <v>37</v>
      </c>
      <c r="P1143" s="83">
        <f>O1143*H1143</f>
        <v>0</v>
      </c>
      <c r="Q1143" s="83">
        <v>0</v>
      </c>
      <c r="R1143" s="83">
        <f>Q1143*H1143</f>
        <v>0</v>
      </c>
      <c r="S1143" s="83">
        <v>0</v>
      </c>
      <c r="T1143" s="84">
        <f>S1143*H1143</f>
        <v>0</v>
      </c>
      <c r="AR1143" s="85" t="s">
        <v>103</v>
      </c>
      <c r="AT1143" s="85" t="s">
        <v>1004</v>
      </c>
      <c r="AU1143" s="85" t="s">
        <v>78</v>
      </c>
      <c r="AY1143" s="11" t="s">
        <v>130</v>
      </c>
      <c r="BE1143" s="86">
        <f>IF(N1143="základní",J1143,0)</f>
        <v>0</v>
      </c>
      <c r="BF1143" s="86">
        <f>IF(N1143="snížená",J1143,0)</f>
        <v>0</v>
      </c>
      <c r="BG1143" s="86">
        <f>IF(N1143="zákl. přenesená",J1143,0)</f>
        <v>0</v>
      </c>
      <c r="BH1143" s="86">
        <f>IF(N1143="sníž. přenesená",J1143,0)</f>
        <v>0</v>
      </c>
      <c r="BI1143" s="86">
        <f>IF(N1143="nulová",J1143,0)</f>
        <v>0</v>
      </c>
      <c r="BJ1143" s="11" t="s">
        <v>8</v>
      </c>
      <c r="BK1143" s="86">
        <f>ROUND(I1143*H1143,0)</f>
        <v>0</v>
      </c>
      <c r="BL1143" s="11" t="s">
        <v>103</v>
      </c>
      <c r="BM1143" s="85" t="s">
        <v>5551</v>
      </c>
    </row>
    <row r="1144" spans="2:65" s="1" customFormat="1" ht="24.15" customHeight="1">
      <c r="B1144" s="21"/>
      <c r="C1144" s="350" t="s">
        <v>1720</v>
      </c>
      <c r="D1144" s="350" t="s">
        <v>1004</v>
      </c>
      <c r="E1144" s="367" t="s">
        <v>5550</v>
      </c>
      <c r="F1144" s="366" t="s">
        <v>5549</v>
      </c>
      <c r="G1144" s="368" t="s">
        <v>138</v>
      </c>
      <c r="H1144" s="369">
        <v>56.756</v>
      </c>
      <c r="I1144" s="161"/>
      <c r="J1144" s="226">
        <f>ROUND(I1144*H1144,0)</f>
        <v>0</v>
      </c>
      <c r="K1144" s="366" t="s">
        <v>4074</v>
      </c>
      <c r="L1144" s="21"/>
      <c r="M1144" s="162" t="s">
        <v>1</v>
      </c>
      <c r="N1144" s="163" t="s">
        <v>37</v>
      </c>
      <c r="P1144" s="83">
        <f>O1144*H1144</f>
        <v>0</v>
      </c>
      <c r="Q1144" s="83">
        <v>0</v>
      </c>
      <c r="R1144" s="83">
        <f>Q1144*H1144</f>
        <v>0</v>
      </c>
      <c r="S1144" s="83">
        <v>0</v>
      </c>
      <c r="T1144" s="84">
        <f>S1144*H1144</f>
        <v>0</v>
      </c>
      <c r="AR1144" s="85" t="s">
        <v>103</v>
      </c>
      <c r="AT1144" s="85" t="s">
        <v>1004</v>
      </c>
      <c r="AU1144" s="85" t="s">
        <v>78</v>
      </c>
      <c r="AY1144" s="11" t="s">
        <v>130</v>
      </c>
      <c r="BE1144" s="86">
        <f>IF(N1144="základní",J1144,0)</f>
        <v>0</v>
      </c>
      <c r="BF1144" s="86">
        <f>IF(N1144="snížená",J1144,0)</f>
        <v>0</v>
      </c>
      <c r="BG1144" s="86">
        <f>IF(N1144="zákl. přenesená",J1144,0)</f>
        <v>0</v>
      </c>
      <c r="BH1144" s="86">
        <f>IF(N1144="sníž. přenesená",J1144,0)</f>
        <v>0</v>
      </c>
      <c r="BI1144" s="86">
        <f>IF(N1144="nulová",J1144,0)</f>
        <v>0</v>
      </c>
      <c r="BJ1144" s="11" t="s">
        <v>8</v>
      </c>
      <c r="BK1144" s="86">
        <f>ROUND(I1144*H1144,0)</f>
        <v>0</v>
      </c>
      <c r="BL1144" s="11" t="s">
        <v>103</v>
      </c>
      <c r="BM1144" s="85" t="s">
        <v>5548</v>
      </c>
    </row>
    <row r="1145" spans="2:65" s="9" customFormat="1">
      <c r="B1145" s="87"/>
      <c r="D1145" s="346" t="s">
        <v>131</v>
      </c>
      <c r="F1145" s="348" t="s">
        <v>5547</v>
      </c>
      <c r="H1145" s="349">
        <v>56.756</v>
      </c>
      <c r="I1145" s="89"/>
      <c r="L1145" s="87"/>
      <c r="M1145" s="90"/>
      <c r="T1145" s="91"/>
      <c r="AT1145" s="88" t="s">
        <v>131</v>
      </c>
      <c r="AU1145" s="88" t="s">
        <v>78</v>
      </c>
      <c r="AV1145" s="9" t="s">
        <v>78</v>
      </c>
      <c r="AW1145" s="9" t="s">
        <v>3</v>
      </c>
      <c r="AX1145" s="9" t="s">
        <v>8</v>
      </c>
      <c r="AY1145" s="88" t="s">
        <v>130</v>
      </c>
    </row>
    <row r="1146" spans="2:65" s="1" customFormat="1" ht="37.85" customHeight="1">
      <c r="B1146" s="21"/>
      <c r="C1146" s="350" t="s">
        <v>1723</v>
      </c>
      <c r="D1146" s="350" t="s">
        <v>1004</v>
      </c>
      <c r="E1146" s="367" t="s">
        <v>5546</v>
      </c>
      <c r="F1146" s="366" t="s">
        <v>5545</v>
      </c>
      <c r="G1146" s="368" t="s">
        <v>138</v>
      </c>
      <c r="H1146" s="369">
        <v>4.0540000000000003</v>
      </c>
      <c r="I1146" s="161"/>
      <c r="J1146" s="226">
        <f>ROUND(I1146*H1146,0)</f>
        <v>0</v>
      </c>
      <c r="K1146" s="366" t="s">
        <v>4074</v>
      </c>
      <c r="L1146" s="21"/>
      <c r="M1146" s="162" t="s">
        <v>1</v>
      </c>
      <c r="N1146" s="163" t="s">
        <v>37</v>
      </c>
      <c r="P1146" s="83">
        <f>O1146*H1146</f>
        <v>0</v>
      </c>
      <c r="Q1146" s="83">
        <v>0</v>
      </c>
      <c r="R1146" s="83">
        <f>Q1146*H1146</f>
        <v>0</v>
      </c>
      <c r="S1146" s="83">
        <v>0</v>
      </c>
      <c r="T1146" s="84">
        <f>S1146*H1146</f>
        <v>0</v>
      </c>
      <c r="AR1146" s="85" t="s">
        <v>103</v>
      </c>
      <c r="AT1146" s="85" t="s">
        <v>1004</v>
      </c>
      <c r="AU1146" s="85" t="s">
        <v>78</v>
      </c>
      <c r="AY1146" s="11" t="s">
        <v>130</v>
      </c>
      <c r="BE1146" s="86">
        <f>IF(N1146="základní",J1146,0)</f>
        <v>0</v>
      </c>
      <c r="BF1146" s="86">
        <f>IF(N1146="snížená",J1146,0)</f>
        <v>0</v>
      </c>
      <c r="BG1146" s="86">
        <f>IF(N1146="zákl. přenesená",J1146,0)</f>
        <v>0</v>
      </c>
      <c r="BH1146" s="86">
        <f>IF(N1146="sníž. přenesená",J1146,0)</f>
        <v>0</v>
      </c>
      <c r="BI1146" s="86">
        <f>IF(N1146="nulová",J1146,0)</f>
        <v>0</v>
      </c>
      <c r="BJ1146" s="11" t="s">
        <v>8</v>
      </c>
      <c r="BK1146" s="86">
        <f>ROUND(I1146*H1146,0)</f>
        <v>0</v>
      </c>
      <c r="BL1146" s="11" t="s">
        <v>103</v>
      </c>
      <c r="BM1146" s="85" t="s">
        <v>5544</v>
      </c>
    </row>
    <row r="1147" spans="2:65" s="8" customFormat="1" ht="22.85" customHeight="1">
      <c r="B1147" s="76"/>
      <c r="D1147" s="77" t="s">
        <v>71</v>
      </c>
      <c r="E1147" s="340" t="s">
        <v>4128</v>
      </c>
      <c r="F1147" s="340" t="s">
        <v>4127</v>
      </c>
      <c r="I1147" s="78"/>
      <c r="J1147" s="364">
        <f>BK1147</f>
        <v>0</v>
      </c>
      <c r="L1147" s="76"/>
      <c r="M1147" s="111"/>
      <c r="P1147" s="79">
        <f>P1148</f>
        <v>0</v>
      </c>
      <c r="R1147" s="79">
        <f>R1148</f>
        <v>0</v>
      </c>
      <c r="T1147" s="80">
        <f>T1148</f>
        <v>0</v>
      </c>
      <c r="AR1147" s="77" t="s">
        <v>8</v>
      </c>
      <c r="AT1147" s="81" t="s">
        <v>71</v>
      </c>
      <c r="AU1147" s="81" t="s">
        <v>8</v>
      </c>
      <c r="AY1147" s="77" t="s">
        <v>130</v>
      </c>
      <c r="BK1147" s="82">
        <f>BK1148</f>
        <v>0</v>
      </c>
    </row>
    <row r="1148" spans="2:65" s="1" customFormat="1" ht="24.15" customHeight="1">
      <c r="B1148" s="21"/>
      <c r="C1148" s="350" t="s">
        <v>1725</v>
      </c>
      <c r="D1148" s="350" t="s">
        <v>1004</v>
      </c>
      <c r="E1148" s="367" t="s">
        <v>5543</v>
      </c>
      <c r="F1148" s="366" t="s">
        <v>5542</v>
      </c>
      <c r="G1148" s="368" t="s">
        <v>138</v>
      </c>
      <c r="H1148" s="369">
        <v>1359.172</v>
      </c>
      <c r="I1148" s="161"/>
      <c r="J1148" s="226">
        <f>ROUND(I1148*H1148,0)</f>
        <v>0</v>
      </c>
      <c r="K1148" s="366" t="s">
        <v>4074</v>
      </c>
      <c r="L1148" s="21"/>
      <c r="M1148" s="162" t="s">
        <v>1</v>
      </c>
      <c r="N1148" s="163" t="s">
        <v>37</v>
      </c>
      <c r="P1148" s="83">
        <f>O1148*H1148</f>
        <v>0</v>
      </c>
      <c r="Q1148" s="83">
        <v>0</v>
      </c>
      <c r="R1148" s="83">
        <f>Q1148*H1148</f>
        <v>0</v>
      </c>
      <c r="S1148" s="83">
        <v>0</v>
      </c>
      <c r="T1148" s="84">
        <f>S1148*H1148</f>
        <v>0</v>
      </c>
      <c r="AR1148" s="85" t="s">
        <v>103</v>
      </c>
      <c r="AT1148" s="85" t="s">
        <v>1004</v>
      </c>
      <c r="AU1148" s="85" t="s">
        <v>78</v>
      </c>
      <c r="AY1148" s="11" t="s">
        <v>130</v>
      </c>
      <c r="BE1148" s="86">
        <f>IF(N1148="základní",J1148,0)</f>
        <v>0</v>
      </c>
      <c r="BF1148" s="86">
        <f>IF(N1148="snížená",J1148,0)</f>
        <v>0</v>
      </c>
      <c r="BG1148" s="86">
        <f>IF(N1148="zákl. přenesená",J1148,0)</f>
        <v>0</v>
      </c>
      <c r="BH1148" s="86">
        <f>IF(N1148="sníž. přenesená",J1148,0)</f>
        <v>0</v>
      </c>
      <c r="BI1148" s="86">
        <f>IF(N1148="nulová",J1148,0)</f>
        <v>0</v>
      </c>
      <c r="BJ1148" s="11" t="s">
        <v>8</v>
      </c>
      <c r="BK1148" s="86">
        <f>ROUND(I1148*H1148,0)</f>
        <v>0</v>
      </c>
      <c r="BL1148" s="11" t="s">
        <v>103</v>
      </c>
      <c r="BM1148" s="85" t="s">
        <v>5541</v>
      </c>
    </row>
    <row r="1149" spans="2:65" s="8" customFormat="1" ht="25.95" customHeight="1">
      <c r="B1149" s="76"/>
      <c r="D1149" s="77" t="s">
        <v>71</v>
      </c>
      <c r="E1149" s="339" t="s">
        <v>4123</v>
      </c>
      <c r="F1149" s="339" t="s">
        <v>4122</v>
      </c>
      <c r="I1149" s="78"/>
      <c r="J1149" s="363">
        <f>BK1149</f>
        <v>0</v>
      </c>
      <c r="L1149" s="76"/>
      <c r="M1149" s="111"/>
      <c r="P1149" s="79">
        <f>P1150+P1243+P1423+P1566+P1593+P1671+P1813+P1853+P2095+P2313+P2392+P2399+P2430+P2440+P2500+P2521+P2622+P2632+P2661</f>
        <v>0</v>
      </c>
      <c r="R1149" s="79">
        <f>R1150+R1243+R1423+R1566+R1593+R1671+R1813+R1853+R2095+R2313+R2392+R2399+R2430+R2440+R2500+R2521+R2622+R2632+R2661</f>
        <v>218.98214608795996</v>
      </c>
      <c r="T1149" s="80">
        <f>T1150+T1243+T1423+T1566+T1593+T1671+T1813+T1853+T2095+T2313+T2392+T2399+T2430+T2440+T2500+T2521+T2622+T2632+T2661</f>
        <v>0.26527500000000004</v>
      </c>
      <c r="AR1149" s="77" t="s">
        <v>78</v>
      </c>
      <c r="AT1149" s="81" t="s">
        <v>71</v>
      </c>
      <c r="AU1149" s="81" t="s">
        <v>72</v>
      </c>
      <c r="AY1149" s="77" t="s">
        <v>130</v>
      </c>
      <c r="BK1149" s="82">
        <f>BK1150+BK1243+BK1423+BK1566+BK1593+BK1671+BK1813+BK1853+BK2095+BK2313+BK2392+BK2399+BK2430+BK2440+BK2500+BK2521+BK2622+BK2632+BK2661</f>
        <v>0</v>
      </c>
    </row>
    <row r="1150" spans="2:65" s="8" customFormat="1" ht="22.85" customHeight="1">
      <c r="B1150" s="76"/>
      <c r="D1150" s="77" t="s">
        <v>71</v>
      </c>
      <c r="E1150" s="340" t="s">
        <v>4121</v>
      </c>
      <c r="F1150" s="340" t="s">
        <v>4120</v>
      </c>
      <c r="I1150" s="78"/>
      <c r="J1150" s="364">
        <f>BK1150</f>
        <v>0</v>
      </c>
      <c r="L1150" s="76"/>
      <c r="M1150" s="111"/>
      <c r="P1150" s="79">
        <f>SUM(P1151:P1242)</f>
        <v>0</v>
      </c>
      <c r="R1150" s="79">
        <f>SUM(R1151:R1242)</f>
        <v>7.5499199254999994</v>
      </c>
      <c r="T1150" s="80">
        <f>SUM(T1151:T1242)</f>
        <v>0</v>
      </c>
      <c r="AR1150" s="77" t="s">
        <v>78</v>
      </c>
      <c r="AT1150" s="81" t="s">
        <v>71</v>
      </c>
      <c r="AU1150" s="81" t="s">
        <v>8</v>
      </c>
      <c r="AY1150" s="77" t="s">
        <v>130</v>
      </c>
      <c r="BK1150" s="82">
        <f>SUM(BK1151:BK1242)</f>
        <v>0</v>
      </c>
    </row>
    <row r="1151" spans="2:65" s="1" customFormat="1" ht="24.15" customHeight="1">
      <c r="B1151" s="21"/>
      <c r="C1151" s="350" t="s">
        <v>1728</v>
      </c>
      <c r="D1151" s="350" t="s">
        <v>1004</v>
      </c>
      <c r="E1151" s="367" t="s">
        <v>3663</v>
      </c>
      <c r="F1151" s="366" t="s">
        <v>3662</v>
      </c>
      <c r="G1151" s="368" t="s">
        <v>270</v>
      </c>
      <c r="H1151" s="369">
        <v>669.63400000000001</v>
      </c>
      <c r="I1151" s="161"/>
      <c r="J1151" s="226">
        <f>ROUND(I1151*H1151,0)</f>
        <v>0</v>
      </c>
      <c r="K1151" s="366" t="s">
        <v>4074</v>
      </c>
      <c r="L1151" s="21"/>
      <c r="M1151" s="162" t="s">
        <v>1</v>
      </c>
      <c r="N1151" s="163" t="s">
        <v>37</v>
      </c>
      <c r="P1151" s="83">
        <f>O1151*H1151</f>
        <v>0</v>
      </c>
      <c r="Q1151" s="83">
        <v>0</v>
      </c>
      <c r="R1151" s="83">
        <f>Q1151*H1151</f>
        <v>0</v>
      </c>
      <c r="S1151" s="83">
        <v>0</v>
      </c>
      <c r="T1151" s="84">
        <f>S1151*H1151</f>
        <v>0</v>
      </c>
      <c r="AR1151" s="85" t="s">
        <v>143</v>
      </c>
      <c r="AT1151" s="85" t="s">
        <v>1004</v>
      </c>
      <c r="AU1151" s="85" t="s">
        <v>78</v>
      </c>
      <c r="AY1151" s="11" t="s">
        <v>130</v>
      </c>
      <c r="BE1151" s="86">
        <f>IF(N1151="základní",J1151,0)</f>
        <v>0</v>
      </c>
      <c r="BF1151" s="86">
        <f>IF(N1151="snížená",J1151,0)</f>
        <v>0</v>
      </c>
      <c r="BG1151" s="86">
        <f>IF(N1151="zákl. přenesená",J1151,0)</f>
        <v>0</v>
      </c>
      <c r="BH1151" s="86">
        <f>IF(N1151="sníž. přenesená",J1151,0)</f>
        <v>0</v>
      </c>
      <c r="BI1151" s="86">
        <f>IF(N1151="nulová",J1151,0)</f>
        <v>0</v>
      </c>
      <c r="BJ1151" s="11" t="s">
        <v>8</v>
      </c>
      <c r="BK1151" s="86">
        <f>ROUND(I1151*H1151,0)</f>
        <v>0</v>
      </c>
      <c r="BL1151" s="11" t="s">
        <v>143</v>
      </c>
      <c r="BM1151" s="85" t="s">
        <v>5540</v>
      </c>
    </row>
    <row r="1152" spans="2:65" s="9" customFormat="1">
      <c r="B1152" s="87"/>
      <c r="D1152" s="346" t="s">
        <v>131</v>
      </c>
      <c r="E1152" s="88" t="s">
        <v>1</v>
      </c>
      <c r="F1152" s="348" t="s">
        <v>3669</v>
      </c>
      <c r="H1152" s="349">
        <v>4.7149999999999999</v>
      </c>
      <c r="I1152" s="89"/>
      <c r="L1152" s="87"/>
      <c r="M1152" s="90"/>
      <c r="T1152" s="91"/>
      <c r="AT1152" s="88" t="s">
        <v>131</v>
      </c>
      <c r="AU1152" s="88" t="s">
        <v>78</v>
      </c>
      <c r="AV1152" s="9" t="s">
        <v>78</v>
      </c>
      <c r="AW1152" s="9" t="s">
        <v>28</v>
      </c>
      <c r="AX1152" s="9" t="s">
        <v>72</v>
      </c>
      <c r="AY1152" s="88" t="s">
        <v>130</v>
      </c>
    </row>
    <row r="1153" spans="2:65" s="9" customFormat="1">
      <c r="B1153" s="87"/>
      <c r="D1153" s="346" t="s">
        <v>131</v>
      </c>
      <c r="E1153" s="88" t="s">
        <v>1</v>
      </c>
      <c r="F1153" s="348" t="s">
        <v>3668</v>
      </c>
      <c r="H1153" s="349">
        <v>20.52</v>
      </c>
      <c r="I1153" s="89"/>
      <c r="L1153" s="87"/>
      <c r="M1153" s="90"/>
      <c r="T1153" s="91"/>
      <c r="AT1153" s="88" t="s">
        <v>131</v>
      </c>
      <c r="AU1153" s="88" t="s">
        <v>78</v>
      </c>
      <c r="AV1153" s="9" t="s">
        <v>78</v>
      </c>
      <c r="AW1153" s="9" t="s">
        <v>28</v>
      </c>
      <c r="AX1153" s="9" t="s">
        <v>72</v>
      </c>
      <c r="AY1153" s="88" t="s">
        <v>130</v>
      </c>
    </row>
    <row r="1154" spans="2:65" s="9" customFormat="1" ht="20.6">
      <c r="B1154" s="87"/>
      <c r="D1154" s="346" t="s">
        <v>131</v>
      </c>
      <c r="E1154" s="88" t="s">
        <v>1</v>
      </c>
      <c r="F1154" s="348" t="s">
        <v>3667</v>
      </c>
      <c r="H1154" s="349">
        <v>528.59199999999998</v>
      </c>
      <c r="I1154" s="89"/>
      <c r="L1154" s="87"/>
      <c r="M1154" s="90"/>
      <c r="T1154" s="91"/>
      <c r="AT1154" s="88" t="s">
        <v>131</v>
      </c>
      <c r="AU1154" s="88" t="s">
        <v>78</v>
      </c>
      <c r="AV1154" s="9" t="s">
        <v>78</v>
      </c>
      <c r="AW1154" s="9" t="s">
        <v>28</v>
      </c>
      <c r="AX1154" s="9" t="s">
        <v>72</v>
      </c>
      <c r="AY1154" s="88" t="s">
        <v>130</v>
      </c>
    </row>
    <row r="1155" spans="2:65" s="9" customFormat="1">
      <c r="B1155" s="87"/>
      <c r="D1155" s="346" t="s">
        <v>131</v>
      </c>
      <c r="E1155" s="88" t="s">
        <v>1</v>
      </c>
      <c r="F1155" s="348" t="s">
        <v>3666</v>
      </c>
      <c r="H1155" s="349">
        <v>20.382999999999999</v>
      </c>
      <c r="I1155" s="89"/>
      <c r="L1155" s="87"/>
      <c r="M1155" s="90"/>
      <c r="T1155" s="91"/>
      <c r="AT1155" s="88" t="s">
        <v>131</v>
      </c>
      <c r="AU1155" s="88" t="s">
        <v>78</v>
      </c>
      <c r="AV1155" s="9" t="s">
        <v>78</v>
      </c>
      <c r="AW1155" s="9" t="s">
        <v>28</v>
      </c>
      <c r="AX1155" s="9" t="s">
        <v>72</v>
      </c>
      <c r="AY1155" s="88" t="s">
        <v>130</v>
      </c>
    </row>
    <row r="1156" spans="2:65" s="9" customFormat="1">
      <c r="B1156" s="87"/>
      <c r="D1156" s="346" t="s">
        <v>131</v>
      </c>
      <c r="E1156" s="88" t="s">
        <v>1</v>
      </c>
      <c r="F1156" s="348" t="s">
        <v>3665</v>
      </c>
      <c r="H1156" s="349">
        <v>95.424000000000007</v>
      </c>
      <c r="I1156" s="89"/>
      <c r="L1156" s="87"/>
      <c r="M1156" s="90"/>
      <c r="T1156" s="91"/>
      <c r="AT1156" s="88" t="s">
        <v>131</v>
      </c>
      <c r="AU1156" s="88" t="s">
        <v>78</v>
      </c>
      <c r="AV1156" s="9" t="s">
        <v>78</v>
      </c>
      <c r="AW1156" s="9" t="s">
        <v>28</v>
      </c>
      <c r="AX1156" s="9" t="s">
        <v>72</v>
      </c>
      <c r="AY1156" s="88" t="s">
        <v>130</v>
      </c>
    </row>
    <row r="1157" spans="2:65" s="196" customFormat="1">
      <c r="B1157" s="200"/>
      <c r="D1157" s="346" t="s">
        <v>131</v>
      </c>
      <c r="E1157" s="197" t="s">
        <v>1</v>
      </c>
      <c r="F1157" s="370" t="s">
        <v>5539</v>
      </c>
      <c r="H1157" s="371">
        <v>669.63400000000001</v>
      </c>
      <c r="I1157" s="201"/>
      <c r="L1157" s="200"/>
      <c r="M1157" s="199"/>
      <c r="T1157" s="198"/>
      <c r="AT1157" s="197" t="s">
        <v>131</v>
      </c>
      <c r="AU1157" s="197" t="s">
        <v>78</v>
      </c>
      <c r="AV1157" s="196" t="s">
        <v>132</v>
      </c>
      <c r="AW1157" s="196" t="s">
        <v>28</v>
      </c>
      <c r="AX1157" s="196" t="s">
        <v>72</v>
      </c>
      <c r="AY1157" s="197" t="s">
        <v>130</v>
      </c>
    </row>
    <row r="1158" spans="2:65" s="202" customFormat="1">
      <c r="B1158" s="206"/>
      <c r="D1158" s="346" t="s">
        <v>131</v>
      </c>
      <c r="E1158" s="203" t="s">
        <v>3664</v>
      </c>
      <c r="F1158" s="372" t="s">
        <v>3187</v>
      </c>
      <c r="H1158" s="373">
        <v>669.63400000000001</v>
      </c>
      <c r="I1158" s="207"/>
      <c r="L1158" s="206"/>
      <c r="M1158" s="205"/>
      <c r="T1158" s="204"/>
      <c r="AT1158" s="203" t="s">
        <v>131</v>
      </c>
      <c r="AU1158" s="203" t="s">
        <v>78</v>
      </c>
      <c r="AV1158" s="202" t="s">
        <v>103</v>
      </c>
      <c r="AW1158" s="202" t="s">
        <v>28</v>
      </c>
      <c r="AX1158" s="202" t="s">
        <v>8</v>
      </c>
      <c r="AY1158" s="203" t="s">
        <v>130</v>
      </c>
    </row>
    <row r="1159" spans="2:65" s="1" customFormat="1" ht="24.15" customHeight="1">
      <c r="B1159" s="21"/>
      <c r="C1159" s="350" t="s">
        <v>1730</v>
      </c>
      <c r="D1159" s="350" t="s">
        <v>1004</v>
      </c>
      <c r="E1159" s="367" t="s">
        <v>3655</v>
      </c>
      <c r="F1159" s="366" t="s">
        <v>3654</v>
      </c>
      <c r="G1159" s="368" t="s">
        <v>270</v>
      </c>
      <c r="H1159" s="369">
        <v>32.700000000000003</v>
      </c>
      <c r="I1159" s="161"/>
      <c r="J1159" s="226">
        <f>ROUND(I1159*H1159,0)</f>
        <v>0</v>
      </c>
      <c r="K1159" s="366" t="s">
        <v>4074</v>
      </c>
      <c r="L1159" s="21"/>
      <c r="M1159" s="162" t="s">
        <v>1</v>
      </c>
      <c r="N1159" s="163" t="s">
        <v>37</v>
      </c>
      <c r="P1159" s="83">
        <f>O1159*H1159</f>
        <v>0</v>
      </c>
      <c r="Q1159" s="83">
        <v>0</v>
      </c>
      <c r="R1159" s="83">
        <f>Q1159*H1159</f>
        <v>0</v>
      </c>
      <c r="S1159" s="83">
        <v>0</v>
      </c>
      <c r="T1159" s="84">
        <f>S1159*H1159</f>
        <v>0</v>
      </c>
      <c r="AR1159" s="85" t="s">
        <v>143</v>
      </c>
      <c r="AT1159" s="85" t="s">
        <v>1004</v>
      </c>
      <c r="AU1159" s="85" t="s">
        <v>78</v>
      </c>
      <c r="AY1159" s="11" t="s">
        <v>130</v>
      </c>
      <c r="BE1159" s="86">
        <f>IF(N1159="základní",J1159,0)</f>
        <v>0</v>
      </c>
      <c r="BF1159" s="86">
        <f>IF(N1159="snížená",J1159,0)</f>
        <v>0</v>
      </c>
      <c r="BG1159" s="86">
        <f>IF(N1159="zákl. přenesená",J1159,0)</f>
        <v>0</v>
      </c>
      <c r="BH1159" s="86">
        <f>IF(N1159="sníž. přenesená",J1159,0)</f>
        <v>0</v>
      </c>
      <c r="BI1159" s="86">
        <f>IF(N1159="nulová",J1159,0)</f>
        <v>0</v>
      </c>
      <c r="BJ1159" s="11" t="s">
        <v>8</v>
      </c>
      <c r="BK1159" s="86">
        <f>ROUND(I1159*H1159,0)</f>
        <v>0</v>
      </c>
      <c r="BL1159" s="11" t="s">
        <v>143</v>
      </c>
      <c r="BM1159" s="85" t="s">
        <v>5538</v>
      </c>
    </row>
    <row r="1160" spans="2:65" s="9" customFormat="1">
      <c r="B1160" s="87"/>
      <c r="D1160" s="346" t="s">
        <v>131</v>
      </c>
      <c r="E1160" s="88" t="s">
        <v>1</v>
      </c>
      <c r="F1160" s="348" t="s">
        <v>3658</v>
      </c>
      <c r="H1160" s="349">
        <v>6.3</v>
      </c>
      <c r="I1160" s="89"/>
      <c r="L1160" s="87"/>
      <c r="M1160" s="90"/>
      <c r="T1160" s="91"/>
      <c r="AT1160" s="88" t="s">
        <v>131</v>
      </c>
      <c r="AU1160" s="88" t="s">
        <v>78</v>
      </c>
      <c r="AV1160" s="9" t="s">
        <v>78</v>
      </c>
      <c r="AW1160" s="9" t="s">
        <v>28</v>
      </c>
      <c r="AX1160" s="9" t="s">
        <v>72</v>
      </c>
      <c r="AY1160" s="88" t="s">
        <v>130</v>
      </c>
    </row>
    <row r="1161" spans="2:65" s="9" customFormat="1">
      <c r="B1161" s="87"/>
      <c r="D1161" s="346" t="s">
        <v>131</v>
      </c>
      <c r="E1161" s="88" t="s">
        <v>1</v>
      </c>
      <c r="F1161" s="348" t="s">
        <v>3657</v>
      </c>
      <c r="H1161" s="349">
        <v>26.4</v>
      </c>
      <c r="I1161" s="89"/>
      <c r="L1161" s="87"/>
      <c r="M1161" s="90"/>
      <c r="T1161" s="91"/>
      <c r="AT1161" s="88" t="s">
        <v>131</v>
      </c>
      <c r="AU1161" s="88" t="s">
        <v>78</v>
      </c>
      <c r="AV1161" s="9" t="s">
        <v>78</v>
      </c>
      <c r="AW1161" s="9" t="s">
        <v>28</v>
      </c>
      <c r="AX1161" s="9" t="s">
        <v>72</v>
      </c>
      <c r="AY1161" s="88" t="s">
        <v>130</v>
      </c>
    </row>
    <row r="1162" spans="2:65" s="196" customFormat="1">
      <c r="B1162" s="200"/>
      <c r="D1162" s="346" t="s">
        <v>131</v>
      </c>
      <c r="E1162" s="197" t="s">
        <v>1</v>
      </c>
      <c r="F1162" s="370" t="s">
        <v>5055</v>
      </c>
      <c r="H1162" s="371">
        <v>32.700000000000003</v>
      </c>
      <c r="I1162" s="201"/>
      <c r="L1162" s="200"/>
      <c r="M1162" s="199"/>
      <c r="T1162" s="198"/>
      <c r="AT1162" s="197" t="s">
        <v>131</v>
      </c>
      <c r="AU1162" s="197" t="s">
        <v>78</v>
      </c>
      <c r="AV1162" s="196" t="s">
        <v>132</v>
      </c>
      <c r="AW1162" s="196" t="s">
        <v>28</v>
      </c>
      <c r="AX1162" s="196" t="s">
        <v>72</v>
      </c>
      <c r="AY1162" s="197" t="s">
        <v>130</v>
      </c>
    </row>
    <row r="1163" spans="2:65" s="202" customFormat="1">
      <c r="B1163" s="206"/>
      <c r="D1163" s="346" t="s">
        <v>131</v>
      </c>
      <c r="E1163" s="203" t="s">
        <v>3656</v>
      </c>
      <c r="F1163" s="372" t="s">
        <v>3187</v>
      </c>
      <c r="H1163" s="373">
        <v>32.700000000000003</v>
      </c>
      <c r="I1163" s="207"/>
      <c r="L1163" s="206"/>
      <c r="M1163" s="205"/>
      <c r="T1163" s="204"/>
      <c r="AT1163" s="203" t="s">
        <v>131</v>
      </c>
      <c r="AU1163" s="203" t="s">
        <v>78</v>
      </c>
      <c r="AV1163" s="202" t="s">
        <v>103</v>
      </c>
      <c r="AW1163" s="202" t="s">
        <v>28</v>
      </c>
      <c r="AX1163" s="202" t="s">
        <v>8</v>
      </c>
      <c r="AY1163" s="203" t="s">
        <v>130</v>
      </c>
    </row>
    <row r="1164" spans="2:65" s="1" customFormat="1" ht="16.5" customHeight="1">
      <c r="B1164" s="21"/>
      <c r="C1164" s="341" t="s">
        <v>1731</v>
      </c>
      <c r="D1164" s="341" t="s">
        <v>164</v>
      </c>
      <c r="E1164" s="376" t="s">
        <v>2977</v>
      </c>
      <c r="F1164" s="343" t="s">
        <v>2976</v>
      </c>
      <c r="G1164" s="344" t="s">
        <v>138</v>
      </c>
      <c r="H1164" s="345">
        <v>0.21199999999999999</v>
      </c>
      <c r="I1164" s="92"/>
      <c r="J1164" s="225">
        <f>ROUND(I1164*H1164,0)</f>
        <v>0</v>
      </c>
      <c r="K1164" s="343" t="s">
        <v>4074</v>
      </c>
      <c r="L1164" s="93"/>
      <c r="M1164" s="94" t="s">
        <v>1</v>
      </c>
      <c r="N1164" s="115" t="s">
        <v>37</v>
      </c>
      <c r="P1164" s="83">
        <f>O1164*H1164</f>
        <v>0</v>
      </c>
      <c r="Q1164" s="83">
        <v>1</v>
      </c>
      <c r="R1164" s="83">
        <f>Q1164*H1164</f>
        <v>0.21199999999999999</v>
      </c>
      <c r="S1164" s="83">
        <v>0</v>
      </c>
      <c r="T1164" s="84">
        <f>S1164*H1164</f>
        <v>0</v>
      </c>
      <c r="AR1164" s="85" t="s">
        <v>154</v>
      </c>
      <c r="AT1164" s="85" t="s">
        <v>164</v>
      </c>
      <c r="AU1164" s="85" t="s">
        <v>78</v>
      </c>
      <c r="AY1164" s="11" t="s">
        <v>130</v>
      </c>
      <c r="BE1164" s="86">
        <f>IF(N1164="základní",J1164,0)</f>
        <v>0</v>
      </c>
      <c r="BF1164" s="86">
        <f>IF(N1164="snížená",J1164,0)</f>
        <v>0</v>
      </c>
      <c r="BG1164" s="86">
        <f>IF(N1164="zákl. přenesená",J1164,0)</f>
        <v>0</v>
      </c>
      <c r="BH1164" s="86">
        <f>IF(N1164="sníž. přenesená",J1164,0)</f>
        <v>0</v>
      </c>
      <c r="BI1164" s="86">
        <f>IF(N1164="nulová",J1164,0)</f>
        <v>0</v>
      </c>
      <c r="BJ1164" s="11" t="s">
        <v>8</v>
      </c>
      <c r="BK1164" s="86">
        <f>ROUND(I1164*H1164,0)</f>
        <v>0</v>
      </c>
      <c r="BL1164" s="11" t="s">
        <v>143</v>
      </c>
      <c r="BM1164" s="85" t="s">
        <v>5537</v>
      </c>
    </row>
    <row r="1165" spans="2:65" s="9" customFormat="1">
      <c r="B1165" s="87"/>
      <c r="D1165" s="346" t="s">
        <v>131</v>
      </c>
      <c r="E1165" s="88" t="s">
        <v>1</v>
      </c>
      <c r="F1165" s="348" t="s">
        <v>5536</v>
      </c>
      <c r="H1165" s="349">
        <v>0.20100000000000001</v>
      </c>
      <c r="I1165" s="89"/>
      <c r="L1165" s="87"/>
      <c r="M1165" s="90"/>
      <c r="T1165" s="91"/>
      <c r="AT1165" s="88" t="s">
        <v>131</v>
      </c>
      <c r="AU1165" s="88" t="s">
        <v>78</v>
      </c>
      <c r="AV1165" s="9" t="s">
        <v>78</v>
      </c>
      <c r="AW1165" s="9" t="s">
        <v>28</v>
      </c>
      <c r="AX1165" s="9" t="s">
        <v>72</v>
      </c>
      <c r="AY1165" s="88" t="s">
        <v>130</v>
      </c>
    </row>
    <row r="1166" spans="2:65" s="9" customFormat="1">
      <c r="B1166" s="87"/>
      <c r="D1166" s="346" t="s">
        <v>131</v>
      </c>
      <c r="E1166" s="88" t="s">
        <v>1</v>
      </c>
      <c r="F1166" s="348" t="s">
        <v>5535</v>
      </c>
      <c r="H1166" s="349">
        <v>1.0999999999999999E-2</v>
      </c>
      <c r="I1166" s="89"/>
      <c r="L1166" s="87"/>
      <c r="M1166" s="90"/>
      <c r="T1166" s="91"/>
      <c r="AT1166" s="88" t="s">
        <v>131</v>
      </c>
      <c r="AU1166" s="88" t="s">
        <v>78</v>
      </c>
      <c r="AV1166" s="9" t="s">
        <v>78</v>
      </c>
      <c r="AW1166" s="9" t="s">
        <v>28</v>
      </c>
      <c r="AX1166" s="9" t="s">
        <v>72</v>
      </c>
      <c r="AY1166" s="88" t="s">
        <v>130</v>
      </c>
    </row>
    <row r="1167" spans="2:65" s="196" customFormat="1">
      <c r="B1167" s="200"/>
      <c r="D1167" s="346" t="s">
        <v>131</v>
      </c>
      <c r="E1167" s="197" t="s">
        <v>1</v>
      </c>
      <c r="F1167" s="370" t="s">
        <v>2943</v>
      </c>
      <c r="H1167" s="371">
        <v>0.21199999999999999</v>
      </c>
      <c r="I1167" s="201"/>
      <c r="L1167" s="200"/>
      <c r="M1167" s="199"/>
      <c r="T1167" s="198"/>
      <c r="AT1167" s="197" t="s">
        <v>131</v>
      </c>
      <c r="AU1167" s="197" t="s">
        <v>78</v>
      </c>
      <c r="AV1167" s="196" t="s">
        <v>132</v>
      </c>
      <c r="AW1167" s="196" t="s">
        <v>28</v>
      </c>
      <c r="AX1167" s="196" t="s">
        <v>8</v>
      </c>
      <c r="AY1167" s="197" t="s">
        <v>130</v>
      </c>
    </row>
    <row r="1168" spans="2:65" s="1" customFormat="1" ht="24.15" customHeight="1">
      <c r="B1168" s="21"/>
      <c r="C1168" s="350" t="s">
        <v>1734</v>
      </c>
      <c r="D1168" s="350" t="s">
        <v>1004</v>
      </c>
      <c r="E1168" s="367" t="s">
        <v>3093</v>
      </c>
      <c r="F1168" s="366" t="s">
        <v>3092</v>
      </c>
      <c r="G1168" s="368" t="s">
        <v>270</v>
      </c>
      <c r="H1168" s="369">
        <v>136.38999999999999</v>
      </c>
      <c r="I1168" s="161"/>
      <c r="J1168" s="226">
        <f>ROUND(I1168*H1168,0)</f>
        <v>0</v>
      </c>
      <c r="K1168" s="366" t="s">
        <v>4074</v>
      </c>
      <c r="L1168" s="21"/>
      <c r="M1168" s="162" t="s">
        <v>1</v>
      </c>
      <c r="N1168" s="163" t="s">
        <v>37</v>
      </c>
      <c r="P1168" s="83">
        <f>O1168*H1168</f>
        <v>0</v>
      </c>
      <c r="Q1168" s="83">
        <v>3.5000000000000001E-3</v>
      </c>
      <c r="R1168" s="83">
        <f>Q1168*H1168</f>
        <v>0.47736499999999998</v>
      </c>
      <c r="S1168" s="83">
        <v>0</v>
      </c>
      <c r="T1168" s="84">
        <f>S1168*H1168</f>
        <v>0</v>
      </c>
      <c r="AR1168" s="85" t="s">
        <v>143</v>
      </c>
      <c r="AT1168" s="85" t="s">
        <v>1004</v>
      </c>
      <c r="AU1168" s="85" t="s">
        <v>78</v>
      </c>
      <c r="AY1168" s="11" t="s">
        <v>130</v>
      </c>
      <c r="BE1168" s="86">
        <f>IF(N1168="základní",J1168,0)</f>
        <v>0</v>
      </c>
      <c r="BF1168" s="86">
        <f>IF(N1168="snížená",J1168,0)</f>
        <v>0</v>
      </c>
      <c r="BG1168" s="86">
        <f>IF(N1168="zákl. přenesená",J1168,0)</f>
        <v>0</v>
      </c>
      <c r="BH1168" s="86">
        <f>IF(N1168="sníž. přenesená",J1168,0)</f>
        <v>0</v>
      </c>
      <c r="BI1168" s="86">
        <f>IF(N1168="nulová",J1168,0)</f>
        <v>0</v>
      </c>
      <c r="BJ1168" s="11" t="s">
        <v>8</v>
      </c>
      <c r="BK1168" s="86">
        <f>ROUND(I1168*H1168,0)</f>
        <v>0</v>
      </c>
      <c r="BL1168" s="11" t="s">
        <v>143</v>
      </c>
      <c r="BM1168" s="85" t="s">
        <v>5534</v>
      </c>
    </row>
    <row r="1169" spans="2:65" s="9" customFormat="1">
      <c r="B1169" s="87"/>
      <c r="D1169" s="346" t="s">
        <v>131</v>
      </c>
      <c r="E1169" s="88" t="s">
        <v>1</v>
      </c>
      <c r="F1169" s="348" t="s">
        <v>5533</v>
      </c>
      <c r="H1169" s="349">
        <v>136.38999999999999</v>
      </c>
      <c r="I1169" s="89"/>
      <c r="L1169" s="87"/>
      <c r="M1169" s="90"/>
      <c r="T1169" s="91"/>
      <c r="AT1169" s="88" t="s">
        <v>131</v>
      </c>
      <c r="AU1169" s="88" t="s">
        <v>78</v>
      </c>
      <c r="AV1169" s="9" t="s">
        <v>78</v>
      </c>
      <c r="AW1169" s="9" t="s">
        <v>28</v>
      </c>
      <c r="AX1169" s="9" t="s">
        <v>8</v>
      </c>
      <c r="AY1169" s="88" t="s">
        <v>130</v>
      </c>
    </row>
    <row r="1170" spans="2:65" s="1" customFormat="1" ht="24.15" customHeight="1">
      <c r="B1170" s="21"/>
      <c r="C1170" s="350" t="s">
        <v>1736</v>
      </c>
      <c r="D1170" s="350" t="s">
        <v>1004</v>
      </c>
      <c r="E1170" s="367" t="s">
        <v>5532</v>
      </c>
      <c r="F1170" s="366" t="s">
        <v>5531</v>
      </c>
      <c r="G1170" s="368" t="s">
        <v>270</v>
      </c>
      <c r="H1170" s="369">
        <v>359.15600000000001</v>
      </c>
      <c r="I1170" s="161"/>
      <c r="J1170" s="226">
        <f>ROUND(I1170*H1170,0)</f>
        <v>0</v>
      </c>
      <c r="K1170" s="366" t="s">
        <v>4074</v>
      </c>
      <c r="L1170" s="21"/>
      <c r="M1170" s="162" t="s">
        <v>1</v>
      </c>
      <c r="N1170" s="163" t="s">
        <v>37</v>
      </c>
      <c r="P1170" s="83">
        <f>O1170*H1170</f>
        <v>0</v>
      </c>
      <c r="Q1170" s="83">
        <v>3.5000000000000001E-3</v>
      </c>
      <c r="R1170" s="83">
        <f>Q1170*H1170</f>
        <v>1.2570460000000001</v>
      </c>
      <c r="S1170" s="83">
        <v>0</v>
      </c>
      <c r="T1170" s="84">
        <f>S1170*H1170</f>
        <v>0</v>
      </c>
      <c r="AR1170" s="85" t="s">
        <v>143</v>
      </c>
      <c r="AT1170" s="85" t="s">
        <v>1004</v>
      </c>
      <c r="AU1170" s="85" t="s">
        <v>78</v>
      </c>
      <c r="AY1170" s="11" t="s">
        <v>130</v>
      </c>
      <c r="BE1170" s="86">
        <f>IF(N1170="základní",J1170,0)</f>
        <v>0</v>
      </c>
      <c r="BF1170" s="86">
        <f>IF(N1170="snížená",J1170,0)</f>
        <v>0</v>
      </c>
      <c r="BG1170" s="86">
        <f>IF(N1170="zákl. přenesená",J1170,0)</f>
        <v>0</v>
      </c>
      <c r="BH1170" s="86">
        <f>IF(N1170="sníž. přenesená",J1170,0)</f>
        <v>0</v>
      </c>
      <c r="BI1170" s="86">
        <f>IF(N1170="nulová",J1170,0)</f>
        <v>0</v>
      </c>
      <c r="BJ1170" s="11" t="s">
        <v>8</v>
      </c>
      <c r="BK1170" s="86">
        <f>ROUND(I1170*H1170,0)</f>
        <v>0</v>
      </c>
      <c r="BL1170" s="11" t="s">
        <v>143</v>
      </c>
      <c r="BM1170" s="85" t="s">
        <v>5530</v>
      </c>
    </row>
    <row r="1171" spans="2:65" s="9" customFormat="1">
      <c r="B1171" s="87"/>
      <c r="D1171" s="346" t="s">
        <v>131</v>
      </c>
      <c r="E1171" s="88" t="s">
        <v>1</v>
      </c>
      <c r="F1171" s="348" t="s">
        <v>5529</v>
      </c>
      <c r="H1171" s="349">
        <v>1.6</v>
      </c>
      <c r="I1171" s="89"/>
      <c r="L1171" s="87"/>
      <c r="M1171" s="90"/>
      <c r="T1171" s="91"/>
      <c r="AT1171" s="88" t="s">
        <v>131</v>
      </c>
      <c r="AU1171" s="88" t="s">
        <v>78</v>
      </c>
      <c r="AV1171" s="9" t="s">
        <v>78</v>
      </c>
      <c r="AW1171" s="9" t="s">
        <v>28</v>
      </c>
      <c r="AX1171" s="9" t="s">
        <v>72</v>
      </c>
      <c r="AY1171" s="88" t="s">
        <v>130</v>
      </c>
    </row>
    <row r="1172" spans="2:65" s="9" customFormat="1">
      <c r="B1172" s="87"/>
      <c r="D1172" s="346" t="s">
        <v>131</v>
      </c>
      <c r="E1172" s="88" t="s">
        <v>1</v>
      </c>
      <c r="F1172" s="348" t="s">
        <v>5528</v>
      </c>
      <c r="H1172" s="349">
        <v>2.1560000000000001</v>
      </c>
      <c r="I1172" s="89"/>
      <c r="L1172" s="87"/>
      <c r="M1172" s="90"/>
      <c r="T1172" s="91"/>
      <c r="AT1172" s="88" t="s">
        <v>131</v>
      </c>
      <c r="AU1172" s="88" t="s">
        <v>78</v>
      </c>
      <c r="AV1172" s="9" t="s">
        <v>78</v>
      </c>
      <c r="AW1172" s="9" t="s">
        <v>28</v>
      </c>
      <c r="AX1172" s="9" t="s">
        <v>72</v>
      </c>
      <c r="AY1172" s="88" t="s">
        <v>130</v>
      </c>
    </row>
    <row r="1173" spans="2:65" s="9" customFormat="1">
      <c r="B1173" s="87"/>
      <c r="D1173" s="346" t="s">
        <v>131</v>
      </c>
      <c r="E1173" s="88" t="s">
        <v>1</v>
      </c>
      <c r="F1173" s="348" t="s">
        <v>5527</v>
      </c>
      <c r="H1173" s="349">
        <v>3.36</v>
      </c>
      <c r="I1173" s="89"/>
      <c r="L1173" s="87"/>
      <c r="M1173" s="90"/>
      <c r="T1173" s="91"/>
      <c r="AT1173" s="88" t="s">
        <v>131</v>
      </c>
      <c r="AU1173" s="88" t="s">
        <v>78</v>
      </c>
      <c r="AV1173" s="9" t="s">
        <v>78</v>
      </c>
      <c r="AW1173" s="9" t="s">
        <v>28</v>
      </c>
      <c r="AX1173" s="9" t="s">
        <v>72</v>
      </c>
      <c r="AY1173" s="88" t="s">
        <v>130</v>
      </c>
    </row>
    <row r="1174" spans="2:65" s="9" customFormat="1">
      <c r="B1174" s="87"/>
      <c r="D1174" s="346" t="s">
        <v>131</v>
      </c>
      <c r="E1174" s="88" t="s">
        <v>1</v>
      </c>
      <c r="F1174" s="348" t="s">
        <v>5526</v>
      </c>
      <c r="H1174" s="349">
        <v>3.952</v>
      </c>
      <c r="I1174" s="89"/>
      <c r="L1174" s="87"/>
      <c r="M1174" s="90"/>
      <c r="T1174" s="91"/>
      <c r="AT1174" s="88" t="s">
        <v>131</v>
      </c>
      <c r="AU1174" s="88" t="s">
        <v>78</v>
      </c>
      <c r="AV1174" s="9" t="s">
        <v>78</v>
      </c>
      <c r="AW1174" s="9" t="s">
        <v>28</v>
      </c>
      <c r="AX1174" s="9" t="s">
        <v>72</v>
      </c>
      <c r="AY1174" s="88" t="s">
        <v>130</v>
      </c>
    </row>
    <row r="1175" spans="2:65" s="9" customFormat="1">
      <c r="B1175" s="87"/>
      <c r="D1175" s="346" t="s">
        <v>131</v>
      </c>
      <c r="E1175" s="88" t="s">
        <v>1</v>
      </c>
      <c r="F1175" s="348" t="s">
        <v>3468</v>
      </c>
      <c r="H1175" s="349">
        <v>33.116</v>
      </c>
      <c r="I1175" s="89"/>
      <c r="L1175" s="87"/>
      <c r="M1175" s="90"/>
      <c r="T1175" s="91"/>
      <c r="AT1175" s="88" t="s">
        <v>131</v>
      </c>
      <c r="AU1175" s="88" t="s">
        <v>78</v>
      </c>
      <c r="AV1175" s="9" t="s">
        <v>78</v>
      </c>
      <c r="AW1175" s="9" t="s">
        <v>28</v>
      </c>
      <c r="AX1175" s="9" t="s">
        <v>72</v>
      </c>
      <c r="AY1175" s="88" t="s">
        <v>130</v>
      </c>
    </row>
    <row r="1176" spans="2:65" s="9" customFormat="1">
      <c r="B1176" s="87"/>
      <c r="D1176" s="346" t="s">
        <v>131</v>
      </c>
      <c r="E1176" s="88" t="s">
        <v>1</v>
      </c>
      <c r="F1176" s="348" t="s">
        <v>3467</v>
      </c>
      <c r="H1176" s="349">
        <v>33.116</v>
      </c>
      <c r="I1176" s="89"/>
      <c r="L1176" s="87"/>
      <c r="M1176" s="90"/>
      <c r="T1176" s="91"/>
      <c r="AT1176" s="88" t="s">
        <v>131</v>
      </c>
      <c r="AU1176" s="88" t="s">
        <v>78</v>
      </c>
      <c r="AV1176" s="9" t="s">
        <v>78</v>
      </c>
      <c r="AW1176" s="9" t="s">
        <v>28</v>
      </c>
      <c r="AX1176" s="9" t="s">
        <v>72</v>
      </c>
      <c r="AY1176" s="88" t="s">
        <v>130</v>
      </c>
    </row>
    <row r="1177" spans="2:65" s="9" customFormat="1">
      <c r="B1177" s="87"/>
      <c r="D1177" s="346" t="s">
        <v>131</v>
      </c>
      <c r="E1177" s="88" t="s">
        <v>1</v>
      </c>
      <c r="F1177" s="348" t="s">
        <v>3466</v>
      </c>
      <c r="H1177" s="349">
        <v>17.399999999999999</v>
      </c>
      <c r="I1177" s="89"/>
      <c r="L1177" s="87"/>
      <c r="M1177" s="90"/>
      <c r="T1177" s="91"/>
      <c r="AT1177" s="88" t="s">
        <v>131</v>
      </c>
      <c r="AU1177" s="88" t="s">
        <v>78</v>
      </c>
      <c r="AV1177" s="9" t="s">
        <v>78</v>
      </c>
      <c r="AW1177" s="9" t="s">
        <v>28</v>
      </c>
      <c r="AX1177" s="9" t="s">
        <v>72</v>
      </c>
      <c r="AY1177" s="88" t="s">
        <v>130</v>
      </c>
    </row>
    <row r="1178" spans="2:65" s="9" customFormat="1">
      <c r="B1178" s="87"/>
      <c r="D1178" s="346" t="s">
        <v>131</v>
      </c>
      <c r="E1178" s="88" t="s">
        <v>1</v>
      </c>
      <c r="F1178" s="348" t="s">
        <v>3465</v>
      </c>
      <c r="H1178" s="349">
        <v>20.56</v>
      </c>
      <c r="I1178" s="89"/>
      <c r="L1178" s="87"/>
      <c r="M1178" s="90"/>
      <c r="T1178" s="91"/>
      <c r="AT1178" s="88" t="s">
        <v>131</v>
      </c>
      <c r="AU1178" s="88" t="s">
        <v>78</v>
      </c>
      <c r="AV1178" s="9" t="s">
        <v>78</v>
      </c>
      <c r="AW1178" s="9" t="s">
        <v>28</v>
      </c>
      <c r="AX1178" s="9" t="s">
        <v>72</v>
      </c>
      <c r="AY1178" s="88" t="s">
        <v>130</v>
      </c>
    </row>
    <row r="1179" spans="2:65" s="9" customFormat="1">
      <c r="B1179" s="87"/>
      <c r="D1179" s="346" t="s">
        <v>131</v>
      </c>
      <c r="E1179" s="88" t="s">
        <v>1</v>
      </c>
      <c r="F1179" s="348" t="s">
        <v>3464</v>
      </c>
      <c r="H1179" s="349">
        <v>17.399999999999999</v>
      </c>
      <c r="I1179" s="89"/>
      <c r="L1179" s="87"/>
      <c r="M1179" s="90"/>
      <c r="T1179" s="91"/>
      <c r="AT1179" s="88" t="s">
        <v>131</v>
      </c>
      <c r="AU1179" s="88" t="s">
        <v>78</v>
      </c>
      <c r="AV1179" s="9" t="s">
        <v>78</v>
      </c>
      <c r="AW1179" s="9" t="s">
        <v>28</v>
      </c>
      <c r="AX1179" s="9" t="s">
        <v>72</v>
      </c>
      <c r="AY1179" s="88" t="s">
        <v>130</v>
      </c>
    </row>
    <row r="1180" spans="2:65" s="9" customFormat="1">
      <c r="B1180" s="87"/>
      <c r="D1180" s="346" t="s">
        <v>131</v>
      </c>
      <c r="E1180" s="88" t="s">
        <v>1</v>
      </c>
      <c r="F1180" s="348" t="s">
        <v>3463</v>
      </c>
      <c r="H1180" s="349">
        <v>20.56</v>
      </c>
      <c r="I1180" s="89"/>
      <c r="L1180" s="87"/>
      <c r="M1180" s="90"/>
      <c r="T1180" s="91"/>
      <c r="AT1180" s="88" t="s">
        <v>131</v>
      </c>
      <c r="AU1180" s="88" t="s">
        <v>78</v>
      </c>
      <c r="AV1180" s="9" t="s">
        <v>78</v>
      </c>
      <c r="AW1180" s="9" t="s">
        <v>28</v>
      </c>
      <c r="AX1180" s="9" t="s">
        <v>72</v>
      </c>
      <c r="AY1180" s="88" t="s">
        <v>130</v>
      </c>
    </row>
    <row r="1181" spans="2:65" s="9" customFormat="1">
      <c r="B1181" s="87"/>
      <c r="D1181" s="346" t="s">
        <v>131</v>
      </c>
      <c r="E1181" s="88" t="s">
        <v>1</v>
      </c>
      <c r="F1181" s="348" t="s">
        <v>3462</v>
      </c>
      <c r="H1181" s="349">
        <v>12.76</v>
      </c>
      <c r="I1181" s="89"/>
      <c r="L1181" s="87"/>
      <c r="M1181" s="90"/>
      <c r="T1181" s="91"/>
      <c r="AT1181" s="88" t="s">
        <v>131</v>
      </c>
      <c r="AU1181" s="88" t="s">
        <v>78</v>
      </c>
      <c r="AV1181" s="9" t="s">
        <v>78</v>
      </c>
      <c r="AW1181" s="9" t="s">
        <v>28</v>
      </c>
      <c r="AX1181" s="9" t="s">
        <v>72</v>
      </c>
      <c r="AY1181" s="88" t="s">
        <v>130</v>
      </c>
    </row>
    <row r="1182" spans="2:65" s="9" customFormat="1">
      <c r="B1182" s="87"/>
      <c r="D1182" s="346" t="s">
        <v>131</v>
      </c>
      <c r="E1182" s="88" t="s">
        <v>1</v>
      </c>
      <c r="F1182" s="348" t="s">
        <v>3461</v>
      </c>
      <c r="H1182" s="349">
        <v>40.4</v>
      </c>
      <c r="I1182" s="89"/>
      <c r="L1182" s="87"/>
      <c r="M1182" s="90"/>
      <c r="T1182" s="91"/>
      <c r="AT1182" s="88" t="s">
        <v>131</v>
      </c>
      <c r="AU1182" s="88" t="s">
        <v>78</v>
      </c>
      <c r="AV1182" s="9" t="s">
        <v>78</v>
      </c>
      <c r="AW1182" s="9" t="s">
        <v>28</v>
      </c>
      <c r="AX1182" s="9" t="s">
        <v>72</v>
      </c>
      <c r="AY1182" s="88" t="s">
        <v>130</v>
      </c>
    </row>
    <row r="1183" spans="2:65" s="9" customFormat="1">
      <c r="B1183" s="87"/>
      <c r="D1183" s="346" t="s">
        <v>131</v>
      </c>
      <c r="E1183" s="88" t="s">
        <v>1</v>
      </c>
      <c r="F1183" s="348" t="s">
        <v>3460</v>
      </c>
      <c r="H1183" s="349">
        <v>42</v>
      </c>
      <c r="I1183" s="89"/>
      <c r="L1183" s="87"/>
      <c r="M1183" s="90"/>
      <c r="T1183" s="91"/>
      <c r="AT1183" s="88" t="s">
        <v>131</v>
      </c>
      <c r="AU1183" s="88" t="s">
        <v>78</v>
      </c>
      <c r="AV1183" s="9" t="s">
        <v>78</v>
      </c>
      <c r="AW1183" s="9" t="s">
        <v>28</v>
      </c>
      <c r="AX1183" s="9" t="s">
        <v>72</v>
      </c>
      <c r="AY1183" s="88" t="s">
        <v>130</v>
      </c>
    </row>
    <row r="1184" spans="2:65" s="9" customFormat="1">
      <c r="B1184" s="87"/>
      <c r="D1184" s="346" t="s">
        <v>131</v>
      </c>
      <c r="E1184" s="88" t="s">
        <v>1</v>
      </c>
      <c r="F1184" s="348" t="s">
        <v>3459</v>
      </c>
      <c r="H1184" s="349">
        <v>41.6</v>
      </c>
      <c r="I1184" s="89"/>
      <c r="L1184" s="87"/>
      <c r="M1184" s="90"/>
      <c r="T1184" s="91"/>
      <c r="AT1184" s="88" t="s">
        <v>131</v>
      </c>
      <c r="AU1184" s="88" t="s">
        <v>78</v>
      </c>
      <c r="AV1184" s="9" t="s">
        <v>78</v>
      </c>
      <c r="AW1184" s="9" t="s">
        <v>28</v>
      </c>
      <c r="AX1184" s="9" t="s">
        <v>72</v>
      </c>
      <c r="AY1184" s="88" t="s">
        <v>130</v>
      </c>
    </row>
    <row r="1185" spans="2:65" s="9" customFormat="1">
      <c r="B1185" s="87"/>
      <c r="D1185" s="346" t="s">
        <v>131</v>
      </c>
      <c r="E1185" s="88" t="s">
        <v>1</v>
      </c>
      <c r="F1185" s="348" t="s">
        <v>3458</v>
      </c>
      <c r="H1185" s="349">
        <v>42</v>
      </c>
      <c r="I1185" s="89"/>
      <c r="L1185" s="87"/>
      <c r="M1185" s="90"/>
      <c r="T1185" s="91"/>
      <c r="AT1185" s="88" t="s">
        <v>131</v>
      </c>
      <c r="AU1185" s="88" t="s">
        <v>78</v>
      </c>
      <c r="AV1185" s="9" t="s">
        <v>78</v>
      </c>
      <c r="AW1185" s="9" t="s">
        <v>28</v>
      </c>
      <c r="AX1185" s="9" t="s">
        <v>72</v>
      </c>
      <c r="AY1185" s="88" t="s">
        <v>130</v>
      </c>
    </row>
    <row r="1186" spans="2:65" s="9" customFormat="1">
      <c r="B1186" s="87"/>
      <c r="D1186" s="346" t="s">
        <v>131</v>
      </c>
      <c r="E1186" s="88" t="s">
        <v>1</v>
      </c>
      <c r="F1186" s="348" t="s">
        <v>3457</v>
      </c>
      <c r="H1186" s="349">
        <v>19.920000000000002</v>
      </c>
      <c r="I1186" s="89"/>
      <c r="L1186" s="87"/>
      <c r="M1186" s="90"/>
      <c r="T1186" s="91"/>
      <c r="AT1186" s="88" t="s">
        <v>131</v>
      </c>
      <c r="AU1186" s="88" t="s">
        <v>78</v>
      </c>
      <c r="AV1186" s="9" t="s">
        <v>78</v>
      </c>
      <c r="AW1186" s="9" t="s">
        <v>28</v>
      </c>
      <c r="AX1186" s="9" t="s">
        <v>72</v>
      </c>
      <c r="AY1186" s="88" t="s">
        <v>130</v>
      </c>
    </row>
    <row r="1187" spans="2:65" s="9" customFormat="1">
      <c r="B1187" s="87"/>
      <c r="D1187" s="346" t="s">
        <v>131</v>
      </c>
      <c r="E1187" s="88" t="s">
        <v>1</v>
      </c>
      <c r="F1187" s="348" t="s">
        <v>5525</v>
      </c>
      <c r="H1187" s="349">
        <v>3.3319999999999999</v>
      </c>
      <c r="I1187" s="89"/>
      <c r="L1187" s="87"/>
      <c r="M1187" s="90"/>
      <c r="T1187" s="91"/>
      <c r="AT1187" s="88" t="s">
        <v>131</v>
      </c>
      <c r="AU1187" s="88" t="s">
        <v>78</v>
      </c>
      <c r="AV1187" s="9" t="s">
        <v>78</v>
      </c>
      <c r="AW1187" s="9" t="s">
        <v>28</v>
      </c>
      <c r="AX1187" s="9" t="s">
        <v>72</v>
      </c>
      <c r="AY1187" s="88" t="s">
        <v>130</v>
      </c>
    </row>
    <row r="1188" spans="2:65" s="9" customFormat="1">
      <c r="B1188" s="87"/>
      <c r="D1188" s="346" t="s">
        <v>131</v>
      </c>
      <c r="E1188" s="88" t="s">
        <v>1</v>
      </c>
      <c r="F1188" s="348" t="s">
        <v>5524</v>
      </c>
      <c r="H1188" s="349">
        <v>3.9239999999999999</v>
      </c>
      <c r="I1188" s="89"/>
      <c r="L1188" s="87"/>
      <c r="M1188" s="90"/>
      <c r="T1188" s="91"/>
      <c r="AT1188" s="88" t="s">
        <v>131</v>
      </c>
      <c r="AU1188" s="88" t="s">
        <v>78</v>
      </c>
      <c r="AV1188" s="9" t="s">
        <v>78</v>
      </c>
      <c r="AW1188" s="9" t="s">
        <v>28</v>
      </c>
      <c r="AX1188" s="9" t="s">
        <v>72</v>
      </c>
      <c r="AY1188" s="88" t="s">
        <v>130</v>
      </c>
    </row>
    <row r="1189" spans="2:65" s="196" customFormat="1" ht="20.6">
      <c r="B1189" s="200"/>
      <c r="D1189" s="346" t="s">
        <v>131</v>
      </c>
      <c r="E1189" s="197" t="s">
        <v>1</v>
      </c>
      <c r="F1189" s="370" t="s">
        <v>3426</v>
      </c>
      <c r="H1189" s="371">
        <v>359.15600000000001</v>
      </c>
      <c r="I1189" s="201"/>
      <c r="L1189" s="200"/>
      <c r="M1189" s="199"/>
      <c r="T1189" s="198"/>
      <c r="AT1189" s="197" t="s">
        <v>131</v>
      </c>
      <c r="AU1189" s="197" t="s">
        <v>78</v>
      </c>
      <c r="AV1189" s="196" t="s">
        <v>132</v>
      </c>
      <c r="AW1189" s="196" t="s">
        <v>28</v>
      </c>
      <c r="AX1189" s="196" t="s">
        <v>8</v>
      </c>
      <c r="AY1189" s="197" t="s">
        <v>130</v>
      </c>
    </row>
    <row r="1190" spans="2:65" s="1" customFormat="1" ht="24.15" customHeight="1">
      <c r="B1190" s="21"/>
      <c r="C1190" s="350" t="s">
        <v>1686</v>
      </c>
      <c r="D1190" s="350" t="s">
        <v>1004</v>
      </c>
      <c r="E1190" s="367" t="s">
        <v>3661</v>
      </c>
      <c r="F1190" s="366" t="s">
        <v>3660</v>
      </c>
      <c r="G1190" s="368" t="s">
        <v>270</v>
      </c>
      <c r="H1190" s="369">
        <v>669.63400000000001</v>
      </c>
      <c r="I1190" s="161"/>
      <c r="J1190" s="226">
        <f>ROUND(I1190*H1190,0)</f>
        <v>0</v>
      </c>
      <c r="K1190" s="366" t="s">
        <v>4074</v>
      </c>
      <c r="L1190" s="21"/>
      <c r="M1190" s="162" t="s">
        <v>1</v>
      </c>
      <c r="N1190" s="163" t="s">
        <v>37</v>
      </c>
      <c r="P1190" s="83">
        <f>O1190*H1190</f>
        <v>0</v>
      </c>
      <c r="Q1190" s="83">
        <v>3.9825E-4</v>
      </c>
      <c r="R1190" s="83">
        <f>Q1190*H1190</f>
        <v>0.26668174049999999</v>
      </c>
      <c r="S1190" s="83">
        <v>0</v>
      </c>
      <c r="T1190" s="84">
        <f>S1190*H1190</f>
        <v>0</v>
      </c>
      <c r="AR1190" s="85" t="s">
        <v>143</v>
      </c>
      <c r="AT1190" s="85" t="s">
        <v>1004</v>
      </c>
      <c r="AU1190" s="85" t="s">
        <v>78</v>
      </c>
      <c r="AY1190" s="11" t="s">
        <v>130</v>
      </c>
      <c r="BE1190" s="86">
        <f>IF(N1190="základní",J1190,0)</f>
        <v>0</v>
      </c>
      <c r="BF1190" s="86">
        <f>IF(N1190="snížená",J1190,0)</f>
        <v>0</v>
      </c>
      <c r="BG1190" s="86">
        <f>IF(N1190="zákl. přenesená",J1190,0)</f>
        <v>0</v>
      </c>
      <c r="BH1190" s="86">
        <f>IF(N1190="sníž. přenesená",J1190,0)</f>
        <v>0</v>
      </c>
      <c r="BI1190" s="86">
        <f>IF(N1190="nulová",J1190,0)</f>
        <v>0</v>
      </c>
      <c r="BJ1190" s="11" t="s">
        <v>8</v>
      </c>
      <c r="BK1190" s="86">
        <f>ROUND(I1190*H1190,0)</f>
        <v>0</v>
      </c>
      <c r="BL1190" s="11" t="s">
        <v>143</v>
      </c>
      <c r="BM1190" s="85" t="s">
        <v>5523</v>
      </c>
    </row>
    <row r="1191" spans="2:65" s="9" customFormat="1">
      <c r="B1191" s="87"/>
      <c r="D1191" s="346" t="s">
        <v>131</v>
      </c>
      <c r="E1191" s="88" t="s">
        <v>1</v>
      </c>
      <c r="F1191" s="348" t="s">
        <v>3664</v>
      </c>
      <c r="H1191" s="349">
        <v>669.63400000000001</v>
      </c>
      <c r="I1191" s="89"/>
      <c r="L1191" s="87"/>
      <c r="M1191" s="90"/>
      <c r="T1191" s="91"/>
      <c r="AT1191" s="88" t="s">
        <v>131</v>
      </c>
      <c r="AU1191" s="88" t="s">
        <v>78</v>
      </c>
      <c r="AV1191" s="9" t="s">
        <v>78</v>
      </c>
      <c r="AW1191" s="9" t="s">
        <v>28</v>
      </c>
      <c r="AX1191" s="9" t="s">
        <v>8</v>
      </c>
      <c r="AY1191" s="88" t="s">
        <v>130</v>
      </c>
    </row>
    <row r="1192" spans="2:65" s="1" customFormat="1" ht="24.15" customHeight="1">
      <c r="B1192" s="21"/>
      <c r="C1192" s="350" t="s">
        <v>1738</v>
      </c>
      <c r="D1192" s="350" t="s">
        <v>1004</v>
      </c>
      <c r="E1192" s="367" t="s">
        <v>3653</v>
      </c>
      <c r="F1192" s="366" t="s">
        <v>3652</v>
      </c>
      <c r="G1192" s="368" t="s">
        <v>270</v>
      </c>
      <c r="H1192" s="369">
        <v>32.700000000000003</v>
      </c>
      <c r="I1192" s="161"/>
      <c r="J1192" s="226">
        <f>ROUND(I1192*H1192,0)</f>
        <v>0</v>
      </c>
      <c r="K1192" s="366" t="s">
        <v>4074</v>
      </c>
      <c r="L1192" s="21"/>
      <c r="M1192" s="162" t="s">
        <v>1</v>
      </c>
      <c r="N1192" s="163" t="s">
        <v>37</v>
      </c>
      <c r="P1192" s="83">
        <f>O1192*H1192</f>
        <v>0</v>
      </c>
      <c r="Q1192" s="83">
        <v>3.9825E-4</v>
      </c>
      <c r="R1192" s="83">
        <f>Q1192*H1192</f>
        <v>1.3022775000000002E-2</v>
      </c>
      <c r="S1192" s="83">
        <v>0</v>
      </c>
      <c r="T1192" s="84">
        <f>S1192*H1192</f>
        <v>0</v>
      </c>
      <c r="AR1192" s="85" t="s">
        <v>143</v>
      </c>
      <c r="AT1192" s="85" t="s">
        <v>1004</v>
      </c>
      <c r="AU1192" s="85" t="s">
        <v>78</v>
      </c>
      <c r="AY1192" s="11" t="s">
        <v>130</v>
      </c>
      <c r="BE1192" s="86">
        <f>IF(N1192="základní",J1192,0)</f>
        <v>0</v>
      </c>
      <c r="BF1192" s="86">
        <f>IF(N1192="snížená",J1192,0)</f>
        <v>0</v>
      </c>
      <c r="BG1192" s="86">
        <f>IF(N1192="zákl. přenesená",J1192,0)</f>
        <v>0</v>
      </c>
      <c r="BH1192" s="86">
        <f>IF(N1192="sníž. přenesená",J1192,0)</f>
        <v>0</v>
      </c>
      <c r="BI1192" s="86">
        <f>IF(N1192="nulová",J1192,0)</f>
        <v>0</v>
      </c>
      <c r="BJ1192" s="11" t="s">
        <v>8</v>
      </c>
      <c r="BK1192" s="86">
        <f>ROUND(I1192*H1192,0)</f>
        <v>0</v>
      </c>
      <c r="BL1192" s="11" t="s">
        <v>143</v>
      </c>
      <c r="BM1192" s="85" t="s">
        <v>5522</v>
      </c>
    </row>
    <row r="1193" spans="2:65" s="9" customFormat="1">
      <c r="B1193" s="87"/>
      <c r="D1193" s="346" t="s">
        <v>131</v>
      </c>
      <c r="E1193" s="88" t="s">
        <v>1</v>
      </c>
      <c r="F1193" s="348" t="s">
        <v>3656</v>
      </c>
      <c r="H1193" s="349">
        <v>32.700000000000003</v>
      </c>
      <c r="I1193" s="89"/>
      <c r="L1193" s="87"/>
      <c r="M1193" s="90"/>
      <c r="T1193" s="91"/>
      <c r="AT1193" s="88" t="s">
        <v>131</v>
      </c>
      <c r="AU1193" s="88" t="s">
        <v>78</v>
      </c>
      <c r="AV1193" s="9" t="s">
        <v>78</v>
      </c>
      <c r="AW1193" s="9" t="s">
        <v>28</v>
      </c>
      <c r="AX1193" s="9" t="s">
        <v>8</v>
      </c>
      <c r="AY1193" s="88" t="s">
        <v>130</v>
      </c>
    </row>
    <row r="1194" spans="2:65" s="1" customFormat="1" ht="44.25" customHeight="1">
      <c r="B1194" s="21"/>
      <c r="C1194" s="341" t="s">
        <v>1688</v>
      </c>
      <c r="D1194" s="341" t="s">
        <v>164</v>
      </c>
      <c r="E1194" s="376" t="s">
        <v>2975</v>
      </c>
      <c r="F1194" s="343" t="s">
        <v>2974</v>
      </c>
      <c r="G1194" s="344" t="s">
        <v>270</v>
      </c>
      <c r="H1194" s="345">
        <v>809.31899999999996</v>
      </c>
      <c r="I1194" s="92"/>
      <c r="J1194" s="225">
        <f>ROUND(I1194*H1194,0)</f>
        <v>0</v>
      </c>
      <c r="K1194" s="343" t="s">
        <v>4074</v>
      </c>
      <c r="L1194" s="93"/>
      <c r="M1194" s="94" t="s">
        <v>1</v>
      </c>
      <c r="N1194" s="115" t="s">
        <v>37</v>
      </c>
      <c r="P1194" s="83">
        <f>O1194*H1194</f>
        <v>0</v>
      </c>
      <c r="Q1194" s="83">
        <v>5.4000000000000003E-3</v>
      </c>
      <c r="R1194" s="83">
        <f>Q1194*H1194</f>
        <v>4.3703225999999997</v>
      </c>
      <c r="S1194" s="83">
        <v>0</v>
      </c>
      <c r="T1194" s="84">
        <f>S1194*H1194</f>
        <v>0</v>
      </c>
      <c r="AR1194" s="85" t="s">
        <v>154</v>
      </c>
      <c r="AT1194" s="85" t="s">
        <v>164</v>
      </c>
      <c r="AU1194" s="85" t="s">
        <v>78</v>
      </c>
      <c r="AY1194" s="11" t="s">
        <v>130</v>
      </c>
      <c r="BE1194" s="86">
        <f>IF(N1194="základní",J1194,0)</f>
        <v>0</v>
      </c>
      <c r="BF1194" s="86">
        <f>IF(N1194="snížená",J1194,0)</f>
        <v>0</v>
      </c>
      <c r="BG1194" s="86">
        <f>IF(N1194="zákl. přenesená",J1194,0)</f>
        <v>0</v>
      </c>
      <c r="BH1194" s="86">
        <f>IF(N1194="sníž. přenesená",J1194,0)</f>
        <v>0</v>
      </c>
      <c r="BI1194" s="86">
        <f>IF(N1194="nulová",J1194,0)</f>
        <v>0</v>
      </c>
      <c r="BJ1194" s="11" t="s">
        <v>8</v>
      </c>
      <c r="BK1194" s="86">
        <f>ROUND(I1194*H1194,0)</f>
        <v>0</v>
      </c>
      <c r="BL1194" s="11" t="s">
        <v>143</v>
      </c>
      <c r="BM1194" s="85" t="s">
        <v>5521</v>
      </c>
    </row>
    <row r="1195" spans="2:65" s="9" customFormat="1">
      <c r="B1195" s="87"/>
      <c r="D1195" s="346" t="s">
        <v>131</v>
      </c>
      <c r="E1195" s="88" t="s">
        <v>1</v>
      </c>
      <c r="F1195" s="348" t="s">
        <v>5520</v>
      </c>
      <c r="H1195" s="349">
        <v>770.07899999999995</v>
      </c>
      <c r="I1195" s="89"/>
      <c r="L1195" s="87"/>
      <c r="M1195" s="90"/>
      <c r="T1195" s="91"/>
      <c r="AT1195" s="88" t="s">
        <v>131</v>
      </c>
      <c r="AU1195" s="88" t="s">
        <v>78</v>
      </c>
      <c r="AV1195" s="9" t="s">
        <v>78</v>
      </c>
      <c r="AW1195" s="9" t="s">
        <v>28</v>
      </c>
      <c r="AX1195" s="9" t="s">
        <v>72</v>
      </c>
      <c r="AY1195" s="88" t="s">
        <v>130</v>
      </c>
    </row>
    <row r="1196" spans="2:65" s="9" customFormat="1">
      <c r="B1196" s="87"/>
      <c r="D1196" s="346" t="s">
        <v>131</v>
      </c>
      <c r="E1196" s="88" t="s">
        <v>1</v>
      </c>
      <c r="F1196" s="348" t="s">
        <v>5519</v>
      </c>
      <c r="H1196" s="349">
        <v>39.24</v>
      </c>
      <c r="I1196" s="89"/>
      <c r="L1196" s="87"/>
      <c r="M1196" s="90"/>
      <c r="T1196" s="91"/>
      <c r="AT1196" s="88" t="s">
        <v>131</v>
      </c>
      <c r="AU1196" s="88" t="s">
        <v>78</v>
      </c>
      <c r="AV1196" s="9" t="s">
        <v>78</v>
      </c>
      <c r="AW1196" s="9" t="s">
        <v>28</v>
      </c>
      <c r="AX1196" s="9" t="s">
        <v>72</v>
      </c>
      <c r="AY1196" s="88" t="s">
        <v>130</v>
      </c>
    </row>
    <row r="1197" spans="2:65" s="196" customFormat="1">
      <c r="B1197" s="200"/>
      <c r="D1197" s="346" t="s">
        <v>131</v>
      </c>
      <c r="E1197" s="197" t="s">
        <v>1</v>
      </c>
      <c r="F1197" s="370" t="s">
        <v>2943</v>
      </c>
      <c r="H1197" s="371">
        <v>809.31899999999996</v>
      </c>
      <c r="I1197" s="201"/>
      <c r="L1197" s="200"/>
      <c r="M1197" s="199"/>
      <c r="T1197" s="198"/>
      <c r="AT1197" s="197" t="s">
        <v>131</v>
      </c>
      <c r="AU1197" s="197" t="s">
        <v>78</v>
      </c>
      <c r="AV1197" s="196" t="s">
        <v>132</v>
      </c>
      <c r="AW1197" s="196" t="s">
        <v>28</v>
      </c>
      <c r="AX1197" s="196" t="s">
        <v>8</v>
      </c>
      <c r="AY1197" s="197" t="s">
        <v>130</v>
      </c>
    </row>
    <row r="1198" spans="2:65" s="1" customFormat="1" ht="24.15" customHeight="1">
      <c r="B1198" s="21"/>
      <c r="C1198" s="350" t="s">
        <v>1742</v>
      </c>
      <c r="D1198" s="350" t="s">
        <v>1004</v>
      </c>
      <c r="E1198" s="367" t="s">
        <v>3780</v>
      </c>
      <c r="F1198" s="366" t="s">
        <v>3779</v>
      </c>
      <c r="G1198" s="368" t="s">
        <v>270</v>
      </c>
      <c r="H1198" s="369">
        <v>236.12200000000001</v>
      </c>
      <c r="I1198" s="161"/>
      <c r="J1198" s="226">
        <f>ROUND(I1198*H1198,0)</f>
        <v>0</v>
      </c>
      <c r="K1198" s="366" t="s">
        <v>4074</v>
      </c>
      <c r="L1198" s="21"/>
      <c r="M1198" s="162" t="s">
        <v>1</v>
      </c>
      <c r="N1198" s="163" t="s">
        <v>37</v>
      </c>
      <c r="P1198" s="83">
        <f>O1198*H1198</f>
        <v>0</v>
      </c>
      <c r="Q1198" s="83">
        <v>3.9500000000000001E-4</v>
      </c>
      <c r="R1198" s="83">
        <f>Q1198*H1198</f>
        <v>9.3268190000000001E-2</v>
      </c>
      <c r="S1198" s="83">
        <v>0</v>
      </c>
      <c r="T1198" s="84">
        <f>S1198*H1198</f>
        <v>0</v>
      </c>
      <c r="AR1198" s="85" t="s">
        <v>143</v>
      </c>
      <c r="AT1198" s="85" t="s">
        <v>1004</v>
      </c>
      <c r="AU1198" s="85" t="s">
        <v>78</v>
      </c>
      <c r="AY1198" s="11" t="s">
        <v>130</v>
      </c>
      <c r="BE1198" s="86">
        <f>IF(N1198="základní",J1198,0)</f>
        <v>0</v>
      </c>
      <c r="BF1198" s="86">
        <f>IF(N1198="snížená",J1198,0)</f>
        <v>0</v>
      </c>
      <c r="BG1198" s="86">
        <f>IF(N1198="zákl. přenesená",J1198,0)</f>
        <v>0</v>
      </c>
      <c r="BH1198" s="86">
        <f>IF(N1198="sníž. přenesená",J1198,0)</f>
        <v>0</v>
      </c>
      <c r="BI1198" s="86">
        <f>IF(N1198="nulová",J1198,0)</f>
        <v>0</v>
      </c>
      <c r="BJ1198" s="11" t="s">
        <v>8</v>
      </c>
      <c r="BK1198" s="86">
        <f>ROUND(I1198*H1198,0)</f>
        <v>0</v>
      </c>
      <c r="BL1198" s="11" t="s">
        <v>143</v>
      </c>
      <c r="BM1198" s="85" t="s">
        <v>5518</v>
      </c>
    </row>
    <row r="1199" spans="2:65" s="9" customFormat="1">
      <c r="B1199" s="87"/>
      <c r="D1199" s="346" t="s">
        <v>131</v>
      </c>
      <c r="E1199" s="88" t="s">
        <v>1</v>
      </c>
      <c r="F1199" s="348" t="s">
        <v>3797</v>
      </c>
      <c r="H1199" s="349">
        <v>159.559</v>
      </c>
      <c r="I1199" s="89"/>
      <c r="L1199" s="87"/>
      <c r="M1199" s="90"/>
      <c r="T1199" s="91"/>
      <c r="AT1199" s="88" t="s">
        <v>131</v>
      </c>
      <c r="AU1199" s="88" t="s">
        <v>78</v>
      </c>
      <c r="AV1199" s="9" t="s">
        <v>78</v>
      </c>
      <c r="AW1199" s="9" t="s">
        <v>28</v>
      </c>
      <c r="AX1199" s="9" t="s">
        <v>72</v>
      </c>
      <c r="AY1199" s="88" t="s">
        <v>130</v>
      </c>
    </row>
    <row r="1200" spans="2:65" s="9" customFormat="1">
      <c r="B1200" s="87"/>
      <c r="D1200" s="346" t="s">
        <v>131</v>
      </c>
      <c r="E1200" s="88" t="s">
        <v>1</v>
      </c>
      <c r="F1200" s="348" t="s">
        <v>3786</v>
      </c>
      <c r="H1200" s="349">
        <v>76.563000000000002</v>
      </c>
      <c r="I1200" s="89"/>
      <c r="L1200" s="87"/>
      <c r="M1200" s="90"/>
      <c r="T1200" s="91"/>
      <c r="AT1200" s="88" t="s">
        <v>131</v>
      </c>
      <c r="AU1200" s="88" t="s">
        <v>78</v>
      </c>
      <c r="AV1200" s="9" t="s">
        <v>78</v>
      </c>
      <c r="AW1200" s="9" t="s">
        <v>28</v>
      </c>
      <c r="AX1200" s="9" t="s">
        <v>72</v>
      </c>
      <c r="AY1200" s="88" t="s">
        <v>130</v>
      </c>
    </row>
    <row r="1201" spans="2:65" s="196" customFormat="1">
      <c r="B1201" s="200"/>
      <c r="D1201" s="346" t="s">
        <v>131</v>
      </c>
      <c r="E1201" s="197" t="s">
        <v>1</v>
      </c>
      <c r="F1201" s="370" t="s">
        <v>2943</v>
      </c>
      <c r="H1201" s="371">
        <v>236.12200000000001</v>
      </c>
      <c r="I1201" s="201"/>
      <c r="L1201" s="200"/>
      <c r="M1201" s="199"/>
      <c r="T1201" s="198"/>
      <c r="AT1201" s="197" t="s">
        <v>131</v>
      </c>
      <c r="AU1201" s="197" t="s">
        <v>78</v>
      </c>
      <c r="AV1201" s="196" t="s">
        <v>132</v>
      </c>
      <c r="AW1201" s="196" t="s">
        <v>28</v>
      </c>
      <c r="AX1201" s="196" t="s">
        <v>8</v>
      </c>
      <c r="AY1201" s="197" t="s">
        <v>130</v>
      </c>
    </row>
    <row r="1202" spans="2:65" s="1" customFormat="1" ht="24.15" customHeight="1">
      <c r="B1202" s="21"/>
      <c r="C1202" s="350" t="s">
        <v>1691</v>
      </c>
      <c r="D1202" s="350" t="s">
        <v>1004</v>
      </c>
      <c r="E1202" s="367" t="s">
        <v>4112</v>
      </c>
      <c r="F1202" s="366" t="s">
        <v>4111</v>
      </c>
      <c r="G1202" s="368" t="s">
        <v>158</v>
      </c>
      <c r="H1202" s="369">
        <v>157.68799999999999</v>
      </c>
      <c r="I1202" s="161"/>
      <c r="J1202" s="226">
        <f>ROUND(I1202*H1202,0)</f>
        <v>0</v>
      </c>
      <c r="K1202" s="366" t="s">
        <v>4074</v>
      </c>
      <c r="L1202" s="21"/>
      <c r="M1202" s="162" t="s">
        <v>1</v>
      </c>
      <c r="N1202" s="163" t="s">
        <v>37</v>
      </c>
      <c r="P1202" s="83">
        <f>O1202*H1202</f>
        <v>0</v>
      </c>
      <c r="Q1202" s="83">
        <v>1.6000000000000001E-4</v>
      </c>
      <c r="R1202" s="83">
        <f>Q1202*H1202</f>
        <v>2.5230079999999998E-2</v>
      </c>
      <c r="S1202" s="83">
        <v>0</v>
      </c>
      <c r="T1202" s="84">
        <f>S1202*H1202</f>
        <v>0</v>
      </c>
      <c r="AR1202" s="85" t="s">
        <v>143</v>
      </c>
      <c r="AT1202" s="85" t="s">
        <v>1004</v>
      </c>
      <c r="AU1202" s="85" t="s">
        <v>78</v>
      </c>
      <c r="AY1202" s="11" t="s">
        <v>130</v>
      </c>
      <c r="BE1202" s="86">
        <f>IF(N1202="základní",J1202,0)</f>
        <v>0</v>
      </c>
      <c r="BF1202" s="86">
        <f>IF(N1202="snížená",J1202,0)</f>
        <v>0</v>
      </c>
      <c r="BG1202" s="86">
        <f>IF(N1202="zákl. přenesená",J1202,0)</f>
        <v>0</v>
      </c>
      <c r="BH1202" s="86">
        <f>IF(N1202="sníž. přenesená",J1202,0)</f>
        <v>0</v>
      </c>
      <c r="BI1202" s="86">
        <f>IF(N1202="nulová",J1202,0)</f>
        <v>0</v>
      </c>
      <c r="BJ1202" s="11" t="s">
        <v>8</v>
      </c>
      <c r="BK1202" s="86">
        <f>ROUND(I1202*H1202,0)</f>
        <v>0</v>
      </c>
      <c r="BL1202" s="11" t="s">
        <v>143</v>
      </c>
      <c r="BM1202" s="85" t="s">
        <v>5517</v>
      </c>
    </row>
    <row r="1203" spans="2:65" s="9" customFormat="1">
      <c r="B1203" s="87"/>
      <c r="D1203" s="346" t="s">
        <v>131</v>
      </c>
      <c r="E1203" s="88" t="s">
        <v>1</v>
      </c>
      <c r="F1203" s="348" t="s">
        <v>3709</v>
      </c>
      <c r="H1203" s="349">
        <v>46.558</v>
      </c>
      <c r="I1203" s="89"/>
      <c r="L1203" s="87"/>
      <c r="M1203" s="90"/>
      <c r="T1203" s="91"/>
      <c r="AT1203" s="88" t="s">
        <v>131</v>
      </c>
      <c r="AU1203" s="88" t="s">
        <v>78</v>
      </c>
      <c r="AV1203" s="9" t="s">
        <v>78</v>
      </c>
      <c r="AW1203" s="9" t="s">
        <v>28</v>
      </c>
      <c r="AX1203" s="9" t="s">
        <v>72</v>
      </c>
      <c r="AY1203" s="88" t="s">
        <v>130</v>
      </c>
    </row>
    <row r="1204" spans="2:65" s="9" customFormat="1">
      <c r="B1204" s="87"/>
      <c r="D1204" s="346" t="s">
        <v>131</v>
      </c>
      <c r="E1204" s="88" t="s">
        <v>1</v>
      </c>
      <c r="F1204" s="348" t="s">
        <v>3708</v>
      </c>
      <c r="H1204" s="349">
        <v>21.334</v>
      </c>
      <c r="I1204" s="89"/>
      <c r="L1204" s="87"/>
      <c r="M1204" s="90"/>
      <c r="T1204" s="91"/>
      <c r="AT1204" s="88" t="s">
        <v>131</v>
      </c>
      <c r="AU1204" s="88" t="s">
        <v>78</v>
      </c>
      <c r="AV1204" s="9" t="s">
        <v>78</v>
      </c>
      <c r="AW1204" s="9" t="s">
        <v>28</v>
      </c>
      <c r="AX1204" s="9" t="s">
        <v>72</v>
      </c>
      <c r="AY1204" s="88" t="s">
        <v>130</v>
      </c>
    </row>
    <row r="1205" spans="2:65" s="196" customFormat="1">
      <c r="B1205" s="200"/>
      <c r="D1205" s="346" t="s">
        <v>131</v>
      </c>
      <c r="E1205" s="197" t="s">
        <v>1</v>
      </c>
      <c r="F1205" s="370" t="s">
        <v>5516</v>
      </c>
      <c r="H1205" s="371">
        <v>67.891999999999996</v>
      </c>
      <c r="I1205" s="201"/>
      <c r="L1205" s="200"/>
      <c r="M1205" s="199"/>
      <c r="T1205" s="198"/>
      <c r="AT1205" s="197" t="s">
        <v>131</v>
      </c>
      <c r="AU1205" s="197" t="s">
        <v>78</v>
      </c>
      <c r="AV1205" s="196" t="s">
        <v>132</v>
      </c>
      <c r="AW1205" s="196" t="s">
        <v>28</v>
      </c>
      <c r="AX1205" s="196" t="s">
        <v>72</v>
      </c>
      <c r="AY1205" s="197" t="s">
        <v>130</v>
      </c>
    </row>
    <row r="1206" spans="2:65" s="9" customFormat="1">
      <c r="B1206" s="87"/>
      <c r="D1206" s="346" t="s">
        <v>131</v>
      </c>
      <c r="E1206" s="88" t="s">
        <v>1</v>
      </c>
      <c r="F1206" s="348" t="s">
        <v>5515</v>
      </c>
      <c r="H1206" s="349">
        <v>2.44</v>
      </c>
      <c r="I1206" s="89"/>
      <c r="L1206" s="87"/>
      <c r="M1206" s="90"/>
      <c r="T1206" s="91"/>
      <c r="AT1206" s="88" t="s">
        <v>131</v>
      </c>
      <c r="AU1206" s="88" t="s">
        <v>78</v>
      </c>
      <c r="AV1206" s="9" t="s">
        <v>78</v>
      </c>
      <c r="AW1206" s="9" t="s">
        <v>28</v>
      </c>
      <c r="AX1206" s="9" t="s">
        <v>72</v>
      </c>
      <c r="AY1206" s="88" t="s">
        <v>130</v>
      </c>
    </row>
    <row r="1207" spans="2:65" s="9" customFormat="1">
      <c r="B1207" s="87"/>
      <c r="D1207" s="346" t="s">
        <v>131</v>
      </c>
      <c r="E1207" s="88" t="s">
        <v>1</v>
      </c>
      <c r="F1207" s="348" t="s">
        <v>3706</v>
      </c>
      <c r="H1207" s="349">
        <v>20.329999999999998</v>
      </c>
      <c r="I1207" s="89"/>
      <c r="L1207" s="87"/>
      <c r="M1207" s="90"/>
      <c r="T1207" s="91"/>
      <c r="AT1207" s="88" t="s">
        <v>131</v>
      </c>
      <c r="AU1207" s="88" t="s">
        <v>78</v>
      </c>
      <c r="AV1207" s="9" t="s">
        <v>78</v>
      </c>
      <c r="AW1207" s="9" t="s">
        <v>28</v>
      </c>
      <c r="AX1207" s="9" t="s">
        <v>72</v>
      </c>
      <c r="AY1207" s="88" t="s">
        <v>130</v>
      </c>
    </row>
    <row r="1208" spans="2:65" s="9" customFormat="1">
      <c r="B1208" s="87"/>
      <c r="D1208" s="346" t="s">
        <v>131</v>
      </c>
      <c r="E1208" s="88" t="s">
        <v>1</v>
      </c>
      <c r="F1208" s="348" t="s">
        <v>5514</v>
      </c>
      <c r="H1208" s="349">
        <v>23.34</v>
      </c>
      <c r="I1208" s="89"/>
      <c r="L1208" s="87"/>
      <c r="M1208" s="90"/>
      <c r="T1208" s="91"/>
      <c r="AT1208" s="88" t="s">
        <v>131</v>
      </c>
      <c r="AU1208" s="88" t="s">
        <v>78</v>
      </c>
      <c r="AV1208" s="9" t="s">
        <v>78</v>
      </c>
      <c r="AW1208" s="9" t="s">
        <v>28</v>
      </c>
      <c r="AX1208" s="9" t="s">
        <v>72</v>
      </c>
      <c r="AY1208" s="88" t="s">
        <v>130</v>
      </c>
    </row>
    <row r="1209" spans="2:65" s="196" customFormat="1">
      <c r="B1209" s="200"/>
      <c r="D1209" s="346" t="s">
        <v>131</v>
      </c>
      <c r="E1209" s="197" t="s">
        <v>1</v>
      </c>
      <c r="F1209" s="370" t="s">
        <v>5513</v>
      </c>
      <c r="H1209" s="371">
        <v>46.11</v>
      </c>
      <c r="I1209" s="201"/>
      <c r="L1209" s="200"/>
      <c r="M1209" s="199"/>
      <c r="T1209" s="198"/>
      <c r="AT1209" s="197" t="s">
        <v>131</v>
      </c>
      <c r="AU1209" s="197" t="s">
        <v>78</v>
      </c>
      <c r="AV1209" s="196" t="s">
        <v>132</v>
      </c>
      <c r="AW1209" s="196" t="s">
        <v>28</v>
      </c>
      <c r="AX1209" s="196" t="s">
        <v>72</v>
      </c>
      <c r="AY1209" s="197" t="s">
        <v>130</v>
      </c>
    </row>
    <row r="1210" spans="2:65" s="9" customFormat="1">
      <c r="B1210" s="87"/>
      <c r="D1210" s="346" t="s">
        <v>131</v>
      </c>
      <c r="E1210" s="88" t="s">
        <v>1</v>
      </c>
      <c r="F1210" s="348" t="s">
        <v>3699</v>
      </c>
      <c r="H1210" s="349">
        <v>9.0139999999999993</v>
      </c>
      <c r="I1210" s="89"/>
      <c r="L1210" s="87"/>
      <c r="M1210" s="90"/>
      <c r="T1210" s="91"/>
      <c r="AT1210" s="88" t="s">
        <v>131</v>
      </c>
      <c r="AU1210" s="88" t="s">
        <v>78</v>
      </c>
      <c r="AV1210" s="9" t="s">
        <v>78</v>
      </c>
      <c r="AW1210" s="9" t="s">
        <v>28</v>
      </c>
      <c r="AX1210" s="9" t="s">
        <v>72</v>
      </c>
      <c r="AY1210" s="88" t="s">
        <v>130</v>
      </c>
    </row>
    <row r="1211" spans="2:65" s="196" customFormat="1">
      <c r="B1211" s="200"/>
      <c r="D1211" s="346" t="s">
        <v>131</v>
      </c>
      <c r="E1211" s="197" t="s">
        <v>1</v>
      </c>
      <c r="F1211" s="370" t="s">
        <v>5512</v>
      </c>
      <c r="H1211" s="371">
        <v>9.0139999999999993</v>
      </c>
      <c r="I1211" s="201"/>
      <c r="L1211" s="200"/>
      <c r="M1211" s="199"/>
      <c r="T1211" s="198"/>
      <c r="AT1211" s="197" t="s">
        <v>131</v>
      </c>
      <c r="AU1211" s="197" t="s">
        <v>78</v>
      </c>
      <c r="AV1211" s="196" t="s">
        <v>132</v>
      </c>
      <c r="AW1211" s="196" t="s">
        <v>28</v>
      </c>
      <c r="AX1211" s="196" t="s">
        <v>72</v>
      </c>
      <c r="AY1211" s="197" t="s">
        <v>130</v>
      </c>
    </row>
    <row r="1212" spans="2:65" s="9" customFormat="1">
      <c r="B1212" s="87"/>
      <c r="D1212" s="346" t="s">
        <v>131</v>
      </c>
      <c r="E1212" s="88" t="s">
        <v>1</v>
      </c>
      <c r="F1212" s="348" t="s">
        <v>3698</v>
      </c>
      <c r="H1212" s="349">
        <v>8.7219999999999995</v>
      </c>
      <c r="I1212" s="89"/>
      <c r="L1212" s="87"/>
      <c r="M1212" s="90"/>
      <c r="T1212" s="91"/>
      <c r="AT1212" s="88" t="s">
        <v>131</v>
      </c>
      <c r="AU1212" s="88" t="s">
        <v>78</v>
      </c>
      <c r="AV1212" s="9" t="s">
        <v>78</v>
      </c>
      <c r="AW1212" s="9" t="s">
        <v>28</v>
      </c>
      <c r="AX1212" s="9" t="s">
        <v>72</v>
      </c>
      <c r="AY1212" s="88" t="s">
        <v>130</v>
      </c>
    </row>
    <row r="1213" spans="2:65" s="9" customFormat="1">
      <c r="B1213" s="87"/>
      <c r="D1213" s="346" t="s">
        <v>131</v>
      </c>
      <c r="E1213" s="88" t="s">
        <v>1</v>
      </c>
      <c r="F1213" s="348" t="s">
        <v>3697</v>
      </c>
      <c r="H1213" s="349">
        <v>25.95</v>
      </c>
      <c r="I1213" s="89"/>
      <c r="L1213" s="87"/>
      <c r="M1213" s="90"/>
      <c r="T1213" s="91"/>
      <c r="AT1213" s="88" t="s">
        <v>131</v>
      </c>
      <c r="AU1213" s="88" t="s">
        <v>78</v>
      </c>
      <c r="AV1213" s="9" t="s">
        <v>78</v>
      </c>
      <c r="AW1213" s="9" t="s">
        <v>28</v>
      </c>
      <c r="AX1213" s="9" t="s">
        <v>72</v>
      </c>
      <c r="AY1213" s="88" t="s">
        <v>130</v>
      </c>
    </row>
    <row r="1214" spans="2:65" s="196" customFormat="1">
      <c r="B1214" s="200"/>
      <c r="D1214" s="346" t="s">
        <v>131</v>
      </c>
      <c r="E1214" s="197" t="s">
        <v>1</v>
      </c>
      <c r="F1214" s="370" t="s">
        <v>5511</v>
      </c>
      <c r="H1214" s="371">
        <v>34.671999999999997</v>
      </c>
      <c r="I1214" s="201"/>
      <c r="L1214" s="200"/>
      <c r="M1214" s="199"/>
      <c r="T1214" s="198"/>
      <c r="AT1214" s="197" t="s">
        <v>131</v>
      </c>
      <c r="AU1214" s="197" t="s">
        <v>78</v>
      </c>
      <c r="AV1214" s="196" t="s">
        <v>132</v>
      </c>
      <c r="AW1214" s="196" t="s">
        <v>28</v>
      </c>
      <c r="AX1214" s="196" t="s">
        <v>72</v>
      </c>
      <c r="AY1214" s="197" t="s">
        <v>130</v>
      </c>
    </row>
    <row r="1215" spans="2:65" s="202" customFormat="1">
      <c r="B1215" s="206"/>
      <c r="D1215" s="346" t="s">
        <v>131</v>
      </c>
      <c r="E1215" s="203" t="s">
        <v>1</v>
      </c>
      <c r="F1215" s="372" t="s">
        <v>3187</v>
      </c>
      <c r="H1215" s="373">
        <v>157.68799999999999</v>
      </c>
      <c r="I1215" s="207"/>
      <c r="L1215" s="206"/>
      <c r="M1215" s="205"/>
      <c r="T1215" s="204"/>
      <c r="AT1215" s="203" t="s">
        <v>131</v>
      </c>
      <c r="AU1215" s="203" t="s">
        <v>78</v>
      </c>
      <c r="AV1215" s="202" t="s">
        <v>103</v>
      </c>
      <c r="AW1215" s="202" t="s">
        <v>28</v>
      </c>
      <c r="AX1215" s="202" t="s">
        <v>8</v>
      </c>
      <c r="AY1215" s="203" t="s">
        <v>130</v>
      </c>
    </row>
    <row r="1216" spans="2:65" s="1" customFormat="1" ht="37.85" customHeight="1">
      <c r="B1216" s="21"/>
      <c r="C1216" s="350" t="s">
        <v>1745</v>
      </c>
      <c r="D1216" s="350" t="s">
        <v>1004</v>
      </c>
      <c r="E1216" s="367" t="s">
        <v>3778</v>
      </c>
      <c r="F1216" s="366" t="s">
        <v>3777</v>
      </c>
      <c r="G1216" s="368" t="s">
        <v>270</v>
      </c>
      <c r="H1216" s="369">
        <v>236.12200000000001</v>
      </c>
      <c r="I1216" s="161"/>
      <c r="J1216" s="226">
        <f>ROUND(I1216*H1216,0)</f>
        <v>0</v>
      </c>
      <c r="K1216" s="366" t="s">
        <v>4074</v>
      </c>
      <c r="L1216" s="21"/>
      <c r="M1216" s="162" t="s">
        <v>1</v>
      </c>
      <c r="N1216" s="163" t="s">
        <v>37</v>
      </c>
      <c r="P1216" s="83">
        <f>O1216*H1216</f>
        <v>0</v>
      </c>
      <c r="Q1216" s="83">
        <v>3.5000000000000001E-3</v>
      </c>
      <c r="R1216" s="83">
        <f>Q1216*H1216</f>
        <v>0.82642700000000002</v>
      </c>
      <c r="S1216" s="83">
        <v>0</v>
      </c>
      <c r="T1216" s="84">
        <f>S1216*H1216</f>
        <v>0</v>
      </c>
      <c r="AR1216" s="85" t="s">
        <v>143</v>
      </c>
      <c r="AT1216" s="85" t="s">
        <v>1004</v>
      </c>
      <c r="AU1216" s="85" t="s">
        <v>78</v>
      </c>
      <c r="AY1216" s="11" t="s">
        <v>130</v>
      </c>
      <c r="BE1216" s="86">
        <f>IF(N1216="základní",J1216,0)</f>
        <v>0</v>
      </c>
      <c r="BF1216" s="86">
        <f>IF(N1216="snížená",J1216,0)</f>
        <v>0</v>
      </c>
      <c r="BG1216" s="86">
        <f>IF(N1216="zákl. přenesená",J1216,0)</f>
        <v>0</v>
      </c>
      <c r="BH1216" s="86">
        <f>IF(N1216="sníž. přenesená",J1216,0)</f>
        <v>0</v>
      </c>
      <c r="BI1216" s="86">
        <f>IF(N1216="nulová",J1216,0)</f>
        <v>0</v>
      </c>
      <c r="BJ1216" s="11" t="s">
        <v>8</v>
      </c>
      <c r="BK1216" s="86">
        <f>ROUND(I1216*H1216,0)</f>
        <v>0</v>
      </c>
      <c r="BL1216" s="11" t="s">
        <v>143</v>
      </c>
      <c r="BM1216" s="85" t="s">
        <v>5510</v>
      </c>
    </row>
    <row r="1217" spans="2:65" s="9" customFormat="1">
      <c r="B1217" s="87"/>
      <c r="D1217" s="346" t="s">
        <v>131</v>
      </c>
      <c r="E1217" s="88" t="s">
        <v>1</v>
      </c>
      <c r="F1217" s="348" t="s">
        <v>3797</v>
      </c>
      <c r="H1217" s="349">
        <v>159.559</v>
      </c>
      <c r="I1217" s="89"/>
      <c r="L1217" s="87"/>
      <c r="M1217" s="90"/>
      <c r="T1217" s="91"/>
      <c r="AT1217" s="88" t="s">
        <v>131</v>
      </c>
      <c r="AU1217" s="88" t="s">
        <v>78</v>
      </c>
      <c r="AV1217" s="9" t="s">
        <v>78</v>
      </c>
      <c r="AW1217" s="9" t="s">
        <v>28</v>
      </c>
      <c r="AX1217" s="9" t="s">
        <v>72</v>
      </c>
      <c r="AY1217" s="88" t="s">
        <v>130</v>
      </c>
    </row>
    <row r="1218" spans="2:65" s="9" customFormat="1">
      <c r="B1218" s="87"/>
      <c r="D1218" s="346" t="s">
        <v>131</v>
      </c>
      <c r="E1218" s="88" t="s">
        <v>1</v>
      </c>
      <c r="F1218" s="348" t="s">
        <v>3786</v>
      </c>
      <c r="H1218" s="349">
        <v>76.563000000000002</v>
      </c>
      <c r="I1218" s="89"/>
      <c r="L1218" s="87"/>
      <c r="M1218" s="90"/>
      <c r="T1218" s="91"/>
      <c r="AT1218" s="88" t="s">
        <v>131</v>
      </c>
      <c r="AU1218" s="88" t="s">
        <v>78</v>
      </c>
      <c r="AV1218" s="9" t="s">
        <v>78</v>
      </c>
      <c r="AW1218" s="9" t="s">
        <v>28</v>
      </c>
      <c r="AX1218" s="9" t="s">
        <v>72</v>
      </c>
      <c r="AY1218" s="88" t="s">
        <v>130</v>
      </c>
    </row>
    <row r="1219" spans="2:65" s="196" customFormat="1">
      <c r="B1219" s="200"/>
      <c r="D1219" s="346" t="s">
        <v>131</v>
      </c>
      <c r="E1219" s="197" t="s">
        <v>1</v>
      </c>
      <c r="F1219" s="370" t="s">
        <v>2943</v>
      </c>
      <c r="H1219" s="371">
        <v>236.12200000000001</v>
      </c>
      <c r="I1219" s="201"/>
      <c r="L1219" s="200"/>
      <c r="M1219" s="199"/>
      <c r="T1219" s="198"/>
      <c r="AT1219" s="197" t="s">
        <v>131</v>
      </c>
      <c r="AU1219" s="197" t="s">
        <v>78</v>
      </c>
      <c r="AV1219" s="196" t="s">
        <v>132</v>
      </c>
      <c r="AW1219" s="196" t="s">
        <v>28</v>
      </c>
      <c r="AX1219" s="196" t="s">
        <v>8</v>
      </c>
      <c r="AY1219" s="197" t="s">
        <v>130</v>
      </c>
    </row>
    <row r="1220" spans="2:65" s="1" customFormat="1" ht="24.15" customHeight="1">
      <c r="B1220" s="21"/>
      <c r="C1220" s="350" t="s">
        <v>1693</v>
      </c>
      <c r="D1220" s="350" t="s">
        <v>1004</v>
      </c>
      <c r="E1220" s="367" t="s">
        <v>3425</v>
      </c>
      <c r="F1220" s="366" t="s">
        <v>3424</v>
      </c>
      <c r="G1220" s="368" t="s">
        <v>158</v>
      </c>
      <c r="H1220" s="369">
        <v>271.63600000000002</v>
      </c>
      <c r="I1220" s="161"/>
      <c r="J1220" s="226">
        <f>ROUND(I1220*H1220,0)</f>
        <v>0</v>
      </c>
      <c r="K1220" s="366" t="s">
        <v>4074</v>
      </c>
      <c r="L1220" s="21"/>
      <c r="M1220" s="162" t="s">
        <v>1</v>
      </c>
      <c r="N1220" s="163" t="s">
        <v>37</v>
      </c>
      <c r="P1220" s="83">
        <f>O1220*H1220</f>
        <v>0</v>
      </c>
      <c r="Q1220" s="83">
        <v>0</v>
      </c>
      <c r="R1220" s="83">
        <f>Q1220*H1220</f>
        <v>0</v>
      </c>
      <c r="S1220" s="83">
        <v>0</v>
      </c>
      <c r="T1220" s="84">
        <f>S1220*H1220</f>
        <v>0</v>
      </c>
      <c r="AR1220" s="85" t="s">
        <v>143</v>
      </c>
      <c r="AT1220" s="85" t="s">
        <v>1004</v>
      </c>
      <c r="AU1220" s="85" t="s">
        <v>78</v>
      </c>
      <c r="AY1220" s="11" t="s">
        <v>130</v>
      </c>
      <c r="BE1220" s="86">
        <f>IF(N1220="základní",J1220,0)</f>
        <v>0</v>
      </c>
      <c r="BF1220" s="86">
        <f>IF(N1220="snížená",J1220,0)</f>
        <v>0</v>
      </c>
      <c r="BG1220" s="86">
        <f>IF(N1220="zákl. přenesená",J1220,0)</f>
        <v>0</v>
      </c>
      <c r="BH1220" s="86">
        <f>IF(N1220="sníž. přenesená",J1220,0)</f>
        <v>0</v>
      </c>
      <c r="BI1220" s="86">
        <f>IF(N1220="nulová",J1220,0)</f>
        <v>0</v>
      </c>
      <c r="BJ1220" s="11" t="s">
        <v>8</v>
      </c>
      <c r="BK1220" s="86">
        <f>ROUND(I1220*H1220,0)</f>
        <v>0</v>
      </c>
      <c r="BL1220" s="11" t="s">
        <v>143</v>
      </c>
      <c r="BM1220" s="85" t="s">
        <v>5509</v>
      </c>
    </row>
    <row r="1221" spans="2:65" s="9" customFormat="1">
      <c r="B1221" s="87"/>
      <c r="D1221" s="346" t="s">
        <v>131</v>
      </c>
      <c r="E1221" s="88" t="s">
        <v>1</v>
      </c>
      <c r="F1221" s="348" t="s">
        <v>3445</v>
      </c>
      <c r="H1221" s="349">
        <v>8</v>
      </c>
      <c r="I1221" s="89"/>
      <c r="L1221" s="87"/>
      <c r="M1221" s="90"/>
      <c r="T1221" s="91"/>
      <c r="AT1221" s="88" t="s">
        <v>131</v>
      </c>
      <c r="AU1221" s="88" t="s">
        <v>78</v>
      </c>
      <c r="AV1221" s="9" t="s">
        <v>78</v>
      </c>
      <c r="AW1221" s="9" t="s">
        <v>28</v>
      </c>
      <c r="AX1221" s="9" t="s">
        <v>72</v>
      </c>
      <c r="AY1221" s="88" t="s">
        <v>130</v>
      </c>
    </row>
    <row r="1222" spans="2:65" s="9" customFormat="1">
      <c r="B1222" s="87"/>
      <c r="D1222" s="346" t="s">
        <v>131</v>
      </c>
      <c r="E1222" s="88" t="s">
        <v>1</v>
      </c>
      <c r="F1222" s="348" t="s">
        <v>3444</v>
      </c>
      <c r="H1222" s="349">
        <v>10.78</v>
      </c>
      <c r="I1222" s="89"/>
      <c r="L1222" s="87"/>
      <c r="M1222" s="90"/>
      <c r="T1222" s="91"/>
      <c r="AT1222" s="88" t="s">
        <v>131</v>
      </c>
      <c r="AU1222" s="88" t="s">
        <v>78</v>
      </c>
      <c r="AV1222" s="9" t="s">
        <v>78</v>
      </c>
      <c r="AW1222" s="9" t="s">
        <v>28</v>
      </c>
      <c r="AX1222" s="9" t="s">
        <v>72</v>
      </c>
      <c r="AY1222" s="88" t="s">
        <v>130</v>
      </c>
    </row>
    <row r="1223" spans="2:65" s="9" customFormat="1">
      <c r="B1223" s="87"/>
      <c r="D1223" s="346" t="s">
        <v>131</v>
      </c>
      <c r="E1223" s="88" t="s">
        <v>1</v>
      </c>
      <c r="F1223" s="348" t="s">
        <v>3443</v>
      </c>
      <c r="H1223" s="349">
        <v>16.8</v>
      </c>
      <c r="I1223" s="89"/>
      <c r="L1223" s="87"/>
      <c r="M1223" s="90"/>
      <c r="T1223" s="91"/>
      <c r="AT1223" s="88" t="s">
        <v>131</v>
      </c>
      <c r="AU1223" s="88" t="s">
        <v>78</v>
      </c>
      <c r="AV1223" s="9" t="s">
        <v>78</v>
      </c>
      <c r="AW1223" s="9" t="s">
        <v>28</v>
      </c>
      <c r="AX1223" s="9" t="s">
        <v>72</v>
      </c>
      <c r="AY1223" s="88" t="s">
        <v>130</v>
      </c>
    </row>
    <row r="1224" spans="2:65" s="9" customFormat="1">
      <c r="B1224" s="87"/>
      <c r="D1224" s="346" t="s">
        <v>131</v>
      </c>
      <c r="E1224" s="88" t="s">
        <v>1</v>
      </c>
      <c r="F1224" s="348" t="s">
        <v>3442</v>
      </c>
      <c r="H1224" s="349">
        <v>19.760000000000002</v>
      </c>
      <c r="I1224" s="89"/>
      <c r="L1224" s="87"/>
      <c r="M1224" s="90"/>
      <c r="T1224" s="91"/>
      <c r="AT1224" s="88" t="s">
        <v>131</v>
      </c>
      <c r="AU1224" s="88" t="s">
        <v>78</v>
      </c>
      <c r="AV1224" s="9" t="s">
        <v>78</v>
      </c>
      <c r="AW1224" s="9" t="s">
        <v>28</v>
      </c>
      <c r="AX1224" s="9" t="s">
        <v>72</v>
      </c>
      <c r="AY1224" s="88" t="s">
        <v>130</v>
      </c>
    </row>
    <row r="1225" spans="2:65" s="9" customFormat="1">
      <c r="B1225" s="87"/>
      <c r="D1225" s="346" t="s">
        <v>131</v>
      </c>
      <c r="E1225" s="88" t="s">
        <v>1</v>
      </c>
      <c r="F1225" s="348" t="s">
        <v>3441</v>
      </c>
      <c r="H1225" s="349">
        <v>17.358000000000001</v>
      </c>
      <c r="I1225" s="89"/>
      <c r="L1225" s="87"/>
      <c r="M1225" s="90"/>
      <c r="T1225" s="91"/>
      <c r="AT1225" s="88" t="s">
        <v>131</v>
      </c>
      <c r="AU1225" s="88" t="s">
        <v>78</v>
      </c>
      <c r="AV1225" s="9" t="s">
        <v>78</v>
      </c>
      <c r="AW1225" s="9" t="s">
        <v>28</v>
      </c>
      <c r="AX1225" s="9" t="s">
        <v>72</v>
      </c>
      <c r="AY1225" s="88" t="s">
        <v>130</v>
      </c>
    </row>
    <row r="1226" spans="2:65" s="9" customFormat="1">
      <c r="B1226" s="87"/>
      <c r="D1226" s="346" t="s">
        <v>131</v>
      </c>
      <c r="E1226" s="88" t="s">
        <v>1</v>
      </c>
      <c r="F1226" s="348" t="s">
        <v>3440</v>
      </c>
      <c r="H1226" s="349">
        <v>17.358000000000001</v>
      </c>
      <c r="I1226" s="89"/>
      <c r="L1226" s="87"/>
      <c r="M1226" s="90"/>
      <c r="T1226" s="91"/>
      <c r="AT1226" s="88" t="s">
        <v>131</v>
      </c>
      <c r="AU1226" s="88" t="s">
        <v>78</v>
      </c>
      <c r="AV1226" s="9" t="s">
        <v>78</v>
      </c>
      <c r="AW1226" s="9" t="s">
        <v>28</v>
      </c>
      <c r="AX1226" s="9" t="s">
        <v>72</v>
      </c>
      <c r="AY1226" s="88" t="s">
        <v>130</v>
      </c>
    </row>
    <row r="1227" spans="2:65" s="9" customFormat="1">
      <c r="B1227" s="87"/>
      <c r="D1227" s="346" t="s">
        <v>131</v>
      </c>
      <c r="E1227" s="88" t="s">
        <v>1</v>
      </c>
      <c r="F1227" s="348" t="s">
        <v>3439</v>
      </c>
      <c r="H1227" s="349">
        <v>9.6</v>
      </c>
      <c r="I1227" s="89"/>
      <c r="L1227" s="87"/>
      <c r="M1227" s="90"/>
      <c r="T1227" s="91"/>
      <c r="AT1227" s="88" t="s">
        <v>131</v>
      </c>
      <c r="AU1227" s="88" t="s">
        <v>78</v>
      </c>
      <c r="AV1227" s="9" t="s">
        <v>78</v>
      </c>
      <c r="AW1227" s="9" t="s">
        <v>28</v>
      </c>
      <c r="AX1227" s="9" t="s">
        <v>72</v>
      </c>
      <c r="AY1227" s="88" t="s">
        <v>130</v>
      </c>
    </row>
    <row r="1228" spans="2:65" s="9" customFormat="1">
      <c r="B1228" s="87"/>
      <c r="D1228" s="346" t="s">
        <v>131</v>
      </c>
      <c r="E1228" s="88" t="s">
        <v>1</v>
      </c>
      <c r="F1228" s="348" t="s">
        <v>3438</v>
      </c>
      <c r="H1228" s="349">
        <v>11.08</v>
      </c>
      <c r="I1228" s="89"/>
      <c r="L1228" s="87"/>
      <c r="M1228" s="90"/>
      <c r="T1228" s="91"/>
      <c r="AT1228" s="88" t="s">
        <v>131</v>
      </c>
      <c r="AU1228" s="88" t="s">
        <v>78</v>
      </c>
      <c r="AV1228" s="9" t="s">
        <v>78</v>
      </c>
      <c r="AW1228" s="9" t="s">
        <v>28</v>
      </c>
      <c r="AX1228" s="9" t="s">
        <v>72</v>
      </c>
      <c r="AY1228" s="88" t="s">
        <v>130</v>
      </c>
    </row>
    <row r="1229" spans="2:65" s="9" customFormat="1">
      <c r="B1229" s="87"/>
      <c r="D1229" s="346" t="s">
        <v>131</v>
      </c>
      <c r="E1229" s="88" t="s">
        <v>1</v>
      </c>
      <c r="F1229" s="348" t="s">
        <v>3437</v>
      </c>
      <c r="H1229" s="349">
        <v>9.6</v>
      </c>
      <c r="I1229" s="89"/>
      <c r="L1229" s="87"/>
      <c r="M1229" s="90"/>
      <c r="T1229" s="91"/>
      <c r="AT1229" s="88" t="s">
        <v>131</v>
      </c>
      <c r="AU1229" s="88" t="s">
        <v>78</v>
      </c>
      <c r="AV1229" s="9" t="s">
        <v>78</v>
      </c>
      <c r="AW1229" s="9" t="s">
        <v>28</v>
      </c>
      <c r="AX1229" s="9" t="s">
        <v>72</v>
      </c>
      <c r="AY1229" s="88" t="s">
        <v>130</v>
      </c>
    </row>
    <row r="1230" spans="2:65" s="9" customFormat="1">
      <c r="B1230" s="87"/>
      <c r="D1230" s="346" t="s">
        <v>131</v>
      </c>
      <c r="E1230" s="88" t="s">
        <v>1</v>
      </c>
      <c r="F1230" s="348" t="s">
        <v>3436</v>
      </c>
      <c r="H1230" s="349">
        <v>11.08</v>
      </c>
      <c r="I1230" s="89"/>
      <c r="L1230" s="87"/>
      <c r="M1230" s="90"/>
      <c r="T1230" s="91"/>
      <c r="AT1230" s="88" t="s">
        <v>131</v>
      </c>
      <c r="AU1230" s="88" t="s">
        <v>78</v>
      </c>
      <c r="AV1230" s="9" t="s">
        <v>78</v>
      </c>
      <c r="AW1230" s="9" t="s">
        <v>28</v>
      </c>
      <c r="AX1230" s="9" t="s">
        <v>72</v>
      </c>
      <c r="AY1230" s="88" t="s">
        <v>130</v>
      </c>
    </row>
    <row r="1231" spans="2:65" s="9" customFormat="1">
      <c r="B1231" s="87"/>
      <c r="D1231" s="346" t="s">
        <v>131</v>
      </c>
      <c r="E1231" s="88" t="s">
        <v>1</v>
      </c>
      <c r="F1231" s="348" t="s">
        <v>3435</v>
      </c>
      <c r="H1231" s="349">
        <v>7.08</v>
      </c>
      <c r="I1231" s="89"/>
      <c r="L1231" s="87"/>
      <c r="M1231" s="90"/>
      <c r="T1231" s="91"/>
      <c r="AT1231" s="88" t="s">
        <v>131</v>
      </c>
      <c r="AU1231" s="88" t="s">
        <v>78</v>
      </c>
      <c r="AV1231" s="9" t="s">
        <v>78</v>
      </c>
      <c r="AW1231" s="9" t="s">
        <v>28</v>
      </c>
      <c r="AX1231" s="9" t="s">
        <v>72</v>
      </c>
      <c r="AY1231" s="88" t="s">
        <v>130</v>
      </c>
    </row>
    <row r="1232" spans="2:65" s="9" customFormat="1">
      <c r="B1232" s="87"/>
      <c r="D1232" s="346" t="s">
        <v>131</v>
      </c>
      <c r="E1232" s="88" t="s">
        <v>1</v>
      </c>
      <c r="F1232" s="348" t="s">
        <v>3434</v>
      </c>
      <c r="H1232" s="349">
        <v>21</v>
      </c>
      <c r="I1232" s="89"/>
      <c r="L1232" s="87"/>
      <c r="M1232" s="90"/>
      <c r="T1232" s="91"/>
      <c r="AT1232" s="88" t="s">
        <v>131</v>
      </c>
      <c r="AU1232" s="88" t="s">
        <v>78</v>
      </c>
      <c r="AV1232" s="9" t="s">
        <v>78</v>
      </c>
      <c r="AW1232" s="9" t="s">
        <v>28</v>
      </c>
      <c r="AX1232" s="9" t="s">
        <v>72</v>
      </c>
      <c r="AY1232" s="88" t="s">
        <v>130</v>
      </c>
    </row>
    <row r="1233" spans="2:65" s="9" customFormat="1">
      <c r="B1233" s="87"/>
      <c r="D1233" s="346" t="s">
        <v>131</v>
      </c>
      <c r="E1233" s="88" t="s">
        <v>1</v>
      </c>
      <c r="F1233" s="348" t="s">
        <v>3433</v>
      </c>
      <c r="H1233" s="349">
        <v>21.8</v>
      </c>
      <c r="I1233" s="89"/>
      <c r="L1233" s="87"/>
      <c r="M1233" s="90"/>
      <c r="T1233" s="91"/>
      <c r="AT1233" s="88" t="s">
        <v>131</v>
      </c>
      <c r="AU1233" s="88" t="s">
        <v>78</v>
      </c>
      <c r="AV1233" s="9" t="s">
        <v>78</v>
      </c>
      <c r="AW1233" s="9" t="s">
        <v>28</v>
      </c>
      <c r="AX1233" s="9" t="s">
        <v>72</v>
      </c>
      <c r="AY1233" s="88" t="s">
        <v>130</v>
      </c>
    </row>
    <row r="1234" spans="2:65" s="9" customFormat="1">
      <c r="B1234" s="87"/>
      <c r="D1234" s="346" t="s">
        <v>131</v>
      </c>
      <c r="E1234" s="88" t="s">
        <v>1</v>
      </c>
      <c r="F1234" s="348" t="s">
        <v>3432</v>
      </c>
      <c r="H1234" s="349">
        <v>21.6</v>
      </c>
      <c r="I1234" s="89"/>
      <c r="L1234" s="87"/>
      <c r="M1234" s="90"/>
      <c r="T1234" s="91"/>
      <c r="AT1234" s="88" t="s">
        <v>131</v>
      </c>
      <c r="AU1234" s="88" t="s">
        <v>78</v>
      </c>
      <c r="AV1234" s="9" t="s">
        <v>78</v>
      </c>
      <c r="AW1234" s="9" t="s">
        <v>28</v>
      </c>
      <c r="AX1234" s="9" t="s">
        <v>72</v>
      </c>
      <c r="AY1234" s="88" t="s">
        <v>130</v>
      </c>
    </row>
    <row r="1235" spans="2:65" s="9" customFormat="1">
      <c r="B1235" s="87"/>
      <c r="D1235" s="346" t="s">
        <v>131</v>
      </c>
      <c r="E1235" s="88" t="s">
        <v>1</v>
      </c>
      <c r="F1235" s="348" t="s">
        <v>3431</v>
      </c>
      <c r="H1235" s="349">
        <v>21.8</v>
      </c>
      <c r="I1235" s="89"/>
      <c r="L1235" s="87"/>
      <c r="M1235" s="90"/>
      <c r="T1235" s="91"/>
      <c r="AT1235" s="88" t="s">
        <v>131</v>
      </c>
      <c r="AU1235" s="88" t="s">
        <v>78</v>
      </c>
      <c r="AV1235" s="9" t="s">
        <v>78</v>
      </c>
      <c r="AW1235" s="9" t="s">
        <v>28</v>
      </c>
      <c r="AX1235" s="9" t="s">
        <v>72</v>
      </c>
      <c r="AY1235" s="88" t="s">
        <v>130</v>
      </c>
    </row>
    <row r="1236" spans="2:65" s="9" customFormat="1">
      <c r="B1236" s="87"/>
      <c r="D1236" s="346" t="s">
        <v>131</v>
      </c>
      <c r="E1236" s="88" t="s">
        <v>1</v>
      </c>
      <c r="F1236" s="348" t="s">
        <v>3430</v>
      </c>
      <c r="H1236" s="349">
        <v>10.66</v>
      </c>
      <c r="I1236" s="89"/>
      <c r="L1236" s="87"/>
      <c r="M1236" s="90"/>
      <c r="T1236" s="91"/>
      <c r="AT1236" s="88" t="s">
        <v>131</v>
      </c>
      <c r="AU1236" s="88" t="s">
        <v>78</v>
      </c>
      <c r="AV1236" s="9" t="s">
        <v>78</v>
      </c>
      <c r="AW1236" s="9" t="s">
        <v>28</v>
      </c>
      <c r="AX1236" s="9" t="s">
        <v>72</v>
      </c>
      <c r="AY1236" s="88" t="s">
        <v>130</v>
      </c>
    </row>
    <row r="1237" spans="2:65" s="9" customFormat="1">
      <c r="B1237" s="87"/>
      <c r="D1237" s="346" t="s">
        <v>131</v>
      </c>
      <c r="E1237" s="88" t="s">
        <v>1</v>
      </c>
      <c r="F1237" s="348" t="s">
        <v>3429</v>
      </c>
      <c r="H1237" s="349">
        <v>16.66</v>
      </c>
      <c r="I1237" s="89"/>
      <c r="L1237" s="87"/>
      <c r="M1237" s="90"/>
      <c r="T1237" s="91"/>
      <c r="AT1237" s="88" t="s">
        <v>131</v>
      </c>
      <c r="AU1237" s="88" t="s">
        <v>78</v>
      </c>
      <c r="AV1237" s="9" t="s">
        <v>78</v>
      </c>
      <c r="AW1237" s="9" t="s">
        <v>28</v>
      </c>
      <c r="AX1237" s="9" t="s">
        <v>72</v>
      </c>
      <c r="AY1237" s="88" t="s">
        <v>130</v>
      </c>
    </row>
    <row r="1238" spans="2:65" s="9" customFormat="1">
      <c r="B1238" s="87"/>
      <c r="D1238" s="346" t="s">
        <v>131</v>
      </c>
      <c r="E1238" s="88" t="s">
        <v>1</v>
      </c>
      <c r="F1238" s="348" t="s">
        <v>3428</v>
      </c>
      <c r="H1238" s="349">
        <v>19.62</v>
      </c>
      <c r="I1238" s="89"/>
      <c r="L1238" s="87"/>
      <c r="M1238" s="90"/>
      <c r="T1238" s="91"/>
      <c r="AT1238" s="88" t="s">
        <v>131</v>
      </c>
      <c r="AU1238" s="88" t="s">
        <v>78</v>
      </c>
      <c r="AV1238" s="9" t="s">
        <v>78</v>
      </c>
      <c r="AW1238" s="9" t="s">
        <v>28</v>
      </c>
      <c r="AX1238" s="9" t="s">
        <v>72</v>
      </c>
      <c r="AY1238" s="88" t="s">
        <v>130</v>
      </c>
    </row>
    <row r="1239" spans="2:65" s="196" customFormat="1" ht="20.6">
      <c r="B1239" s="200"/>
      <c r="D1239" s="346" t="s">
        <v>131</v>
      </c>
      <c r="E1239" s="197" t="s">
        <v>3427</v>
      </c>
      <c r="F1239" s="370" t="s">
        <v>3426</v>
      </c>
      <c r="H1239" s="371">
        <v>271.63600000000002</v>
      </c>
      <c r="I1239" s="201"/>
      <c r="L1239" s="200"/>
      <c r="M1239" s="199"/>
      <c r="T1239" s="198"/>
      <c r="AT1239" s="197" t="s">
        <v>131</v>
      </c>
      <c r="AU1239" s="197" t="s">
        <v>78</v>
      </c>
      <c r="AV1239" s="196" t="s">
        <v>132</v>
      </c>
      <c r="AW1239" s="196" t="s">
        <v>28</v>
      </c>
      <c r="AX1239" s="196" t="s">
        <v>8</v>
      </c>
      <c r="AY1239" s="197" t="s">
        <v>130</v>
      </c>
    </row>
    <row r="1240" spans="2:65" s="1" customFormat="1" ht="16.5" customHeight="1">
      <c r="B1240" s="21"/>
      <c r="C1240" s="341" t="s">
        <v>1747</v>
      </c>
      <c r="D1240" s="341" t="s">
        <v>164</v>
      </c>
      <c r="E1240" s="376" t="s">
        <v>3421</v>
      </c>
      <c r="F1240" s="343" t="s">
        <v>3420</v>
      </c>
      <c r="G1240" s="344" t="s">
        <v>158</v>
      </c>
      <c r="H1240" s="345">
        <v>285.21800000000002</v>
      </c>
      <c r="I1240" s="92"/>
      <c r="J1240" s="225">
        <f>ROUND(I1240*H1240,0)</f>
        <v>0</v>
      </c>
      <c r="K1240" s="343" t="s">
        <v>4074</v>
      </c>
      <c r="L1240" s="93"/>
      <c r="M1240" s="94" t="s">
        <v>1</v>
      </c>
      <c r="N1240" s="115" t="s">
        <v>37</v>
      </c>
      <c r="P1240" s="83">
        <f>O1240*H1240</f>
        <v>0</v>
      </c>
      <c r="Q1240" s="83">
        <v>3.0000000000000001E-5</v>
      </c>
      <c r="R1240" s="83">
        <f>Q1240*H1240</f>
        <v>8.5565400000000014E-3</v>
      </c>
      <c r="S1240" s="83">
        <v>0</v>
      </c>
      <c r="T1240" s="84">
        <f>S1240*H1240</f>
        <v>0</v>
      </c>
      <c r="AR1240" s="85" t="s">
        <v>154</v>
      </c>
      <c r="AT1240" s="85" t="s">
        <v>164</v>
      </c>
      <c r="AU1240" s="85" t="s">
        <v>78</v>
      </c>
      <c r="AY1240" s="11" t="s">
        <v>130</v>
      </c>
      <c r="BE1240" s="86">
        <f>IF(N1240="základní",J1240,0)</f>
        <v>0</v>
      </c>
      <c r="BF1240" s="86">
        <f>IF(N1240="snížená",J1240,0)</f>
        <v>0</v>
      </c>
      <c r="BG1240" s="86">
        <f>IF(N1240="zákl. přenesená",J1240,0)</f>
        <v>0</v>
      </c>
      <c r="BH1240" s="86">
        <f>IF(N1240="sníž. přenesená",J1240,0)</f>
        <v>0</v>
      </c>
      <c r="BI1240" s="86">
        <f>IF(N1240="nulová",J1240,0)</f>
        <v>0</v>
      </c>
      <c r="BJ1240" s="11" t="s">
        <v>8</v>
      </c>
      <c r="BK1240" s="86">
        <f>ROUND(I1240*H1240,0)</f>
        <v>0</v>
      </c>
      <c r="BL1240" s="11" t="s">
        <v>143</v>
      </c>
      <c r="BM1240" s="85" t="s">
        <v>5508</v>
      </c>
    </row>
    <row r="1241" spans="2:65" s="9" customFormat="1">
      <c r="B1241" s="87"/>
      <c r="D1241" s="346" t="s">
        <v>131</v>
      </c>
      <c r="E1241" s="88" t="s">
        <v>1</v>
      </c>
      <c r="F1241" s="348" t="s">
        <v>4650</v>
      </c>
      <c r="H1241" s="349">
        <v>285.21800000000002</v>
      </c>
      <c r="I1241" s="89"/>
      <c r="L1241" s="87"/>
      <c r="M1241" s="90"/>
      <c r="T1241" s="91"/>
      <c r="AT1241" s="88" t="s">
        <v>131</v>
      </c>
      <c r="AU1241" s="88" t="s">
        <v>78</v>
      </c>
      <c r="AV1241" s="9" t="s">
        <v>78</v>
      </c>
      <c r="AW1241" s="9" t="s">
        <v>28</v>
      </c>
      <c r="AX1241" s="9" t="s">
        <v>8</v>
      </c>
      <c r="AY1241" s="88" t="s">
        <v>130</v>
      </c>
    </row>
    <row r="1242" spans="2:65" s="1" customFormat="1" ht="33" customHeight="1">
      <c r="B1242" s="21"/>
      <c r="C1242" s="350" t="s">
        <v>1696</v>
      </c>
      <c r="D1242" s="350" t="s">
        <v>1004</v>
      </c>
      <c r="E1242" s="367" t="s">
        <v>5507</v>
      </c>
      <c r="F1242" s="366" t="s">
        <v>5506</v>
      </c>
      <c r="G1242" s="368" t="s">
        <v>138</v>
      </c>
      <c r="H1242" s="369">
        <v>7.55</v>
      </c>
      <c r="I1242" s="161"/>
      <c r="J1242" s="226">
        <f>ROUND(I1242*H1242,0)</f>
        <v>0</v>
      </c>
      <c r="K1242" s="366" t="s">
        <v>4074</v>
      </c>
      <c r="L1242" s="21"/>
      <c r="M1242" s="162" t="s">
        <v>1</v>
      </c>
      <c r="N1242" s="163" t="s">
        <v>37</v>
      </c>
      <c r="P1242" s="83">
        <f>O1242*H1242</f>
        <v>0</v>
      </c>
      <c r="Q1242" s="83">
        <v>0</v>
      </c>
      <c r="R1242" s="83">
        <f>Q1242*H1242</f>
        <v>0</v>
      </c>
      <c r="S1242" s="83">
        <v>0</v>
      </c>
      <c r="T1242" s="84">
        <f>S1242*H1242</f>
        <v>0</v>
      </c>
      <c r="AR1242" s="85" t="s">
        <v>143</v>
      </c>
      <c r="AT1242" s="85" t="s">
        <v>1004</v>
      </c>
      <c r="AU1242" s="85" t="s">
        <v>78</v>
      </c>
      <c r="AY1242" s="11" t="s">
        <v>130</v>
      </c>
      <c r="BE1242" s="86">
        <f>IF(N1242="základní",J1242,0)</f>
        <v>0</v>
      </c>
      <c r="BF1242" s="86">
        <f>IF(N1242="snížená",J1242,0)</f>
        <v>0</v>
      </c>
      <c r="BG1242" s="86">
        <f>IF(N1242="zákl. přenesená",J1242,0)</f>
        <v>0</v>
      </c>
      <c r="BH1242" s="86">
        <f>IF(N1242="sníž. přenesená",J1242,0)</f>
        <v>0</v>
      </c>
      <c r="BI1242" s="86">
        <f>IF(N1242="nulová",J1242,0)</f>
        <v>0</v>
      </c>
      <c r="BJ1242" s="11" t="s">
        <v>8</v>
      </c>
      <c r="BK1242" s="86">
        <f>ROUND(I1242*H1242,0)</f>
        <v>0</v>
      </c>
      <c r="BL1242" s="11" t="s">
        <v>143</v>
      </c>
      <c r="BM1242" s="85" t="s">
        <v>5505</v>
      </c>
    </row>
    <row r="1243" spans="2:65" s="8" customFormat="1" ht="22.85" customHeight="1">
      <c r="B1243" s="76"/>
      <c r="D1243" s="77" t="s">
        <v>71</v>
      </c>
      <c r="E1243" s="340" t="s">
        <v>4099</v>
      </c>
      <c r="F1243" s="340" t="s">
        <v>4098</v>
      </c>
      <c r="I1243" s="78"/>
      <c r="J1243" s="364">
        <f>BK1243</f>
        <v>0</v>
      </c>
      <c r="L1243" s="76"/>
      <c r="M1243" s="111"/>
      <c r="P1243" s="79">
        <f>SUM(P1244:P1422)</f>
        <v>0</v>
      </c>
      <c r="R1243" s="79">
        <f>SUM(R1244:R1422)</f>
        <v>18.038364652231998</v>
      </c>
      <c r="T1243" s="80">
        <f>SUM(T1244:T1422)</f>
        <v>0</v>
      </c>
      <c r="AR1243" s="77" t="s">
        <v>78</v>
      </c>
      <c r="AT1243" s="81" t="s">
        <v>71</v>
      </c>
      <c r="AU1243" s="81" t="s">
        <v>8</v>
      </c>
      <c r="AY1243" s="77" t="s">
        <v>130</v>
      </c>
      <c r="BK1243" s="82">
        <f>SUM(BK1244:BK1422)</f>
        <v>0</v>
      </c>
    </row>
    <row r="1244" spans="2:65" s="1" customFormat="1" ht="24.15" customHeight="1">
      <c r="B1244" s="21"/>
      <c r="C1244" s="350" t="s">
        <v>1751</v>
      </c>
      <c r="D1244" s="350" t="s">
        <v>1004</v>
      </c>
      <c r="E1244" s="367" t="s">
        <v>3638</v>
      </c>
      <c r="F1244" s="366" t="s">
        <v>3637</v>
      </c>
      <c r="G1244" s="368" t="s">
        <v>270</v>
      </c>
      <c r="H1244" s="369">
        <v>984.23900000000003</v>
      </c>
      <c r="I1244" s="161"/>
      <c r="J1244" s="226">
        <f>ROUND(I1244*H1244,0)</f>
        <v>0</v>
      </c>
      <c r="K1244" s="366" t="s">
        <v>4074</v>
      </c>
      <c r="L1244" s="21"/>
      <c r="M1244" s="162" t="s">
        <v>1</v>
      </c>
      <c r="N1244" s="163" t="s">
        <v>37</v>
      </c>
      <c r="P1244" s="83">
        <f>O1244*H1244</f>
        <v>0</v>
      </c>
      <c r="Q1244" s="83">
        <v>0</v>
      </c>
      <c r="R1244" s="83">
        <f>Q1244*H1244</f>
        <v>0</v>
      </c>
      <c r="S1244" s="83">
        <v>0</v>
      </c>
      <c r="T1244" s="84">
        <f>S1244*H1244</f>
        <v>0</v>
      </c>
      <c r="AR1244" s="85" t="s">
        <v>143</v>
      </c>
      <c r="AT1244" s="85" t="s">
        <v>1004</v>
      </c>
      <c r="AU1244" s="85" t="s">
        <v>78</v>
      </c>
      <c r="AY1244" s="11" t="s">
        <v>130</v>
      </c>
      <c r="BE1244" s="86">
        <f>IF(N1244="základní",J1244,0)</f>
        <v>0</v>
      </c>
      <c r="BF1244" s="86">
        <f>IF(N1244="snížená",J1244,0)</f>
        <v>0</v>
      </c>
      <c r="BG1244" s="86">
        <f>IF(N1244="zákl. přenesená",J1244,0)</f>
        <v>0</v>
      </c>
      <c r="BH1244" s="86">
        <f>IF(N1244="sníž. přenesená",J1244,0)</f>
        <v>0</v>
      </c>
      <c r="BI1244" s="86">
        <f>IF(N1244="nulová",J1244,0)</f>
        <v>0</v>
      </c>
      <c r="BJ1244" s="11" t="s">
        <v>8</v>
      </c>
      <c r="BK1244" s="86">
        <f>ROUND(I1244*H1244,0)</f>
        <v>0</v>
      </c>
      <c r="BL1244" s="11" t="s">
        <v>143</v>
      </c>
      <c r="BM1244" s="85" t="s">
        <v>5504</v>
      </c>
    </row>
    <row r="1245" spans="2:65" s="9" customFormat="1">
      <c r="B1245" s="87"/>
      <c r="D1245" s="346" t="s">
        <v>131</v>
      </c>
      <c r="E1245" s="88" t="s">
        <v>1</v>
      </c>
      <c r="F1245" s="348" t="s">
        <v>3577</v>
      </c>
      <c r="H1245" s="349">
        <v>338.17399999999998</v>
      </c>
      <c r="I1245" s="89"/>
      <c r="L1245" s="87"/>
      <c r="M1245" s="90"/>
      <c r="T1245" s="91"/>
      <c r="AT1245" s="88" t="s">
        <v>131</v>
      </c>
      <c r="AU1245" s="88" t="s">
        <v>78</v>
      </c>
      <c r="AV1245" s="9" t="s">
        <v>78</v>
      </c>
      <c r="AW1245" s="9" t="s">
        <v>28</v>
      </c>
      <c r="AX1245" s="9" t="s">
        <v>72</v>
      </c>
      <c r="AY1245" s="88" t="s">
        <v>130</v>
      </c>
    </row>
    <row r="1246" spans="2:65" s="9" customFormat="1" ht="20.6">
      <c r="B1246" s="87"/>
      <c r="D1246" s="346" t="s">
        <v>131</v>
      </c>
      <c r="E1246" s="88" t="s">
        <v>1</v>
      </c>
      <c r="F1246" s="348" t="s">
        <v>3650</v>
      </c>
      <c r="H1246" s="349">
        <v>48.529000000000003</v>
      </c>
      <c r="I1246" s="89"/>
      <c r="L1246" s="87"/>
      <c r="M1246" s="90"/>
      <c r="T1246" s="91"/>
      <c r="AT1246" s="88" t="s">
        <v>131</v>
      </c>
      <c r="AU1246" s="88" t="s">
        <v>78</v>
      </c>
      <c r="AV1246" s="9" t="s">
        <v>78</v>
      </c>
      <c r="AW1246" s="9" t="s">
        <v>28</v>
      </c>
      <c r="AX1246" s="9" t="s">
        <v>72</v>
      </c>
      <c r="AY1246" s="88" t="s">
        <v>130</v>
      </c>
    </row>
    <row r="1247" spans="2:65" s="196" customFormat="1">
      <c r="B1247" s="200"/>
      <c r="D1247" s="346" t="s">
        <v>131</v>
      </c>
      <c r="E1247" s="197" t="s">
        <v>1</v>
      </c>
      <c r="F1247" s="370" t="s">
        <v>3575</v>
      </c>
      <c r="H1247" s="371">
        <v>386.70299999999997</v>
      </c>
      <c r="I1247" s="201"/>
      <c r="L1247" s="200"/>
      <c r="M1247" s="199"/>
      <c r="T1247" s="198"/>
      <c r="AT1247" s="197" t="s">
        <v>131</v>
      </c>
      <c r="AU1247" s="197" t="s">
        <v>78</v>
      </c>
      <c r="AV1247" s="196" t="s">
        <v>132</v>
      </c>
      <c r="AW1247" s="196" t="s">
        <v>28</v>
      </c>
      <c r="AX1247" s="196" t="s">
        <v>72</v>
      </c>
      <c r="AY1247" s="197" t="s">
        <v>130</v>
      </c>
    </row>
    <row r="1248" spans="2:65" s="202" customFormat="1">
      <c r="B1248" s="206"/>
      <c r="D1248" s="346" t="s">
        <v>131</v>
      </c>
      <c r="E1248" s="203" t="s">
        <v>3649</v>
      </c>
      <c r="F1248" s="372" t="s">
        <v>3187</v>
      </c>
      <c r="H1248" s="373">
        <v>386.70299999999997</v>
      </c>
      <c r="I1248" s="207"/>
      <c r="L1248" s="206"/>
      <c r="M1248" s="205"/>
      <c r="T1248" s="204"/>
      <c r="AT1248" s="203" t="s">
        <v>131</v>
      </c>
      <c r="AU1248" s="203" t="s">
        <v>78</v>
      </c>
      <c r="AV1248" s="202" t="s">
        <v>103</v>
      </c>
      <c r="AW1248" s="202" t="s">
        <v>28</v>
      </c>
      <c r="AX1248" s="202" t="s">
        <v>72</v>
      </c>
      <c r="AY1248" s="203" t="s">
        <v>130</v>
      </c>
    </row>
    <row r="1249" spans="2:65" s="9" customFormat="1" ht="20.6">
      <c r="B1249" s="87"/>
      <c r="D1249" s="346" t="s">
        <v>131</v>
      </c>
      <c r="E1249" s="88" t="s">
        <v>1</v>
      </c>
      <c r="F1249" s="348" t="s">
        <v>3581</v>
      </c>
      <c r="H1249" s="349">
        <v>159.929</v>
      </c>
      <c r="I1249" s="89"/>
      <c r="L1249" s="87"/>
      <c r="M1249" s="90"/>
      <c r="T1249" s="91"/>
      <c r="AT1249" s="88" t="s">
        <v>131</v>
      </c>
      <c r="AU1249" s="88" t="s">
        <v>78</v>
      </c>
      <c r="AV1249" s="9" t="s">
        <v>78</v>
      </c>
      <c r="AW1249" s="9" t="s">
        <v>28</v>
      </c>
      <c r="AX1249" s="9" t="s">
        <v>72</v>
      </c>
      <c r="AY1249" s="88" t="s">
        <v>130</v>
      </c>
    </row>
    <row r="1250" spans="2:65" s="9" customFormat="1" ht="20.6">
      <c r="B1250" s="87"/>
      <c r="D1250" s="346" t="s">
        <v>131</v>
      </c>
      <c r="E1250" s="88" t="s">
        <v>1</v>
      </c>
      <c r="F1250" s="348" t="s">
        <v>3643</v>
      </c>
      <c r="H1250" s="349">
        <v>53.869</v>
      </c>
      <c r="I1250" s="89"/>
      <c r="L1250" s="87"/>
      <c r="M1250" s="90"/>
      <c r="T1250" s="91"/>
      <c r="AT1250" s="88" t="s">
        <v>131</v>
      </c>
      <c r="AU1250" s="88" t="s">
        <v>78</v>
      </c>
      <c r="AV1250" s="9" t="s">
        <v>78</v>
      </c>
      <c r="AW1250" s="9" t="s">
        <v>28</v>
      </c>
      <c r="AX1250" s="9" t="s">
        <v>72</v>
      </c>
      <c r="AY1250" s="88" t="s">
        <v>130</v>
      </c>
    </row>
    <row r="1251" spans="2:65" s="196" customFormat="1">
      <c r="B1251" s="200"/>
      <c r="D1251" s="346" t="s">
        <v>131</v>
      </c>
      <c r="E1251" s="197" t="s">
        <v>1</v>
      </c>
      <c r="F1251" s="370" t="s">
        <v>3579</v>
      </c>
      <c r="H1251" s="371">
        <v>213.798</v>
      </c>
      <c r="I1251" s="201"/>
      <c r="L1251" s="200"/>
      <c r="M1251" s="199"/>
      <c r="T1251" s="198"/>
      <c r="AT1251" s="197" t="s">
        <v>131</v>
      </c>
      <c r="AU1251" s="197" t="s">
        <v>78</v>
      </c>
      <c r="AV1251" s="196" t="s">
        <v>132</v>
      </c>
      <c r="AW1251" s="196" t="s">
        <v>28</v>
      </c>
      <c r="AX1251" s="196" t="s">
        <v>72</v>
      </c>
      <c r="AY1251" s="197" t="s">
        <v>130</v>
      </c>
    </row>
    <row r="1252" spans="2:65" s="9" customFormat="1" ht="20.6">
      <c r="B1252" s="87"/>
      <c r="D1252" s="346" t="s">
        <v>131</v>
      </c>
      <c r="E1252" s="88" t="s">
        <v>1</v>
      </c>
      <c r="F1252" s="348" t="s">
        <v>3565</v>
      </c>
      <c r="H1252" s="349">
        <v>303.44600000000003</v>
      </c>
      <c r="I1252" s="89"/>
      <c r="L1252" s="87"/>
      <c r="M1252" s="90"/>
      <c r="T1252" s="91"/>
      <c r="AT1252" s="88" t="s">
        <v>131</v>
      </c>
      <c r="AU1252" s="88" t="s">
        <v>78</v>
      </c>
      <c r="AV1252" s="9" t="s">
        <v>78</v>
      </c>
      <c r="AW1252" s="9" t="s">
        <v>28</v>
      </c>
      <c r="AX1252" s="9" t="s">
        <v>72</v>
      </c>
      <c r="AY1252" s="88" t="s">
        <v>130</v>
      </c>
    </row>
    <row r="1253" spans="2:65" s="9" customFormat="1">
      <c r="B1253" s="87"/>
      <c r="D1253" s="346" t="s">
        <v>131</v>
      </c>
      <c r="E1253" s="88" t="s">
        <v>1</v>
      </c>
      <c r="F1253" s="348" t="s">
        <v>3642</v>
      </c>
      <c r="H1253" s="349">
        <v>60.543999999999997</v>
      </c>
      <c r="I1253" s="89"/>
      <c r="L1253" s="87"/>
      <c r="M1253" s="90"/>
      <c r="T1253" s="91"/>
      <c r="AT1253" s="88" t="s">
        <v>131</v>
      </c>
      <c r="AU1253" s="88" t="s">
        <v>78</v>
      </c>
      <c r="AV1253" s="9" t="s">
        <v>78</v>
      </c>
      <c r="AW1253" s="9" t="s">
        <v>28</v>
      </c>
      <c r="AX1253" s="9" t="s">
        <v>72</v>
      </c>
      <c r="AY1253" s="88" t="s">
        <v>130</v>
      </c>
    </row>
    <row r="1254" spans="2:65" s="196" customFormat="1">
      <c r="B1254" s="200"/>
      <c r="D1254" s="346" t="s">
        <v>131</v>
      </c>
      <c r="E1254" s="197" t="s">
        <v>1</v>
      </c>
      <c r="F1254" s="370" t="s">
        <v>3563</v>
      </c>
      <c r="H1254" s="371">
        <v>363.99</v>
      </c>
      <c r="I1254" s="201"/>
      <c r="L1254" s="200"/>
      <c r="M1254" s="199"/>
      <c r="T1254" s="198"/>
      <c r="AT1254" s="197" t="s">
        <v>131</v>
      </c>
      <c r="AU1254" s="197" t="s">
        <v>78</v>
      </c>
      <c r="AV1254" s="196" t="s">
        <v>132</v>
      </c>
      <c r="AW1254" s="196" t="s">
        <v>28</v>
      </c>
      <c r="AX1254" s="196" t="s">
        <v>72</v>
      </c>
      <c r="AY1254" s="197" t="s">
        <v>130</v>
      </c>
    </row>
    <row r="1255" spans="2:65" s="9" customFormat="1">
      <c r="B1255" s="87"/>
      <c r="D1255" s="346" t="s">
        <v>131</v>
      </c>
      <c r="E1255" s="88" t="s">
        <v>1</v>
      </c>
      <c r="F1255" s="348" t="s">
        <v>3561</v>
      </c>
      <c r="H1255" s="349">
        <v>6.8890000000000002</v>
      </c>
      <c r="I1255" s="89"/>
      <c r="L1255" s="87"/>
      <c r="M1255" s="90"/>
      <c r="T1255" s="91"/>
      <c r="AT1255" s="88" t="s">
        <v>131</v>
      </c>
      <c r="AU1255" s="88" t="s">
        <v>78</v>
      </c>
      <c r="AV1255" s="9" t="s">
        <v>78</v>
      </c>
      <c r="AW1255" s="9" t="s">
        <v>28</v>
      </c>
      <c r="AX1255" s="9" t="s">
        <v>72</v>
      </c>
      <c r="AY1255" s="88" t="s">
        <v>130</v>
      </c>
    </row>
    <row r="1256" spans="2:65" s="9" customFormat="1">
      <c r="B1256" s="87"/>
      <c r="D1256" s="346" t="s">
        <v>131</v>
      </c>
      <c r="E1256" s="88" t="s">
        <v>1</v>
      </c>
      <c r="F1256" s="348" t="s">
        <v>3641</v>
      </c>
      <c r="H1256" s="349">
        <v>12.859</v>
      </c>
      <c r="I1256" s="89"/>
      <c r="L1256" s="87"/>
      <c r="M1256" s="90"/>
      <c r="T1256" s="91"/>
      <c r="AT1256" s="88" t="s">
        <v>131</v>
      </c>
      <c r="AU1256" s="88" t="s">
        <v>78</v>
      </c>
      <c r="AV1256" s="9" t="s">
        <v>78</v>
      </c>
      <c r="AW1256" s="9" t="s">
        <v>28</v>
      </c>
      <c r="AX1256" s="9" t="s">
        <v>72</v>
      </c>
      <c r="AY1256" s="88" t="s">
        <v>130</v>
      </c>
    </row>
    <row r="1257" spans="2:65" s="196" customFormat="1">
      <c r="B1257" s="200"/>
      <c r="D1257" s="346" t="s">
        <v>131</v>
      </c>
      <c r="E1257" s="197" t="s">
        <v>1</v>
      </c>
      <c r="F1257" s="370" t="s">
        <v>3559</v>
      </c>
      <c r="H1257" s="371">
        <v>19.748000000000001</v>
      </c>
      <c r="I1257" s="201"/>
      <c r="L1257" s="200"/>
      <c r="M1257" s="199"/>
      <c r="T1257" s="198"/>
      <c r="AT1257" s="197" t="s">
        <v>131</v>
      </c>
      <c r="AU1257" s="197" t="s">
        <v>78</v>
      </c>
      <c r="AV1257" s="196" t="s">
        <v>132</v>
      </c>
      <c r="AW1257" s="196" t="s">
        <v>28</v>
      </c>
      <c r="AX1257" s="196" t="s">
        <v>72</v>
      </c>
      <c r="AY1257" s="197" t="s">
        <v>130</v>
      </c>
    </row>
    <row r="1258" spans="2:65" s="202" customFormat="1">
      <c r="B1258" s="206"/>
      <c r="D1258" s="346" t="s">
        <v>131</v>
      </c>
      <c r="E1258" s="203" t="s">
        <v>3640</v>
      </c>
      <c r="F1258" s="372" t="s">
        <v>3639</v>
      </c>
      <c r="H1258" s="373">
        <v>597.53599999999994</v>
      </c>
      <c r="I1258" s="207"/>
      <c r="L1258" s="206"/>
      <c r="M1258" s="205"/>
      <c r="T1258" s="204"/>
      <c r="AT1258" s="203" t="s">
        <v>131</v>
      </c>
      <c r="AU1258" s="203" t="s">
        <v>78</v>
      </c>
      <c r="AV1258" s="202" t="s">
        <v>103</v>
      </c>
      <c r="AW1258" s="202" t="s">
        <v>28</v>
      </c>
      <c r="AX1258" s="202" t="s">
        <v>72</v>
      </c>
      <c r="AY1258" s="203" t="s">
        <v>130</v>
      </c>
    </row>
    <row r="1259" spans="2:65" s="9" customFormat="1">
      <c r="B1259" s="87"/>
      <c r="D1259" s="346" t="s">
        <v>131</v>
      </c>
      <c r="E1259" s="88" t="s">
        <v>1</v>
      </c>
      <c r="F1259" s="348" t="s">
        <v>3649</v>
      </c>
      <c r="H1259" s="349">
        <v>386.70299999999997</v>
      </c>
      <c r="I1259" s="89"/>
      <c r="L1259" s="87"/>
      <c r="M1259" s="90"/>
      <c r="T1259" s="91"/>
      <c r="AT1259" s="88" t="s">
        <v>131</v>
      </c>
      <c r="AU1259" s="88" t="s">
        <v>78</v>
      </c>
      <c r="AV1259" s="9" t="s">
        <v>78</v>
      </c>
      <c r="AW1259" s="9" t="s">
        <v>28</v>
      </c>
      <c r="AX1259" s="9" t="s">
        <v>72</v>
      </c>
      <c r="AY1259" s="88" t="s">
        <v>130</v>
      </c>
    </row>
    <row r="1260" spans="2:65" s="9" customFormat="1">
      <c r="B1260" s="87"/>
      <c r="D1260" s="346" t="s">
        <v>131</v>
      </c>
      <c r="E1260" s="88" t="s">
        <v>1</v>
      </c>
      <c r="F1260" s="348" t="s">
        <v>3640</v>
      </c>
      <c r="H1260" s="349">
        <v>597.53599999999994</v>
      </c>
      <c r="I1260" s="89"/>
      <c r="L1260" s="87"/>
      <c r="M1260" s="90"/>
      <c r="T1260" s="91"/>
      <c r="AT1260" s="88" t="s">
        <v>131</v>
      </c>
      <c r="AU1260" s="88" t="s">
        <v>78</v>
      </c>
      <c r="AV1260" s="9" t="s">
        <v>78</v>
      </c>
      <c r="AW1260" s="9" t="s">
        <v>28</v>
      </c>
      <c r="AX1260" s="9" t="s">
        <v>72</v>
      </c>
      <c r="AY1260" s="88" t="s">
        <v>130</v>
      </c>
    </row>
    <row r="1261" spans="2:65" s="196" customFormat="1">
      <c r="B1261" s="200"/>
      <c r="D1261" s="346" t="s">
        <v>131</v>
      </c>
      <c r="E1261" s="197" t="s">
        <v>1</v>
      </c>
      <c r="F1261" s="370" t="s">
        <v>2943</v>
      </c>
      <c r="H1261" s="371">
        <v>984.23900000000003</v>
      </c>
      <c r="I1261" s="201"/>
      <c r="L1261" s="200"/>
      <c r="M1261" s="199"/>
      <c r="T1261" s="198"/>
      <c r="AT1261" s="197" t="s">
        <v>131</v>
      </c>
      <c r="AU1261" s="197" t="s">
        <v>78</v>
      </c>
      <c r="AV1261" s="196" t="s">
        <v>132</v>
      </c>
      <c r="AW1261" s="196" t="s">
        <v>28</v>
      </c>
      <c r="AX1261" s="196" t="s">
        <v>8</v>
      </c>
      <c r="AY1261" s="197" t="s">
        <v>130</v>
      </c>
    </row>
    <row r="1262" spans="2:65" s="1" customFormat="1" ht="16.5" customHeight="1">
      <c r="B1262" s="21"/>
      <c r="C1262" s="341" t="s">
        <v>1698</v>
      </c>
      <c r="D1262" s="341" t="s">
        <v>164</v>
      </c>
      <c r="E1262" s="376" t="s">
        <v>2977</v>
      </c>
      <c r="F1262" s="343" t="s">
        <v>2976</v>
      </c>
      <c r="G1262" s="344" t="s">
        <v>138</v>
      </c>
      <c r="H1262" s="345">
        <v>0.29499999999999998</v>
      </c>
      <c r="I1262" s="92"/>
      <c r="J1262" s="225">
        <f>ROUND(I1262*H1262,0)</f>
        <v>0</v>
      </c>
      <c r="K1262" s="343" t="s">
        <v>4074</v>
      </c>
      <c r="L1262" s="93"/>
      <c r="M1262" s="94" t="s">
        <v>1</v>
      </c>
      <c r="N1262" s="115" t="s">
        <v>37</v>
      </c>
      <c r="P1262" s="83">
        <f>O1262*H1262</f>
        <v>0</v>
      </c>
      <c r="Q1262" s="83">
        <v>1</v>
      </c>
      <c r="R1262" s="83">
        <f>Q1262*H1262</f>
        <v>0.29499999999999998</v>
      </c>
      <c r="S1262" s="83">
        <v>0</v>
      </c>
      <c r="T1262" s="84">
        <f>S1262*H1262</f>
        <v>0</v>
      </c>
      <c r="AR1262" s="85" t="s">
        <v>154</v>
      </c>
      <c r="AT1262" s="85" t="s">
        <v>164</v>
      </c>
      <c r="AU1262" s="85" t="s">
        <v>78</v>
      </c>
      <c r="AY1262" s="11" t="s">
        <v>130</v>
      </c>
      <c r="BE1262" s="86">
        <f>IF(N1262="základní",J1262,0)</f>
        <v>0</v>
      </c>
      <c r="BF1262" s="86">
        <f>IF(N1262="snížená",J1262,0)</f>
        <v>0</v>
      </c>
      <c r="BG1262" s="86">
        <f>IF(N1262="zákl. přenesená",J1262,0)</f>
        <v>0</v>
      </c>
      <c r="BH1262" s="86">
        <f>IF(N1262="sníž. přenesená",J1262,0)</f>
        <v>0</v>
      </c>
      <c r="BI1262" s="86">
        <f>IF(N1262="nulová",J1262,0)</f>
        <v>0</v>
      </c>
      <c r="BJ1262" s="11" t="s">
        <v>8</v>
      </c>
      <c r="BK1262" s="86">
        <f>ROUND(I1262*H1262,0)</f>
        <v>0</v>
      </c>
      <c r="BL1262" s="11" t="s">
        <v>143</v>
      </c>
      <c r="BM1262" s="85" t="s">
        <v>5503</v>
      </c>
    </row>
    <row r="1263" spans="2:65" s="9" customFormat="1">
      <c r="B1263" s="87"/>
      <c r="D1263" s="346" t="s">
        <v>131</v>
      </c>
      <c r="E1263" s="88" t="s">
        <v>1</v>
      </c>
      <c r="F1263" s="348" t="s">
        <v>5502</v>
      </c>
      <c r="H1263" s="349">
        <v>0.11600000000000001</v>
      </c>
      <c r="I1263" s="89"/>
      <c r="L1263" s="87"/>
      <c r="M1263" s="90"/>
      <c r="T1263" s="91"/>
      <c r="AT1263" s="88" t="s">
        <v>131</v>
      </c>
      <c r="AU1263" s="88" t="s">
        <v>78</v>
      </c>
      <c r="AV1263" s="9" t="s">
        <v>78</v>
      </c>
      <c r="AW1263" s="9" t="s">
        <v>28</v>
      </c>
      <c r="AX1263" s="9" t="s">
        <v>72</v>
      </c>
      <c r="AY1263" s="88" t="s">
        <v>130</v>
      </c>
    </row>
    <row r="1264" spans="2:65" s="9" customFormat="1">
      <c r="B1264" s="87"/>
      <c r="D1264" s="346" t="s">
        <v>131</v>
      </c>
      <c r="E1264" s="88" t="s">
        <v>1</v>
      </c>
      <c r="F1264" s="348" t="s">
        <v>5501</v>
      </c>
      <c r="H1264" s="349">
        <v>0.17899999999999999</v>
      </c>
      <c r="I1264" s="89"/>
      <c r="L1264" s="87"/>
      <c r="M1264" s="90"/>
      <c r="T1264" s="91"/>
      <c r="AT1264" s="88" t="s">
        <v>131</v>
      </c>
      <c r="AU1264" s="88" t="s">
        <v>78</v>
      </c>
      <c r="AV1264" s="9" t="s">
        <v>78</v>
      </c>
      <c r="AW1264" s="9" t="s">
        <v>28</v>
      </c>
      <c r="AX1264" s="9" t="s">
        <v>72</v>
      </c>
      <c r="AY1264" s="88" t="s">
        <v>130</v>
      </c>
    </row>
    <row r="1265" spans="2:65" s="196" customFormat="1">
      <c r="B1265" s="200"/>
      <c r="D1265" s="346" t="s">
        <v>131</v>
      </c>
      <c r="E1265" s="197" t="s">
        <v>1</v>
      </c>
      <c r="F1265" s="370" t="s">
        <v>2943</v>
      </c>
      <c r="H1265" s="371">
        <v>0.29499999999999998</v>
      </c>
      <c r="I1265" s="201"/>
      <c r="L1265" s="200"/>
      <c r="M1265" s="199"/>
      <c r="T1265" s="198"/>
      <c r="AT1265" s="197" t="s">
        <v>131</v>
      </c>
      <c r="AU1265" s="197" t="s">
        <v>78</v>
      </c>
      <c r="AV1265" s="196" t="s">
        <v>132</v>
      </c>
      <c r="AW1265" s="196" t="s">
        <v>28</v>
      </c>
      <c r="AX1265" s="196" t="s">
        <v>8</v>
      </c>
      <c r="AY1265" s="197" t="s">
        <v>130</v>
      </c>
    </row>
    <row r="1266" spans="2:65" s="1" customFormat="1" ht="24.15" customHeight="1">
      <c r="B1266" s="21"/>
      <c r="C1266" s="350" t="s">
        <v>1753</v>
      </c>
      <c r="D1266" s="350" t="s">
        <v>1004</v>
      </c>
      <c r="E1266" s="367" t="s">
        <v>3629</v>
      </c>
      <c r="F1266" s="366" t="s">
        <v>3628</v>
      </c>
      <c r="G1266" s="368" t="s">
        <v>270</v>
      </c>
      <c r="H1266" s="369">
        <v>1669.001</v>
      </c>
      <c r="I1266" s="161"/>
      <c r="J1266" s="226">
        <f>ROUND(I1266*H1266,0)</f>
        <v>0</v>
      </c>
      <c r="K1266" s="366" t="s">
        <v>4074</v>
      </c>
      <c r="L1266" s="21"/>
      <c r="M1266" s="162" t="s">
        <v>1</v>
      </c>
      <c r="N1266" s="163" t="s">
        <v>37</v>
      </c>
      <c r="P1266" s="83">
        <f>O1266*H1266</f>
        <v>0</v>
      </c>
      <c r="Q1266" s="83">
        <v>0</v>
      </c>
      <c r="R1266" s="83">
        <f>Q1266*H1266</f>
        <v>0</v>
      </c>
      <c r="S1266" s="83">
        <v>0</v>
      </c>
      <c r="T1266" s="84">
        <f>S1266*H1266</f>
        <v>0</v>
      </c>
      <c r="AR1266" s="85" t="s">
        <v>143</v>
      </c>
      <c r="AT1266" s="85" t="s">
        <v>1004</v>
      </c>
      <c r="AU1266" s="85" t="s">
        <v>78</v>
      </c>
      <c r="AY1266" s="11" t="s">
        <v>130</v>
      </c>
      <c r="BE1266" s="86">
        <f>IF(N1266="základní",J1266,0)</f>
        <v>0</v>
      </c>
      <c r="BF1266" s="86">
        <f>IF(N1266="snížená",J1266,0)</f>
        <v>0</v>
      </c>
      <c r="BG1266" s="86">
        <f>IF(N1266="zákl. přenesená",J1266,0)</f>
        <v>0</v>
      </c>
      <c r="BH1266" s="86">
        <f>IF(N1266="sníž. přenesená",J1266,0)</f>
        <v>0</v>
      </c>
      <c r="BI1266" s="86">
        <f>IF(N1266="nulová",J1266,0)</f>
        <v>0</v>
      </c>
      <c r="BJ1266" s="11" t="s">
        <v>8</v>
      </c>
      <c r="BK1266" s="86">
        <f>ROUND(I1266*H1266,0)</f>
        <v>0</v>
      </c>
      <c r="BL1266" s="11" t="s">
        <v>143</v>
      </c>
      <c r="BM1266" s="85" t="s">
        <v>5500</v>
      </c>
    </row>
    <row r="1267" spans="2:65" s="9" customFormat="1">
      <c r="B1267" s="87"/>
      <c r="D1267" s="346" t="s">
        <v>131</v>
      </c>
      <c r="E1267" s="88" t="s">
        <v>1</v>
      </c>
      <c r="F1267" s="348" t="s">
        <v>3601</v>
      </c>
      <c r="H1267" s="349">
        <v>1383.3</v>
      </c>
      <c r="I1267" s="89"/>
      <c r="L1267" s="87"/>
      <c r="M1267" s="90"/>
      <c r="T1267" s="91"/>
      <c r="AT1267" s="88" t="s">
        <v>131</v>
      </c>
      <c r="AU1267" s="88" t="s">
        <v>78</v>
      </c>
      <c r="AV1267" s="9" t="s">
        <v>78</v>
      </c>
      <c r="AW1267" s="9" t="s">
        <v>28</v>
      </c>
      <c r="AX1267" s="9" t="s">
        <v>72</v>
      </c>
      <c r="AY1267" s="88" t="s">
        <v>130</v>
      </c>
    </row>
    <row r="1268" spans="2:65" s="9" customFormat="1">
      <c r="B1268" s="87"/>
      <c r="D1268" s="346" t="s">
        <v>131</v>
      </c>
      <c r="E1268" s="88" t="s">
        <v>1</v>
      </c>
      <c r="F1268" s="348" t="s">
        <v>3633</v>
      </c>
      <c r="H1268" s="349">
        <v>33.814</v>
      </c>
      <c r="I1268" s="89"/>
      <c r="L1268" s="87"/>
      <c r="M1268" s="90"/>
      <c r="T1268" s="91"/>
      <c r="AT1268" s="88" t="s">
        <v>131</v>
      </c>
      <c r="AU1268" s="88" t="s">
        <v>78</v>
      </c>
      <c r="AV1268" s="9" t="s">
        <v>78</v>
      </c>
      <c r="AW1268" s="9" t="s">
        <v>28</v>
      </c>
      <c r="AX1268" s="9" t="s">
        <v>72</v>
      </c>
      <c r="AY1268" s="88" t="s">
        <v>130</v>
      </c>
    </row>
    <row r="1269" spans="2:65" s="196" customFormat="1">
      <c r="B1269" s="200"/>
      <c r="D1269" s="346" t="s">
        <v>131</v>
      </c>
      <c r="E1269" s="197" t="s">
        <v>1</v>
      </c>
      <c r="F1269" s="370" t="s">
        <v>3599</v>
      </c>
      <c r="H1269" s="371">
        <v>1417.114</v>
      </c>
      <c r="I1269" s="201"/>
      <c r="L1269" s="200"/>
      <c r="M1269" s="199"/>
      <c r="T1269" s="198"/>
      <c r="AT1269" s="197" t="s">
        <v>131</v>
      </c>
      <c r="AU1269" s="197" t="s">
        <v>78</v>
      </c>
      <c r="AV1269" s="196" t="s">
        <v>132</v>
      </c>
      <c r="AW1269" s="196" t="s">
        <v>28</v>
      </c>
      <c r="AX1269" s="196" t="s">
        <v>72</v>
      </c>
      <c r="AY1269" s="197" t="s">
        <v>130</v>
      </c>
    </row>
    <row r="1270" spans="2:65" s="9" customFormat="1">
      <c r="B1270" s="87"/>
      <c r="D1270" s="346" t="s">
        <v>131</v>
      </c>
      <c r="E1270" s="88" t="s">
        <v>1</v>
      </c>
      <c r="F1270" s="348" t="s">
        <v>3593</v>
      </c>
      <c r="H1270" s="349">
        <v>184.05</v>
      </c>
      <c r="I1270" s="89"/>
      <c r="L1270" s="87"/>
      <c r="M1270" s="90"/>
      <c r="T1270" s="91"/>
      <c r="AT1270" s="88" t="s">
        <v>131</v>
      </c>
      <c r="AU1270" s="88" t="s">
        <v>78</v>
      </c>
      <c r="AV1270" s="9" t="s">
        <v>78</v>
      </c>
      <c r="AW1270" s="9" t="s">
        <v>28</v>
      </c>
      <c r="AX1270" s="9" t="s">
        <v>72</v>
      </c>
      <c r="AY1270" s="88" t="s">
        <v>130</v>
      </c>
    </row>
    <row r="1271" spans="2:65" s="9" customFormat="1">
      <c r="B1271" s="87"/>
      <c r="D1271" s="346" t="s">
        <v>131</v>
      </c>
      <c r="E1271" s="88" t="s">
        <v>1</v>
      </c>
      <c r="F1271" s="348" t="s">
        <v>3632</v>
      </c>
      <c r="H1271" s="349">
        <v>29.863</v>
      </c>
      <c r="I1271" s="89"/>
      <c r="L1271" s="87"/>
      <c r="M1271" s="90"/>
      <c r="T1271" s="91"/>
      <c r="AT1271" s="88" t="s">
        <v>131</v>
      </c>
      <c r="AU1271" s="88" t="s">
        <v>78</v>
      </c>
      <c r="AV1271" s="9" t="s">
        <v>78</v>
      </c>
      <c r="AW1271" s="9" t="s">
        <v>28</v>
      </c>
      <c r="AX1271" s="9" t="s">
        <v>72</v>
      </c>
      <c r="AY1271" s="88" t="s">
        <v>130</v>
      </c>
    </row>
    <row r="1272" spans="2:65" s="196" customFormat="1">
      <c r="B1272" s="200"/>
      <c r="D1272" s="346" t="s">
        <v>131</v>
      </c>
      <c r="E1272" s="197" t="s">
        <v>1</v>
      </c>
      <c r="F1272" s="370" t="s">
        <v>3591</v>
      </c>
      <c r="H1272" s="371">
        <v>213.91300000000001</v>
      </c>
      <c r="I1272" s="201"/>
      <c r="L1272" s="200"/>
      <c r="M1272" s="199"/>
      <c r="T1272" s="198"/>
      <c r="AT1272" s="197" t="s">
        <v>131</v>
      </c>
      <c r="AU1272" s="197" t="s">
        <v>78</v>
      </c>
      <c r="AV1272" s="196" t="s">
        <v>132</v>
      </c>
      <c r="AW1272" s="196" t="s">
        <v>28</v>
      </c>
      <c r="AX1272" s="196" t="s">
        <v>72</v>
      </c>
      <c r="AY1272" s="197" t="s">
        <v>130</v>
      </c>
    </row>
    <row r="1273" spans="2:65" s="9" customFormat="1">
      <c r="B1273" s="87"/>
      <c r="D1273" s="346" t="s">
        <v>131</v>
      </c>
      <c r="E1273" s="88" t="s">
        <v>1</v>
      </c>
      <c r="F1273" s="348" t="s">
        <v>3589</v>
      </c>
      <c r="H1273" s="349">
        <v>30.759</v>
      </c>
      <c r="I1273" s="89"/>
      <c r="L1273" s="87"/>
      <c r="M1273" s="90"/>
      <c r="T1273" s="91"/>
      <c r="AT1273" s="88" t="s">
        <v>131</v>
      </c>
      <c r="AU1273" s="88" t="s">
        <v>78</v>
      </c>
      <c r="AV1273" s="9" t="s">
        <v>78</v>
      </c>
      <c r="AW1273" s="9" t="s">
        <v>28</v>
      </c>
      <c r="AX1273" s="9" t="s">
        <v>72</v>
      </c>
      <c r="AY1273" s="88" t="s">
        <v>130</v>
      </c>
    </row>
    <row r="1274" spans="2:65" s="9" customFormat="1">
      <c r="B1274" s="87"/>
      <c r="D1274" s="346" t="s">
        <v>131</v>
      </c>
      <c r="E1274" s="88" t="s">
        <v>1</v>
      </c>
      <c r="F1274" s="348" t="s">
        <v>3631</v>
      </c>
      <c r="H1274" s="349">
        <v>7.2149999999999999</v>
      </c>
      <c r="I1274" s="89"/>
      <c r="L1274" s="87"/>
      <c r="M1274" s="90"/>
      <c r="T1274" s="91"/>
      <c r="AT1274" s="88" t="s">
        <v>131</v>
      </c>
      <c r="AU1274" s="88" t="s">
        <v>78</v>
      </c>
      <c r="AV1274" s="9" t="s">
        <v>78</v>
      </c>
      <c r="AW1274" s="9" t="s">
        <v>28</v>
      </c>
      <c r="AX1274" s="9" t="s">
        <v>72</v>
      </c>
      <c r="AY1274" s="88" t="s">
        <v>130</v>
      </c>
    </row>
    <row r="1275" spans="2:65" s="196" customFormat="1">
      <c r="B1275" s="200"/>
      <c r="D1275" s="346" t="s">
        <v>131</v>
      </c>
      <c r="E1275" s="197" t="s">
        <v>1</v>
      </c>
      <c r="F1275" s="370" t="s">
        <v>3587</v>
      </c>
      <c r="H1275" s="371">
        <v>37.973999999999997</v>
      </c>
      <c r="I1275" s="201"/>
      <c r="L1275" s="200"/>
      <c r="M1275" s="199"/>
      <c r="T1275" s="198"/>
      <c r="AT1275" s="197" t="s">
        <v>131</v>
      </c>
      <c r="AU1275" s="197" t="s">
        <v>78</v>
      </c>
      <c r="AV1275" s="196" t="s">
        <v>132</v>
      </c>
      <c r="AW1275" s="196" t="s">
        <v>28</v>
      </c>
      <c r="AX1275" s="196" t="s">
        <v>72</v>
      </c>
      <c r="AY1275" s="197" t="s">
        <v>130</v>
      </c>
    </row>
    <row r="1276" spans="2:65" s="202" customFormat="1">
      <c r="B1276" s="206"/>
      <c r="D1276" s="346" t="s">
        <v>131</v>
      </c>
      <c r="E1276" s="203" t="s">
        <v>3630</v>
      </c>
      <c r="F1276" s="372" t="s">
        <v>3187</v>
      </c>
      <c r="H1276" s="373">
        <v>1669.001</v>
      </c>
      <c r="I1276" s="207"/>
      <c r="L1276" s="206"/>
      <c r="M1276" s="205"/>
      <c r="T1276" s="204"/>
      <c r="AT1276" s="203" t="s">
        <v>131</v>
      </c>
      <c r="AU1276" s="203" t="s">
        <v>78</v>
      </c>
      <c r="AV1276" s="202" t="s">
        <v>103</v>
      </c>
      <c r="AW1276" s="202" t="s">
        <v>28</v>
      </c>
      <c r="AX1276" s="202" t="s">
        <v>8</v>
      </c>
      <c r="AY1276" s="203" t="s">
        <v>130</v>
      </c>
    </row>
    <row r="1277" spans="2:65" s="1" customFormat="1" ht="16.5" customHeight="1">
      <c r="B1277" s="21"/>
      <c r="C1277" s="341" t="s">
        <v>1701</v>
      </c>
      <c r="D1277" s="341" t="s">
        <v>164</v>
      </c>
      <c r="E1277" s="376" t="s">
        <v>3627</v>
      </c>
      <c r="F1277" s="343" t="s">
        <v>3626</v>
      </c>
      <c r="G1277" s="344" t="s">
        <v>138</v>
      </c>
      <c r="H1277" s="345">
        <v>1.669</v>
      </c>
      <c r="I1277" s="92"/>
      <c r="J1277" s="225">
        <f>ROUND(I1277*H1277,0)</f>
        <v>0</v>
      </c>
      <c r="K1277" s="343" t="s">
        <v>4074</v>
      </c>
      <c r="L1277" s="93"/>
      <c r="M1277" s="94" t="s">
        <v>1</v>
      </c>
      <c r="N1277" s="115" t="s">
        <v>37</v>
      </c>
      <c r="P1277" s="83">
        <f>O1277*H1277</f>
        <v>0</v>
      </c>
      <c r="Q1277" s="83">
        <v>1</v>
      </c>
      <c r="R1277" s="83">
        <f>Q1277*H1277</f>
        <v>1.669</v>
      </c>
      <c r="S1277" s="83">
        <v>0</v>
      </c>
      <c r="T1277" s="84">
        <f>S1277*H1277</f>
        <v>0</v>
      </c>
      <c r="AR1277" s="85" t="s">
        <v>154</v>
      </c>
      <c r="AT1277" s="85" t="s">
        <v>164</v>
      </c>
      <c r="AU1277" s="85" t="s">
        <v>78</v>
      </c>
      <c r="AY1277" s="11" t="s">
        <v>130</v>
      </c>
      <c r="BE1277" s="86">
        <f>IF(N1277="základní",J1277,0)</f>
        <v>0</v>
      </c>
      <c r="BF1277" s="86">
        <f>IF(N1277="snížená",J1277,0)</f>
        <v>0</v>
      </c>
      <c r="BG1277" s="86">
        <f>IF(N1277="zákl. přenesená",J1277,0)</f>
        <v>0</v>
      </c>
      <c r="BH1277" s="86">
        <f>IF(N1277="sníž. přenesená",J1277,0)</f>
        <v>0</v>
      </c>
      <c r="BI1277" s="86">
        <f>IF(N1277="nulová",J1277,0)</f>
        <v>0</v>
      </c>
      <c r="BJ1277" s="11" t="s">
        <v>8</v>
      </c>
      <c r="BK1277" s="86">
        <f>ROUND(I1277*H1277,0)</f>
        <v>0</v>
      </c>
      <c r="BL1277" s="11" t="s">
        <v>143</v>
      </c>
      <c r="BM1277" s="85" t="s">
        <v>5499</v>
      </c>
    </row>
    <row r="1278" spans="2:65" s="9" customFormat="1">
      <c r="B1278" s="87"/>
      <c r="D1278" s="346" t="s">
        <v>131</v>
      </c>
      <c r="E1278" s="88" t="s">
        <v>1</v>
      </c>
      <c r="F1278" s="348" t="s">
        <v>5498</v>
      </c>
      <c r="H1278" s="349">
        <v>1.669</v>
      </c>
      <c r="I1278" s="89"/>
      <c r="L1278" s="87"/>
      <c r="M1278" s="90"/>
      <c r="T1278" s="91"/>
      <c r="AT1278" s="88" t="s">
        <v>131</v>
      </c>
      <c r="AU1278" s="88" t="s">
        <v>78</v>
      </c>
      <c r="AV1278" s="9" t="s">
        <v>78</v>
      </c>
      <c r="AW1278" s="9" t="s">
        <v>28</v>
      </c>
      <c r="AX1278" s="9" t="s">
        <v>8</v>
      </c>
      <c r="AY1278" s="88" t="s">
        <v>130</v>
      </c>
    </row>
    <row r="1279" spans="2:65" s="1" customFormat="1" ht="24.15" customHeight="1">
      <c r="B1279" s="21"/>
      <c r="C1279" s="350" t="s">
        <v>1756</v>
      </c>
      <c r="D1279" s="350" t="s">
        <v>1004</v>
      </c>
      <c r="E1279" s="367" t="s">
        <v>3648</v>
      </c>
      <c r="F1279" s="366" t="s">
        <v>3647</v>
      </c>
      <c r="G1279" s="368" t="s">
        <v>270</v>
      </c>
      <c r="H1279" s="369">
        <v>386.70299999999997</v>
      </c>
      <c r="I1279" s="161"/>
      <c r="J1279" s="226">
        <f>ROUND(I1279*H1279,0)</f>
        <v>0</v>
      </c>
      <c r="K1279" s="366" t="s">
        <v>4074</v>
      </c>
      <c r="L1279" s="21"/>
      <c r="M1279" s="162" t="s">
        <v>1</v>
      </c>
      <c r="N1279" s="163" t="s">
        <v>37</v>
      </c>
      <c r="P1279" s="83">
        <f>O1279*H1279</f>
        <v>0</v>
      </c>
      <c r="Q1279" s="83">
        <v>0</v>
      </c>
      <c r="R1279" s="83">
        <f>Q1279*H1279</f>
        <v>0</v>
      </c>
      <c r="S1279" s="83">
        <v>0</v>
      </c>
      <c r="T1279" s="84">
        <f>S1279*H1279</f>
        <v>0</v>
      </c>
      <c r="AR1279" s="85" t="s">
        <v>143</v>
      </c>
      <c r="AT1279" s="85" t="s">
        <v>1004</v>
      </c>
      <c r="AU1279" s="85" t="s">
        <v>78</v>
      </c>
      <c r="AY1279" s="11" t="s">
        <v>130</v>
      </c>
      <c r="BE1279" s="86">
        <f>IF(N1279="základní",J1279,0)</f>
        <v>0</v>
      </c>
      <c r="BF1279" s="86">
        <f>IF(N1279="snížená",J1279,0)</f>
        <v>0</v>
      </c>
      <c r="BG1279" s="86">
        <f>IF(N1279="zákl. přenesená",J1279,0)</f>
        <v>0</v>
      </c>
      <c r="BH1279" s="86">
        <f>IF(N1279="sníž. přenesená",J1279,0)</f>
        <v>0</v>
      </c>
      <c r="BI1279" s="86">
        <f>IF(N1279="nulová",J1279,0)</f>
        <v>0</v>
      </c>
      <c r="BJ1279" s="11" t="s">
        <v>8</v>
      </c>
      <c r="BK1279" s="86">
        <f>ROUND(I1279*H1279,0)</f>
        <v>0</v>
      </c>
      <c r="BL1279" s="11" t="s">
        <v>143</v>
      </c>
      <c r="BM1279" s="85" t="s">
        <v>5497</v>
      </c>
    </row>
    <row r="1280" spans="2:65" s="9" customFormat="1">
      <c r="B1280" s="87"/>
      <c r="D1280" s="346" t="s">
        <v>131</v>
      </c>
      <c r="E1280" s="88" t="s">
        <v>1</v>
      </c>
      <c r="F1280" s="348" t="s">
        <v>3649</v>
      </c>
      <c r="H1280" s="349">
        <v>386.70299999999997</v>
      </c>
      <c r="I1280" s="89"/>
      <c r="L1280" s="87"/>
      <c r="M1280" s="90"/>
      <c r="T1280" s="91"/>
      <c r="AT1280" s="88" t="s">
        <v>131</v>
      </c>
      <c r="AU1280" s="88" t="s">
        <v>78</v>
      </c>
      <c r="AV1280" s="9" t="s">
        <v>78</v>
      </c>
      <c r="AW1280" s="9" t="s">
        <v>28</v>
      </c>
      <c r="AX1280" s="9" t="s">
        <v>8</v>
      </c>
      <c r="AY1280" s="88" t="s">
        <v>130</v>
      </c>
    </row>
    <row r="1281" spans="2:65" s="1" customFormat="1" ht="49.1" customHeight="1">
      <c r="B1281" s="21"/>
      <c r="C1281" s="341" t="s">
        <v>1703</v>
      </c>
      <c r="D1281" s="341" t="s">
        <v>164</v>
      </c>
      <c r="E1281" s="376" t="s">
        <v>3646</v>
      </c>
      <c r="F1281" s="343" t="s">
        <v>3645</v>
      </c>
      <c r="G1281" s="344" t="s">
        <v>270</v>
      </c>
      <c r="H1281" s="345">
        <v>444.70800000000003</v>
      </c>
      <c r="I1281" s="92"/>
      <c r="J1281" s="225">
        <f>ROUND(I1281*H1281,0)</f>
        <v>0</v>
      </c>
      <c r="K1281" s="343" t="s">
        <v>4074</v>
      </c>
      <c r="L1281" s="93"/>
      <c r="M1281" s="94" t="s">
        <v>1</v>
      </c>
      <c r="N1281" s="115" t="s">
        <v>37</v>
      </c>
      <c r="P1281" s="83">
        <f>O1281*H1281</f>
        <v>0</v>
      </c>
      <c r="Q1281" s="83">
        <v>4.0000000000000001E-3</v>
      </c>
      <c r="R1281" s="83">
        <f>Q1281*H1281</f>
        <v>1.7788320000000002</v>
      </c>
      <c r="S1281" s="83">
        <v>0</v>
      </c>
      <c r="T1281" s="84">
        <f>S1281*H1281</f>
        <v>0</v>
      </c>
      <c r="AR1281" s="85" t="s">
        <v>154</v>
      </c>
      <c r="AT1281" s="85" t="s">
        <v>164</v>
      </c>
      <c r="AU1281" s="85" t="s">
        <v>78</v>
      </c>
      <c r="AY1281" s="11" t="s">
        <v>130</v>
      </c>
      <c r="BE1281" s="86">
        <f>IF(N1281="základní",J1281,0)</f>
        <v>0</v>
      </c>
      <c r="BF1281" s="86">
        <f>IF(N1281="snížená",J1281,0)</f>
        <v>0</v>
      </c>
      <c r="BG1281" s="86">
        <f>IF(N1281="zákl. přenesená",J1281,0)</f>
        <v>0</v>
      </c>
      <c r="BH1281" s="86">
        <f>IF(N1281="sníž. přenesená",J1281,0)</f>
        <v>0</v>
      </c>
      <c r="BI1281" s="86">
        <f>IF(N1281="nulová",J1281,0)</f>
        <v>0</v>
      </c>
      <c r="BJ1281" s="11" t="s">
        <v>8</v>
      </c>
      <c r="BK1281" s="86">
        <f>ROUND(I1281*H1281,0)</f>
        <v>0</v>
      </c>
      <c r="BL1281" s="11" t="s">
        <v>143</v>
      </c>
      <c r="BM1281" s="85" t="s">
        <v>5496</v>
      </c>
    </row>
    <row r="1282" spans="2:65" s="9" customFormat="1">
      <c r="B1282" s="87"/>
      <c r="D1282" s="346" t="s">
        <v>131</v>
      </c>
      <c r="E1282" s="88" t="s">
        <v>1</v>
      </c>
      <c r="F1282" s="348" t="s">
        <v>5495</v>
      </c>
      <c r="H1282" s="349">
        <v>444.70800000000003</v>
      </c>
      <c r="I1282" s="89"/>
      <c r="L1282" s="87"/>
      <c r="M1282" s="90"/>
      <c r="T1282" s="91"/>
      <c r="AT1282" s="88" t="s">
        <v>131</v>
      </c>
      <c r="AU1282" s="88" t="s">
        <v>78</v>
      </c>
      <c r="AV1282" s="9" t="s">
        <v>78</v>
      </c>
      <c r="AW1282" s="9" t="s">
        <v>28</v>
      </c>
      <c r="AX1282" s="9" t="s">
        <v>8</v>
      </c>
      <c r="AY1282" s="88" t="s">
        <v>130</v>
      </c>
    </row>
    <row r="1283" spans="2:65" s="1" customFormat="1" ht="24.15" customHeight="1">
      <c r="B1283" s="21"/>
      <c r="C1283" s="350" t="s">
        <v>2323</v>
      </c>
      <c r="D1283" s="350" t="s">
        <v>1004</v>
      </c>
      <c r="E1283" s="367" t="s">
        <v>3636</v>
      </c>
      <c r="F1283" s="366" t="s">
        <v>3635</v>
      </c>
      <c r="G1283" s="368" t="s">
        <v>270</v>
      </c>
      <c r="H1283" s="369">
        <v>597.53599999999994</v>
      </c>
      <c r="I1283" s="161"/>
      <c r="J1283" s="226">
        <f>ROUND(I1283*H1283,0)</f>
        <v>0</v>
      </c>
      <c r="K1283" s="366" t="s">
        <v>4074</v>
      </c>
      <c r="L1283" s="21"/>
      <c r="M1283" s="162" t="s">
        <v>1</v>
      </c>
      <c r="N1283" s="163" t="s">
        <v>37</v>
      </c>
      <c r="P1283" s="83">
        <f>O1283*H1283</f>
        <v>0</v>
      </c>
      <c r="Q1283" s="83">
        <v>8.8312999999999998E-4</v>
      </c>
      <c r="R1283" s="83">
        <f>Q1283*H1283</f>
        <v>0.52770196767999999</v>
      </c>
      <c r="S1283" s="83">
        <v>0</v>
      </c>
      <c r="T1283" s="84">
        <f>S1283*H1283</f>
        <v>0</v>
      </c>
      <c r="AR1283" s="85" t="s">
        <v>143</v>
      </c>
      <c r="AT1283" s="85" t="s">
        <v>1004</v>
      </c>
      <c r="AU1283" s="85" t="s">
        <v>78</v>
      </c>
      <c r="AY1283" s="11" t="s">
        <v>130</v>
      </c>
      <c r="BE1283" s="86">
        <f>IF(N1283="základní",J1283,0)</f>
        <v>0</v>
      </c>
      <c r="BF1283" s="86">
        <f>IF(N1283="snížená",J1283,0)</f>
        <v>0</v>
      </c>
      <c r="BG1283" s="86">
        <f>IF(N1283="zákl. přenesená",J1283,0)</f>
        <v>0</v>
      </c>
      <c r="BH1283" s="86">
        <f>IF(N1283="sníž. přenesená",J1283,0)</f>
        <v>0</v>
      </c>
      <c r="BI1283" s="86">
        <f>IF(N1283="nulová",J1283,0)</f>
        <v>0</v>
      </c>
      <c r="BJ1283" s="11" t="s">
        <v>8</v>
      </c>
      <c r="BK1283" s="86">
        <f>ROUND(I1283*H1283,0)</f>
        <v>0</v>
      </c>
      <c r="BL1283" s="11" t="s">
        <v>143</v>
      </c>
      <c r="BM1283" s="85" t="s">
        <v>5494</v>
      </c>
    </row>
    <row r="1284" spans="2:65" s="9" customFormat="1">
      <c r="B1284" s="87"/>
      <c r="D1284" s="346" t="s">
        <v>131</v>
      </c>
      <c r="E1284" s="88" t="s">
        <v>1</v>
      </c>
      <c r="F1284" s="348" t="s">
        <v>3640</v>
      </c>
      <c r="H1284" s="349">
        <v>597.53599999999994</v>
      </c>
      <c r="I1284" s="89"/>
      <c r="L1284" s="87"/>
      <c r="M1284" s="90"/>
      <c r="T1284" s="91"/>
      <c r="AT1284" s="88" t="s">
        <v>131</v>
      </c>
      <c r="AU1284" s="88" t="s">
        <v>78</v>
      </c>
      <c r="AV1284" s="9" t="s">
        <v>78</v>
      </c>
      <c r="AW1284" s="9" t="s">
        <v>28</v>
      </c>
      <c r="AX1284" s="9" t="s">
        <v>8</v>
      </c>
      <c r="AY1284" s="88" t="s">
        <v>130</v>
      </c>
    </row>
    <row r="1285" spans="2:65" s="1" customFormat="1" ht="44.25" customHeight="1">
      <c r="B1285" s="21"/>
      <c r="C1285" s="341" t="s">
        <v>1706</v>
      </c>
      <c r="D1285" s="341" t="s">
        <v>164</v>
      </c>
      <c r="E1285" s="376" t="s">
        <v>2975</v>
      </c>
      <c r="F1285" s="343" t="s">
        <v>2974</v>
      </c>
      <c r="G1285" s="344" t="s">
        <v>270</v>
      </c>
      <c r="H1285" s="345">
        <v>687.16600000000005</v>
      </c>
      <c r="I1285" s="92"/>
      <c r="J1285" s="225">
        <f>ROUND(I1285*H1285,0)</f>
        <v>0</v>
      </c>
      <c r="K1285" s="343" t="s">
        <v>4074</v>
      </c>
      <c r="L1285" s="93"/>
      <c r="M1285" s="94" t="s">
        <v>1</v>
      </c>
      <c r="N1285" s="115" t="s">
        <v>37</v>
      </c>
      <c r="P1285" s="83">
        <f>O1285*H1285</f>
        <v>0</v>
      </c>
      <c r="Q1285" s="83">
        <v>5.4000000000000003E-3</v>
      </c>
      <c r="R1285" s="83">
        <f>Q1285*H1285</f>
        <v>3.7106964000000007</v>
      </c>
      <c r="S1285" s="83">
        <v>0</v>
      </c>
      <c r="T1285" s="84">
        <f>S1285*H1285</f>
        <v>0</v>
      </c>
      <c r="AR1285" s="85" t="s">
        <v>154</v>
      </c>
      <c r="AT1285" s="85" t="s">
        <v>164</v>
      </c>
      <c r="AU1285" s="85" t="s">
        <v>78</v>
      </c>
      <c r="AY1285" s="11" t="s">
        <v>130</v>
      </c>
      <c r="BE1285" s="86">
        <f>IF(N1285="základní",J1285,0)</f>
        <v>0</v>
      </c>
      <c r="BF1285" s="86">
        <f>IF(N1285="snížená",J1285,0)</f>
        <v>0</v>
      </c>
      <c r="BG1285" s="86">
        <f>IF(N1285="zákl. přenesená",J1285,0)</f>
        <v>0</v>
      </c>
      <c r="BH1285" s="86">
        <f>IF(N1285="sníž. přenesená",J1285,0)</f>
        <v>0</v>
      </c>
      <c r="BI1285" s="86">
        <f>IF(N1285="nulová",J1285,0)</f>
        <v>0</v>
      </c>
      <c r="BJ1285" s="11" t="s">
        <v>8</v>
      </c>
      <c r="BK1285" s="86">
        <f>ROUND(I1285*H1285,0)</f>
        <v>0</v>
      </c>
      <c r="BL1285" s="11" t="s">
        <v>143</v>
      </c>
      <c r="BM1285" s="85" t="s">
        <v>5493</v>
      </c>
    </row>
    <row r="1286" spans="2:65" s="9" customFormat="1">
      <c r="B1286" s="87"/>
      <c r="D1286" s="346" t="s">
        <v>131</v>
      </c>
      <c r="E1286" s="88" t="s">
        <v>1</v>
      </c>
      <c r="F1286" s="348" t="s">
        <v>5492</v>
      </c>
      <c r="H1286" s="349">
        <v>687.16600000000005</v>
      </c>
      <c r="I1286" s="89"/>
      <c r="L1286" s="87"/>
      <c r="M1286" s="90"/>
      <c r="T1286" s="91"/>
      <c r="AT1286" s="88" t="s">
        <v>131</v>
      </c>
      <c r="AU1286" s="88" t="s">
        <v>78</v>
      </c>
      <c r="AV1286" s="9" t="s">
        <v>78</v>
      </c>
      <c r="AW1286" s="9" t="s">
        <v>28</v>
      </c>
      <c r="AX1286" s="9" t="s">
        <v>72</v>
      </c>
      <c r="AY1286" s="88" t="s">
        <v>130</v>
      </c>
    </row>
    <row r="1287" spans="2:65" s="196" customFormat="1">
      <c r="B1287" s="200"/>
      <c r="D1287" s="346" t="s">
        <v>131</v>
      </c>
      <c r="E1287" s="197" t="s">
        <v>1</v>
      </c>
      <c r="F1287" s="370" t="s">
        <v>2943</v>
      </c>
      <c r="H1287" s="371">
        <v>687.16600000000005</v>
      </c>
      <c r="I1287" s="201"/>
      <c r="L1287" s="200"/>
      <c r="M1287" s="199"/>
      <c r="T1287" s="198"/>
      <c r="AT1287" s="197" t="s">
        <v>131</v>
      </c>
      <c r="AU1287" s="197" t="s">
        <v>78</v>
      </c>
      <c r="AV1287" s="196" t="s">
        <v>132</v>
      </c>
      <c r="AW1287" s="196" t="s">
        <v>28</v>
      </c>
      <c r="AX1287" s="196" t="s">
        <v>8</v>
      </c>
      <c r="AY1287" s="197" t="s">
        <v>130</v>
      </c>
    </row>
    <row r="1288" spans="2:65" s="1" customFormat="1" ht="24.15" customHeight="1">
      <c r="B1288" s="21"/>
      <c r="C1288" s="350" t="s">
        <v>2324</v>
      </c>
      <c r="D1288" s="350" t="s">
        <v>1004</v>
      </c>
      <c r="E1288" s="367" t="s">
        <v>3622</v>
      </c>
      <c r="F1288" s="366" t="s">
        <v>3621</v>
      </c>
      <c r="G1288" s="368" t="s">
        <v>270</v>
      </c>
      <c r="H1288" s="369">
        <v>43.545999999999999</v>
      </c>
      <c r="I1288" s="161"/>
      <c r="J1288" s="226">
        <f>ROUND(I1288*H1288,0)</f>
        <v>0</v>
      </c>
      <c r="K1288" s="366" t="s">
        <v>4074</v>
      </c>
      <c r="L1288" s="21"/>
      <c r="M1288" s="162" t="s">
        <v>1</v>
      </c>
      <c r="N1288" s="163" t="s">
        <v>37</v>
      </c>
      <c r="P1288" s="83">
        <f>O1288*H1288</f>
        <v>0</v>
      </c>
      <c r="Q1288" s="83">
        <v>7.1949999999999998E-4</v>
      </c>
      <c r="R1288" s="83">
        <f>Q1288*H1288</f>
        <v>3.1331346999999996E-2</v>
      </c>
      <c r="S1288" s="83">
        <v>0</v>
      </c>
      <c r="T1288" s="84">
        <f>S1288*H1288</f>
        <v>0</v>
      </c>
      <c r="AR1288" s="85" t="s">
        <v>143</v>
      </c>
      <c r="AT1288" s="85" t="s">
        <v>1004</v>
      </c>
      <c r="AU1288" s="85" t="s">
        <v>78</v>
      </c>
      <c r="AY1288" s="11" t="s">
        <v>130</v>
      </c>
      <c r="BE1288" s="86">
        <f>IF(N1288="základní",J1288,0)</f>
        <v>0</v>
      </c>
      <c r="BF1288" s="86">
        <f>IF(N1288="snížená",J1288,0)</f>
        <v>0</v>
      </c>
      <c r="BG1288" s="86">
        <f>IF(N1288="zákl. přenesená",J1288,0)</f>
        <v>0</v>
      </c>
      <c r="BH1288" s="86">
        <f>IF(N1288="sníž. přenesená",J1288,0)</f>
        <v>0</v>
      </c>
      <c r="BI1288" s="86">
        <f>IF(N1288="nulová",J1288,0)</f>
        <v>0</v>
      </c>
      <c r="BJ1288" s="11" t="s">
        <v>8</v>
      </c>
      <c r="BK1288" s="86">
        <f>ROUND(I1288*H1288,0)</f>
        <v>0</v>
      </c>
      <c r="BL1288" s="11" t="s">
        <v>143</v>
      </c>
      <c r="BM1288" s="85" t="s">
        <v>5491</v>
      </c>
    </row>
    <row r="1289" spans="2:65" s="9" customFormat="1">
      <c r="B1289" s="87"/>
      <c r="D1289" s="346" t="s">
        <v>131</v>
      </c>
      <c r="E1289" s="88" t="s">
        <v>1</v>
      </c>
      <c r="F1289" s="348" t="s">
        <v>3624</v>
      </c>
      <c r="H1289" s="349">
        <v>36.121000000000002</v>
      </c>
      <c r="I1289" s="89"/>
      <c r="L1289" s="87"/>
      <c r="M1289" s="90"/>
      <c r="T1289" s="91"/>
      <c r="AT1289" s="88" t="s">
        <v>131</v>
      </c>
      <c r="AU1289" s="88" t="s">
        <v>78</v>
      </c>
      <c r="AV1289" s="9" t="s">
        <v>78</v>
      </c>
      <c r="AW1289" s="9" t="s">
        <v>28</v>
      </c>
      <c r="AX1289" s="9" t="s">
        <v>72</v>
      </c>
      <c r="AY1289" s="88" t="s">
        <v>130</v>
      </c>
    </row>
    <row r="1290" spans="2:65" s="9" customFormat="1">
      <c r="B1290" s="87"/>
      <c r="D1290" s="346" t="s">
        <v>131</v>
      </c>
      <c r="E1290" s="88" t="s">
        <v>1</v>
      </c>
      <c r="F1290" s="348" t="s">
        <v>3536</v>
      </c>
      <c r="H1290" s="349">
        <v>7.4249999999999998</v>
      </c>
      <c r="I1290" s="89"/>
      <c r="L1290" s="87"/>
      <c r="M1290" s="90"/>
      <c r="T1290" s="91"/>
      <c r="AT1290" s="88" t="s">
        <v>131</v>
      </c>
      <c r="AU1290" s="88" t="s">
        <v>78</v>
      </c>
      <c r="AV1290" s="9" t="s">
        <v>78</v>
      </c>
      <c r="AW1290" s="9" t="s">
        <v>28</v>
      </c>
      <c r="AX1290" s="9" t="s">
        <v>72</v>
      </c>
      <c r="AY1290" s="88" t="s">
        <v>130</v>
      </c>
    </row>
    <row r="1291" spans="2:65" s="196" customFormat="1">
      <c r="B1291" s="200"/>
      <c r="D1291" s="346" t="s">
        <v>131</v>
      </c>
      <c r="E1291" s="197" t="s">
        <v>1</v>
      </c>
      <c r="F1291" s="370" t="s">
        <v>3587</v>
      </c>
      <c r="H1291" s="371">
        <v>43.545999999999999</v>
      </c>
      <c r="I1291" s="201"/>
      <c r="L1291" s="200"/>
      <c r="M1291" s="199"/>
      <c r="T1291" s="198"/>
      <c r="AT1291" s="197" t="s">
        <v>131</v>
      </c>
      <c r="AU1291" s="197" t="s">
        <v>78</v>
      </c>
      <c r="AV1291" s="196" t="s">
        <v>132</v>
      </c>
      <c r="AW1291" s="196" t="s">
        <v>28</v>
      </c>
      <c r="AX1291" s="196" t="s">
        <v>72</v>
      </c>
      <c r="AY1291" s="197" t="s">
        <v>130</v>
      </c>
    </row>
    <row r="1292" spans="2:65" s="202" customFormat="1">
      <c r="B1292" s="206"/>
      <c r="D1292" s="346" t="s">
        <v>131</v>
      </c>
      <c r="E1292" s="203" t="s">
        <v>3623</v>
      </c>
      <c r="F1292" s="372" t="s">
        <v>3187</v>
      </c>
      <c r="H1292" s="373">
        <v>43.545999999999999</v>
      </c>
      <c r="I1292" s="207"/>
      <c r="L1292" s="206"/>
      <c r="M1292" s="205"/>
      <c r="T1292" s="204"/>
      <c r="AT1292" s="203" t="s">
        <v>131</v>
      </c>
      <c r="AU1292" s="203" t="s">
        <v>78</v>
      </c>
      <c r="AV1292" s="202" t="s">
        <v>103</v>
      </c>
      <c r="AW1292" s="202" t="s">
        <v>28</v>
      </c>
      <c r="AX1292" s="202" t="s">
        <v>8</v>
      </c>
      <c r="AY1292" s="203" t="s">
        <v>130</v>
      </c>
    </row>
    <row r="1293" spans="2:65" s="1" customFormat="1" ht="33" customHeight="1">
      <c r="B1293" s="21"/>
      <c r="C1293" s="341" t="s">
        <v>1708</v>
      </c>
      <c r="D1293" s="341" t="s">
        <v>164</v>
      </c>
      <c r="E1293" s="376" t="s">
        <v>3620</v>
      </c>
      <c r="F1293" s="343" t="s">
        <v>3619</v>
      </c>
      <c r="G1293" s="344" t="s">
        <v>270</v>
      </c>
      <c r="H1293" s="345">
        <v>50.078000000000003</v>
      </c>
      <c r="I1293" s="92"/>
      <c r="J1293" s="225">
        <f>ROUND(I1293*H1293,0)</f>
        <v>0</v>
      </c>
      <c r="K1293" s="343" t="s">
        <v>4074</v>
      </c>
      <c r="L1293" s="93"/>
      <c r="M1293" s="94" t="s">
        <v>1</v>
      </c>
      <c r="N1293" s="115" t="s">
        <v>37</v>
      </c>
      <c r="P1293" s="83">
        <f>O1293*H1293</f>
        <v>0</v>
      </c>
      <c r="Q1293" s="83">
        <v>2.0999999999999999E-3</v>
      </c>
      <c r="R1293" s="83">
        <f>Q1293*H1293</f>
        <v>0.1051638</v>
      </c>
      <c r="S1293" s="83">
        <v>0</v>
      </c>
      <c r="T1293" s="84">
        <f>S1293*H1293</f>
        <v>0</v>
      </c>
      <c r="AR1293" s="85" t="s">
        <v>154</v>
      </c>
      <c r="AT1293" s="85" t="s">
        <v>164</v>
      </c>
      <c r="AU1293" s="85" t="s">
        <v>78</v>
      </c>
      <c r="AY1293" s="11" t="s">
        <v>130</v>
      </c>
      <c r="BE1293" s="86">
        <f>IF(N1293="základní",J1293,0)</f>
        <v>0</v>
      </c>
      <c r="BF1293" s="86">
        <f>IF(N1293="snížená",J1293,0)</f>
        <v>0</v>
      </c>
      <c r="BG1293" s="86">
        <f>IF(N1293="zákl. přenesená",J1293,0)</f>
        <v>0</v>
      </c>
      <c r="BH1293" s="86">
        <f>IF(N1293="sníž. přenesená",J1293,0)</f>
        <v>0</v>
      </c>
      <c r="BI1293" s="86">
        <f>IF(N1293="nulová",J1293,0)</f>
        <v>0</v>
      </c>
      <c r="BJ1293" s="11" t="s">
        <v>8</v>
      </c>
      <c r="BK1293" s="86">
        <f>ROUND(I1293*H1293,0)</f>
        <v>0</v>
      </c>
      <c r="BL1293" s="11" t="s">
        <v>143</v>
      </c>
      <c r="BM1293" s="85" t="s">
        <v>5490</v>
      </c>
    </row>
    <row r="1294" spans="2:65" s="9" customFormat="1">
      <c r="B1294" s="87"/>
      <c r="D1294" s="346" t="s">
        <v>131</v>
      </c>
      <c r="E1294" s="88" t="s">
        <v>1</v>
      </c>
      <c r="F1294" s="348" t="s">
        <v>5489</v>
      </c>
      <c r="H1294" s="349">
        <v>50.078000000000003</v>
      </c>
      <c r="I1294" s="89"/>
      <c r="L1294" s="87"/>
      <c r="M1294" s="90"/>
      <c r="T1294" s="91"/>
      <c r="AT1294" s="88" t="s">
        <v>131</v>
      </c>
      <c r="AU1294" s="88" t="s">
        <v>78</v>
      </c>
      <c r="AV1294" s="9" t="s">
        <v>78</v>
      </c>
      <c r="AW1294" s="9" t="s">
        <v>28</v>
      </c>
      <c r="AX1294" s="9" t="s">
        <v>8</v>
      </c>
      <c r="AY1294" s="88" t="s">
        <v>130</v>
      </c>
    </row>
    <row r="1295" spans="2:65" s="1" customFormat="1" ht="33" customHeight="1">
      <c r="B1295" s="21"/>
      <c r="C1295" s="350" t="s">
        <v>2327</v>
      </c>
      <c r="D1295" s="350" t="s">
        <v>1004</v>
      </c>
      <c r="E1295" s="367" t="s">
        <v>5488</v>
      </c>
      <c r="F1295" s="366" t="s">
        <v>5487</v>
      </c>
      <c r="G1295" s="368" t="s">
        <v>3297</v>
      </c>
      <c r="H1295" s="369">
        <v>24</v>
      </c>
      <c r="I1295" s="161"/>
      <c r="J1295" s="226">
        <f>ROUND(I1295*H1295,0)</f>
        <v>0</v>
      </c>
      <c r="K1295" s="366" t="s">
        <v>4074</v>
      </c>
      <c r="L1295" s="21"/>
      <c r="M1295" s="162" t="s">
        <v>1</v>
      </c>
      <c r="N1295" s="163" t="s">
        <v>37</v>
      </c>
      <c r="P1295" s="83">
        <f>O1295*H1295</f>
        <v>0</v>
      </c>
      <c r="Q1295" s="83">
        <v>7.4999999999999997E-3</v>
      </c>
      <c r="R1295" s="83">
        <f>Q1295*H1295</f>
        <v>0.18</v>
      </c>
      <c r="S1295" s="83">
        <v>0</v>
      </c>
      <c r="T1295" s="84">
        <f>S1295*H1295</f>
        <v>0</v>
      </c>
      <c r="AR1295" s="85" t="s">
        <v>143</v>
      </c>
      <c r="AT1295" s="85" t="s">
        <v>1004</v>
      </c>
      <c r="AU1295" s="85" t="s">
        <v>78</v>
      </c>
      <c r="AY1295" s="11" t="s">
        <v>130</v>
      </c>
      <c r="BE1295" s="86">
        <f>IF(N1295="základní",J1295,0)</f>
        <v>0</v>
      </c>
      <c r="BF1295" s="86">
        <f>IF(N1295="snížená",J1295,0)</f>
        <v>0</v>
      </c>
      <c r="BG1295" s="86">
        <f>IF(N1295="zákl. přenesená",J1295,0)</f>
        <v>0</v>
      </c>
      <c r="BH1295" s="86">
        <f>IF(N1295="sníž. přenesená",J1295,0)</f>
        <v>0</v>
      </c>
      <c r="BI1295" s="86">
        <f>IF(N1295="nulová",J1295,0)</f>
        <v>0</v>
      </c>
      <c r="BJ1295" s="11" t="s">
        <v>8</v>
      </c>
      <c r="BK1295" s="86">
        <f>ROUND(I1295*H1295,0)</f>
        <v>0</v>
      </c>
      <c r="BL1295" s="11" t="s">
        <v>143</v>
      </c>
      <c r="BM1295" s="85" t="s">
        <v>5486</v>
      </c>
    </row>
    <row r="1296" spans="2:65" s="9" customFormat="1">
      <c r="B1296" s="87"/>
      <c r="D1296" s="346" t="s">
        <v>131</v>
      </c>
      <c r="E1296" s="88" t="s">
        <v>1</v>
      </c>
      <c r="F1296" s="348" t="s">
        <v>5485</v>
      </c>
      <c r="H1296" s="349">
        <v>3</v>
      </c>
      <c r="I1296" s="89"/>
      <c r="L1296" s="87"/>
      <c r="M1296" s="90"/>
      <c r="T1296" s="91"/>
      <c r="AT1296" s="88" t="s">
        <v>131</v>
      </c>
      <c r="AU1296" s="88" t="s">
        <v>78</v>
      </c>
      <c r="AV1296" s="9" t="s">
        <v>78</v>
      </c>
      <c r="AW1296" s="9" t="s">
        <v>28</v>
      </c>
      <c r="AX1296" s="9" t="s">
        <v>72</v>
      </c>
      <c r="AY1296" s="88" t="s">
        <v>130</v>
      </c>
    </row>
    <row r="1297" spans="2:65" s="9" customFormat="1">
      <c r="B1297" s="87"/>
      <c r="D1297" s="346" t="s">
        <v>131</v>
      </c>
      <c r="E1297" s="88" t="s">
        <v>1</v>
      </c>
      <c r="F1297" s="348" t="s">
        <v>5484</v>
      </c>
      <c r="H1297" s="349">
        <v>0</v>
      </c>
      <c r="I1297" s="89"/>
      <c r="L1297" s="87"/>
      <c r="M1297" s="90"/>
      <c r="T1297" s="91"/>
      <c r="AT1297" s="88" t="s">
        <v>131</v>
      </c>
      <c r="AU1297" s="88" t="s">
        <v>78</v>
      </c>
      <c r="AV1297" s="9" t="s">
        <v>78</v>
      </c>
      <c r="AW1297" s="9" t="s">
        <v>28</v>
      </c>
      <c r="AX1297" s="9" t="s">
        <v>72</v>
      </c>
      <c r="AY1297" s="88" t="s">
        <v>130</v>
      </c>
    </row>
    <row r="1298" spans="2:65" s="9" customFormat="1">
      <c r="B1298" s="87"/>
      <c r="D1298" s="346" t="s">
        <v>131</v>
      </c>
      <c r="E1298" s="88" t="s">
        <v>1</v>
      </c>
      <c r="F1298" s="348" t="s">
        <v>5483</v>
      </c>
      <c r="H1298" s="349">
        <v>0</v>
      </c>
      <c r="I1298" s="89"/>
      <c r="L1298" s="87"/>
      <c r="M1298" s="90"/>
      <c r="T1298" s="91"/>
      <c r="AT1298" s="88" t="s">
        <v>131</v>
      </c>
      <c r="AU1298" s="88" t="s">
        <v>78</v>
      </c>
      <c r="AV1298" s="9" t="s">
        <v>78</v>
      </c>
      <c r="AW1298" s="9" t="s">
        <v>28</v>
      </c>
      <c r="AX1298" s="9" t="s">
        <v>72</v>
      </c>
      <c r="AY1298" s="88" t="s">
        <v>130</v>
      </c>
    </row>
    <row r="1299" spans="2:65" s="9" customFormat="1">
      <c r="B1299" s="87"/>
      <c r="D1299" s="346" t="s">
        <v>131</v>
      </c>
      <c r="E1299" s="88" t="s">
        <v>1</v>
      </c>
      <c r="F1299" s="348" t="s">
        <v>5482</v>
      </c>
      <c r="H1299" s="349">
        <v>3</v>
      </c>
      <c r="I1299" s="89"/>
      <c r="L1299" s="87"/>
      <c r="M1299" s="90"/>
      <c r="T1299" s="91"/>
      <c r="AT1299" s="88" t="s">
        <v>131</v>
      </c>
      <c r="AU1299" s="88" t="s">
        <v>78</v>
      </c>
      <c r="AV1299" s="9" t="s">
        <v>78</v>
      </c>
      <c r="AW1299" s="9" t="s">
        <v>28</v>
      </c>
      <c r="AX1299" s="9" t="s">
        <v>72</v>
      </c>
      <c r="AY1299" s="88" t="s">
        <v>130</v>
      </c>
    </row>
    <row r="1300" spans="2:65" s="9" customFormat="1">
      <c r="B1300" s="87"/>
      <c r="D1300" s="346" t="s">
        <v>131</v>
      </c>
      <c r="E1300" s="88" t="s">
        <v>1</v>
      </c>
      <c r="F1300" s="348" t="s">
        <v>5481</v>
      </c>
      <c r="H1300" s="349">
        <v>4</v>
      </c>
      <c r="I1300" s="89"/>
      <c r="L1300" s="87"/>
      <c r="M1300" s="90"/>
      <c r="T1300" s="91"/>
      <c r="AT1300" s="88" t="s">
        <v>131</v>
      </c>
      <c r="AU1300" s="88" t="s">
        <v>78</v>
      </c>
      <c r="AV1300" s="9" t="s">
        <v>78</v>
      </c>
      <c r="AW1300" s="9" t="s">
        <v>28</v>
      </c>
      <c r="AX1300" s="9" t="s">
        <v>72</v>
      </c>
      <c r="AY1300" s="88" t="s">
        <v>130</v>
      </c>
    </row>
    <row r="1301" spans="2:65" s="9" customFormat="1">
      <c r="B1301" s="87"/>
      <c r="D1301" s="346" t="s">
        <v>131</v>
      </c>
      <c r="E1301" s="88" t="s">
        <v>1</v>
      </c>
      <c r="F1301" s="348" t="s">
        <v>5480</v>
      </c>
      <c r="H1301" s="349">
        <v>14</v>
      </c>
      <c r="I1301" s="89"/>
      <c r="L1301" s="87"/>
      <c r="M1301" s="90"/>
      <c r="T1301" s="91"/>
      <c r="AT1301" s="88" t="s">
        <v>131</v>
      </c>
      <c r="AU1301" s="88" t="s">
        <v>78</v>
      </c>
      <c r="AV1301" s="9" t="s">
        <v>78</v>
      </c>
      <c r="AW1301" s="9" t="s">
        <v>28</v>
      </c>
      <c r="AX1301" s="9" t="s">
        <v>72</v>
      </c>
      <c r="AY1301" s="88" t="s">
        <v>130</v>
      </c>
    </row>
    <row r="1302" spans="2:65" s="9" customFormat="1">
      <c r="B1302" s="87"/>
      <c r="D1302" s="346" t="s">
        <v>131</v>
      </c>
      <c r="E1302" s="88" t="s">
        <v>1</v>
      </c>
      <c r="F1302" s="348" t="s">
        <v>5479</v>
      </c>
      <c r="H1302" s="349">
        <v>0</v>
      </c>
      <c r="I1302" s="89"/>
      <c r="L1302" s="87"/>
      <c r="M1302" s="90"/>
      <c r="T1302" s="91"/>
      <c r="AT1302" s="88" t="s">
        <v>131</v>
      </c>
      <c r="AU1302" s="88" t="s">
        <v>78</v>
      </c>
      <c r="AV1302" s="9" t="s">
        <v>78</v>
      </c>
      <c r="AW1302" s="9" t="s">
        <v>28</v>
      </c>
      <c r="AX1302" s="9" t="s">
        <v>72</v>
      </c>
      <c r="AY1302" s="88" t="s">
        <v>130</v>
      </c>
    </row>
    <row r="1303" spans="2:65" s="196" customFormat="1">
      <c r="B1303" s="200"/>
      <c r="D1303" s="346" t="s">
        <v>131</v>
      </c>
      <c r="E1303" s="197" t="s">
        <v>1</v>
      </c>
      <c r="F1303" s="370" t="s">
        <v>2943</v>
      </c>
      <c r="H1303" s="371">
        <v>24</v>
      </c>
      <c r="I1303" s="201"/>
      <c r="L1303" s="200"/>
      <c r="M1303" s="199"/>
      <c r="T1303" s="198"/>
      <c r="AT1303" s="197" t="s">
        <v>131</v>
      </c>
      <c r="AU1303" s="197" t="s">
        <v>78</v>
      </c>
      <c r="AV1303" s="196" t="s">
        <v>132</v>
      </c>
      <c r="AW1303" s="196" t="s">
        <v>28</v>
      </c>
      <c r="AX1303" s="196" t="s">
        <v>8</v>
      </c>
      <c r="AY1303" s="197" t="s">
        <v>130</v>
      </c>
    </row>
    <row r="1304" spans="2:65" s="1" customFormat="1" ht="37.85" customHeight="1">
      <c r="B1304" s="21"/>
      <c r="C1304" s="350" t="s">
        <v>1711</v>
      </c>
      <c r="D1304" s="350" t="s">
        <v>1004</v>
      </c>
      <c r="E1304" s="367" t="s">
        <v>5478</v>
      </c>
      <c r="F1304" s="366" t="s">
        <v>5477</v>
      </c>
      <c r="G1304" s="368" t="s">
        <v>158</v>
      </c>
      <c r="H1304" s="369">
        <v>367.416</v>
      </c>
      <c r="I1304" s="161"/>
      <c r="J1304" s="226">
        <f>ROUND(I1304*H1304,0)</f>
        <v>0</v>
      </c>
      <c r="K1304" s="366" t="s">
        <v>4074</v>
      </c>
      <c r="L1304" s="21"/>
      <c r="M1304" s="162" t="s">
        <v>1</v>
      </c>
      <c r="N1304" s="163" t="s">
        <v>37</v>
      </c>
      <c r="P1304" s="83">
        <f>O1304*H1304</f>
        <v>0</v>
      </c>
      <c r="Q1304" s="83">
        <v>6.0479999999999996E-4</v>
      </c>
      <c r="R1304" s="83">
        <f>Q1304*H1304</f>
        <v>0.22221319679999998</v>
      </c>
      <c r="S1304" s="83">
        <v>0</v>
      </c>
      <c r="T1304" s="84">
        <f>S1304*H1304</f>
        <v>0</v>
      </c>
      <c r="AR1304" s="85" t="s">
        <v>143</v>
      </c>
      <c r="AT1304" s="85" t="s">
        <v>1004</v>
      </c>
      <c r="AU1304" s="85" t="s">
        <v>78</v>
      </c>
      <c r="AY1304" s="11" t="s">
        <v>130</v>
      </c>
      <c r="BE1304" s="86">
        <f>IF(N1304="základní",J1304,0)</f>
        <v>0</v>
      </c>
      <c r="BF1304" s="86">
        <f>IF(N1304="snížená",J1304,0)</f>
        <v>0</v>
      </c>
      <c r="BG1304" s="86">
        <f>IF(N1304="zákl. přenesená",J1304,0)</f>
        <v>0</v>
      </c>
      <c r="BH1304" s="86">
        <f>IF(N1304="sníž. přenesená",J1304,0)</f>
        <v>0</v>
      </c>
      <c r="BI1304" s="86">
        <f>IF(N1304="nulová",J1304,0)</f>
        <v>0</v>
      </c>
      <c r="BJ1304" s="11" t="s">
        <v>8</v>
      </c>
      <c r="BK1304" s="86">
        <f>ROUND(I1304*H1304,0)</f>
        <v>0</v>
      </c>
      <c r="BL1304" s="11" t="s">
        <v>143</v>
      </c>
      <c r="BM1304" s="85" t="s">
        <v>5476</v>
      </c>
    </row>
    <row r="1305" spans="2:65" s="9" customFormat="1">
      <c r="B1305" s="87"/>
      <c r="D1305" s="346" t="s">
        <v>131</v>
      </c>
      <c r="E1305" s="88" t="s">
        <v>1</v>
      </c>
      <c r="F1305" s="348" t="s">
        <v>5466</v>
      </c>
      <c r="H1305" s="349">
        <v>62.12</v>
      </c>
      <c r="I1305" s="89"/>
      <c r="L1305" s="87"/>
      <c r="M1305" s="90"/>
      <c r="T1305" s="91"/>
      <c r="AT1305" s="88" t="s">
        <v>131</v>
      </c>
      <c r="AU1305" s="88" t="s">
        <v>78</v>
      </c>
      <c r="AV1305" s="9" t="s">
        <v>78</v>
      </c>
      <c r="AW1305" s="9" t="s">
        <v>28</v>
      </c>
      <c r="AX1305" s="9" t="s">
        <v>72</v>
      </c>
      <c r="AY1305" s="88" t="s">
        <v>130</v>
      </c>
    </row>
    <row r="1306" spans="2:65" s="196" customFormat="1">
      <c r="B1306" s="200"/>
      <c r="D1306" s="346" t="s">
        <v>131</v>
      </c>
      <c r="E1306" s="197" t="s">
        <v>1</v>
      </c>
      <c r="F1306" s="370" t="s">
        <v>3599</v>
      </c>
      <c r="H1306" s="371">
        <v>62.12</v>
      </c>
      <c r="I1306" s="201"/>
      <c r="L1306" s="200"/>
      <c r="M1306" s="199"/>
      <c r="T1306" s="198"/>
      <c r="AT1306" s="197" t="s">
        <v>131</v>
      </c>
      <c r="AU1306" s="197" t="s">
        <v>78</v>
      </c>
      <c r="AV1306" s="196" t="s">
        <v>132</v>
      </c>
      <c r="AW1306" s="196" t="s">
        <v>28</v>
      </c>
      <c r="AX1306" s="196" t="s">
        <v>72</v>
      </c>
      <c r="AY1306" s="197" t="s">
        <v>130</v>
      </c>
    </row>
    <row r="1307" spans="2:65" s="9" customFormat="1">
      <c r="B1307" s="87"/>
      <c r="D1307" s="346" t="s">
        <v>131</v>
      </c>
      <c r="E1307" s="88" t="s">
        <v>1</v>
      </c>
      <c r="F1307" s="348" t="s">
        <v>5475</v>
      </c>
      <c r="H1307" s="349">
        <v>53.82</v>
      </c>
      <c r="I1307" s="89"/>
      <c r="L1307" s="87"/>
      <c r="M1307" s="90"/>
      <c r="T1307" s="91"/>
      <c r="AT1307" s="88" t="s">
        <v>131</v>
      </c>
      <c r="AU1307" s="88" t="s">
        <v>78</v>
      </c>
      <c r="AV1307" s="9" t="s">
        <v>78</v>
      </c>
      <c r="AW1307" s="9" t="s">
        <v>28</v>
      </c>
      <c r="AX1307" s="9" t="s">
        <v>72</v>
      </c>
      <c r="AY1307" s="88" t="s">
        <v>130</v>
      </c>
    </row>
    <row r="1308" spans="2:65" s="196" customFormat="1">
      <c r="B1308" s="200"/>
      <c r="D1308" s="346" t="s">
        <v>131</v>
      </c>
      <c r="E1308" s="197" t="s">
        <v>1</v>
      </c>
      <c r="F1308" s="370" t="s">
        <v>3591</v>
      </c>
      <c r="H1308" s="371">
        <v>53.82</v>
      </c>
      <c r="I1308" s="201"/>
      <c r="L1308" s="200"/>
      <c r="M1308" s="199"/>
      <c r="T1308" s="198"/>
      <c r="AT1308" s="197" t="s">
        <v>131</v>
      </c>
      <c r="AU1308" s="197" t="s">
        <v>78</v>
      </c>
      <c r="AV1308" s="196" t="s">
        <v>132</v>
      </c>
      <c r="AW1308" s="196" t="s">
        <v>28</v>
      </c>
      <c r="AX1308" s="196" t="s">
        <v>72</v>
      </c>
      <c r="AY1308" s="197" t="s">
        <v>130</v>
      </c>
    </row>
    <row r="1309" spans="2:65" s="9" customFormat="1">
      <c r="B1309" s="87"/>
      <c r="D1309" s="346" t="s">
        <v>131</v>
      </c>
      <c r="E1309" s="88" t="s">
        <v>1</v>
      </c>
      <c r="F1309" s="348" t="s">
        <v>5464</v>
      </c>
      <c r="H1309" s="349">
        <v>24.75</v>
      </c>
      <c r="I1309" s="89"/>
      <c r="L1309" s="87"/>
      <c r="M1309" s="90"/>
      <c r="T1309" s="91"/>
      <c r="AT1309" s="88" t="s">
        <v>131</v>
      </c>
      <c r="AU1309" s="88" t="s">
        <v>78</v>
      </c>
      <c r="AV1309" s="9" t="s">
        <v>78</v>
      </c>
      <c r="AW1309" s="9" t="s">
        <v>28</v>
      </c>
      <c r="AX1309" s="9" t="s">
        <v>72</v>
      </c>
      <c r="AY1309" s="88" t="s">
        <v>130</v>
      </c>
    </row>
    <row r="1310" spans="2:65" s="196" customFormat="1">
      <c r="B1310" s="200"/>
      <c r="D1310" s="346" t="s">
        <v>131</v>
      </c>
      <c r="E1310" s="197" t="s">
        <v>1</v>
      </c>
      <c r="F1310" s="370" t="s">
        <v>3587</v>
      </c>
      <c r="H1310" s="371">
        <v>24.75</v>
      </c>
      <c r="I1310" s="201"/>
      <c r="L1310" s="200"/>
      <c r="M1310" s="199"/>
      <c r="T1310" s="198"/>
      <c r="AT1310" s="197" t="s">
        <v>131</v>
      </c>
      <c r="AU1310" s="197" t="s">
        <v>78</v>
      </c>
      <c r="AV1310" s="196" t="s">
        <v>132</v>
      </c>
      <c r="AW1310" s="196" t="s">
        <v>28</v>
      </c>
      <c r="AX1310" s="196" t="s">
        <v>72</v>
      </c>
      <c r="AY1310" s="197" t="s">
        <v>130</v>
      </c>
    </row>
    <row r="1311" spans="2:65" s="9" customFormat="1">
      <c r="B1311" s="87"/>
      <c r="D1311" s="346" t="s">
        <v>131</v>
      </c>
      <c r="E1311" s="88" t="s">
        <v>1</v>
      </c>
      <c r="F1311" s="348" t="s">
        <v>5474</v>
      </c>
      <c r="H1311" s="349">
        <v>66.536000000000001</v>
      </c>
      <c r="I1311" s="89"/>
      <c r="L1311" s="87"/>
      <c r="M1311" s="90"/>
      <c r="T1311" s="91"/>
      <c r="AT1311" s="88" t="s">
        <v>131</v>
      </c>
      <c r="AU1311" s="88" t="s">
        <v>78</v>
      </c>
      <c r="AV1311" s="9" t="s">
        <v>78</v>
      </c>
      <c r="AW1311" s="9" t="s">
        <v>28</v>
      </c>
      <c r="AX1311" s="9" t="s">
        <v>72</v>
      </c>
      <c r="AY1311" s="88" t="s">
        <v>130</v>
      </c>
    </row>
    <row r="1312" spans="2:65" s="196" customFormat="1">
      <c r="B1312" s="200"/>
      <c r="D1312" s="346" t="s">
        <v>131</v>
      </c>
      <c r="E1312" s="197" t="s">
        <v>1</v>
      </c>
      <c r="F1312" s="370" t="s">
        <v>3579</v>
      </c>
      <c r="H1312" s="371">
        <v>66.536000000000001</v>
      </c>
      <c r="I1312" s="201"/>
      <c r="L1312" s="200"/>
      <c r="M1312" s="199"/>
      <c r="T1312" s="198"/>
      <c r="AT1312" s="197" t="s">
        <v>131</v>
      </c>
      <c r="AU1312" s="197" t="s">
        <v>78</v>
      </c>
      <c r="AV1312" s="196" t="s">
        <v>132</v>
      </c>
      <c r="AW1312" s="196" t="s">
        <v>28</v>
      </c>
      <c r="AX1312" s="196" t="s">
        <v>72</v>
      </c>
      <c r="AY1312" s="197" t="s">
        <v>130</v>
      </c>
    </row>
    <row r="1313" spans="2:65" s="9" customFormat="1">
      <c r="B1313" s="87"/>
      <c r="D1313" s="346" t="s">
        <v>131</v>
      </c>
      <c r="E1313" s="88" t="s">
        <v>1</v>
      </c>
      <c r="F1313" s="348" t="s">
        <v>5473</v>
      </c>
      <c r="H1313" s="349">
        <v>73.86</v>
      </c>
      <c r="I1313" s="89"/>
      <c r="L1313" s="87"/>
      <c r="M1313" s="90"/>
      <c r="T1313" s="91"/>
      <c r="AT1313" s="88" t="s">
        <v>131</v>
      </c>
      <c r="AU1313" s="88" t="s">
        <v>78</v>
      </c>
      <c r="AV1313" s="9" t="s">
        <v>78</v>
      </c>
      <c r="AW1313" s="9" t="s">
        <v>28</v>
      </c>
      <c r="AX1313" s="9" t="s">
        <v>72</v>
      </c>
      <c r="AY1313" s="88" t="s">
        <v>130</v>
      </c>
    </row>
    <row r="1314" spans="2:65" s="196" customFormat="1">
      <c r="B1314" s="200"/>
      <c r="D1314" s="346" t="s">
        <v>131</v>
      </c>
      <c r="E1314" s="197" t="s">
        <v>1</v>
      </c>
      <c r="F1314" s="370" t="s">
        <v>3575</v>
      </c>
      <c r="H1314" s="371">
        <v>73.86</v>
      </c>
      <c r="I1314" s="201"/>
      <c r="L1314" s="200"/>
      <c r="M1314" s="199"/>
      <c r="T1314" s="198"/>
      <c r="AT1314" s="197" t="s">
        <v>131</v>
      </c>
      <c r="AU1314" s="197" t="s">
        <v>78</v>
      </c>
      <c r="AV1314" s="196" t="s">
        <v>132</v>
      </c>
      <c r="AW1314" s="196" t="s">
        <v>28</v>
      </c>
      <c r="AX1314" s="196" t="s">
        <v>72</v>
      </c>
      <c r="AY1314" s="197" t="s">
        <v>130</v>
      </c>
    </row>
    <row r="1315" spans="2:65" s="9" customFormat="1">
      <c r="B1315" s="87"/>
      <c r="D1315" s="346" t="s">
        <v>131</v>
      </c>
      <c r="E1315" s="88" t="s">
        <v>1</v>
      </c>
      <c r="F1315" s="348" t="s">
        <v>5472</v>
      </c>
      <c r="H1315" s="349">
        <v>75.040000000000006</v>
      </c>
      <c r="I1315" s="89"/>
      <c r="L1315" s="87"/>
      <c r="M1315" s="90"/>
      <c r="T1315" s="91"/>
      <c r="AT1315" s="88" t="s">
        <v>131</v>
      </c>
      <c r="AU1315" s="88" t="s">
        <v>78</v>
      </c>
      <c r="AV1315" s="9" t="s">
        <v>78</v>
      </c>
      <c r="AW1315" s="9" t="s">
        <v>28</v>
      </c>
      <c r="AX1315" s="9" t="s">
        <v>72</v>
      </c>
      <c r="AY1315" s="88" t="s">
        <v>130</v>
      </c>
    </row>
    <row r="1316" spans="2:65" s="196" customFormat="1">
      <c r="B1316" s="200"/>
      <c r="D1316" s="346" t="s">
        <v>131</v>
      </c>
      <c r="E1316" s="197" t="s">
        <v>1</v>
      </c>
      <c r="F1316" s="370" t="s">
        <v>3563</v>
      </c>
      <c r="H1316" s="371">
        <v>75.040000000000006</v>
      </c>
      <c r="I1316" s="201"/>
      <c r="L1316" s="200"/>
      <c r="M1316" s="199"/>
      <c r="T1316" s="198"/>
      <c r="AT1316" s="197" t="s">
        <v>131</v>
      </c>
      <c r="AU1316" s="197" t="s">
        <v>78</v>
      </c>
      <c r="AV1316" s="196" t="s">
        <v>132</v>
      </c>
      <c r="AW1316" s="196" t="s">
        <v>28</v>
      </c>
      <c r="AX1316" s="196" t="s">
        <v>72</v>
      </c>
      <c r="AY1316" s="197" t="s">
        <v>130</v>
      </c>
    </row>
    <row r="1317" spans="2:65" s="9" customFormat="1">
      <c r="B1317" s="87"/>
      <c r="D1317" s="346" t="s">
        <v>131</v>
      </c>
      <c r="E1317" s="88" t="s">
        <v>1</v>
      </c>
      <c r="F1317" s="348" t="s">
        <v>5471</v>
      </c>
      <c r="H1317" s="349">
        <v>11.29</v>
      </c>
      <c r="I1317" s="89"/>
      <c r="L1317" s="87"/>
      <c r="M1317" s="90"/>
      <c r="T1317" s="91"/>
      <c r="AT1317" s="88" t="s">
        <v>131</v>
      </c>
      <c r="AU1317" s="88" t="s">
        <v>78</v>
      </c>
      <c r="AV1317" s="9" t="s">
        <v>78</v>
      </c>
      <c r="AW1317" s="9" t="s">
        <v>28</v>
      </c>
      <c r="AX1317" s="9" t="s">
        <v>72</v>
      </c>
      <c r="AY1317" s="88" t="s">
        <v>130</v>
      </c>
    </row>
    <row r="1318" spans="2:65" s="196" customFormat="1">
      <c r="B1318" s="200"/>
      <c r="D1318" s="346" t="s">
        <v>131</v>
      </c>
      <c r="E1318" s="197" t="s">
        <v>1</v>
      </c>
      <c r="F1318" s="370" t="s">
        <v>3559</v>
      </c>
      <c r="H1318" s="371">
        <v>11.29</v>
      </c>
      <c r="I1318" s="201"/>
      <c r="L1318" s="200"/>
      <c r="M1318" s="199"/>
      <c r="T1318" s="198"/>
      <c r="AT1318" s="197" t="s">
        <v>131</v>
      </c>
      <c r="AU1318" s="197" t="s">
        <v>78</v>
      </c>
      <c r="AV1318" s="196" t="s">
        <v>132</v>
      </c>
      <c r="AW1318" s="196" t="s">
        <v>28</v>
      </c>
      <c r="AX1318" s="196" t="s">
        <v>72</v>
      </c>
      <c r="AY1318" s="197" t="s">
        <v>130</v>
      </c>
    </row>
    <row r="1319" spans="2:65" s="202" customFormat="1">
      <c r="B1319" s="206"/>
      <c r="D1319" s="346" t="s">
        <v>131</v>
      </c>
      <c r="E1319" s="203" t="s">
        <v>1</v>
      </c>
      <c r="F1319" s="372" t="s">
        <v>5470</v>
      </c>
      <c r="H1319" s="373">
        <v>367.416</v>
      </c>
      <c r="I1319" s="207"/>
      <c r="L1319" s="206"/>
      <c r="M1319" s="205"/>
      <c r="T1319" s="204"/>
      <c r="AT1319" s="203" t="s">
        <v>131</v>
      </c>
      <c r="AU1319" s="203" t="s">
        <v>78</v>
      </c>
      <c r="AV1319" s="202" t="s">
        <v>103</v>
      </c>
      <c r="AW1319" s="202" t="s">
        <v>28</v>
      </c>
      <c r="AX1319" s="202" t="s">
        <v>8</v>
      </c>
      <c r="AY1319" s="203" t="s">
        <v>130</v>
      </c>
    </row>
    <row r="1320" spans="2:65" s="1" customFormat="1" ht="37.85" customHeight="1">
      <c r="B1320" s="21"/>
      <c r="C1320" s="350" t="s">
        <v>2328</v>
      </c>
      <c r="D1320" s="350" t="s">
        <v>1004</v>
      </c>
      <c r="E1320" s="367" t="s">
        <v>5469</v>
      </c>
      <c r="F1320" s="366" t="s">
        <v>5468</v>
      </c>
      <c r="G1320" s="368" t="s">
        <v>158</v>
      </c>
      <c r="H1320" s="369">
        <v>207.93600000000001</v>
      </c>
      <c r="I1320" s="161"/>
      <c r="J1320" s="226">
        <f>ROUND(I1320*H1320,0)</f>
        <v>0</v>
      </c>
      <c r="K1320" s="366" t="s">
        <v>4074</v>
      </c>
      <c r="L1320" s="21"/>
      <c r="M1320" s="162" t="s">
        <v>1</v>
      </c>
      <c r="N1320" s="163" t="s">
        <v>37</v>
      </c>
      <c r="P1320" s="83">
        <f>O1320*H1320</f>
        <v>0</v>
      </c>
      <c r="Q1320" s="83">
        <v>6.0479999999999996E-4</v>
      </c>
      <c r="R1320" s="83">
        <f>Q1320*H1320</f>
        <v>0.12575969279999999</v>
      </c>
      <c r="S1320" s="83">
        <v>0</v>
      </c>
      <c r="T1320" s="84">
        <f>S1320*H1320</f>
        <v>0</v>
      </c>
      <c r="AR1320" s="85" t="s">
        <v>143</v>
      </c>
      <c r="AT1320" s="85" t="s">
        <v>1004</v>
      </c>
      <c r="AU1320" s="85" t="s">
        <v>78</v>
      </c>
      <c r="AY1320" s="11" t="s">
        <v>130</v>
      </c>
      <c r="BE1320" s="86">
        <f>IF(N1320="základní",J1320,0)</f>
        <v>0</v>
      </c>
      <c r="BF1320" s="86">
        <f>IF(N1320="snížená",J1320,0)</f>
        <v>0</v>
      </c>
      <c r="BG1320" s="86">
        <f>IF(N1320="zákl. přenesená",J1320,0)</f>
        <v>0</v>
      </c>
      <c r="BH1320" s="86">
        <f>IF(N1320="sníž. přenesená",J1320,0)</f>
        <v>0</v>
      </c>
      <c r="BI1320" s="86">
        <f>IF(N1320="nulová",J1320,0)</f>
        <v>0</v>
      </c>
      <c r="BJ1320" s="11" t="s">
        <v>8</v>
      </c>
      <c r="BK1320" s="86">
        <f>ROUND(I1320*H1320,0)</f>
        <v>0</v>
      </c>
      <c r="BL1320" s="11" t="s">
        <v>143</v>
      </c>
      <c r="BM1320" s="85" t="s">
        <v>5467</v>
      </c>
    </row>
    <row r="1321" spans="2:65" s="9" customFormat="1">
      <c r="B1321" s="87"/>
      <c r="D1321" s="346" t="s">
        <v>131</v>
      </c>
      <c r="E1321" s="88" t="s">
        <v>1</v>
      </c>
      <c r="F1321" s="348" t="s">
        <v>5466</v>
      </c>
      <c r="H1321" s="349">
        <v>62.12</v>
      </c>
      <c r="I1321" s="89"/>
      <c r="L1321" s="87"/>
      <c r="M1321" s="90"/>
      <c r="T1321" s="91"/>
      <c r="AT1321" s="88" t="s">
        <v>131</v>
      </c>
      <c r="AU1321" s="88" t="s">
        <v>78</v>
      </c>
      <c r="AV1321" s="9" t="s">
        <v>78</v>
      </c>
      <c r="AW1321" s="9" t="s">
        <v>28</v>
      </c>
      <c r="AX1321" s="9" t="s">
        <v>72</v>
      </c>
      <c r="AY1321" s="88" t="s">
        <v>130</v>
      </c>
    </row>
    <row r="1322" spans="2:65" s="196" customFormat="1">
      <c r="B1322" s="200"/>
      <c r="D1322" s="346" t="s">
        <v>131</v>
      </c>
      <c r="E1322" s="197" t="s">
        <v>1</v>
      </c>
      <c r="F1322" s="370" t="s">
        <v>3599</v>
      </c>
      <c r="H1322" s="371">
        <v>62.12</v>
      </c>
      <c r="I1322" s="201"/>
      <c r="L1322" s="200"/>
      <c r="M1322" s="199"/>
      <c r="T1322" s="198"/>
      <c r="AT1322" s="197" t="s">
        <v>131</v>
      </c>
      <c r="AU1322" s="197" t="s">
        <v>78</v>
      </c>
      <c r="AV1322" s="196" t="s">
        <v>132</v>
      </c>
      <c r="AW1322" s="196" t="s">
        <v>28</v>
      </c>
      <c r="AX1322" s="196" t="s">
        <v>72</v>
      </c>
      <c r="AY1322" s="197" t="s">
        <v>130</v>
      </c>
    </row>
    <row r="1323" spans="2:65" s="9" customFormat="1">
      <c r="B1323" s="87"/>
      <c r="D1323" s="346" t="s">
        <v>131</v>
      </c>
      <c r="E1323" s="88" t="s">
        <v>1</v>
      </c>
      <c r="F1323" s="348" t="s">
        <v>5465</v>
      </c>
      <c r="H1323" s="349">
        <v>7.86</v>
      </c>
      <c r="I1323" s="89"/>
      <c r="L1323" s="87"/>
      <c r="M1323" s="90"/>
      <c r="T1323" s="91"/>
      <c r="AT1323" s="88" t="s">
        <v>131</v>
      </c>
      <c r="AU1323" s="88" t="s">
        <v>78</v>
      </c>
      <c r="AV1323" s="9" t="s">
        <v>78</v>
      </c>
      <c r="AW1323" s="9" t="s">
        <v>28</v>
      </c>
      <c r="AX1323" s="9" t="s">
        <v>72</v>
      </c>
      <c r="AY1323" s="88" t="s">
        <v>130</v>
      </c>
    </row>
    <row r="1324" spans="2:65" s="196" customFormat="1">
      <c r="B1324" s="200"/>
      <c r="D1324" s="346" t="s">
        <v>131</v>
      </c>
      <c r="E1324" s="197" t="s">
        <v>1</v>
      </c>
      <c r="F1324" s="370" t="s">
        <v>3591</v>
      </c>
      <c r="H1324" s="371">
        <v>7.86</v>
      </c>
      <c r="I1324" s="201"/>
      <c r="L1324" s="200"/>
      <c r="M1324" s="199"/>
      <c r="T1324" s="198"/>
      <c r="AT1324" s="197" t="s">
        <v>131</v>
      </c>
      <c r="AU1324" s="197" t="s">
        <v>78</v>
      </c>
      <c r="AV1324" s="196" t="s">
        <v>132</v>
      </c>
      <c r="AW1324" s="196" t="s">
        <v>28</v>
      </c>
      <c r="AX1324" s="196" t="s">
        <v>72</v>
      </c>
      <c r="AY1324" s="197" t="s">
        <v>130</v>
      </c>
    </row>
    <row r="1325" spans="2:65" s="9" customFormat="1">
      <c r="B1325" s="87"/>
      <c r="D1325" s="346" t="s">
        <v>131</v>
      </c>
      <c r="E1325" s="88" t="s">
        <v>1</v>
      </c>
      <c r="F1325" s="348" t="s">
        <v>5464</v>
      </c>
      <c r="H1325" s="349">
        <v>24.75</v>
      </c>
      <c r="I1325" s="89"/>
      <c r="L1325" s="87"/>
      <c r="M1325" s="90"/>
      <c r="T1325" s="91"/>
      <c r="AT1325" s="88" t="s">
        <v>131</v>
      </c>
      <c r="AU1325" s="88" t="s">
        <v>78</v>
      </c>
      <c r="AV1325" s="9" t="s">
        <v>78</v>
      </c>
      <c r="AW1325" s="9" t="s">
        <v>28</v>
      </c>
      <c r="AX1325" s="9" t="s">
        <v>72</v>
      </c>
      <c r="AY1325" s="88" t="s">
        <v>130</v>
      </c>
    </row>
    <row r="1326" spans="2:65" s="196" customFormat="1">
      <c r="B1326" s="200"/>
      <c r="D1326" s="346" t="s">
        <v>131</v>
      </c>
      <c r="E1326" s="197" t="s">
        <v>1</v>
      </c>
      <c r="F1326" s="370" t="s">
        <v>3587</v>
      </c>
      <c r="H1326" s="371">
        <v>24.75</v>
      </c>
      <c r="I1326" s="201"/>
      <c r="L1326" s="200"/>
      <c r="M1326" s="199"/>
      <c r="T1326" s="198"/>
      <c r="AT1326" s="197" t="s">
        <v>131</v>
      </c>
      <c r="AU1326" s="197" t="s">
        <v>78</v>
      </c>
      <c r="AV1326" s="196" t="s">
        <v>132</v>
      </c>
      <c r="AW1326" s="196" t="s">
        <v>28</v>
      </c>
      <c r="AX1326" s="196" t="s">
        <v>72</v>
      </c>
      <c r="AY1326" s="197" t="s">
        <v>130</v>
      </c>
    </row>
    <row r="1327" spans="2:65" s="9" customFormat="1">
      <c r="B1327" s="87"/>
      <c r="D1327" s="346" t="s">
        <v>131</v>
      </c>
      <c r="E1327" s="88" t="s">
        <v>1</v>
      </c>
      <c r="F1327" s="348" t="s">
        <v>5463</v>
      </c>
      <c r="H1327" s="349">
        <v>38.756</v>
      </c>
      <c r="I1327" s="89"/>
      <c r="L1327" s="87"/>
      <c r="M1327" s="90"/>
      <c r="T1327" s="91"/>
      <c r="AT1327" s="88" t="s">
        <v>131</v>
      </c>
      <c r="AU1327" s="88" t="s">
        <v>78</v>
      </c>
      <c r="AV1327" s="9" t="s">
        <v>78</v>
      </c>
      <c r="AW1327" s="9" t="s">
        <v>28</v>
      </c>
      <c r="AX1327" s="9" t="s">
        <v>72</v>
      </c>
      <c r="AY1327" s="88" t="s">
        <v>130</v>
      </c>
    </row>
    <row r="1328" spans="2:65" s="196" customFormat="1">
      <c r="B1328" s="200"/>
      <c r="D1328" s="346" t="s">
        <v>131</v>
      </c>
      <c r="E1328" s="197" t="s">
        <v>1</v>
      </c>
      <c r="F1328" s="370" t="s">
        <v>3579</v>
      </c>
      <c r="H1328" s="371">
        <v>38.756</v>
      </c>
      <c r="I1328" s="201"/>
      <c r="L1328" s="200"/>
      <c r="M1328" s="199"/>
      <c r="T1328" s="198"/>
      <c r="AT1328" s="197" t="s">
        <v>131</v>
      </c>
      <c r="AU1328" s="197" t="s">
        <v>78</v>
      </c>
      <c r="AV1328" s="196" t="s">
        <v>132</v>
      </c>
      <c r="AW1328" s="196" t="s">
        <v>28</v>
      </c>
      <c r="AX1328" s="196" t="s">
        <v>72</v>
      </c>
      <c r="AY1328" s="197" t="s">
        <v>130</v>
      </c>
    </row>
    <row r="1329" spans="2:65" s="9" customFormat="1">
      <c r="B1329" s="87"/>
      <c r="D1329" s="346" t="s">
        <v>131</v>
      </c>
      <c r="E1329" s="88" t="s">
        <v>1</v>
      </c>
      <c r="F1329" s="348" t="s">
        <v>5454</v>
      </c>
      <c r="H1329" s="349">
        <v>36.93</v>
      </c>
      <c r="I1329" s="89"/>
      <c r="L1329" s="87"/>
      <c r="M1329" s="90"/>
      <c r="T1329" s="91"/>
      <c r="AT1329" s="88" t="s">
        <v>131</v>
      </c>
      <c r="AU1329" s="88" t="s">
        <v>78</v>
      </c>
      <c r="AV1329" s="9" t="s">
        <v>78</v>
      </c>
      <c r="AW1329" s="9" t="s">
        <v>28</v>
      </c>
      <c r="AX1329" s="9" t="s">
        <v>72</v>
      </c>
      <c r="AY1329" s="88" t="s">
        <v>130</v>
      </c>
    </row>
    <row r="1330" spans="2:65" s="196" customFormat="1">
      <c r="B1330" s="200"/>
      <c r="D1330" s="346" t="s">
        <v>131</v>
      </c>
      <c r="E1330" s="197" t="s">
        <v>1</v>
      </c>
      <c r="F1330" s="370" t="s">
        <v>3575</v>
      </c>
      <c r="H1330" s="371">
        <v>36.93</v>
      </c>
      <c r="I1330" s="201"/>
      <c r="L1330" s="200"/>
      <c r="M1330" s="199"/>
      <c r="T1330" s="198"/>
      <c r="AT1330" s="197" t="s">
        <v>131</v>
      </c>
      <c r="AU1330" s="197" t="s">
        <v>78</v>
      </c>
      <c r="AV1330" s="196" t="s">
        <v>132</v>
      </c>
      <c r="AW1330" s="196" t="s">
        <v>28</v>
      </c>
      <c r="AX1330" s="196" t="s">
        <v>72</v>
      </c>
      <c r="AY1330" s="197" t="s">
        <v>130</v>
      </c>
    </row>
    <row r="1331" spans="2:65" s="9" customFormat="1">
      <c r="B1331" s="87"/>
      <c r="D1331" s="346" t="s">
        <v>131</v>
      </c>
      <c r="E1331" s="88" t="s">
        <v>1</v>
      </c>
      <c r="F1331" s="348" t="s">
        <v>5453</v>
      </c>
      <c r="H1331" s="349">
        <v>37.520000000000003</v>
      </c>
      <c r="I1331" s="89"/>
      <c r="L1331" s="87"/>
      <c r="M1331" s="90"/>
      <c r="T1331" s="91"/>
      <c r="AT1331" s="88" t="s">
        <v>131</v>
      </c>
      <c r="AU1331" s="88" t="s">
        <v>78</v>
      </c>
      <c r="AV1331" s="9" t="s">
        <v>78</v>
      </c>
      <c r="AW1331" s="9" t="s">
        <v>28</v>
      </c>
      <c r="AX1331" s="9" t="s">
        <v>72</v>
      </c>
      <c r="AY1331" s="88" t="s">
        <v>130</v>
      </c>
    </row>
    <row r="1332" spans="2:65" s="196" customFormat="1">
      <c r="B1332" s="200"/>
      <c r="D1332" s="346" t="s">
        <v>131</v>
      </c>
      <c r="E1332" s="197" t="s">
        <v>1</v>
      </c>
      <c r="F1332" s="370" t="s">
        <v>3563</v>
      </c>
      <c r="H1332" s="371">
        <v>37.520000000000003</v>
      </c>
      <c r="I1332" s="201"/>
      <c r="L1332" s="200"/>
      <c r="M1332" s="199"/>
      <c r="T1332" s="198"/>
      <c r="AT1332" s="197" t="s">
        <v>131</v>
      </c>
      <c r="AU1332" s="197" t="s">
        <v>78</v>
      </c>
      <c r="AV1332" s="196" t="s">
        <v>132</v>
      </c>
      <c r="AW1332" s="196" t="s">
        <v>28</v>
      </c>
      <c r="AX1332" s="196" t="s">
        <v>72</v>
      </c>
      <c r="AY1332" s="197" t="s">
        <v>130</v>
      </c>
    </row>
    <row r="1333" spans="2:65" s="196" customFormat="1">
      <c r="B1333" s="200"/>
      <c r="D1333" s="346" t="s">
        <v>131</v>
      </c>
      <c r="E1333" s="197" t="s">
        <v>1</v>
      </c>
      <c r="F1333" s="370" t="s">
        <v>3559</v>
      </c>
      <c r="H1333" s="371">
        <v>0</v>
      </c>
      <c r="I1333" s="201"/>
      <c r="L1333" s="200"/>
      <c r="M1333" s="199"/>
      <c r="T1333" s="198"/>
      <c r="AT1333" s="197" t="s">
        <v>131</v>
      </c>
      <c r="AU1333" s="197" t="s">
        <v>78</v>
      </c>
      <c r="AV1333" s="196" t="s">
        <v>132</v>
      </c>
      <c r="AW1333" s="196" t="s">
        <v>28</v>
      </c>
      <c r="AX1333" s="196" t="s">
        <v>72</v>
      </c>
      <c r="AY1333" s="197" t="s">
        <v>130</v>
      </c>
    </row>
    <row r="1334" spans="2:65" s="202" customFormat="1">
      <c r="B1334" s="206"/>
      <c r="D1334" s="346" t="s">
        <v>131</v>
      </c>
      <c r="E1334" s="203" t="s">
        <v>1</v>
      </c>
      <c r="F1334" s="372" t="s">
        <v>5462</v>
      </c>
      <c r="H1334" s="373">
        <v>207.93600000000001</v>
      </c>
      <c r="I1334" s="207"/>
      <c r="L1334" s="206"/>
      <c r="M1334" s="205"/>
      <c r="T1334" s="204"/>
      <c r="AT1334" s="203" t="s">
        <v>131</v>
      </c>
      <c r="AU1334" s="203" t="s">
        <v>78</v>
      </c>
      <c r="AV1334" s="202" t="s">
        <v>103</v>
      </c>
      <c r="AW1334" s="202" t="s">
        <v>28</v>
      </c>
      <c r="AX1334" s="202" t="s">
        <v>8</v>
      </c>
      <c r="AY1334" s="203" t="s">
        <v>130</v>
      </c>
    </row>
    <row r="1335" spans="2:65" s="1" customFormat="1" ht="37.85" customHeight="1">
      <c r="B1335" s="21"/>
      <c r="C1335" s="350" t="s">
        <v>1713</v>
      </c>
      <c r="D1335" s="350" t="s">
        <v>1004</v>
      </c>
      <c r="E1335" s="367" t="s">
        <v>5461</v>
      </c>
      <c r="F1335" s="366" t="s">
        <v>5460</v>
      </c>
      <c r="G1335" s="368" t="s">
        <v>158</v>
      </c>
      <c r="H1335" s="369">
        <v>159.47999999999999</v>
      </c>
      <c r="I1335" s="161"/>
      <c r="J1335" s="226">
        <f>ROUND(I1335*H1335,0)</f>
        <v>0</v>
      </c>
      <c r="K1335" s="366" t="s">
        <v>4074</v>
      </c>
      <c r="L1335" s="21"/>
      <c r="M1335" s="162" t="s">
        <v>1</v>
      </c>
      <c r="N1335" s="163" t="s">
        <v>37</v>
      </c>
      <c r="P1335" s="83">
        <f>O1335*H1335</f>
        <v>0</v>
      </c>
      <c r="Q1335" s="83">
        <v>4.3199999999999998E-4</v>
      </c>
      <c r="R1335" s="83">
        <f>Q1335*H1335</f>
        <v>6.8895359999999989E-2</v>
      </c>
      <c r="S1335" s="83">
        <v>0</v>
      </c>
      <c r="T1335" s="84">
        <f>S1335*H1335</f>
        <v>0</v>
      </c>
      <c r="AR1335" s="85" t="s">
        <v>143</v>
      </c>
      <c r="AT1335" s="85" t="s">
        <v>1004</v>
      </c>
      <c r="AU1335" s="85" t="s">
        <v>78</v>
      </c>
      <c r="AY1335" s="11" t="s">
        <v>130</v>
      </c>
      <c r="BE1335" s="86">
        <f>IF(N1335="základní",J1335,0)</f>
        <v>0</v>
      </c>
      <c r="BF1335" s="86">
        <f>IF(N1335="snížená",J1335,0)</f>
        <v>0</v>
      </c>
      <c r="BG1335" s="86">
        <f>IF(N1335="zákl. přenesená",J1335,0)</f>
        <v>0</v>
      </c>
      <c r="BH1335" s="86">
        <f>IF(N1335="sníž. přenesená",J1335,0)</f>
        <v>0</v>
      </c>
      <c r="BI1335" s="86">
        <f>IF(N1335="nulová",J1335,0)</f>
        <v>0</v>
      </c>
      <c r="BJ1335" s="11" t="s">
        <v>8</v>
      </c>
      <c r="BK1335" s="86">
        <f>ROUND(I1335*H1335,0)</f>
        <v>0</v>
      </c>
      <c r="BL1335" s="11" t="s">
        <v>143</v>
      </c>
      <c r="BM1335" s="85" t="s">
        <v>5459</v>
      </c>
    </row>
    <row r="1336" spans="2:65" s="9" customFormat="1">
      <c r="B1336" s="87"/>
      <c r="D1336" s="346" t="s">
        <v>131</v>
      </c>
      <c r="E1336" s="88" t="s">
        <v>1</v>
      </c>
      <c r="F1336" s="348" t="s">
        <v>5458</v>
      </c>
      <c r="H1336" s="349">
        <v>45.96</v>
      </c>
      <c r="I1336" s="89"/>
      <c r="L1336" s="87"/>
      <c r="M1336" s="90"/>
      <c r="T1336" s="91"/>
      <c r="AT1336" s="88" t="s">
        <v>131</v>
      </c>
      <c r="AU1336" s="88" t="s">
        <v>78</v>
      </c>
      <c r="AV1336" s="9" t="s">
        <v>78</v>
      </c>
      <c r="AW1336" s="9" t="s">
        <v>28</v>
      </c>
      <c r="AX1336" s="9" t="s">
        <v>72</v>
      </c>
      <c r="AY1336" s="88" t="s">
        <v>130</v>
      </c>
    </row>
    <row r="1337" spans="2:65" s="196" customFormat="1">
      <c r="B1337" s="200"/>
      <c r="D1337" s="346" t="s">
        <v>131</v>
      </c>
      <c r="E1337" s="197" t="s">
        <v>1</v>
      </c>
      <c r="F1337" s="370" t="s">
        <v>5457</v>
      </c>
      <c r="H1337" s="371">
        <v>45.96</v>
      </c>
      <c r="I1337" s="201"/>
      <c r="L1337" s="200"/>
      <c r="M1337" s="199"/>
      <c r="T1337" s="198"/>
      <c r="AT1337" s="197" t="s">
        <v>131</v>
      </c>
      <c r="AU1337" s="197" t="s">
        <v>78</v>
      </c>
      <c r="AV1337" s="196" t="s">
        <v>132</v>
      </c>
      <c r="AW1337" s="196" t="s">
        <v>28</v>
      </c>
      <c r="AX1337" s="196" t="s">
        <v>72</v>
      </c>
      <c r="AY1337" s="197" t="s">
        <v>130</v>
      </c>
    </row>
    <row r="1338" spans="2:65" s="9" customFormat="1">
      <c r="B1338" s="87"/>
      <c r="D1338" s="346" t="s">
        <v>131</v>
      </c>
      <c r="E1338" s="88" t="s">
        <v>1</v>
      </c>
      <c r="F1338" s="348" t="s">
        <v>5456</v>
      </c>
      <c r="H1338" s="349">
        <v>27.78</v>
      </c>
      <c r="I1338" s="89"/>
      <c r="L1338" s="87"/>
      <c r="M1338" s="90"/>
      <c r="T1338" s="91"/>
      <c r="AT1338" s="88" t="s">
        <v>131</v>
      </c>
      <c r="AU1338" s="88" t="s">
        <v>78</v>
      </c>
      <c r="AV1338" s="9" t="s">
        <v>78</v>
      </c>
      <c r="AW1338" s="9" t="s">
        <v>28</v>
      </c>
      <c r="AX1338" s="9" t="s">
        <v>72</v>
      </c>
      <c r="AY1338" s="88" t="s">
        <v>130</v>
      </c>
    </row>
    <row r="1339" spans="2:65" s="196" customFormat="1">
      <c r="B1339" s="200"/>
      <c r="D1339" s="346" t="s">
        <v>131</v>
      </c>
      <c r="E1339" s="197" t="s">
        <v>1</v>
      </c>
      <c r="F1339" s="370" t="s">
        <v>5455</v>
      </c>
      <c r="H1339" s="371">
        <v>27.78</v>
      </c>
      <c r="I1339" s="201"/>
      <c r="L1339" s="200"/>
      <c r="M1339" s="199"/>
      <c r="T1339" s="198"/>
      <c r="AT1339" s="197" t="s">
        <v>131</v>
      </c>
      <c r="AU1339" s="197" t="s">
        <v>78</v>
      </c>
      <c r="AV1339" s="196" t="s">
        <v>132</v>
      </c>
      <c r="AW1339" s="196" t="s">
        <v>28</v>
      </c>
      <c r="AX1339" s="196" t="s">
        <v>72</v>
      </c>
      <c r="AY1339" s="197" t="s">
        <v>130</v>
      </c>
    </row>
    <row r="1340" spans="2:65" s="9" customFormat="1">
      <c r="B1340" s="87"/>
      <c r="D1340" s="346" t="s">
        <v>131</v>
      </c>
      <c r="E1340" s="88" t="s">
        <v>1</v>
      </c>
      <c r="F1340" s="348" t="s">
        <v>5454</v>
      </c>
      <c r="H1340" s="349">
        <v>36.93</v>
      </c>
      <c r="I1340" s="89"/>
      <c r="L1340" s="87"/>
      <c r="M1340" s="90"/>
      <c r="T1340" s="91"/>
      <c r="AT1340" s="88" t="s">
        <v>131</v>
      </c>
      <c r="AU1340" s="88" t="s">
        <v>78</v>
      </c>
      <c r="AV1340" s="9" t="s">
        <v>78</v>
      </c>
      <c r="AW1340" s="9" t="s">
        <v>28</v>
      </c>
      <c r="AX1340" s="9" t="s">
        <v>72</v>
      </c>
      <c r="AY1340" s="88" t="s">
        <v>130</v>
      </c>
    </row>
    <row r="1341" spans="2:65" s="196" customFormat="1">
      <c r="B1341" s="200"/>
      <c r="D1341" s="346" t="s">
        <v>131</v>
      </c>
      <c r="E1341" s="197" t="s">
        <v>1</v>
      </c>
      <c r="F1341" s="370" t="s">
        <v>3575</v>
      </c>
      <c r="H1341" s="371">
        <v>36.93</v>
      </c>
      <c r="I1341" s="201"/>
      <c r="L1341" s="200"/>
      <c r="M1341" s="199"/>
      <c r="T1341" s="198"/>
      <c r="AT1341" s="197" t="s">
        <v>131</v>
      </c>
      <c r="AU1341" s="197" t="s">
        <v>78</v>
      </c>
      <c r="AV1341" s="196" t="s">
        <v>132</v>
      </c>
      <c r="AW1341" s="196" t="s">
        <v>28</v>
      </c>
      <c r="AX1341" s="196" t="s">
        <v>72</v>
      </c>
      <c r="AY1341" s="197" t="s">
        <v>130</v>
      </c>
    </row>
    <row r="1342" spans="2:65" s="9" customFormat="1">
      <c r="B1342" s="87"/>
      <c r="D1342" s="346" t="s">
        <v>131</v>
      </c>
      <c r="E1342" s="88" t="s">
        <v>1</v>
      </c>
      <c r="F1342" s="348" t="s">
        <v>5453</v>
      </c>
      <c r="H1342" s="349">
        <v>37.520000000000003</v>
      </c>
      <c r="I1342" s="89"/>
      <c r="L1342" s="87"/>
      <c r="M1342" s="90"/>
      <c r="T1342" s="91"/>
      <c r="AT1342" s="88" t="s">
        <v>131</v>
      </c>
      <c r="AU1342" s="88" t="s">
        <v>78</v>
      </c>
      <c r="AV1342" s="9" t="s">
        <v>78</v>
      </c>
      <c r="AW1342" s="9" t="s">
        <v>28</v>
      </c>
      <c r="AX1342" s="9" t="s">
        <v>72</v>
      </c>
      <c r="AY1342" s="88" t="s">
        <v>130</v>
      </c>
    </row>
    <row r="1343" spans="2:65" s="196" customFormat="1">
      <c r="B1343" s="200"/>
      <c r="D1343" s="346" t="s">
        <v>131</v>
      </c>
      <c r="E1343" s="197" t="s">
        <v>1</v>
      </c>
      <c r="F1343" s="370" t="s">
        <v>3563</v>
      </c>
      <c r="H1343" s="371">
        <v>37.520000000000003</v>
      </c>
      <c r="I1343" s="201"/>
      <c r="L1343" s="200"/>
      <c r="M1343" s="199"/>
      <c r="T1343" s="198"/>
      <c r="AT1343" s="197" t="s">
        <v>131</v>
      </c>
      <c r="AU1343" s="197" t="s">
        <v>78</v>
      </c>
      <c r="AV1343" s="196" t="s">
        <v>132</v>
      </c>
      <c r="AW1343" s="196" t="s">
        <v>28</v>
      </c>
      <c r="AX1343" s="196" t="s">
        <v>72</v>
      </c>
      <c r="AY1343" s="197" t="s">
        <v>130</v>
      </c>
    </row>
    <row r="1344" spans="2:65" s="9" customFormat="1">
      <c r="B1344" s="87"/>
      <c r="D1344" s="346" t="s">
        <v>131</v>
      </c>
      <c r="E1344" s="88" t="s">
        <v>1</v>
      </c>
      <c r="F1344" s="348" t="s">
        <v>5452</v>
      </c>
      <c r="H1344" s="349">
        <v>11.29</v>
      </c>
      <c r="I1344" s="89"/>
      <c r="L1344" s="87"/>
      <c r="M1344" s="90"/>
      <c r="T1344" s="91"/>
      <c r="AT1344" s="88" t="s">
        <v>131</v>
      </c>
      <c r="AU1344" s="88" t="s">
        <v>78</v>
      </c>
      <c r="AV1344" s="9" t="s">
        <v>78</v>
      </c>
      <c r="AW1344" s="9" t="s">
        <v>28</v>
      </c>
      <c r="AX1344" s="9" t="s">
        <v>72</v>
      </c>
      <c r="AY1344" s="88" t="s">
        <v>130</v>
      </c>
    </row>
    <row r="1345" spans="2:65" s="196" customFormat="1">
      <c r="B1345" s="200"/>
      <c r="D1345" s="346" t="s">
        <v>131</v>
      </c>
      <c r="E1345" s="197" t="s">
        <v>1</v>
      </c>
      <c r="F1345" s="370" t="s">
        <v>5451</v>
      </c>
      <c r="H1345" s="371">
        <v>11.29</v>
      </c>
      <c r="I1345" s="201"/>
      <c r="L1345" s="200"/>
      <c r="M1345" s="199"/>
      <c r="T1345" s="198"/>
      <c r="AT1345" s="197" t="s">
        <v>131</v>
      </c>
      <c r="AU1345" s="197" t="s">
        <v>78</v>
      </c>
      <c r="AV1345" s="196" t="s">
        <v>132</v>
      </c>
      <c r="AW1345" s="196" t="s">
        <v>28</v>
      </c>
      <c r="AX1345" s="196" t="s">
        <v>72</v>
      </c>
      <c r="AY1345" s="197" t="s">
        <v>130</v>
      </c>
    </row>
    <row r="1346" spans="2:65" s="202" customFormat="1">
      <c r="B1346" s="206"/>
      <c r="D1346" s="346" t="s">
        <v>131</v>
      </c>
      <c r="E1346" s="203" t="s">
        <v>1</v>
      </c>
      <c r="F1346" s="372" t="s">
        <v>5450</v>
      </c>
      <c r="H1346" s="373">
        <v>159.47999999999999</v>
      </c>
      <c r="I1346" s="207"/>
      <c r="L1346" s="206"/>
      <c r="M1346" s="205"/>
      <c r="T1346" s="204"/>
      <c r="AT1346" s="203" t="s">
        <v>131</v>
      </c>
      <c r="AU1346" s="203" t="s">
        <v>78</v>
      </c>
      <c r="AV1346" s="202" t="s">
        <v>103</v>
      </c>
      <c r="AW1346" s="202" t="s">
        <v>28</v>
      </c>
      <c r="AX1346" s="202" t="s">
        <v>8</v>
      </c>
      <c r="AY1346" s="203" t="s">
        <v>130</v>
      </c>
    </row>
    <row r="1347" spans="2:65" s="1" customFormat="1" ht="37.85" customHeight="1">
      <c r="B1347" s="21"/>
      <c r="C1347" s="350" t="s">
        <v>2329</v>
      </c>
      <c r="D1347" s="350" t="s">
        <v>1004</v>
      </c>
      <c r="E1347" s="367" t="s">
        <v>5449</v>
      </c>
      <c r="F1347" s="366" t="s">
        <v>5448</v>
      </c>
      <c r="G1347" s="368" t="s">
        <v>158</v>
      </c>
      <c r="H1347" s="369">
        <v>6.5</v>
      </c>
      <c r="I1347" s="161"/>
      <c r="J1347" s="226">
        <f>ROUND(I1347*H1347,0)</f>
        <v>0</v>
      </c>
      <c r="K1347" s="366" t="s">
        <v>4074</v>
      </c>
      <c r="L1347" s="21"/>
      <c r="M1347" s="162" t="s">
        <v>1</v>
      </c>
      <c r="N1347" s="163" t="s">
        <v>37</v>
      </c>
      <c r="P1347" s="83">
        <f>O1347*H1347</f>
        <v>0</v>
      </c>
      <c r="Q1347" s="83">
        <v>8.964E-4</v>
      </c>
      <c r="R1347" s="83">
        <f>Q1347*H1347</f>
        <v>5.8266000000000004E-3</v>
      </c>
      <c r="S1347" s="83">
        <v>0</v>
      </c>
      <c r="T1347" s="84">
        <f>S1347*H1347</f>
        <v>0</v>
      </c>
      <c r="AR1347" s="85" t="s">
        <v>143</v>
      </c>
      <c r="AT1347" s="85" t="s">
        <v>1004</v>
      </c>
      <c r="AU1347" s="85" t="s">
        <v>78</v>
      </c>
      <c r="AY1347" s="11" t="s">
        <v>130</v>
      </c>
      <c r="BE1347" s="86">
        <f>IF(N1347="základní",J1347,0)</f>
        <v>0</v>
      </c>
      <c r="BF1347" s="86">
        <f>IF(N1347="snížená",J1347,0)</f>
        <v>0</v>
      </c>
      <c r="BG1347" s="86">
        <f>IF(N1347="zákl. přenesená",J1347,0)</f>
        <v>0</v>
      </c>
      <c r="BH1347" s="86">
        <f>IF(N1347="sníž. přenesená",J1347,0)</f>
        <v>0</v>
      </c>
      <c r="BI1347" s="86">
        <f>IF(N1347="nulová",J1347,0)</f>
        <v>0</v>
      </c>
      <c r="BJ1347" s="11" t="s">
        <v>8</v>
      </c>
      <c r="BK1347" s="86">
        <f>ROUND(I1347*H1347,0)</f>
        <v>0</v>
      </c>
      <c r="BL1347" s="11" t="s">
        <v>143</v>
      </c>
      <c r="BM1347" s="85" t="s">
        <v>5447</v>
      </c>
    </row>
    <row r="1348" spans="2:65" s="9" customFormat="1">
      <c r="B1348" s="87"/>
      <c r="D1348" s="346" t="s">
        <v>131</v>
      </c>
      <c r="E1348" s="88" t="s">
        <v>1</v>
      </c>
      <c r="F1348" s="348" t="s">
        <v>5446</v>
      </c>
      <c r="H1348" s="349">
        <v>6.5</v>
      </c>
      <c r="I1348" s="89"/>
      <c r="L1348" s="87"/>
      <c r="M1348" s="90"/>
      <c r="T1348" s="91"/>
      <c r="AT1348" s="88" t="s">
        <v>131</v>
      </c>
      <c r="AU1348" s="88" t="s">
        <v>78</v>
      </c>
      <c r="AV1348" s="9" t="s">
        <v>78</v>
      </c>
      <c r="AW1348" s="9" t="s">
        <v>28</v>
      </c>
      <c r="AX1348" s="9" t="s">
        <v>8</v>
      </c>
      <c r="AY1348" s="88" t="s">
        <v>130</v>
      </c>
    </row>
    <row r="1349" spans="2:65" s="1" customFormat="1" ht="37.85" customHeight="1">
      <c r="B1349" s="21"/>
      <c r="C1349" s="350" t="s">
        <v>1715</v>
      </c>
      <c r="D1349" s="350" t="s">
        <v>1004</v>
      </c>
      <c r="E1349" s="367" t="s">
        <v>5445</v>
      </c>
      <c r="F1349" s="366" t="s">
        <v>5444</v>
      </c>
      <c r="G1349" s="368" t="s">
        <v>158</v>
      </c>
      <c r="H1349" s="369">
        <v>30</v>
      </c>
      <c r="I1349" s="161"/>
      <c r="J1349" s="226">
        <f>ROUND(I1349*H1349,0)</f>
        <v>0</v>
      </c>
      <c r="K1349" s="366" t="s">
        <v>4074</v>
      </c>
      <c r="L1349" s="21"/>
      <c r="M1349" s="162" t="s">
        <v>1</v>
      </c>
      <c r="N1349" s="163" t="s">
        <v>37</v>
      </c>
      <c r="P1349" s="83">
        <f>O1349*H1349</f>
        <v>0</v>
      </c>
      <c r="Q1349" s="83">
        <v>1.1988000000000001E-3</v>
      </c>
      <c r="R1349" s="83">
        <f>Q1349*H1349</f>
        <v>3.5964000000000003E-2</v>
      </c>
      <c r="S1349" s="83">
        <v>0</v>
      </c>
      <c r="T1349" s="84">
        <f>S1349*H1349</f>
        <v>0</v>
      </c>
      <c r="AR1349" s="85" t="s">
        <v>143</v>
      </c>
      <c r="AT1349" s="85" t="s">
        <v>1004</v>
      </c>
      <c r="AU1349" s="85" t="s">
        <v>78</v>
      </c>
      <c r="AY1349" s="11" t="s">
        <v>130</v>
      </c>
      <c r="BE1349" s="86">
        <f>IF(N1349="základní",J1349,0)</f>
        <v>0</v>
      </c>
      <c r="BF1349" s="86">
        <f>IF(N1349="snížená",J1349,0)</f>
        <v>0</v>
      </c>
      <c r="BG1349" s="86">
        <f>IF(N1349="zákl. přenesená",J1349,0)</f>
        <v>0</v>
      </c>
      <c r="BH1349" s="86">
        <f>IF(N1349="sníž. přenesená",J1349,0)</f>
        <v>0</v>
      </c>
      <c r="BI1349" s="86">
        <f>IF(N1349="nulová",J1349,0)</f>
        <v>0</v>
      </c>
      <c r="BJ1349" s="11" t="s">
        <v>8</v>
      </c>
      <c r="BK1349" s="86">
        <f>ROUND(I1349*H1349,0)</f>
        <v>0</v>
      </c>
      <c r="BL1349" s="11" t="s">
        <v>143</v>
      </c>
      <c r="BM1349" s="85" t="s">
        <v>5443</v>
      </c>
    </row>
    <row r="1350" spans="2:65" s="9" customFormat="1">
      <c r="B1350" s="87"/>
      <c r="D1350" s="346" t="s">
        <v>131</v>
      </c>
      <c r="E1350" s="88" t="s">
        <v>1</v>
      </c>
      <c r="F1350" s="348" t="s">
        <v>5442</v>
      </c>
      <c r="H1350" s="349">
        <v>30</v>
      </c>
      <c r="I1350" s="89"/>
      <c r="L1350" s="87"/>
      <c r="M1350" s="90"/>
      <c r="T1350" s="91"/>
      <c r="AT1350" s="88" t="s">
        <v>131</v>
      </c>
      <c r="AU1350" s="88" t="s">
        <v>78</v>
      </c>
      <c r="AV1350" s="9" t="s">
        <v>78</v>
      </c>
      <c r="AW1350" s="9" t="s">
        <v>28</v>
      </c>
      <c r="AX1350" s="9" t="s">
        <v>8</v>
      </c>
      <c r="AY1350" s="88" t="s">
        <v>130</v>
      </c>
    </row>
    <row r="1351" spans="2:65" s="1" customFormat="1" ht="37.85" customHeight="1">
      <c r="B1351" s="21"/>
      <c r="C1351" s="350" t="s">
        <v>2330</v>
      </c>
      <c r="D1351" s="350" t="s">
        <v>1004</v>
      </c>
      <c r="E1351" s="367" t="s">
        <v>5441</v>
      </c>
      <c r="F1351" s="366" t="s">
        <v>5440</v>
      </c>
      <c r="G1351" s="368" t="s">
        <v>158</v>
      </c>
      <c r="H1351" s="369">
        <v>141.68</v>
      </c>
      <c r="I1351" s="161"/>
      <c r="J1351" s="226">
        <f>ROUND(I1351*H1351,0)</f>
        <v>0</v>
      </c>
      <c r="K1351" s="366" t="s">
        <v>4074</v>
      </c>
      <c r="L1351" s="21"/>
      <c r="M1351" s="162" t="s">
        <v>1</v>
      </c>
      <c r="N1351" s="163" t="s">
        <v>37</v>
      </c>
      <c r="P1351" s="83">
        <f>O1351*H1351</f>
        <v>0</v>
      </c>
      <c r="Q1351" s="83">
        <v>1.5012000000000001E-3</v>
      </c>
      <c r="R1351" s="83">
        <f>Q1351*H1351</f>
        <v>0.21269001600000001</v>
      </c>
      <c r="S1351" s="83">
        <v>0</v>
      </c>
      <c r="T1351" s="84">
        <f>S1351*H1351</f>
        <v>0</v>
      </c>
      <c r="AR1351" s="85" t="s">
        <v>143</v>
      </c>
      <c r="AT1351" s="85" t="s">
        <v>1004</v>
      </c>
      <c r="AU1351" s="85" t="s">
        <v>78</v>
      </c>
      <c r="AY1351" s="11" t="s">
        <v>130</v>
      </c>
      <c r="BE1351" s="86">
        <f>IF(N1351="základní",J1351,0)</f>
        <v>0</v>
      </c>
      <c r="BF1351" s="86">
        <f>IF(N1351="snížená",J1351,0)</f>
        <v>0</v>
      </c>
      <c r="BG1351" s="86">
        <f>IF(N1351="zákl. přenesená",J1351,0)</f>
        <v>0</v>
      </c>
      <c r="BH1351" s="86">
        <f>IF(N1351="sníž. přenesená",J1351,0)</f>
        <v>0</v>
      </c>
      <c r="BI1351" s="86">
        <f>IF(N1351="nulová",J1351,0)</f>
        <v>0</v>
      </c>
      <c r="BJ1351" s="11" t="s">
        <v>8</v>
      </c>
      <c r="BK1351" s="86">
        <f>ROUND(I1351*H1351,0)</f>
        <v>0</v>
      </c>
      <c r="BL1351" s="11" t="s">
        <v>143</v>
      </c>
      <c r="BM1351" s="85" t="s">
        <v>5439</v>
      </c>
    </row>
    <row r="1352" spans="2:65" s="9" customFormat="1">
      <c r="B1352" s="87"/>
      <c r="D1352" s="346" t="s">
        <v>131</v>
      </c>
      <c r="E1352" s="88" t="s">
        <v>1</v>
      </c>
      <c r="F1352" s="348" t="s">
        <v>5438</v>
      </c>
      <c r="H1352" s="349">
        <v>91.92</v>
      </c>
      <c r="I1352" s="89"/>
      <c r="L1352" s="87"/>
      <c r="M1352" s="90"/>
      <c r="T1352" s="91"/>
      <c r="AT1352" s="88" t="s">
        <v>131</v>
      </c>
      <c r="AU1352" s="88" t="s">
        <v>78</v>
      </c>
      <c r="AV1352" s="9" t="s">
        <v>78</v>
      </c>
      <c r="AW1352" s="9" t="s">
        <v>28</v>
      </c>
      <c r="AX1352" s="9" t="s">
        <v>72</v>
      </c>
      <c r="AY1352" s="88" t="s">
        <v>130</v>
      </c>
    </row>
    <row r="1353" spans="2:65" s="196" customFormat="1">
      <c r="B1353" s="200"/>
      <c r="D1353" s="346" t="s">
        <v>131</v>
      </c>
      <c r="E1353" s="197" t="s">
        <v>1</v>
      </c>
      <c r="F1353" s="370" t="s">
        <v>3599</v>
      </c>
      <c r="H1353" s="371">
        <v>91.92</v>
      </c>
      <c r="I1353" s="201"/>
      <c r="L1353" s="200"/>
      <c r="M1353" s="199"/>
      <c r="T1353" s="198"/>
      <c r="AT1353" s="197" t="s">
        <v>131</v>
      </c>
      <c r="AU1353" s="197" t="s">
        <v>78</v>
      </c>
      <c r="AV1353" s="196" t="s">
        <v>132</v>
      </c>
      <c r="AW1353" s="196" t="s">
        <v>28</v>
      </c>
      <c r="AX1353" s="196" t="s">
        <v>72</v>
      </c>
      <c r="AY1353" s="197" t="s">
        <v>130</v>
      </c>
    </row>
    <row r="1354" spans="2:65" s="9" customFormat="1">
      <c r="B1354" s="87"/>
      <c r="D1354" s="346" t="s">
        <v>131</v>
      </c>
      <c r="E1354" s="88" t="s">
        <v>1</v>
      </c>
      <c r="F1354" s="348" t="s">
        <v>5437</v>
      </c>
      <c r="H1354" s="349">
        <v>45.96</v>
      </c>
      <c r="I1354" s="89"/>
      <c r="L1354" s="87"/>
      <c r="M1354" s="90"/>
      <c r="T1354" s="91"/>
      <c r="AT1354" s="88" t="s">
        <v>131</v>
      </c>
      <c r="AU1354" s="88" t="s">
        <v>78</v>
      </c>
      <c r="AV1354" s="9" t="s">
        <v>78</v>
      </c>
      <c r="AW1354" s="9" t="s">
        <v>28</v>
      </c>
      <c r="AX1354" s="9" t="s">
        <v>72</v>
      </c>
      <c r="AY1354" s="88" t="s">
        <v>130</v>
      </c>
    </row>
    <row r="1355" spans="2:65" s="196" customFormat="1">
      <c r="B1355" s="200"/>
      <c r="D1355" s="346" t="s">
        <v>131</v>
      </c>
      <c r="E1355" s="197" t="s">
        <v>1</v>
      </c>
      <c r="F1355" s="370" t="s">
        <v>3591</v>
      </c>
      <c r="H1355" s="371">
        <v>45.96</v>
      </c>
      <c r="I1355" s="201"/>
      <c r="L1355" s="200"/>
      <c r="M1355" s="199"/>
      <c r="T1355" s="198"/>
      <c r="AT1355" s="197" t="s">
        <v>131</v>
      </c>
      <c r="AU1355" s="197" t="s">
        <v>78</v>
      </c>
      <c r="AV1355" s="196" t="s">
        <v>132</v>
      </c>
      <c r="AW1355" s="196" t="s">
        <v>28</v>
      </c>
      <c r="AX1355" s="196" t="s">
        <v>72</v>
      </c>
      <c r="AY1355" s="197" t="s">
        <v>130</v>
      </c>
    </row>
    <row r="1356" spans="2:65" s="9" customFormat="1">
      <c r="B1356" s="87"/>
      <c r="D1356" s="346" t="s">
        <v>131</v>
      </c>
      <c r="E1356" s="88" t="s">
        <v>1</v>
      </c>
      <c r="F1356" s="348" t="s">
        <v>5436</v>
      </c>
      <c r="H1356" s="349">
        <v>2.71</v>
      </c>
      <c r="I1356" s="89"/>
      <c r="L1356" s="87"/>
      <c r="M1356" s="90"/>
      <c r="T1356" s="91"/>
      <c r="AT1356" s="88" t="s">
        <v>131</v>
      </c>
      <c r="AU1356" s="88" t="s">
        <v>78</v>
      </c>
      <c r="AV1356" s="9" t="s">
        <v>78</v>
      </c>
      <c r="AW1356" s="9" t="s">
        <v>28</v>
      </c>
      <c r="AX1356" s="9" t="s">
        <v>72</v>
      </c>
      <c r="AY1356" s="88" t="s">
        <v>130</v>
      </c>
    </row>
    <row r="1357" spans="2:65" s="196" customFormat="1">
      <c r="B1357" s="200"/>
      <c r="D1357" s="346" t="s">
        <v>131</v>
      </c>
      <c r="E1357" s="197" t="s">
        <v>1</v>
      </c>
      <c r="F1357" s="370" t="s">
        <v>3587</v>
      </c>
      <c r="H1357" s="371">
        <v>2.71</v>
      </c>
      <c r="I1357" s="201"/>
      <c r="L1357" s="200"/>
      <c r="M1357" s="199"/>
      <c r="T1357" s="198"/>
      <c r="AT1357" s="197" t="s">
        <v>131</v>
      </c>
      <c r="AU1357" s="197" t="s">
        <v>78</v>
      </c>
      <c r="AV1357" s="196" t="s">
        <v>132</v>
      </c>
      <c r="AW1357" s="196" t="s">
        <v>28</v>
      </c>
      <c r="AX1357" s="196" t="s">
        <v>72</v>
      </c>
      <c r="AY1357" s="197" t="s">
        <v>130</v>
      </c>
    </row>
    <row r="1358" spans="2:65" s="196" customFormat="1">
      <c r="B1358" s="200"/>
      <c r="D1358" s="346" t="s">
        <v>131</v>
      </c>
      <c r="E1358" s="197" t="s">
        <v>1</v>
      </c>
      <c r="F1358" s="370" t="s">
        <v>3579</v>
      </c>
      <c r="H1358" s="371">
        <v>0</v>
      </c>
      <c r="I1358" s="201"/>
      <c r="L1358" s="200"/>
      <c r="M1358" s="199"/>
      <c r="T1358" s="198"/>
      <c r="AT1358" s="197" t="s">
        <v>131</v>
      </c>
      <c r="AU1358" s="197" t="s">
        <v>78</v>
      </c>
      <c r="AV1358" s="196" t="s">
        <v>132</v>
      </c>
      <c r="AW1358" s="196" t="s">
        <v>28</v>
      </c>
      <c r="AX1358" s="196" t="s">
        <v>72</v>
      </c>
      <c r="AY1358" s="197" t="s">
        <v>130</v>
      </c>
    </row>
    <row r="1359" spans="2:65" s="196" customFormat="1">
      <c r="B1359" s="200"/>
      <c r="D1359" s="346" t="s">
        <v>131</v>
      </c>
      <c r="E1359" s="197" t="s">
        <v>1</v>
      </c>
      <c r="F1359" s="370" t="s">
        <v>3575</v>
      </c>
      <c r="H1359" s="371">
        <v>0</v>
      </c>
      <c r="I1359" s="201"/>
      <c r="L1359" s="200"/>
      <c r="M1359" s="199"/>
      <c r="T1359" s="198"/>
      <c r="AT1359" s="197" t="s">
        <v>131</v>
      </c>
      <c r="AU1359" s="197" t="s">
        <v>78</v>
      </c>
      <c r="AV1359" s="196" t="s">
        <v>132</v>
      </c>
      <c r="AW1359" s="196" t="s">
        <v>28</v>
      </c>
      <c r="AX1359" s="196" t="s">
        <v>72</v>
      </c>
      <c r="AY1359" s="197" t="s">
        <v>130</v>
      </c>
    </row>
    <row r="1360" spans="2:65" s="196" customFormat="1">
      <c r="B1360" s="200"/>
      <c r="D1360" s="346" t="s">
        <v>131</v>
      </c>
      <c r="E1360" s="197" t="s">
        <v>1</v>
      </c>
      <c r="F1360" s="370" t="s">
        <v>3563</v>
      </c>
      <c r="H1360" s="371">
        <v>0</v>
      </c>
      <c r="I1360" s="201"/>
      <c r="L1360" s="200"/>
      <c r="M1360" s="199"/>
      <c r="T1360" s="198"/>
      <c r="AT1360" s="197" t="s">
        <v>131</v>
      </c>
      <c r="AU1360" s="197" t="s">
        <v>78</v>
      </c>
      <c r="AV1360" s="196" t="s">
        <v>132</v>
      </c>
      <c r="AW1360" s="196" t="s">
        <v>28</v>
      </c>
      <c r="AX1360" s="196" t="s">
        <v>72</v>
      </c>
      <c r="AY1360" s="197" t="s">
        <v>130</v>
      </c>
    </row>
    <row r="1361" spans="2:65" s="9" customFormat="1">
      <c r="B1361" s="87"/>
      <c r="D1361" s="346" t="s">
        <v>131</v>
      </c>
      <c r="E1361" s="88" t="s">
        <v>1</v>
      </c>
      <c r="F1361" s="348" t="s">
        <v>5435</v>
      </c>
      <c r="H1361" s="349">
        <v>1.0900000000000001</v>
      </c>
      <c r="I1361" s="89"/>
      <c r="L1361" s="87"/>
      <c r="M1361" s="90"/>
      <c r="T1361" s="91"/>
      <c r="AT1361" s="88" t="s">
        <v>131</v>
      </c>
      <c r="AU1361" s="88" t="s">
        <v>78</v>
      </c>
      <c r="AV1361" s="9" t="s">
        <v>78</v>
      </c>
      <c r="AW1361" s="9" t="s">
        <v>28</v>
      </c>
      <c r="AX1361" s="9" t="s">
        <v>72</v>
      </c>
      <c r="AY1361" s="88" t="s">
        <v>130</v>
      </c>
    </row>
    <row r="1362" spans="2:65" s="196" customFormat="1">
      <c r="B1362" s="200"/>
      <c r="D1362" s="346" t="s">
        <v>131</v>
      </c>
      <c r="E1362" s="197" t="s">
        <v>1</v>
      </c>
      <c r="F1362" s="370" t="s">
        <v>3559</v>
      </c>
      <c r="H1362" s="371">
        <v>1.0900000000000001</v>
      </c>
      <c r="I1362" s="201"/>
      <c r="L1362" s="200"/>
      <c r="M1362" s="199"/>
      <c r="T1362" s="198"/>
      <c r="AT1362" s="197" t="s">
        <v>131</v>
      </c>
      <c r="AU1362" s="197" t="s">
        <v>78</v>
      </c>
      <c r="AV1362" s="196" t="s">
        <v>132</v>
      </c>
      <c r="AW1362" s="196" t="s">
        <v>28</v>
      </c>
      <c r="AX1362" s="196" t="s">
        <v>72</v>
      </c>
      <c r="AY1362" s="197" t="s">
        <v>130</v>
      </c>
    </row>
    <row r="1363" spans="2:65" s="202" customFormat="1">
      <c r="B1363" s="206"/>
      <c r="D1363" s="346" t="s">
        <v>131</v>
      </c>
      <c r="E1363" s="203" t="s">
        <v>1</v>
      </c>
      <c r="F1363" s="372" t="s">
        <v>5434</v>
      </c>
      <c r="H1363" s="373">
        <v>141.68</v>
      </c>
      <c r="I1363" s="207"/>
      <c r="L1363" s="206"/>
      <c r="M1363" s="205"/>
      <c r="T1363" s="204"/>
      <c r="AT1363" s="203" t="s">
        <v>131</v>
      </c>
      <c r="AU1363" s="203" t="s">
        <v>78</v>
      </c>
      <c r="AV1363" s="202" t="s">
        <v>103</v>
      </c>
      <c r="AW1363" s="202" t="s">
        <v>28</v>
      </c>
      <c r="AX1363" s="202" t="s">
        <v>8</v>
      </c>
      <c r="AY1363" s="203" t="s">
        <v>130</v>
      </c>
    </row>
    <row r="1364" spans="2:65" s="1" customFormat="1" ht="33" customHeight="1">
      <c r="B1364" s="21"/>
      <c r="C1364" s="350" t="s">
        <v>1716</v>
      </c>
      <c r="D1364" s="350" t="s">
        <v>1004</v>
      </c>
      <c r="E1364" s="367" t="s">
        <v>5433</v>
      </c>
      <c r="F1364" s="366" t="s">
        <v>5432</v>
      </c>
      <c r="G1364" s="368" t="s">
        <v>158</v>
      </c>
      <c r="H1364" s="369">
        <v>218.11799999999999</v>
      </c>
      <c r="I1364" s="161"/>
      <c r="J1364" s="226">
        <f>ROUND(I1364*H1364,0)</f>
        <v>0</v>
      </c>
      <c r="K1364" s="366" t="s">
        <v>4074</v>
      </c>
      <c r="L1364" s="21"/>
      <c r="M1364" s="162" t="s">
        <v>1</v>
      </c>
      <c r="N1364" s="163" t="s">
        <v>37</v>
      </c>
      <c r="P1364" s="83">
        <f>O1364*H1364</f>
        <v>0</v>
      </c>
      <c r="Q1364" s="83">
        <v>1.5012000000000001E-3</v>
      </c>
      <c r="R1364" s="83">
        <f>Q1364*H1364</f>
        <v>0.32743874160000003</v>
      </c>
      <c r="S1364" s="83">
        <v>0</v>
      </c>
      <c r="T1364" s="84">
        <f>S1364*H1364</f>
        <v>0</v>
      </c>
      <c r="AR1364" s="85" t="s">
        <v>143</v>
      </c>
      <c r="AT1364" s="85" t="s">
        <v>1004</v>
      </c>
      <c r="AU1364" s="85" t="s">
        <v>78</v>
      </c>
      <c r="AY1364" s="11" t="s">
        <v>130</v>
      </c>
      <c r="BE1364" s="86">
        <f>IF(N1364="základní",J1364,0)</f>
        <v>0</v>
      </c>
      <c r="BF1364" s="86">
        <f>IF(N1364="snížená",J1364,0)</f>
        <v>0</v>
      </c>
      <c r="BG1364" s="86">
        <f>IF(N1364="zákl. přenesená",J1364,0)</f>
        <v>0</v>
      </c>
      <c r="BH1364" s="86">
        <f>IF(N1364="sníž. přenesená",J1364,0)</f>
        <v>0</v>
      </c>
      <c r="BI1364" s="86">
        <f>IF(N1364="nulová",J1364,0)</f>
        <v>0</v>
      </c>
      <c r="BJ1364" s="11" t="s">
        <v>8</v>
      </c>
      <c r="BK1364" s="86">
        <f>ROUND(I1364*H1364,0)</f>
        <v>0</v>
      </c>
      <c r="BL1364" s="11" t="s">
        <v>143</v>
      </c>
      <c r="BM1364" s="85" t="s">
        <v>5431</v>
      </c>
    </row>
    <row r="1365" spans="2:65" s="9" customFormat="1">
      <c r="B1365" s="87"/>
      <c r="D1365" s="346" t="s">
        <v>131</v>
      </c>
      <c r="E1365" s="88" t="s">
        <v>1</v>
      </c>
      <c r="F1365" s="348" t="s">
        <v>5430</v>
      </c>
      <c r="H1365" s="349">
        <v>62.12</v>
      </c>
      <c r="I1365" s="89"/>
      <c r="L1365" s="87"/>
      <c r="M1365" s="90"/>
      <c r="T1365" s="91"/>
      <c r="AT1365" s="88" t="s">
        <v>131</v>
      </c>
      <c r="AU1365" s="88" t="s">
        <v>78</v>
      </c>
      <c r="AV1365" s="9" t="s">
        <v>78</v>
      </c>
      <c r="AW1365" s="9" t="s">
        <v>28</v>
      </c>
      <c r="AX1365" s="9" t="s">
        <v>72</v>
      </c>
      <c r="AY1365" s="88" t="s">
        <v>130</v>
      </c>
    </row>
    <row r="1366" spans="2:65" s="196" customFormat="1">
      <c r="B1366" s="200"/>
      <c r="D1366" s="346" t="s">
        <v>131</v>
      </c>
      <c r="E1366" s="197" t="s">
        <v>1</v>
      </c>
      <c r="F1366" s="370" t="s">
        <v>3599</v>
      </c>
      <c r="H1366" s="371">
        <v>62.12</v>
      </c>
      <c r="I1366" s="201"/>
      <c r="L1366" s="200"/>
      <c r="M1366" s="199"/>
      <c r="T1366" s="198"/>
      <c r="AT1366" s="197" t="s">
        <v>131</v>
      </c>
      <c r="AU1366" s="197" t="s">
        <v>78</v>
      </c>
      <c r="AV1366" s="196" t="s">
        <v>132</v>
      </c>
      <c r="AW1366" s="196" t="s">
        <v>28</v>
      </c>
      <c r="AX1366" s="196" t="s">
        <v>72</v>
      </c>
      <c r="AY1366" s="197" t="s">
        <v>130</v>
      </c>
    </row>
    <row r="1367" spans="2:65" s="9" customFormat="1">
      <c r="B1367" s="87"/>
      <c r="D1367" s="346" t="s">
        <v>131</v>
      </c>
      <c r="E1367" s="88" t="s">
        <v>1</v>
      </c>
      <c r="F1367" s="348" t="s">
        <v>5429</v>
      </c>
      <c r="H1367" s="349">
        <v>7.86</v>
      </c>
      <c r="I1367" s="89"/>
      <c r="L1367" s="87"/>
      <c r="M1367" s="90"/>
      <c r="T1367" s="91"/>
      <c r="AT1367" s="88" t="s">
        <v>131</v>
      </c>
      <c r="AU1367" s="88" t="s">
        <v>78</v>
      </c>
      <c r="AV1367" s="9" t="s">
        <v>78</v>
      </c>
      <c r="AW1367" s="9" t="s">
        <v>28</v>
      </c>
      <c r="AX1367" s="9" t="s">
        <v>72</v>
      </c>
      <c r="AY1367" s="88" t="s">
        <v>130</v>
      </c>
    </row>
    <row r="1368" spans="2:65" s="196" customFormat="1">
      <c r="B1368" s="200"/>
      <c r="D1368" s="346" t="s">
        <v>131</v>
      </c>
      <c r="E1368" s="197" t="s">
        <v>1</v>
      </c>
      <c r="F1368" s="370" t="s">
        <v>3591</v>
      </c>
      <c r="H1368" s="371">
        <v>7.86</v>
      </c>
      <c r="I1368" s="201"/>
      <c r="L1368" s="200"/>
      <c r="M1368" s="199"/>
      <c r="T1368" s="198"/>
      <c r="AT1368" s="197" t="s">
        <v>131</v>
      </c>
      <c r="AU1368" s="197" t="s">
        <v>78</v>
      </c>
      <c r="AV1368" s="196" t="s">
        <v>132</v>
      </c>
      <c r="AW1368" s="196" t="s">
        <v>28</v>
      </c>
      <c r="AX1368" s="196" t="s">
        <v>72</v>
      </c>
      <c r="AY1368" s="197" t="s">
        <v>130</v>
      </c>
    </row>
    <row r="1369" spans="2:65" s="9" customFormat="1">
      <c r="B1369" s="87"/>
      <c r="D1369" s="346" t="s">
        <v>131</v>
      </c>
      <c r="E1369" s="88" t="s">
        <v>1</v>
      </c>
      <c r="F1369" s="348" t="s">
        <v>5428</v>
      </c>
      <c r="H1369" s="349">
        <v>14.34</v>
      </c>
      <c r="I1369" s="89"/>
      <c r="L1369" s="87"/>
      <c r="M1369" s="90"/>
      <c r="T1369" s="91"/>
      <c r="AT1369" s="88" t="s">
        <v>131</v>
      </c>
      <c r="AU1369" s="88" t="s">
        <v>78</v>
      </c>
      <c r="AV1369" s="9" t="s">
        <v>78</v>
      </c>
      <c r="AW1369" s="9" t="s">
        <v>28</v>
      </c>
      <c r="AX1369" s="9" t="s">
        <v>72</v>
      </c>
      <c r="AY1369" s="88" t="s">
        <v>130</v>
      </c>
    </row>
    <row r="1370" spans="2:65" s="196" customFormat="1">
      <c r="B1370" s="200"/>
      <c r="D1370" s="346" t="s">
        <v>131</v>
      </c>
      <c r="E1370" s="197" t="s">
        <v>1</v>
      </c>
      <c r="F1370" s="370" t="s">
        <v>3587</v>
      </c>
      <c r="H1370" s="371">
        <v>14.34</v>
      </c>
      <c r="I1370" s="201"/>
      <c r="L1370" s="200"/>
      <c r="M1370" s="199"/>
      <c r="T1370" s="198"/>
      <c r="AT1370" s="197" t="s">
        <v>131</v>
      </c>
      <c r="AU1370" s="197" t="s">
        <v>78</v>
      </c>
      <c r="AV1370" s="196" t="s">
        <v>132</v>
      </c>
      <c r="AW1370" s="196" t="s">
        <v>28</v>
      </c>
      <c r="AX1370" s="196" t="s">
        <v>72</v>
      </c>
      <c r="AY1370" s="197" t="s">
        <v>130</v>
      </c>
    </row>
    <row r="1371" spans="2:65" s="9" customFormat="1">
      <c r="B1371" s="87"/>
      <c r="D1371" s="346" t="s">
        <v>131</v>
      </c>
      <c r="E1371" s="88" t="s">
        <v>1</v>
      </c>
      <c r="F1371" s="348" t="s">
        <v>5427</v>
      </c>
      <c r="H1371" s="349">
        <v>40.878</v>
      </c>
      <c r="I1371" s="89"/>
      <c r="L1371" s="87"/>
      <c r="M1371" s="90"/>
      <c r="T1371" s="91"/>
      <c r="AT1371" s="88" t="s">
        <v>131</v>
      </c>
      <c r="AU1371" s="88" t="s">
        <v>78</v>
      </c>
      <c r="AV1371" s="9" t="s">
        <v>78</v>
      </c>
      <c r="AW1371" s="9" t="s">
        <v>28</v>
      </c>
      <c r="AX1371" s="9" t="s">
        <v>72</v>
      </c>
      <c r="AY1371" s="88" t="s">
        <v>130</v>
      </c>
    </row>
    <row r="1372" spans="2:65" s="196" customFormat="1">
      <c r="B1372" s="200"/>
      <c r="D1372" s="346" t="s">
        <v>131</v>
      </c>
      <c r="E1372" s="197" t="s">
        <v>1</v>
      </c>
      <c r="F1372" s="370" t="s">
        <v>3579</v>
      </c>
      <c r="H1372" s="371">
        <v>40.878</v>
      </c>
      <c r="I1372" s="201"/>
      <c r="L1372" s="200"/>
      <c r="M1372" s="199"/>
      <c r="T1372" s="198"/>
      <c r="AT1372" s="197" t="s">
        <v>131</v>
      </c>
      <c r="AU1372" s="197" t="s">
        <v>78</v>
      </c>
      <c r="AV1372" s="196" t="s">
        <v>132</v>
      </c>
      <c r="AW1372" s="196" t="s">
        <v>28</v>
      </c>
      <c r="AX1372" s="196" t="s">
        <v>72</v>
      </c>
      <c r="AY1372" s="197" t="s">
        <v>130</v>
      </c>
    </row>
    <row r="1373" spans="2:65" s="9" customFormat="1">
      <c r="B1373" s="87"/>
      <c r="D1373" s="346" t="s">
        <v>131</v>
      </c>
      <c r="E1373" s="88" t="s">
        <v>1</v>
      </c>
      <c r="F1373" s="348" t="s">
        <v>5426</v>
      </c>
      <c r="H1373" s="349">
        <v>39.270000000000003</v>
      </c>
      <c r="I1373" s="89"/>
      <c r="L1373" s="87"/>
      <c r="M1373" s="90"/>
      <c r="T1373" s="91"/>
      <c r="AT1373" s="88" t="s">
        <v>131</v>
      </c>
      <c r="AU1373" s="88" t="s">
        <v>78</v>
      </c>
      <c r="AV1373" s="9" t="s">
        <v>78</v>
      </c>
      <c r="AW1373" s="9" t="s">
        <v>28</v>
      </c>
      <c r="AX1373" s="9" t="s">
        <v>72</v>
      </c>
      <c r="AY1373" s="88" t="s">
        <v>130</v>
      </c>
    </row>
    <row r="1374" spans="2:65" s="196" customFormat="1">
      <c r="B1374" s="200"/>
      <c r="D1374" s="346" t="s">
        <v>131</v>
      </c>
      <c r="E1374" s="197" t="s">
        <v>1</v>
      </c>
      <c r="F1374" s="370" t="s">
        <v>3575</v>
      </c>
      <c r="H1374" s="371">
        <v>39.270000000000003</v>
      </c>
      <c r="I1374" s="201"/>
      <c r="L1374" s="200"/>
      <c r="M1374" s="199"/>
      <c r="T1374" s="198"/>
      <c r="AT1374" s="197" t="s">
        <v>131</v>
      </c>
      <c r="AU1374" s="197" t="s">
        <v>78</v>
      </c>
      <c r="AV1374" s="196" t="s">
        <v>132</v>
      </c>
      <c r="AW1374" s="196" t="s">
        <v>28</v>
      </c>
      <c r="AX1374" s="196" t="s">
        <v>72</v>
      </c>
      <c r="AY1374" s="197" t="s">
        <v>130</v>
      </c>
    </row>
    <row r="1375" spans="2:65" s="9" customFormat="1">
      <c r="B1375" s="87"/>
      <c r="D1375" s="346" t="s">
        <v>131</v>
      </c>
      <c r="E1375" s="88" t="s">
        <v>1</v>
      </c>
      <c r="F1375" s="348" t="s">
        <v>5425</v>
      </c>
      <c r="H1375" s="349">
        <v>46.41</v>
      </c>
      <c r="I1375" s="89"/>
      <c r="L1375" s="87"/>
      <c r="M1375" s="90"/>
      <c r="T1375" s="91"/>
      <c r="AT1375" s="88" t="s">
        <v>131</v>
      </c>
      <c r="AU1375" s="88" t="s">
        <v>78</v>
      </c>
      <c r="AV1375" s="9" t="s">
        <v>78</v>
      </c>
      <c r="AW1375" s="9" t="s">
        <v>28</v>
      </c>
      <c r="AX1375" s="9" t="s">
        <v>72</v>
      </c>
      <c r="AY1375" s="88" t="s">
        <v>130</v>
      </c>
    </row>
    <row r="1376" spans="2:65" s="196" customFormat="1">
      <c r="B1376" s="200"/>
      <c r="D1376" s="346" t="s">
        <v>131</v>
      </c>
      <c r="E1376" s="197" t="s">
        <v>1</v>
      </c>
      <c r="F1376" s="370" t="s">
        <v>3563</v>
      </c>
      <c r="H1376" s="371">
        <v>46.41</v>
      </c>
      <c r="I1376" s="201"/>
      <c r="L1376" s="200"/>
      <c r="M1376" s="199"/>
      <c r="T1376" s="198"/>
      <c r="AT1376" s="197" t="s">
        <v>131</v>
      </c>
      <c r="AU1376" s="197" t="s">
        <v>78</v>
      </c>
      <c r="AV1376" s="196" t="s">
        <v>132</v>
      </c>
      <c r="AW1376" s="196" t="s">
        <v>28</v>
      </c>
      <c r="AX1376" s="196" t="s">
        <v>72</v>
      </c>
      <c r="AY1376" s="197" t="s">
        <v>130</v>
      </c>
    </row>
    <row r="1377" spans="2:65" s="9" customFormat="1">
      <c r="B1377" s="87"/>
      <c r="D1377" s="346" t="s">
        <v>131</v>
      </c>
      <c r="E1377" s="88" t="s">
        <v>1</v>
      </c>
      <c r="F1377" s="348" t="s">
        <v>5424</v>
      </c>
      <c r="H1377" s="349">
        <v>7.24</v>
      </c>
      <c r="I1377" s="89"/>
      <c r="L1377" s="87"/>
      <c r="M1377" s="90"/>
      <c r="T1377" s="91"/>
      <c r="AT1377" s="88" t="s">
        <v>131</v>
      </c>
      <c r="AU1377" s="88" t="s">
        <v>78</v>
      </c>
      <c r="AV1377" s="9" t="s">
        <v>78</v>
      </c>
      <c r="AW1377" s="9" t="s">
        <v>28</v>
      </c>
      <c r="AX1377" s="9" t="s">
        <v>72</v>
      </c>
      <c r="AY1377" s="88" t="s">
        <v>130</v>
      </c>
    </row>
    <row r="1378" spans="2:65" s="196" customFormat="1">
      <c r="B1378" s="200"/>
      <c r="D1378" s="346" t="s">
        <v>131</v>
      </c>
      <c r="E1378" s="197" t="s">
        <v>1</v>
      </c>
      <c r="F1378" s="370" t="s">
        <v>3559</v>
      </c>
      <c r="H1378" s="371">
        <v>7.24</v>
      </c>
      <c r="I1378" s="201"/>
      <c r="L1378" s="200"/>
      <c r="M1378" s="199"/>
      <c r="T1378" s="198"/>
      <c r="AT1378" s="197" t="s">
        <v>131</v>
      </c>
      <c r="AU1378" s="197" t="s">
        <v>78</v>
      </c>
      <c r="AV1378" s="196" t="s">
        <v>132</v>
      </c>
      <c r="AW1378" s="196" t="s">
        <v>28</v>
      </c>
      <c r="AX1378" s="196" t="s">
        <v>72</v>
      </c>
      <c r="AY1378" s="197" t="s">
        <v>130</v>
      </c>
    </row>
    <row r="1379" spans="2:65" s="202" customFormat="1">
      <c r="B1379" s="206"/>
      <c r="D1379" s="346" t="s">
        <v>131</v>
      </c>
      <c r="E1379" s="203" t="s">
        <v>1</v>
      </c>
      <c r="F1379" s="372" t="s">
        <v>5423</v>
      </c>
      <c r="H1379" s="373">
        <v>218.11799999999999</v>
      </c>
      <c r="I1379" s="207"/>
      <c r="L1379" s="206"/>
      <c r="M1379" s="205"/>
      <c r="T1379" s="204"/>
      <c r="AT1379" s="203" t="s">
        <v>131</v>
      </c>
      <c r="AU1379" s="203" t="s">
        <v>78</v>
      </c>
      <c r="AV1379" s="202" t="s">
        <v>103</v>
      </c>
      <c r="AW1379" s="202" t="s">
        <v>28</v>
      </c>
      <c r="AX1379" s="202" t="s">
        <v>8</v>
      </c>
      <c r="AY1379" s="203" t="s">
        <v>130</v>
      </c>
    </row>
    <row r="1380" spans="2:65" s="1" customFormat="1" ht="37.85" customHeight="1">
      <c r="B1380" s="21"/>
      <c r="C1380" s="350" t="s">
        <v>2341</v>
      </c>
      <c r="D1380" s="350" t="s">
        <v>1004</v>
      </c>
      <c r="E1380" s="367" t="s">
        <v>3610</v>
      </c>
      <c r="F1380" s="366" t="s">
        <v>3609</v>
      </c>
      <c r="G1380" s="368" t="s">
        <v>270</v>
      </c>
      <c r="H1380" s="369">
        <v>2631.0369999999998</v>
      </c>
      <c r="I1380" s="161"/>
      <c r="J1380" s="226">
        <f>ROUND(I1380*H1380,0)</f>
        <v>0</v>
      </c>
      <c r="K1380" s="366" t="s">
        <v>4074</v>
      </c>
      <c r="L1380" s="21"/>
      <c r="M1380" s="162" t="s">
        <v>1</v>
      </c>
      <c r="N1380" s="163" t="s">
        <v>37</v>
      </c>
      <c r="P1380" s="83">
        <f>O1380*H1380</f>
        <v>0</v>
      </c>
      <c r="Q1380" s="83">
        <v>2.7849599999999998E-4</v>
      </c>
      <c r="R1380" s="83">
        <f>Q1380*H1380</f>
        <v>0.73273328035199992</v>
      </c>
      <c r="S1380" s="83">
        <v>0</v>
      </c>
      <c r="T1380" s="84">
        <f>S1380*H1380</f>
        <v>0</v>
      </c>
      <c r="AR1380" s="85" t="s">
        <v>143</v>
      </c>
      <c r="AT1380" s="85" t="s">
        <v>1004</v>
      </c>
      <c r="AU1380" s="85" t="s">
        <v>78</v>
      </c>
      <c r="AY1380" s="11" t="s">
        <v>130</v>
      </c>
      <c r="BE1380" s="86">
        <f>IF(N1380="základní",J1380,0)</f>
        <v>0</v>
      </c>
      <c r="BF1380" s="86">
        <f>IF(N1380="snížená",J1380,0)</f>
        <v>0</v>
      </c>
      <c r="BG1380" s="86">
        <f>IF(N1380="zákl. přenesená",J1380,0)</f>
        <v>0</v>
      </c>
      <c r="BH1380" s="86">
        <f>IF(N1380="sníž. přenesená",J1380,0)</f>
        <v>0</v>
      </c>
      <c r="BI1380" s="86">
        <f>IF(N1380="nulová",J1380,0)</f>
        <v>0</v>
      </c>
      <c r="BJ1380" s="11" t="s">
        <v>8</v>
      </c>
      <c r="BK1380" s="86">
        <f>ROUND(I1380*H1380,0)</f>
        <v>0</v>
      </c>
      <c r="BL1380" s="11" t="s">
        <v>143</v>
      </c>
      <c r="BM1380" s="85" t="s">
        <v>5422</v>
      </c>
    </row>
    <row r="1381" spans="2:65" s="9" customFormat="1">
      <c r="B1381" s="87"/>
      <c r="D1381" s="346" t="s">
        <v>131</v>
      </c>
      <c r="E1381" s="88" t="s">
        <v>1</v>
      </c>
      <c r="F1381" s="348" t="s">
        <v>3617</v>
      </c>
      <c r="H1381" s="349">
        <v>1427.518</v>
      </c>
      <c r="I1381" s="89"/>
      <c r="L1381" s="87"/>
      <c r="M1381" s="90"/>
      <c r="T1381" s="91"/>
      <c r="AT1381" s="88" t="s">
        <v>131</v>
      </c>
      <c r="AU1381" s="88" t="s">
        <v>78</v>
      </c>
      <c r="AV1381" s="9" t="s">
        <v>78</v>
      </c>
      <c r="AW1381" s="9" t="s">
        <v>28</v>
      </c>
      <c r="AX1381" s="9" t="s">
        <v>72</v>
      </c>
      <c r="AY1381" s="88" t="s">
        <v>130</v>
      </c>
    </row>
    <row r="1382" spans="2:65" s="9" customFormat="1">
      <c r="B1382" s="87"/>
      <c r="D1382" s="346" t="s">
        <v>131</v>
      </c>
      <c r="E1382" s="88" t="s">
        <v>1</v>
      </c>
      <c r="F1382" s="348" t="s">
        <v>3538</v>
      </c>
      <c r="H1382" s="349">
        <v>21.742000000000001</v>
      </c>
      <c r="I1382" s="89"/>
      <c r="L1382" s="87"/>
      <c r="M1382" s="90"/>
      <c r="T1382" s="91"/>
      <c r="AT1382" s="88" t="s">
        <v>131</v>
      </c>
      <c r="AU1382" s="88" t="s">
        <v>78</v>
      </c>
      <c r="AV1382" s="9" t="s">
        <v>78</v>
      </c>
      <c r="AW1382" s="9" t="s">
        <v>28</v>
      </c>
      <c r="AX1382" s="9" t="s">
        <v>72</v>
      </c>
      <c r="AY1382" s="88" t="s">
        <v>130</v>
      </c>
    </row>
    <row r="1383" spans="2:65" s="196" customFormat="1">
      <c r="B1383" s="200"/>
      <c r="D1383" s="346" t="s">
        <v>131</v>
      </c>
      <c r="E1383" s="197" t="s">
        <v>1</v>
      </c>
      <c r="F1383" s="370" t="s">
        <v>3599</v>
      </c>
      <c r="H1383" s="371">
        <v>1449.26</v>
      </c>
      <c r="I1383" s="201"/>
      <c r="L1383" s="200"/>
      <c r="M1383" s="199"/>
      <c r="T1383" s="198"/>
      <c r="AT1383" s="197" t="s">
        <v>131</v>
      </c>
      <c r="AU1383" s="197" t="s">
        <v>78</v>
      </c>
      <c r="AV1383" s="196" t="s">
        <v>132</v>
      </c>
      <c r="AW1383" s="196" t="s">
        <v>28</v>
      </c>
      <c r="AX1383" s="196" t="s">
        <v>72</v>
      </c>
      <c r="AY1383" s="197" t="s">
        <v>130</v>
      </c>
    </row>
    <row r="1384" spans="2:65" s="9" customFormat="1">
      <c r="B1384" s="87"/>
      <c r="D1384" s="346" t="s">
        <v>131</v>
      </c>
      <c r="E1384" s="88" t="s">
        <v>1</v>
      </c>
      <c r="F1384" s="348" t="s">
        <v>3616</v>
      </c>
      <c r="H1384" s="349">
        <v>180.62299999999999</v>
      </c>
      <c r="I1384" s="89"/>
      <c r="L1384" s="87"/>
      <c r="M1384" s="90"/>
      <c r="T1384" s="91"/>
      <c r="AT1384" s="88" t="s">
        <v>131</v>
      </c>
      <c r="AU1384" s="88" t="s">
        <v>78</v>
      </c>
      <c r="AV1384" s="9" t="s">
        <v>78</v>
      </c>
      <c r="AW1384" s="9" t="s">
        <v>28</v>
      </c>
      <c r="AX1384" s="9" t="s">
        <v>72</v>
      </c>
      <c r="AY1384" s="88" t="s">
        <v>130</v>
      </c>
    </row>
    <row r="1385" spans="2:65" s="9" customFormat="1">
      <c r="B1385" s="87"/>
      <c r="D1385" s="346" t="s">
        <v>131</v>
      </c>
      <c r="E1385" s="88" t="s">
        <v>1</v>
      </c>
      <c r="F1385" s="348" t="s">
        <v>3537</v>
      </c>
      <c r="H1385" s="349">
        <v>42.542999999999999</v>
      </c>
      <c r="I1385" s="89"/>
      <c r="L1385" s="87"/>
      <c r="M1385" s="90"/>
      <c r="T1385" s="91"/>
      <c r="AT1385" s="88" t="s">
        <v>131</v>
      </c>
      <c r="AU1385" s="88" t="s">
        <v>78</v>
      </c>
      <c r="AV1385" s="9" t="s">
        <v>78</v>
      </c>
      <c r="AW1385" s="9" t="s">
        <v>28</v>
      </c>
      <c r="AX1385" s="9" t="s">
        <v>72</v>
      </c>
      <c r="AY1385" s="88" t="s">
        <v>130</v>
      </c>
    </row>
    <row r="1386" spans="2:65" s="196" customFormat="1">
      <c r="B1386" s="200"/>
      <c r="D1386" s="346" t="s">
        <v>131</v>
      </c>
      <c r="E1386" s="197" t="s">
        <v>1</v>
      </c>
      <c r="F1386" s="370" t="s">
        <v>3591</v>
      </c>
      <c r="H1386" s="371">
        <v>223.166</v>
      </c>
      <c r="I1386" s="201"/>
      <c r="L1386" s="200"/>
      <c r="M1386" s="199"/>
      <c r="T1386" s="198"/>
      <c r="AT1386" s="197" t="s">
        <v>131</v>
      </c>
      <c r="AU1386" s="197" t="s">
        <v>78</v>
      </c>
      <c r="AV1386" s="196" t="s">
        <v>132</v>
      </c>
      <c r="AW1386" s="196" t="s">
        <v>28</v>
      </c>
      <c r="AX1386" s="196" t="s">
        <v>72</v>
      </c>
      <c r="AY1386" s="197" t="s">
        <v>130</v>
      </c>
    </row>
    <row r="1387" spans="2:65" s="9" customFormat="1">
      <c r="B1387" s="87"/>
      <c r="D1387" s="346" t="s">
        <v>131</v>
      </c>
      <c r="E1387" s="88" t="s">
        <v>1</v>
      </c>
      <c r="F1387" s="348" t="s">
        <v>3615</v>
      </c>
      <c r="H1387" s="349">
        <v>174.34</v>
      </c>
      <c r="I1387" s="89"/>
      <c r="L1387" s="87"/>
      <c r="M1387" s="90"/>
      <c r="T1387" s="91"/>
      <c r="AT1387" s="88" t="s">
        <v>131</v>
      </c>
      <c r="AU1387" s="88" t="s">
        <v>78</v>
      </c>
      <c r="AV1387" s="9" t="s">
        <v>78</v>
      </c>
      <c r="AW1387" s="9" t="s">
        <v>28</v>
      </c>
      <c r="AX1387" s="9" t="s">
        <v>72</v>
      </c>
      <c r="AY1387" s="88" t="s">
        <v>130</v>
      </c>
    </row>
    <row r="1388" spans="2:65" s="9" customFormat="1">
      <c r="B1388" s="87"/>
      <c r="D1388" s="346" t="s">
        <v>131</v>
      </c>
      <c r="E1388" s="88" t="s">
        <v>1</v>
      </c>
      <c r="F1388" s="348" t="s">
        <v>3535</v>
      </c>
      <c r="H1388" s="349">
        <v>33.268000000000001</v>
      </c>
      <c r="I1388" s="89"/>
      <c r="L1388" s="87"/>
      <c r="M1388" s="90"/>
      <c r="T1388" s="91"/>
      <c r="AT1388" s="88" t="s">
        <v>131</v>
      </c>
      <c r="AU1388" s="88" t="s">
        <v>78</v>
      </c>
      <c r="AV1388" s="9" t="s">
        <v>78</v>
      </c>
      <c r="AW1388" s="9" t="s">
        <v>28</v>
      </c>
      <c r="AX1388" s="9" t="s">
        <v>72</v>
      </c>
      <c r="AY1388" s="88" t="s">
        <v>130</v>
      </c>
    </row>
    <row r="1389" spans="2:65" s="196" customFormat="1">
      <c r="B1389" s="200"/>
      <c r="D1389" s="346" t="s">
        <v>131</v>
      </c>
      <c r="E1389" s="197" t="s">
        <v>1</v>
      </c>
      <c r="F1389" s="370" t="s">
        <v>3579</v>
      </c>
      <c r="H1389" s="371">
        <v>207.608</v>
      </c>
      <c r="I1389" s="201"/>
      <c r="L1389" s="200"/>
      <c r="M1389" s="199"/>
      <c r="T1389" s="198"/>
      <c r="AT1389" s="197" t="s">
        <v>131</v>
      </c>
      <c r="AU1389" s="197" t="s">
        <v>78</v>
      </c>
      <c r="AV1389" s="196" t="s">
        <v>132</v>
      </c>
      <c r="AW1389" s="196" t="s">
        <v>28</v>
      </c>
      <c r="AX1389" s="196" t="s">
        <v>72</v>
      </c>
      <c r="AY1389" s="197" t="s">
        <v>130</v>
      </c>
    </row>
    <row r="1390" spans="2:65" s="9" customFormat="1">
      <c r="B1390" s="87"/>
      <c r="D1390" s="346" t="s">
        <v>131</v>
      </c>
      <c r="E1390" s="88" t="s">
        <v>1</v>
      </c>
      <c r="F1390" s="348" t="s">
        <v>3614</v>
      </c>
      <c r="H1390" s="349">
        <v>348.50099999999998</v>
      </c>
      <c r="I1390" s="89"/>
      <c r="L1390" s="87"/>
      <c r="M1390" s="90"/>
      <c r="T1390" s="91"/>
      <c r="AT1390" s="88" t="s">
        <v>131</v>
      </c>
      <c r="AU1390" s="88" t="s">
        <v>78</v>
      </c>
      <c r="AV1390" s="9" t="s">
        <v>78</v>
      </c>
      <c r="AW1390" s="9" t="s">
        <v>28</v>
      </c>
      <c r="AX1390" s="9" t="s">
        <v>72</v>
      </c>
      <c r="AY1390" s="88" t="s">
        <v>130</v>
      </c>
    </row>
    <row r="1391" spans="2:65" s="9" customFormat="1">
      <c r="B1391" s="87"/>
      <c r="D1391" s="346" t="s">
        <v>131</v>
      </c>
      <c r="E1391" s="88" t="s">
        <v>1</v>
      </c>
      <c r="F1391" s="348" t="s">
        <v>3534</v>
      </c>
      <c r="H1391" s="349">
        <v>29.544</v>
      </c>
      <c r="I1391" s="89"/>
      <c r="L1391" s="87"/>
      <c r="M1391" s="90"/>
      <c r="T1391" s="91"/>
      <c r="AT1391" s="88" t="s">
        <v>131</v>
      </c>
      <c r="AU1391" s="88" t="s">
        <v>78</v>
      </c>
      <c r="AV1391" s="9" t="s">
        <v>78</v>
      </c>
      <c r="AW1391" s="9" t="s">
        <v>28</v>
      </c>
      <c r="AX1391" s="9" t="s">
        <v>72</v>
      </c>
      <c r="AY1391" s="88" t="s">
        <v>130</v>
      </c>
    </row>
    <row r="1392" spans="2:65" s="196" customFormat="1">
      <c r="B1392" s="200"/>
      <c r="D1392" s="346" t="s">
        <v>131</v>
      </c>
      <c r="E1392" s="197" t="s">
        <v>1</v>
      </c>
      <c r="F1392" s="370" t="s">
        <v>3575</v>
      </c>
      <c r="H1392" s="371">
        <v>378.04500000000002</v>
      </c>
      <c r="I1392" s="201"/>
      <c r="L1392" s="200"/>
      <c r="M1392" s="199"/>
      <c r="T1392" s="198"/>
      <c r="AT1392" s="197" t="s">
        <v>131</v>
      </c>
      <c r="AU1392" s="197" t="s">
        <v>78</v>
      </c>
      <c r="AV1392" s="196" t="s">
        <v>132</v>
      </c>
      <c r="AW1392" s="196" t="s">
        <v>28</v>
      </c>
      <c r="AX1392" s="196" t="s">
        <v>72</v>
      </c>
      <c r="AY1392" s="197" t="s">
        <v>130</v>
      </c>
    </row>
    <row r="1393" spans="2:65" s="9" customFormat="1" ht="20.6">
      <c r="B1393" s="87"/>
      <c r="D1393" s="346" t="s">
        <v>131</v>
      </c>
      <c r="E1393" s="88" t="s">
        <v>1</v>
      </c>
      <c r="F1393" s="348" t="s">
        <v>3613</v>
      </c>
      <c r="H1393" s="349">
        <v>320.08600000000001</v>
      </c>
      <c r="I1393" s="89"/>
      <c r="L1393" s="87"/>
      <c r="M1393" s="90"/>
      <c r="T1393" s="91"/>
      <c r="AT1393" s="88" t="s">
        <v>131</v>
      </c>
      <c r="AU1393" s="88" t="s">
        <v>78</v>
      </c>
      <c r="AV1393" s="9" t="s">
        <v>78</v>
      </c>
      <c r="AW1393" s="9" t="s">
        <v>28</v>
      </c>
      <c r="AX1393" s="9" t="s">
        <v>72</v>
      </c>
      <c r="AY1393" s="88" t="s">
        <v>130</v>
      </c>
    </row>
    <row r="1394" spans="2:65" s="9" customFormat="1">
      <c r="B1394" s="87"/>
      <c r="D1394" s="346" t="s">
        <v>131</v>
      </c>
      <c r="E1394" s="88" t="s">
        <v>1</v>
      </c>
      <c r="F1394" s="348" t="s">
        <v>3533</v>
      </c>
      <c r="H1394" s="349">
        <v>33.768000000000001</v>
      </c>
      <c r="I1394" s="89"/>
      <c r="L1394" s="87"/>
      <c r="M1394" s="90"/>
      <c r="T1394" s="91"/>
      <c r="AT1394" s="88" t="s">
        <v>131</v>
      </c>
      <c r="AU1394" s="88" t="s">
        <v>78</v>
      </c>
      <c r="AV1394" s="9" t="s">
        <v>78</v>
      </c>
      <c r="AW1394" s="9" t="s">
        <v>28</v>
      </c>
      <c r="AX1394" s="9" t="s">
        <v>72</v>
      </c>
      <c r="AY1394" s="88" t="s">
        <v>130</v>
      </c>
    </row>
    <row r="1395" spans="2:65" s="196" customFormat="1">
      <c r="B1395" s="200"/>
      <c r="D1395" s="346" t="s">
        <v>131</v>
      </c>
      <c r="E1395" s="197" t="s">
        <v>1</v>
      </c>
      <c r="F1395" s="370" t="s">
        <v>3563</v>
      </c>
      <c r="H1395" s="371">
        <v>353.85399999999998</v>
      </c>
      <c r="I1395" s="201"/>
      <c r="L1395" s="200"/>
      <c r="M1395" s="199"/>
      <c r="T1395" s="198"/>
      <c r="AT1395" s="197" t="s">
        <v>131</v>
      </c>
      <c r="AU1395" s="197" t="s">
        <v>78</v>
      </c>
      <c r="AV1395" s="196" t="s">
        <v>132</v>
      </c>
      <c r="AW1395" s="196" t="s">
        <v>28</v>
      </c>
      <c r="AX1395" s="196" t="s">
        <v>72</v>
      </c>
      <c r="AY1395" s="197" t="s">
        <v>130</v>
      </c>
    </row>
    <row r="1396" spans="2:65" s="9" customFormat="1">
      <c r="B1396" s="87"/>
      <c r="D1396" s="346" t="s">
        <v>131</v>
      </c>
      <c r="E1396" s="88" t="s">
        <v>1</v>
      </c>
      <c r="F1396" s="348" t="s">
        <v>3612</v>
      </c>
      <c r="H1396" s="349">
        <v>8.9429999999999996</v>
      </c>
      <c r="I1396" s="89"/>
      <c r="L1396" s="87"/>
      <c r="M1396" s="90"/>
      <c r="T1396" s="91"/>
      <c r="AT1396" s="88" t="s">
        <v>131</v>
      </c>
      <c r="AU1396" s="88" t="s">
        <v>78</v>
      </c>
      <c r="AV1396" s="9" t="s">
        <v>78</v>
      </c>
      <c r="AW1396" s="9" t="s">
        <v>28</v>
      </c>
      <c r="AX1396" s="9" t="s">
        <v>72</v>
      </c>
      <c r="AY1396" s="88" t="s">
        <v>130</v>
      </c>
    </row>
    <row r="1397" spans="2:65" s="9" customFormat="1">
      <c r="B1397" s="87"/>
      <c r="D1397" s="346" t="s">
        <v>131</v>
      </c>
      <c r="E1397" s="88" t="s">
        <v>1</v>
      </c>
      <c r="F1397" s="348" t="s">
        <v>3532</v>
      </c>
      <c r="H1397" s="349">
        <v>10.161</v>
      </c>
      <c r="I1397" s="89"/>
      <c r="L1397" s="87"/>
      <c r="M1397" s="90"/>
      <c r="T1397" s="91"/>
      <c r="AT1397" s="88" t="s">
        <v>131</v>
      </c>
      <c r="AU1397" s="88" t="s">
        <v>78</v>
      </c>
      <c r="AV1397" s="9" t="s">
        <v>78</v>
      </c>
      <c r="AW1397" s="9" t="s">
        <v>28</v>
      </c>
      <c r="AX1397" s="9" t="s">
        <v>72</v>
      </c>
      <c r="AY1397" s="88" t="s">
        <v>130</v>
      </c>
    </row>
    <row r="1398" spans="2:65" s="196" customFormat="1">
      <c r="B1398" s="200"/>
      <c r="D1398" s="346" t="s">
        <v>131</v>
      </c>
      <c r="E1398" s="197" t="s">
        <v>1</v>
      </c>
      <c r="F1398" s="370" t="s">
        <v>3559</v>
      </c>
      <c r="H1398" s="371">
        <v>19.103999999999999</v>
      </c>
      <c r="I1398" s="201"/>
      <c r="L1398" s="200"/>
      <c r="M1398" s="199"/>
      <c r="T1398" s="198"/>
      <c r="AT1398" s="197" t="s">
        <v>131</v>
      </c>
      <c r="AU1398" s="197" t="s">
        <v>78</v>
      </c>
      <c r="AV1398" s="196" t="s">
        <v>132</v>
      </c>
      <c r="AW1398" s="196" t="s">
        <v>28</v>
      </c>
      <c r="AX1398" s="196" t="s">
        <v>72</v>
      </c>
      <c r="AY1398" s="197" t="s">
        <v>130</v>
      </c>
    </row>
    <row r="1399" spans="2:65" s="202" customFormat="1">
      <c r="B1399" s="206"/>
      <c r="D1399" s="346" t="s">
        <v>131</v>
      </c>
      <c r="E1399" s="203" t="s">
        <v>3611</v>
      </c>
      <c r="F1399" s="372" t="s">
        <v>3187</v>
      </c>
      <c r="H1399" s="373">
        <v>2631.0369999999998</v>
      </c>
      <c r="I1399" s="207"/>
      <c r="L1399" s="206"/>
      <c r="M1399" s="205"/>
      <c r="T1399" s="204"/>
      <c r="AT1399" s="203" t="s">
        <v>131</v>
      </c>
      <c r="AU1399" s="203" t="s">
        <v>78</v>
      </c>
      <c r="AV1399" s="202" t="s">
        <v>103</v>
      </c>
      <c r="AW1399" s="202" t="s">
        <v>28</v>
      </c>
      <c r="AX1399" s="202" t="s">
        <v>8</v>
      </c>
      <c r="AY1399" s="203" t="s">
        <v>130</v>
      </c>
    </row>
    <row r="1400" spans="2:65" s="1" customFormat="1" ht="24.15" customHeight="1">
      <c r="B1400" s="21"/>
      <c r="C1400" s="341" t="s">
        <v>1719</v>
      </c>
      <c r="D1400" s="341" t="s">
        <v>164</v>
      </c>
      <c r="E1400" s="376" t="s">
        <v>3606</v>
      </c>
      <c r="F1400" s="343" t="s">
        <v>3605</v>
      </c>
      <c r="G1400" s="344" t="s">
        <v>270</v>
      </c>
      <c r="H1400" s="345">
        <v>3025.6930000000002</v>
      </c>
      <c r="I1400" s="92"/>
      <c r="J1400" s="225">
        <f>ROUND(I1400*H1400,0)</f>
        <v>0</v>
      </c>
      <c r="K1400" s="343" t="s">
        <v>4074</v>
      </c>
      <c r="L1400" s="93"/>
      <c r="M1400" s="94" t="s">
        <v>1</v>
      </c>
      <c r="N1400" s="115" t="s">
        <v>37</v>
      </c>
      <c r="P1400" s="83">
        <f>O1400*H1400</f>
        <v>0</v>
      </c>
      <c r="Q1400" s="83">
        <v>2.5000000000000001E-3</v>
      </c>
      <c r="R1400" s="83">
        <f>Q1400*H1400</f>
        <v>7.564232500000001</v>
      </c>
      <c r="S1400" s="83">
        <v>0</v>
      </c>
      <c r="T1400" s="84">
        <f>S1400*H1400</f>
        <v>0</v>
      </c>
      <c r="AR1400" s="85" t="s">
        <v>154</v>
      </c>
      <c r="AT1400" s="85" t="s">
        <v>164</v>
      </c>
      <c r="AU1400" s="85" t="s">
        <v>78</v>
      </c>
      <c r="AY1400" s="11" t="s">
        <v>130</v>
      </c>
      <c r="BE1400" s="86">
        <f>IF(N1400="základní",J1400,0)</f>
        <v>0</v>
      </c>
      <c r="BF1400" s="86">
        <f>IF(N1400="snížená",J1400,0)</f>
        <v>0</v>
      </c>
      <c r="BG1400" s="86">
        <f>IF(N1400="zákl. přenesená",J1400,0)</f>
        <v>0</v>
      </c>
      <c r="BH1400" s="86">
        <f>IF(N1400="sníž. přenesená",J1400,0)</f>
        <v>0</v>
      </c>
      <c r="BI1400" s="86">
        <f>IF(N1400="nulová",J1400,0)</f>
        <v>0</v>
      </c>
      <c r="BJ1400" s="11" t="s">
        <v>8</v>
      </c>
      <c r="BK1400" s="86">
        <f>ROUND(I1400*H1400,0)</f>
        <v>0</v>
      </c>
      <c r="BL1400" s="11" t="s">
        <v>143</v>
      </c>
      <c r="BM1400" s="85" t="s">
        <v>5421</v>
      </c>
    </row>
    <row r="1401" spans="2:65" s="9" customFormat="1">
      <c r="B1401" s="87"/>
      <c r="D1401" s="346" t="s">
        <v>131</v>
      </c>
      <c r="E1401" s="88" t="s">
        <v>1</v>
      </c>
      <c r="F1401" s="348" t="s">
        <v>5420</v>
      </c>
      <c r="H1401" s="349">
        <v>3025.6930000000002</v>
      </c>
      <c r="I1401" s="89"/>
      <c r="L1401" s="87"/>
      <c r="M1401" s="90"/>
      <c r="T1401" s="91"/>
      <c r="AT1401" s="88" t="s">
        <v>131</v>
      </c>
      <c r="AU1401" s="88" t="s">
        <v>78</v>
      </c>
      <c r="AV1401" s="9" t="s">
        <v>78</v>
      </c>
      <c r="AW1401" s="9" t="s">
        <v>28</v>
      </c>
      <c r="AX1401" s="9" t="s">
        <v>8</v>
      </c>
      <c r="AY1401" s="88" t="s">
        <v>130</v>
      </c>
    </row>
    <row r="1402" spans="2:65" s="1" customFormat="1" ht="24.15" customHeight="1">
      <c r="B1402" s="21"/>
      <c r="C1402" s="350" t="s">
        <v>2342</v>
      </c>
      <c r="D1402" s="350" t="s">
        <v>1004</v>
      </c>
      <c r="E1402" s="367" t="s">
        <v>3608</v>
      </c>
      <c r="F1402" s="366" t="s">
        <v>3607</v>
      </c>
      <c r="G1402" s="368" t="s">
        <v>270</v>
      </c>
      <c r="H1402" s="369">
        <v>2631.0369999999998</v>
      </c>
      <c r="I1402" s="161"/>
      <c r="J1402" s="226">
        <f>ROUND(I1402*H1402,0)</f>
        <v>0</v>
      </c>
      <c r="K1402" s="366" t="s">
        <v>4074</v>
      </c>
      <c r="L1402" s="21"/>
      <c r="M1402" s="162" t="s">
        <v>1</v>
      </c>
      <c r="N1402" s="163" t="s">
        <v>37</v>
      </c>
      <c r="P1402" s="83">
        <f>O1402*H1402</f>
        <v>0</v>
      </c>
      <c r="Q1402" s="83">
        <v>0</v>
      </c>
      <c r="R1402" s="83">
        <f>Q1402*H1402</f>
        <v>0</v>
      </c>
      <c r="S1402" s="83">
        <v>0</v>
      </c>
      <c r="T1402" s="84">
        <f>S1402*H1402</f>
        <v>0</v>
      </c>
      <c r="AR1402" s="85" t="s">
        <v>143</v>
      </c>
      <c r="AT1402" s="85" t="s">
        <v>1004</v>
      </c>
      <c r="AU1402" s="85" t="s">
        <v>78</v>
      </c>
      <c r="AY1402" s="11" t="s">
        <v>130</v>
      </c>
      <c r="BE1402" s="86">
        <f>IF(N1402="základní",J1402,0)</f>
        <v>0</v>
      </c>
      <c r="BF1402" s="86">
        <f>IF(N1402="snížená",J1402,0)</f>
        <v>0</v>
      </c>
      <c r="BG1402" s="86">
        <f>IF(N1402="zákl. přenesená",J1402,0)</f>
        <v>0</v>
      </c>
      <c r="BH1402" s="86">
        <f>IF(N1402="sníž. přenesená",J1402,0)</f>
        <v>0</v>
      </c>
      <c r="BI1402" s="86">
        <f>IF(N1402="nulová",J1402,0)</f>
        <v>0</v>
      </c>
      <c r="BJ1402" s="11" t="s">
        <v>8</v>
      </c>
      <c r="BK1402" s="86">
        <f>ROUND(I1402*H1402,0)</f>
        <v>0</v>
      </c>
      <c r="BL1402" s="11" t="s">
        <v>143</v>
      </c>
      <c r="BM1402" s="85" t="s">
        <v>5419</v>
      </c>
    </row>
    <row r="1403" spans="2:65" s="9" customFormat="1">
      <c r="B1403" s="87"/>
      <c r="D1403" s="346" t="s">
        <v>131</v>
      </c>
      <c r="E1403" s="88" t="s">
        <v>1</v>
      </c>
      <c r="F1403" s="348" t="s">
        <v>3611</v>
      </c>
      <c r="H1403" s="349">
        <v>2631.0369999999998</v>
      </c>
      <c r="I1403" s="89"/>
      <c r="L1403" s="87"/>
      <c r="M1403" s="90"/>
      <c r="T1403" s="91"/>
      <c r="AT1403" s="88" t="s">
        <v>131</v>
      </c>
      <c r="AU1403" s="88" t="s">
        <v>78</v>
      </c>
      <c r="AV1403" s="9" t="s">
        <v>78</v>
      </c>
      <c r="AW1403" s="9" t="s">
        <v>28</v>
      </c>
      <c r="AX1403" s="9" t="s">
        <v>8</v>
      </c>
      <c r="AY1403" s="88" t="s">
        <v>130</v>
      </c>
    </row>
    <row r="1404" spans="2:65" s="1" customFormat="1" ht="21.75" customHeight="1">
      <c r="B1404" s="21"/>
      <c r="C1404" s="341" t="s">
        <v>1722</v>
      </c>
      <c r="D1404" s="341" t="s">
        <v>164</v>
      </c>
      <c r="E1404" s="376" t="s">
        <v>3604</v>
      </c>
      <c r="F1404" s="343" t="s">
        <v>3603</v>
      </c>
      <c r="G1404" s="344" t="s">
        <v>270</v>
      </c>
      <c r="H1404" s="345">
        <v>2894.1410000000001</v>
      </c>
      <c r="I1404" s="92"/>
      <c r="J1404" s="225">
        <f>ROUND(I1404*H1404,0)</f>
        <v>0</v>
      </c>
      <c r="K1404" s="343" t="s">
        <v>1</v>
      </c>
      <c r="L1404" s="93"/>
      <c r="M1404" s="94" t="s">
        <v>1</v>
      </c>
      <c r="N1404" s="115" t="s">
        <v>37</v>
      </c>
      <c r="P1404" s="83">
        <f>O1404*H1404</f>
        <v>0</v>
      </c>
      <c r="Q1404" s="83">
        <v>1.4999999999999999E-4</v>
      </c>
      <c r="R1404" s="83">
        <f>Q1404*H1404</f>
        <v>0.43412114999999996</v>
      </c>
      <c r="S1404" s="83">
        <v>0</v>
      </c>
      <c r="T1404" s="84">
        <f>S1404*H1404</f>
        <v>0</v>
      </c>
      <c r="AR1404" s="85" t="s">
        <v>154</v>
      </c>
      <c r="AT1404" s="85" t="s">
        <v>164</v>
      </c>
      <c r="AU1404" s="85" t="s">
        <v>78</v>
      </c>
      <c r="AY1404" s="11" t="s">
        <v>130</v>
      </c>
      <c r="BE1404" s="86">
        <f>IF(N1404="základní",J1404,0)</f>
        <v>0</v>
      </c>
      <c r="BF1404" s="86">
        <f>IF(N1404="snížená",J1404,0)</f>
        <v>0</v>
      </c>
      <c r="BG1404" s="86">
        <f>IF(N1404="zákl. přenesená",J1404,0)</f>
        <v>0</v>
      </c>
      <c r="BH1404" s="86">
        <f>IF(N1404="sníž. přenesená",J1404,0)</f>
        <v>0</v>
      </c>
      <c r="BI1404" s="86">
        <f>IF(N1404="nulová",J1404,0)</f>
        <v>0</v>
      </c>
      <c r="BJ1404" s="11" t="s">
        <v>8</v>
      </c>
      <c r="BK1404" s="86">
        <f>ROUND(I1404*H1404,0)</f>
        <v>0</v>
      </c>
      <c r="BL1404" s="11" t="s">
        <v>143</v>
      </c>
      <c r="BM1404" s="85" t="s">
        <v>5418</v>
      </c>
    </row>
    <row r="1405" spans="2:65" s="9" customFormat="1">
      <c r="B1405" s="87"/>
      <c r="D1405" s="346" t="s">
        <v>131</v>
      </c>
      <c r="E1405" s="88" t="s">
        <v>1</v>
      </c>
      <c r="F1405" s="348" t="s">
        <v>5417</v>
      </c>
      <c r="H1405" s="349">
        <v>2894.1410000000001</v>
      </c>
      <c r="I1405" s="89"/>
      <c r="L1405" s="87"/>
      <c r="M1405" s="90"/>
      <c r="T1405" s="91"/>
      <c r="AT1405" s="88" t="s">
        <v>131</v>
      </c>
      <c r="AU1405" s="88" t="s">
        <v>78</v>
      </c>
      <c r="AV1405" s="9" t="s">
        <v>78</v>
      </c>
      <c r="AW1405" s="9" t="s">
        <v>28</v>
      </c>
      <c r="AX1405" s="9" t="s">
        <v>8</v>
      </c>
      <c r="AY1405" s="88" t="s">
        <v>130</v>
      </c>
    </row>
    <row r="1406" spans="2:65" s="1" customFormat="1" ht="16.5" customHeight="1">
      <c r="B1406" s="21"/>
      <c r="C1406" s="350" t="s">
        <v>2343</v>
      </c>
      <c r="D1406" s="350" t="s">
        <v>1004</v>
      </c>
      <c r="E1406" s="367" t="s">
        <v>5416</v>
      </c>
      <c r="F1406" s="366" t="s">
        <v>5415</v>
      </c>
      <c r="G1406" s="368" t="s">
        <v>3297</v>
      </c>
      <c r="H1406" s="369">
        <v>2</v>
      </c>
      <c r="I1406" s="161"/>
      <c r="J1406" s="226">
        <f>ROUND(I1406*H1406,0)</f>
        <v>0</v>
      </c>
      <c r="K1406" s="366" t="s">
        <v>4074</v>
      </c>
      <c r="L1406" s="21"/>
      <c r="M1406" s="162" t="s">
        <v>1</v>
      </c>
      <c r="N1406" s="163" t="s">
        <v>37</v>
      </c>
      <c r="P1406" s="83">
        <f>O1406*H1406</f>
        <v>0</v>
      </c>
      <c r="Q1406" s="83">
        <v>7.046E-5</v>
      </c>
      <c r="R1406" s="83">
        <f>Q1406*H1406</f>
        <v>1.4092E-4</v>
      </c>
      <c r="S1406" s="83">
        <v>0</v>
      </c>
      <c r="T1406" s="84">
        <f>S1406*H1406</f>
        <v>0</v>
      </c>
      <c r="AR1406" s="85" t="s">
        <v>143</v>
      </c>
      <c r="AT1406" s="85" t="s">
        <v>1004</v>
      </c>
      <c r="AU1406" s="85" t="s">
        <v>78</v>
      </c>
      <c r="AY1406" s="11" t="s">
        <v>130</v>
      </c>
      <c r="BE1406" s="86">
        <f>IF(N1406="základní",J1406,0)</f>
        <v>0</v>
      </c>
      <c r="BF1406" s="86">
        <f>IF(N1406="snížená",J1406,0)</f>
        <v>0</v>
      </c>
      <c r="BG1406" s="86">
        <f>IF(N1406="zákl. přenesená",J1406,0)</f>
        <v>0</v>
      </c>
      <c r="BH1406" s="86">
        <f>IF(N1406="sníž. přenesená",J1406,0)</f>
        <v>0</v>
      </c>
      <c r="BI1406" s="86">
        <f>IF(N1406="nulová",J1406,0)</f>
        <v>0</v>
      </c>
      <c r="BJ1406" s="11" t="s">
        <v>8</v>
      </c>
      <c r="BK1406" s="86">
        <f>ROUND(I1406*H1406,0)</f>
        <v>0</v>
      </c>
      <c r="BL1406" s="11" t="s">
        <v>143</v>
      </c>
      <c r="BM1406" s="85" t="s">
        <v>5414</v>
      </c>
    </row>
    <row r="1407" spans="2:65" s="9" customFormat="1">
      <c r="B1407" s="87"/>
      <c r="D1407" s="346" t="s">
        <v>131</v>
      </c>
      <c r="E1407" s="88" t="s">
        <v>1</v>
      </c>
      <c r="F1407" s="348" t="s">
        <v>5403</v>
      </c>
      <c r="H1407" s="349">
        <v>2</v>
      </c>
      <c r="I1407" s="89"/>
      <c r="L1407" s="87"/>
      <c r="M1407" s="90"/>
      <c r="T1407" s="91"/>
      <c r="AT1407" s="88" t="s">
        <v>131</v>
      </c>
      <c r="AU1407" s="88" t="s">
        <v>78</v>
      </c>
      <c r="AV1407" s="9" t="s">
        <v>78</v>
      </c>
      <c r="AW1407" s="9" t="s">
        <v>28</v>
      </c>
      <c r="AX1407" s="9" t="s">
        <v>72</v>
      </c>
      <c r="AY1407" s="88" t="s">
        <v>130</v>
      </c>
    </row>
    <row r="1408" spans="2:65" s="196" customFormat="1">
      <c r="B1408" s="200"/>
      <c r="D1408" s="346" t="s">
        <v>131</v>
      </c>
      <c r="E1408" s="197" t="s">
        <v>1</v>
      </c>
      <c r="F1408" s="370" t="s">
        <v>2943</v>
      </c>
      <c r="H1408" s="371">
        <v>2</v>
      </c>
      <c r="I1408" s="201"/>
      <c r="L1408" s="200"/>
      <c r="M1408" s="199"/>
      <c r="T1408" s="198"/>
      <c r="AT1408" s="197" t="s">
        <v>131</v>
      </c>
      <c r="AU1408" s="197" t="s">
        <v>78</v>
      </c>
      <c r="AV1408" s="196" t="s">
        <v>132</v>
      </c>
      <c r="AW1408" s="196" t="s">
        <v>28</v>
      </c>
      <c r="AX1408" s="196" t="s">
        <v>8</v>
      </c>
      <c r="AY1408" s="197" t="s">
        <v>130</v>
      </c>
    </row>
    <row r="1409" spans="2:65" s="1" customFormat="1" ht="24.15" customHeight="1">
      <c r="B1409" s="21"/>
      <c r="C1409" s="341" t="s">
        <v>1724</v>
      </c>
      <c r="D1409" s="341" t="s">
        <v>164</v>
      </c>
      <c r="E1409" s="376" t="s">
        <v>5413</v>
      </c>
      <c r="F1409" s="343" t="s">
        <v>5412</v>
      </c>
      <c r="G1409" s="344" t="s">
        <v>3297</v>
      </c>
      <c r="H1409" s="345">
        <v>2</v>
      </c>
      <c r="I1409" s="92"/>
      <c r="J1409" s="225">
        <f>ROUND(I1409*H1409,0)</f>
        <v>0</v>
      </c>
      <c r="K1409" s="343" t="s">
        <v>4074</v>
      </c>
      <c r="L1409" s="93"/>
      <c r="M1409" s="94" t="s">
        <v>1</v>
      </c>
      <c r="N1409" s="115" t="s">
        <v>37</v>
      </c>
      <c r="P1409" s="83">
        <f>O1409*H1409</f>
        <v>0</v>
      </c>
      <c r="Q1409" s="83">
        <v>8.9999999999999998E-4</v>
      </c>
      <c r="R1409" s="83">
        <f>Q1409*H1409</f>
        <v>1.8E-3</v>
      </c>
      <c r="S1409" s="83">
        <v>0</v>
      </c>
      <c r="T1409" s="84">
        <f>S1409*H1409</f>
        <v>0</v>
      </c>
      <c r="AR1409" s="85" t="s">
        <v>154</v>
      </c>
      <c r="AT1409" s="85" t="s">
        <v>164</v>
      </c>
      <c r="AU1409" s="85" t="s">
        <v>78</v>
      </c>
      <c r="AY1409" s="11" t="s">
        <v>130</v>
      </c>
      <c r="BE1409" s="86">
        <f>IF(N1409="základní",J1409,0)</f>
        <v>0</v>
      </c>
      <c r="BF1409" s="86">
        <f>IF(N1409="snížená",J1409,0)</f>
        <v>0</v>
      </c>
      <c r="BG1409" s="86">
        <f>IF(N1409="zákl. přenesená",J1409,0)</f>
        <v>0</v>
      </c>
      <c r="BH1409" s="86">
        <f>IF(N1409="sníž. přenesená",J1409,0)</f>
        <v>0</v>
      </c>
      <c r="BI1409" s="86">
        <f>IF(N1409="nulová",J1409,0)</f>
        <v>0</v>
      </c>
      <c r="BJ1409" s="11" t="s">
        <v>8</v>
      </c>
      <c r="BK1409" s="86">
        <f>ROUND(I1409*H1409,0)</f>
        <v>0</v>
      </c>
      <c r="BL1409" s="11" t="s">
        <v>143</v>
      </c>
      <c r="BM1409" s="85" t="s">
        <v>5411</v>
      </c>
    </row>
    <row r="1410" spans="2:65" s="9" customFormat="1">
      <c r="B1410" s="87"/>
      <c r="D1410" s="346" t="s">
        <v>131</v>
      </c>
      <c r="E1410" s="88" t="s">
        <v>1</v>
      </c>
      <c r="F1410" s="348" t="s">
        <v>5403</v>
      </c>
      <c r="H1410" s="349">
        <v>2</v>
      </c>
      <c r="I1410" s="89"/>
      <c r="L1410" s="87"/>
      <c r="M1410" s="90"/>
      <c r="T1410" s="91"/>
      <c r="AT1410" s="88" t="s">
        <v>131</v>
      </c>
      <c r="AU1410" s="88" t="s">
        <v>78</v>
      </c>
      <c r="AV1410" s="9" t="s">
        <v>78</v>
      </c>
      <c r="AW1410" s="9" t="s">
        <v>28</v>
      </c>
      <c r="AX1410" s="9" t="s">
        <v>72</v>
      </c>
      <c r="AY1410" s="88" t="s">
        <v>130</v>
      </c>
    </row>
    <row r="1411" spans="2:65" s="196" customFormat="1">
      <c r="B1411" s="200"/>
      <c r="D1411" s="346" t="s">
        <v>131</v>
      </c>
      <c r="E1411" s="197" t="s">
        <v>1</v>
      </c>
      <c r="F1411" s="370" t="s">
        <v>2943</v>
      </c>
      <c r="H1411" s="371">
        <v>2</v>
      </c>
      <c r="I1411" s="201"/>
      <c r="L1411" s="200"/>
      <c r="M1411" s="199"/>
      <c r="T1411" s="198"/>
      <c r="AT1411" s="197" t="s">
        <v>131</v>
      </c>
      <c r="AU1411" s="197" t="s">
        <v>78</v>
      </c>
      <c r="AV1411" s="196" t="s">
        <v>132</v>
      </c>
      <c r="AW1411" s="196" t="s">
        <v>28</v>
      </c>
      <c r="AX1411" s="196" t="s">
        <v>8</v>
      </c>
      <c r="AY1411" s="197" t="s">
        <v>130</v>
      </c>
    </row>
    <row r="1412" spans="2:65" s="1" customFormat="1" ht="16.5" customHeight="1">
      <c r="B1412" s="21"/>
      <c r="C1412" s="350" t="s">
        <v>2344</v>
      </c>
      <c r="D1412" s="350" t="s">
        <v>1004</v>
      </c>
      <c r="E1412" s="367" t="s">
        <v>5410</v>
      </c>
      <c r="F1412" s="366" t="s">
        <v>5409</v>
      </c>
      <c r="G1412" s="368" t="s">
        <v>3297</v>
      </c>
      <c r="H1412" s="369">
        <v>8</v>
      </c>
      <c r="I1412" s="161"/>
      <c r="J1412" s="226">
        <f>ROUND(I1412*H1412,0)</f>
        <v>0</v>
      </c>
      <c r="K1412" s="366" t="s">
        <v>4074</v>
      </c>
      <c r="L1412" s="21"/>
      <c r="M1412" s="162" t="s">
        <v>1</v>
      </c>
      <c r="N1412" s="163" t="s">
        <v>37</v>
      </c>
      <c r="P1412" s="83">
        <f>O1412*H1412</f>
        <v>0</v>
      </c>
      <c r="Q1412" s="83">
        <v>1.0296E-4</v>
      </c>
      <c r="R1412" s="83">
        <f>Q1412*H1412</f>
        <v>8.2368000000000003E-4</v>
      </c>
      <c r="S1412" s="83">
        <v>0</v>
      </c>
      <c r="T1412" s="84">
        <f>S1412*H1412</f>
        <v>0</v>
      </c>
      <c r="AR1412" s="85" t="s">
        <v>143</v>
      </c>
      <c r="AT1412" s="85" t="s">
        <v>1004</v>
      </c>
      <c r="AU1412" s="85" t="s">
        <v>78</v>
      </c>
      <c r="AY1412" s="11" t="s">
        <v>130</v>
      </c>
      <c r="BE1412" s="86">
        <f>IF(N1412="základní",J1412,0)</f>
        <v>0</v>
      </c>
      <c r="BF1412" s="86">
        <f>IF(N1412="snížená",J1412,0)</f>
        <v>0</v>
      </c>
      <c r="BG1412" s="86">
        <f>IF(N1412="zákl. přenesená",J1412,0)</f>
        <v>0</v>
      </c>
      <c r="BH1412" s="86">
        <f>IF(N1412="sníž. přenesená",J1412,0)</f>
        <v>0</v>
      </c>
      <c r="BI1412" s="86">
        <f>IF(N1412="nulová",J1412,0)</f>
        <v>0</v>
      </c>
      <c r="BJ1412" s="11" t="s">
        <v>8</v>
      </c>
      <c r="BK1412" s="86">
        <f>ROUND(I1412*H1412,0)</f>
        <v>0</v>
      </c>
      <c r="BL1412" s="11" t="s">
        <v>143</v>
      </c>
      <c r="BM1412" s="85" t="s">
        <v>5408</v>
      </c>
    </row>
    <row r="1413" spans="2:65" s="9" customFormat="1">
      <c r="B1413" s="87"/>
      <c r="D1413" s="346" t="s">
        <v>131</v>
      </c>
      <c r="E1413" s="88" t="s">
        <v>1</v>
      </c>
      <c r="F1413" s="348" t="s">
        <v>5403</v>
      </c>
      <c r="H1413" s="349">
        <v>2</v>
      </c>
      <c r="I1413" s="89"/>
      <c r="L1413" s="87"/>
      <c r="M1413" s="90"/>
      <c r="T1413" s="91"/>
      <c r="AT1413" s="88" t="s">
        <v>131</v>
      </c>
      <c r="AU1413" s="88" t="s">
        <v>78</v>
      </c>
      <c r="AV1413" s="9" t="s">
        <v>78</v>
      </c>
      <c r="AW1413" s="9" t="s">
        <v>28</v>
      </c>
      <c r="AX1413" s="9" t="s">
        <v>72</v>
      </c>
      <c r="AY1413" s="88" t="s">
        <v>130</v>
      </c>
    </row>
    <row r="1414" spans="2:65" s="9" customFormat="1">
      <c r="B1414" s="87"/>
      <c r="D1414" s="346" t="s">
        <v>131</v>
      </c>
      <c r="E1414" s="88" t="s">
        <v>1</v>
      </c>
      <c r="F1414" s="348" t="s">
        <v>5402</v>
      </c>
      <c r="H1414" s="349">
        <v>2</v>
      </c>
      <c r="I1414" s="89"/>
      <c r="L1414" s="87"/>
      <c r="M1414" s="90"/>
      <c r="T1414" s="91"/>
      <c r="AT1414" s="88" t="s">
        <v>131</v>
      </c>
      <c r="AU1414" s="88" t="s">
        <v>78</v>
      </c>
      <c r="AV1414" s="9" t="s">
        <v>78</v>
      </c>
      <c r="AW1414" s="9" t="s">
        <v>28</v>
      </c>
      <c r="AX1414" s="9" t="s">
        <v>72</v>
      </c>
      <c r="AY1414" s="88" t="s">
        <v>130</v>
      </c>
    </row>
    <row r="1415" spans="2:65" s="9" customFormat="1">
      <c r="B1415" s="87"/>
      <c r="D1415" s="346" t="s">
        <v>131</v>
      </c>
      <c r="E1415" s="88" t="s">
        <v>1</v>
      </c>
      <c r="F1415" s="348" t="s">
        <v>5401</v>
      </c>
      <c r="H1415" s="349">
        <v>4</v>
      </c>
      <c r="I1415" s="89"/>
      <c r="L1415" s="87"/>
      <c r="M1415" s="90"/>
      <c r="T1415" s="91"/>
      <c r="AT1415" s="88" t="s">
        <v>131</v>
      </c>
      <c r="AU1415" s="88" t="s">
        <v>78</v>
      </c>
      <c r="AV1415" s="9" t="s">
        <v>78</v>
      </c>
      <c r="AW1415" s="9" t="s">
        <v>28</v>
      </c>
      <c r="AX1415" s="9" t="s">
        <v>72</v>
      </c>
      <c r="AY1415" s="88" t="s">
        <v>130</v>
      </c>
    </row>
    <row r="1416" spans="2:65" s="196" customFormat="1">
      <c r="B1416" s="200"/>
      <c r="D1416" s="346" t="s">
        <v>131</v>
      </c>
      <c r="E1416" s="197" t="s">
        <v>1</v>
      </c>
      <c r="F1416" s="370" t="s">
        <v>5407</v>
      </c>
      <c r="H1416" s="371">
        <v>8</v>
      </c>
      <c r="I1416" s="201"/>
      <c r="L1416" s="200"/>
      <c r="M1416" s="199"/>
      <c r="T1416" s="198"/>
      <c r="AT1416" s="197" t="s">
        <v>131</v>
      </c>
      <c r="AU1416" s="197" t="s">
        <v>78</v>
      </c>
      <c r="AV1416" s="196" t="s">
        <v>132</v>
      </c>
      <c r="AW1416" s="196" t="s">
        <v>28</v>
      </c>
      <c r="AX1416" s="196" t="s">
        <v>8</v>
      </c>
      <c r="AY1416" s="197" t="s">
        <v>130</v>
      </c>
    </row>
    <row r="1417" spans="2:65" s="1" customFormat="1" ht="24.15" customHeight="1">
      <c r="B1417" s="21"/>
      <c r="C1417" s="341" t="s">
        <v>1727</v>
      </c>
      <c r="D1417" s="341" t="s">
        <v>164</v>
      </c>
      <c r="E1417" s="376" t="s">
        <v>5406</v>
      </c>
      <c r="F1417" s="343" t="s">
        <v>5405</v>
      </c>
      <c r="G1417" s="344" t="s">
        <v>3297</v>
      </c>
      <c r="H1417" s="345">
        <v>8</v>
      </c>
      <c r="I1417" s="92"/>
      <c r="J1417" s="225">
        <f>ROUND(I1417*H1417,0)</f>
        <v>0</v>
      </c>
      <c r="K1417" s="343" t="s">
        <v>4074</v>
      </c>
      <c r="L1417" s="93"/>
      <c r="M1417" s="94" t="s">
        <v>1</v>
      </c>
      <c r="N1417" s="115" t="s">
        <v>37</v>
      </c>
      <c r="P1417" s="83">
        <f>O1417*H1417</f>
        <v>0</v>
      </c>
      <c r="Q1417" s="83">
        <v>1E-3</v>
      </c>
      <c r="R1417" s="83">
        <f>Q1417*H1417</f>
        <v>8.0000000000000002E-3</v>
      </c>
      <c r="S1417" s="83">
        <v>0</v>
      </c>
      <c r="T1417" s="84">
        <f>S1417*H1417</f>
        <v>0</v>
      </c>
      <c r="AR1417" s="85" t="s">
        <v>154</v>
      </c>
      <c r="AT1417" s="85" t="s">
        <v>164</v>
      </c>
      <c r="AU1417" s="85" t="s">
        <v>78</v>
      </c>
      <c r="AY1417" s="11" t="s">
        <v>130</v>
      </c>
      <c r="BE1417" s="86">
        <f>IF(N1417="základní",J1417,0)</f>
        <v>0</v>
      </c>
      <c r="BF1417" s="86">
        <f>IF(N1417="snížená",J1417,0)</f>
        <v>0</v>
      </c>
      <c r="BG1417" s="86">
        <f>IF(N1417="zákl. přenesená",J1417,0)</f>
        <v>0</v>
      </c>
      <c r="BH1417" s="86">
        <f>IF(N1417="sníž. přenesená",J1417,0)</f>
        <v>0</v>
      </c>
      <c r="BI1417" s="86">
        <f>IF(N1417="nulová",J1417,0)</f>
        <v>0</v>
      </c>
      <c r="BJ1417" s="11" t="s">
        <v>8</v>
      </c>
      <c r="BK1417" s="86">
        <f>ROUND(I1417*H1417,0)</f>
        <v>0</v>
      </c>
      <c r="BL1417" s="11" t="s">
        <v>143</v>
      </c>
      <c r="BM1417" s="85" t="s">
        <v>5404</v>
      </c>
    </row>
    <row r="1418" spans="2:65" s="9" customFormat="1">
      <c r="B1418" s="87"/>
      <c r="D1418" s="346" t="s">
        <v>131</v>
      </c>
      <c r="E1418" s="88" t="s">
        <v>1</v>
      </c>
      <c r="F1418" s="348" t="s">
        <v>5403</v>
      </c>
      <c r="H1418" s="349">
        <v>2</v>
      </c>
      <c r="I1418" s="89"/>
      <c r="L1418" s="87"/>
      <c r="M1418" s="90"/>
      <c r="T1418" s="91"/>
      <c r="AT1418" s="88" t="s">
        <v>131</v>
      </c>
      <c r="AU1418" s="88" t="s">
        <v>78</v>
      </c>
      <c r="AV1418" s="9" t="s">
        <v>78</v>
      </c>
      <c r="AW1418" s="9" t="s">
        <v>28</v>
      </c>
      <c r="AX1418" s="9" t="s">
        <v>72</v>
      </c>
      <c r="AY1418" s="88" t="s">
        <v>130</v>
      </c>
    </row>
    <row r="1419" spans="2:65" s="9" customFormat="1">
      <c r="B1419" s="87"/>
      <c r="D1419" s="346" t="s">
        <v>131</v>
      </c>
      <c r="E1419" s="88" t="s">
        <v>1</v>
      </c>
      <c r="F1419" s="348" t="s">
        <v>5402</v>
      </c>
      <c r="H1419" s="349">
        <v>2</v>
      </c>
      <c r="I1419" s="89"/>
      <c r="L1419" s="87"/>
      <c r="M1419" s="90"/>
      <c r="T1419" s="91"/>
      <c r="AT1419" s="88" t="s">
        <v>131</v>
      </c>
      <c r="AU1419" s="88" t="s">
        <v>78</v>
      </c>
      <c r="AV1419" s="9" t="s">
        <v>78</v>
      </c>
      <c r="AW1419" s="9" t="s">
        <v>28</v>
      </c>
      <c r="AX1419" s="9" t="s">
        <v>72</v>
      </c>
      <c r="AY1419" s="88" t="s">
        <v>130</v>
      </c>
    </row>
    <row r="1420" spans="2:65" s="9" customFormat="1">
      <c r="B1420" s="87"/>
      <c r="D1420" s="346" t="s">
        <v>131</v>
      </c>
      <c r="E1420" s="88" t="s">
        <v>1</v>
      </c>
      <c r="F1420" s="348" t="s">
        <v>5401</v>
      </c>
      <c r="H1420" s="349">
        <v>4</v>
      </c>
      <c r="I1420" s="89"/>
      <c r="L1420" s="87"/>
      <c r="M1420" s="90"/>
      <c r="T1420" s="91"/>
      <c r="AT1420" s="88" t="s">
        <v>131</v>
      </c>
      <c r="AU1420" s="88" t="s">
        <v>78</v>
      </c>
      <c r="AV1420" s="9" t="s">
        <v>78</v>
      </c>
      <c r="AW1420" s="9" t="s">
        <v>28</v>
      </c>
      <c r="AX1420" s="9" t="s">
        <v>72</v>
      </c>
      <c r="AY1420" s="88" t="s">
        <v>130</v>
      </c>
    </row>
    <row r="1421" spans="2:65" s="196" customFormat="1">
      <c r="B1421" s="200"/>
      <c r="D1421" s="346" t="s">
        <v>131</v>
      </c>
      <c r="E1421" s="197" t="s">
        <v>1</v>
      </c>
      <c r="F1421" s="370" t="s">
        <v>5400</v>
      </c>
      <c r="H1421" s="371">
        <v>8</v>
      </c>
      <c r="I1421" s="201"/>
      <c r="L1421" s="200"/>
      <c r="M1421" s="199"/>
      <c r="T1421" s="198"/>
      <c r="AT1421" s="197" t="s">
        <v>131</v>
      </c>
      <c r="AU1421" s="197" t="s">
        <v>78</v>
      </c>
      <c r="AV1421" s="196" t="s">
        <v>132</v>
      </c>
      <c r="AW1421" s="196" t="s">
        <v>28</v>
      </c>
      <c r="AX1421" s="196" t="s">
        <v>8</v>
      </c>
      <c r="AY1421" s="197" t="s">
        <v>130</v>
      </c>
    </row>
    <row r="1422" spans="2:65" s="1" customFormat="1" ht="24.15" customHeight="1">
      <c r="B1422" s="21"/>
      <c r="C1422" s="350" t="s">
        <v>2345</v>
      </c>
      <c r="D1422" s="350" t="s">
        <v>1004</v>
      </c>
      <c r="E1422" s="367" t="s">
        <v>5399</v>
      </c>
      <c r="F1422" s="366" t="s">
        <v>5398</v>
      </c>
      <c r="G1422" s="368" t="s">
        <v>138</v>
      </c>
      <c r="H1422" s="369">
        <v>18.038</v>
      </c>
      <c r="I1422" s="161"/>
      <c r="J1422" s="226">
        <f>ROUND(I1422*H1422,0)</f>
        <v>0</v>
      </c>
      <c r="K1422" s="366" t="s">
        <v>4074</v>
      </c>
      <c r="L1422" s="21"/>
      <c r="M1422" s="162" t="s">
        <v>1</v>
      </c>
      <c r="N1422" s="163" t="s">
        <v>37</v>
      </c>
      <c r="P1422" s="83">
        <f>O1422*H1422</f>
        <v>0</v>
      </c>
      <c r="Q1422" s="83">
        <v>0</v>
      </c>
      <c r="R1422" s="83">
        <f>Q1422*H1422</f>
        <v>0</v>
      </c>
      <c r="S1422" s="83">
        <v>0</v>
      </c>
      <c r="T1422" s="84">
        <f>S1422*H1422</f>
        <v>0</v>
      </c>
      <c r="AR1422" s="85" t="s">
        <v>143</v>
      </c>
      <c r="AT1422" s="85" t="s">
        <v>1004</v>
      </c>
      <c r="AU1422" s="85" t="s">
        <v>78</v>
      </c>
      <c r="AY1422" s="11" t="s">
        <v>130</v>
      </c>
      <c r="BE1422" s="86">
        <f>IF(N1422="základní",J1422,0)</f>
        <v>0</v>
      </c>
      <c r="BF1422" s="86">
        <f>IF(N1422="snížená",J1422,0)</f>
        <v>0</v>
      </c>
      <c r="BG1422" s="86">
        <f>IF(N1422="zákl. přenesená",J1422,0)</f>
        <v>0</v>
      </c>
      <c r="BH1422" s="86">
        <f>IF(N1422="sníž. přenesená",J1422,0)</f>
        <v>0</v>
      </c>
      <c r="BI1422" s="86">
        <f>IF(N1422="nulová",J1422,0)</f>
        <v>0</v>
      </c>
      <c r="BJ1422" s="11" t="s">
        <v>8</v>
      </c>
      <c r="BK1422" s="86">
        <f>ROUND(I1422*H1422,0)</f>
        <v>0</v>
      </c>
      <c r="BL1422" s="11" t="s">
        <v>143</v>
      </c>
      <c r="BM1422" s="85" t="s">
        <v>5397</v>
      </c>
    </row>
    <row r="1423" spans="2:65" s="8" customFormat="1" ht="22.85" customHeight="1">
      <c r="B1423" s="76"/>
      <c r="D1423" s="77" t="s">
        <v>71</v>
      </c>
      <c r="E1423" s="340" t="s">
        <v>4092</v>
      </c>
      <c r="F1423" s="340" t="s">
        <v>4091</v>
      </c>
      <c r="I1423" s="78"/>
      <c r="J1423" s="364">
        <f>BK1423</f>
        <v>0</v>
      </c>
      <c r="L1423" s="76"/>
      <c r="M1423" s="111"/>
      <c r="P1423" s="79">
        <f>SUM(P1424:P1565)</f>
        <v>0</v>
      </c>
      <c r="R1423" s="79">
        <f>SUM(R1424:R1565)</f>
        <v>34.264508915778009</v>
      </c>
      <c r="T1423" s="80">
        <f>SUM(T1424:T1565)</f>
        <v>0</v>
      </c>
      <c r="AR1423" s="77" t="s">
        <v>78</v>
      </c>
      <c r="AT1423" s="81" t="s">
        <v>71</v>
      </c>
      <c r="AU1423" s="81" t="s">
        <v>8</v>
      </c>
      <c r="AY1423" s="77" t="s">
        <v>130</v>
      </c>
      <c r="BK1423" s="82">
        <f>SUM(BK1424:BK1565)</f>
        <v>0</v>
      </c>
    </row>
    <row r="1424" spans="2:65" s="1" customFormat="1" ht="24.15" customHeight="1">
      <c r="B1424" s="21"/>
      <c r="C1424" s="350" t="s">
        <v>1729</v>
      </c>
      <c r="D1424" s="350" t="s">
        <v>1004</v>
      </c>
      <c r="E1424" s="367" t="s">
        <v>3055</v>
      </c>
      <c r="F1424" s="366" t="s">
        <v>3054</v>
      </c>
      <c r="G1424" s="368" t="s">
        <v>270</v>
      </c>
      <c r="H1424" s="369">
        <v>960.44600000000003</v>
      </c>
      <c r="I1424" s="161"/>
      <c r="J1424" s="226">
        <f>ROUND(I1424*H1424,0)</f>
        <v>0</v>
      </c>
      <c r="K1424" s="366" t="s">
        <v>4074</v>
      </c>
      <c r="L1424" s="21"/>
      <c r="M1424" s="162" t="s">
        <v>1</v>
      </c>
      <c r="N1424" s="163" t="s">
        <v>37</v>
      </c>
      <c r="P1424" s="83">
        <f>O1424*H1424</f>
        <v>0</v>
      </c>
      <c r="Q1424" s="83">
        <v>0</v>
      </c>
      <c r="R1424" s="83">
        <f>Q1424*H1424</f>
        <v>0</v>
      </c>
      <c r="S1424" s="83">
        <v>0</v>
      </c>
      <c r="T1424" s="84">
        <f>S1424*H1424</f>
        <v>0</v>
      </c>
      <c r="AR1424" s="85" t="s">
        <v>143</v>
      </c>
      <c r="AT1424" s="85" t="s">
        <v>1004</v>
      </c>
      <c r="AU1424" s="85" t="s">
        <v>78</v>
      </c>
      <c r="AY1424" s="11" t="s">
        <v>130</v>
      </c>
      <c r="BE1424" s="86">
        <f>IF(N1424="základní",J1424,0)</f>
        <v>0</v>
      </c>
      <c r="BF1424" s="86">
        <f>IF(N1424="snížená",J1424,0)</f>
        <v>0</v>
      </c>
      <c r="BG1424" s="86">
        <f>IF(N1424="zákl. přenesená",J1424,0)</f>
        <v>0</v>
      </c>
      <c r="BH1424" s="86">
        <f>IF(N1424="sníž. přenesená",J1424,0)</f>
        <v>0</v>
      </c>
      <c r="BI1424" s="86">
        <f>IF(N1424="nulová",J1424,0)</f>
        <v>0</v>
      </c>
      <c r="BJ1424" s="11" t="s">
        <v>8</v>
      </c>
      <c r="BK1424" s="86">
        <f>ROUND(I1424*H1424,0)</f>
        <v>0</v>
      </c>
      <c r="BL1424" s="11" t="s">
        <v>143</v>
      </c>
      <c r="BM1424" s="85" t="s">
        <v>5396</v>
      </c>
    </row>
    <row r="1425" spans="2:65" s="9" customFormat="1">
      <c r="B1425" s="87"/>
      <c r="D1425" s="346" t="s">
        <v>131</v>
      </c>
      <c r="E1425" s="88" t="s">
        <v>1</v>
      </c>
      <c r="F1425" s="348" t="s">
        <v>5329</v>
      </c>
      <c r="H1425" s="349">
        <v>454.87599999999998</v>
      </c>
      <c r="I1425" s="89"/>
      <c r="L1425" s="87"/>
      <c r="M1425" s="90"/>
      <c r="T1425" s="91"/>
      <c r="AT1425" s="88" t="s">
        <v>131</v>
      </c>
      <c r="AU1425" s="88" t="s">
        <v>78</v>
      </c>
      <c r="AV1425" s="9" t="s">
        <v>78</v>
      </c>
      <c r="AW1425" s="9" t="s">
        <v>28</v>
      </c>
      <c r="AX1425" s="9" t="s">
        <v>72</v>
      </c>
      <c r="AY1425" s="88" t="s">
        <v>130</v>
      </c>
    </row>
    <row r="1426" spans="2:65" s="9" customFormat="1">
      <c r="B1426" s="87"/>
      <c r="D1426" s="346" t="s">
        <v>131</v>
      </c>
      <c r="E1426" s="88" t="s">
        <v>1</v>
      </c>
      <c r="F1426" s="348" t="s">
        <v>5328</v>
      </c>
      <c r="H1426" s="349">
        <v>157.36000000000001</v>
      </c>
      <c r="I1426" s="89"/>
      <c r="L1426" s="87"/>
      <c r="M1426" s="90"/>
      <c r="T1426" s="91"/>
      <c r="AT1426" s="88" t="s">
        <v>131</v>
      </c>
      <c r="AU1426" s="88" t="s">
        <v>78</v>
      </c>
      <c r="AV1426" s="9" t="s">
        <v>78</v>
      </c>
      <c r="AW1426" s="9" t="s">
        <v>28</v>
      </c>
      <c r="AX1426" s="9" t="s">
        <v>72</v>
      </c>
      <c r="AY1426" s="88" t="s">
        <v>130</v>
      </c>
    </row>
    <row r="1427" spans="2:65" s="9" customFormat="1">
      <c r="B1427" s="87"/>
      <c r="D1427" s="346" t="s">
        <v>131</v>
      </c>
      <c r="E1427" s="88" t="s">
        <v>1</v>
      </c>
      <c r="F1427" s="348" t="s">
        <v>5385</v>
      </c>
      <c r="H1427" s="349">
        <v>267.95</v>
      </c>
      <c r="I1427" s="89"/>
      <c r="L1427" s="87"/>
      <c r="M1427" s="90"/>
      <c r="T1427" s="91"/>
      <c r="AT1427" s="88" t="s">
        <v>131</v>
      </c>
      <c r="AU1427" s="88" t="s">
        <v>78</v>
      </c>
      <c r="AV1427" s="9" t="s">
        <v>78</v>
      </c>
      <c r="AW1427" s="9" t="s">
        <v>28</v>
      </c>
      <c r="AX1427" s="9" t="s">
        <v>72</v>
      </c>
      <c r="AY1427" s="88" t="s">
        <v>130</v>
      </c>
    </row>
    <row r="1428" spans="2:65" s="9" customFormat="1">
      <c r="B1428" s="87"/>
      <c r="D1428" s="346" t="s">
        <v>131</v>
      </c>
      <c r="E1428" s="88" t="s">
        <v>1</v>
      </c>
      <c r="F1428" s="348" t="s">
        <v>5395</v>
      </c>
      <c r="H1428" s="349">
        <v>80.260000000000005</v>
      </c>
      <c r="I1428" s="89"/>
      <c r="L1428" s="87"/>
      <c r="M1428" s="90"/>
      <c r="T1428" s="91"/>
      <c r="AT1428" s="88" t="s">
        <v>131</v>
      </c>
      <c r="AU1428" s="88" t="s">
        <v>78</v>
      </c>
      <c r="AV1428" s="9" t="s">
        <v>78</v>
      </c>
      <c r="AW1428" s="9" t="s">
        <v>28</v>
      </c>
      <c r="AX1428" s="9" t="s">
        <v>72</v>
      </c>
      <c r="AY1428" s="88" t="s">
        <v>130</v>
      </c>
    </row>
    <row r="1429" spans="2:65" s="196" customFormat="1">
      <c r="B1429" s="200"/>
      <c r="D1429" s="346" t="s">
        <v>131</v>
      </c>
      <c r="E1429" s="197" t="s">
        <v>1</v>
      </c>
      <c r="F1429" s="370" t="s">
        <v>2943</v>
      </c>
      <c r="H1429" s="371">
        <v>960.44600000000003</v>
      </c>
      <c r="I1429" s="201"/>
      <c r="L1429" s="200"/>
      <c r="M1429" s="199"/>
      <c r="T1429" s="198"/>
      <c r="AT1429" s="197" t="s">
        <v>131</v>
      </c>
      <c r="AU1429" s="197" t="s">
        <v>78</v>
      </c>
      <c r="AV1429" s="196" t="s">
        <v>132</v>
      </c>
      <c r="AW1429" s="196" t="s">
        <v>28</v>
      </c>
      <c r="AX1429" s="196" t="s">
        <v>8</v>
      </c>
      <c r="AY1429" s="197" t="s">
        <v>130</v>
      </c>
    </row>
    <row r="1430" spans="2:65" s="1" customFormat="1" ht="24.15" customHeight="1">
      <c r="B1430" s="21"/>
      <c r="C1430" s="341" t="s">
        <v>2346</v>
      </c>
      <c r="D1430" s="341" t="s">
        <v>164</v>
      </c>
      <c r="E1430" s="376" t="s">
        <v>3045</v>
      </c>
      <c r="F1430" s="343" t="s">
        <v>3044</v>
      </c>
      <c r="G1430" s="344" t="s">
        <v>270</v>
      </c>
      <c r="H1430" s="345">
        <v>463.97399999999999</v>
      </c>
      <c r="I1430" s="92"/>
      <c r="J1430" s="225">
        <f>ROUND(I1430*H1430,0)</f>
        <v>0</v>
      </c>
      <c r="K1430" s="343" t="s">
        <v>4074</v>
      </c>
      <c r="L1430" s="93"/>
      <c r="M1430" s="94" t="s">
        <v>1</v>
      </c>
      <c r="N1430" s="115" t="s">
        <v>37</v>
      </c>
      <c r="P1430" s="83">
        <f>O1430*H1430</f>
        <v>0</v>
      </c>
      <c r="Q1430" s="83">
        <v>3.8600000000000001E-3</v>
      </c>
      <c r="R1430" s="83">
        <f>Q1430*H1430</f>
        <v>1.7909396399999999</v>
      </c>
      <c r="S1430" s="83">
        <v>0</v>
      </c>
      <c r="T1430" s="84">
        <f>S1430*H1430</f>
        <v>0</v>
      </c>
      <c r="AR1430" s="85" t="s">
        <v>154</v>
      </c>
      <c r="AT1430" s="85" t="s">
        <v>164</v>
      </c>
      <c r="AU1430" s="85" t="s">
        <v>78</v>
      </c>
      <c r="AY1430" s="11" t="s">
        <v>130</v>
      </c>
      <c r="BE1430" s="86">
        <f>IF(N1430="základní",J1430,0)</f>
        <v>0</v>
      </c>
      <c r="BF1430" s="86">
        <f>IF(N1430="snížená",J1430,0)</f>
        <v>0</v>
      </c>
      <c r="BG1430" s="86">
        <f>IF(N1430="zákl. přenesená",J1430,0)</f>
        <v>0</v>
      </c>
      <c r="BH1430" s="86">
        <f>IF(N1430="sníž. přenesená",J1430,0)</f>
        <v>0</v>
      </c>
      <c r="BI1430" s="86">
        <f>IF(N1430="nulová",J1430,0)</f>
        <v>0</v>
      </c>
      <c r="BJ1430" s="11" t="s">
        <v>8</v>
      </c>
      <c r="BK1430" s="86">
        <f>ROUND(I1430*H1430,0)</f>
        <v>0</v>
      </c>
      <c r="BL1430" s="11" t="s">
        <v>143</v>
      </c>
      <c r="BM1430" s="85" t="s">
        <v>5394</v>
      </c>
    </row>
    <row r="1431" spans="2:65" s="9" customFormat="1">
      <c r="B1431" s="87"/>
      <c r="D1431" s="346" t="s">
        <v>131</v>
      </c>
      <c r="E1431" s="88" t="s">
        <v>1</v>
      </c>
      <c r="F1431" s="348" t="s">
        <v>5393</v>
      </c>
      <c r="H1431" s="349">
        <v>463.97399999999999</v>
      </c>
      <c r="I1431" s="89"/>
      <c r="L1431" s="87"/>
      <c r="M1431" s="90"/>
      <c r="T1431" s="91"/>
      <c r="AT1431" s="88" t="s">
        <v>131</v>
      </c>
      <c r="AU1431" s="88" t="s">
        <v>78</v>
      </c>
      <c r="AV1431" s="9" t="s">
        <v>78</v>
      </c>
      <c r="AW1431" s="9" t="s">
        <v>28</v>
      </c>
      <c r="AX1431" s="9" t="s">
        <v>8</v>
      </c>
      <c r="AY1431" s="88" t="s">
        <v>130</v>
      </c>
    </row>
    <row r="1432" spans="2:65" s="1" customFormat="1" ht="24.15" customHeight="1">
      <c r="B1432" s="21"/>
      <c r="C1432" s="341" t="s">
        <v>2347</v>
      </c>
      <c r="D1432" s="341" t="s">
        <v>164</v>
      </c>
      <c r="E1432" s="376" t="s">
        <v>3108</v>
      </c>
      <c r="F1432" s="343" t="s">
        <v>3107</v>
      </c>
      <c r="G1432" s="344" t="s">
        <v>270</v>
      </c>
      <c r="H1432" s="345">
        <v>160.50700000000001</v>
      </c>
      <c r="I1432" s="92"/>
      <c r="J1432" s="225">
        <f>ROUND(I1432*H1432,0)</f>
        <v>0</v>
      </c>
      <c r="K1432" s="343" t="s">
        <v>4074</v>
      </c>
      <c r="L1432" s="93"/>
      <c r="M1432" s="94" t="s">
        <v>1</v>
      </c>
      <c r="N1432" s="115" t="s">
        <v>37</v>
      </c>
      <c r="P1432" s="83">
        <f>O1432*H1432</f>
        <v>0</v>
      </c>
      <c r="Q1432" s="83">
        <v>3.2000000000000002E-3</v>
      </c>
      <c r="R1432" s="83">
        <f>Q1432*H1432</f>
        <v>0.51362240000000003</v>
      </c>
      <c r="S1432" s="83">
        <v>0</v>
      </c>
      <c r="T1432" s="84">
        <f>S1432*H1432</f>
        <v>0</v>
      </c>
      <c r="AR1432" s="85" t="s">
        <v>154</v>
      </c>
      <c r="AT1432" s="85" t="s">
        <v>164</v>
      </c>
      <c r="AU1432" s="85" t="s">
        <v>78</v>
      </c>
      <c r="AY1432" s="11" t="s">
        <v>130</v>
      </c>
      <c r="BE1432" s="86">
        <f>IF(N1432="základní",J1432,0)</f>
        <v>0</v>
      </c>
      <c r="BF1432" s="86">
        <f>IF(N1432="snížená",J1432,0)</f>
        <v>0</v>
      </c>
      <c r="BG1432" s="86">
        <f>IF(N1432="zákl. přenesená",J1432,0)</f>
        <v>0</v>
      </c>
      <c r="BH1432" s="86">
        <f>IF(N1432="sníž. přenesená",J1432,0)</f>
        <v>0</v>
      </c>
      <c r="BI1432" s="86">
        <f>IF(N1432="nulová",J1432,0)</f>
        <v>0</v>
      </c>
      <c r="BJ1432" s="11" t="s">
        <v>8</v>
      </c>
      <c r="BK1432" s="86">
        <f>ROUND(I1432*H1432,0)</f>
        <v>0</v>
      </c>
      <c r="BL1432" s="11" t="s">
        <v>143</v>
      </c>
      <c r="BM1432" s="85" t="s">
        <v>5392</v>
      </c>
    </row>
    <row r="1433" spans="2:65" s="9" customFormat="1">
      <c r="B1433" s="87"/>
      <c r="D1433" s="346" t="s">
        <v>131</v>
      </c>
      <c r="E1433" s="88" t="s">
        <v>1</v>
      </c>
      <c r="F1433" s="348" t="s">
        <v>5383</v>
      </c>
      <c r="H1433" s="349">
        <v>160.50700000000001</v>
      </c>
      <c r="I1433" s="89"/>
      <c r="L1433" s="87"/>
      <c r="M1433" s="90"/>
      <c r="T1433" s="91"/>
      <c r="AT1433" s="88" t="s">
        <v>131</v>
      </c>
      <c r="AU1433" s="88" t="s">
        <v>78</v>
      </c>
      <c r="AV1433" s="9" t="s">
        <v>78</v>
      </c>
      <c r="AW1433" s="9" t="s">
        <v>28</v>
      </c>
      <c r="AX1433" s="9" t="s">
        <v>8</v>
      </c>
      <c r="AY1433" s="88" t="s">
        <v>130</v>
      </c>
    </row>
    <row r="1434" spans="2:65" s="1" customFormat="1" ht="24.15" customHeight="1">
      <c r="B1434" s="21"/>
      <c r="C1434" s="341" t="s">
        <v>2348</v>
      </c>
      <c r="D1434" s="341" t="s">
        <v>164</v>
      </c>
      <c r="E1434" s="376" t="s">
        <v>3069</v>
      </c>
      <c r="F1434" s="343" t="s">
        <v>3068</v>
      </c>
      <c r="G1434" s="344" t="s">
        <v>270</v>
      </c>
      <c r="H1434" s="345">
        <v>355.17399999999998</v>
      </c>
      <c r="I1434" s="92"/>
      <c r="J1434" s="225">
        <f>ROUND(I1434*H1434,0)</f>
        <v>0</v>
      </c>
      <c r="K1434" s="343" t="s">
        <v>4074</v>
      </c>
      <c r="L1434" s="93"/>
      <c r="M1434" s="94" t="s">
        <v>1</v>
      </c>
      <c r="N1434" s="115" t="s">
        <v>37</v>
      </c>
      <c r="P1434" s="83">
        <f>O1434*H1434</f>
        <v>0</v>
      </c>
      <c r="Q1434" s="83">
        <v>1.6E-2</v>
      </c>
      <c r="R1434" s="83">
        <f>Q1434*H1434</f>
        <v>5.6827839999999998</v>
      </c>
      <c r="S1434" s="83">
        <v>0</v>
      </c>
      <c r="T1434" s="84">
        <f>S1434*H1434</f>
        <v>0</v>
      </c>
      <c r="AR1434" s="85" t="s">
        <v>154</v>
      </c>
      <c r="AT1434" s="85" t="s">
        <v>164</v>
      </c>
      <c r="AU1434" s="85" t="s">
        <v>78</v>
      </c>
      <c r="AY1434" s="11" t="s">
        <v>130</v>
      </c>
      <c r="BE1434" s="86">
        <f>IF(N1434="základní",J1434,0)</f>
        <v>0</v>
      </c>
      <c r="BF1434" s="86">
        <f>IF(N1434="snížená",J1434,0)</f>
        <v>0</v>
      </c>
      <c r="BG1434" s="86">
        <f>IF(N1434="zákl. přenesená",J1434,0)</f>
        <v>0</v>
      </c>
      <c r="BH1434" s="86">
        <f>IF(N1434="sníž. přenesená",J1434,0)</f>
        <v>0</v>
      </c>
      <c r="BI1434" s="86">
        <f>IF(N1434="nulová",J1434,0)</f>
        <v>0</v>
      </c>
      <c r="BJ1434" s="11" t="s">
        <v>8</v>
      </c>
      <c r="BK1434" s="86">
        <f>ROUND(I1434*H1434,0)</f>
        <v>0</v>
      </c>
      <c r="BL1434" s="11" t="s">
        <v>143</v>
      </c>
      <c r="BM1434" s="85" t="s">
        <v>5391</v>
      </c>
    </row>
    <row r="1435" spans="2:65" s="9" customFormat="1">
      <c r="B1435" s="87"/>
      <c r="D1435" s="346" t="s">
        <v>131</v>
      </c>
      <c r="E1435" s="88" t="s">
        <v>1</v>
      </c>
      <c r="F1435" s="348" t="s">
        <v>5390</v>
      </c>
      <c r="H1435" s="349">
        <v>81.864999999999995</v>
      </c>
      <c r="I1435" s="89"/>
      <c r="L1435" s="87"/>
      <c r="M1435" s="90"/>
      <c r="T1435" s="91"/>
      <c r="AT1435" s="88" t="s">
        <v>131</v>
      </c>
      <c r="AU1435" s="88" t="s">
        <v>78</v>
      </c>
      <c r="AV1435" s="9" t="s">
        <v>78</v>
      </c>
      <c r="AW1435" s="9" t="s">
        <v>28</v>
      </c>
      <c r="AX1435" s="9" t="s">
        <v>72</v>
      </c>
      <c r="AY1435" s="88" t="s">
        <v>130</v>
      </c>
    </row>
    <row r="1436" spans="2:65" s="9" customFormat="1">
      <c r="B1436" s="87"/>
      <c r="D1436" s="346" t="s">
        <v>131</v>
      </c>
      <c r="E1436" s="88" t="s">
        <v>1</v>
      </c>
      <c r="F1436" s="348" t="s">
        <v>5382</v>
      </c>
      <c r="H1436" s="349">
        <v>273.30900000000003</v>
      </c>
      <c r="I1436" s="89"/>
      <c r="L1436" s="87"/>
      <c r="M1436" s="90"/>
      <c r="T1436" s="91"/>
      <c r="AT1436" s="88" t="s">
        <v>131</v>
      </c>
      <c r="AU1436" s="88" t="s">
        <v>78</v>
      </c>
      <c r="AV1436" s="9" t="s">
        <v>78</v>
      </c>
      <c r="AW1436" s="9" t="s">
        <v>28</v>
      </c>
      <c r="AX1436" s="9" t="s">
        <v>72</v>
      </c>
      <c r="AY1436" s="88" t="s">
        <v>130</v>
      </c>
    </row>
    <row r="1437" spans="2:65" s="196" customFormat="1">
      <c r="B1437" s="200"/>
      <c r="D1437" s="346" t="s">
        <v>131</v>
      </c>
      <c r="E1437" s="197" t="s">
        <v>1</v>
      </c>
      <c r="F1437" s="370" t="s">
        <v>2943</v>
      </c>
      <c r="H1437" s="371">
        <v>355.17399999999998</v>
      </c>
      <c r="I1437" s="201"/>
      <c r="L1437" s="200"/>
      <c r="M1437" s="199"/>
      <c r="T1437" s="198"/>
      <c r="AT1437" s="197" t="s">
        <v>131</v>
      </c>
      <c r="AU1437" s="197" t="s">
        <v>78</v>
      </c>
      <c r="AV1437" s="196" t="s">
        <v>132</v>
      </c>
      <c r="AW1437" s="196" t="s">
        <v>28</v>
      </c>
      <c r="AX1437" s="196" t="s">
        <v>8</v>
      </c>
      <c r="AY1437" s="197" t="s">
        <v>130</v>
      </c>
    </row>
    <row r="1438" spans="2:65" s="1" customFormat="1" ht="24.15" customHeight="1">
      <c r="B1438" s="21"/>
      <c r="C1438" s="350" t="s">
        <v>2349</v>
      </c>
      <c r="D1438" s="350" t="s">
        <v>1004</v>
      </c>
      <c r="E1438" s="367" t="s">
        <v>3144</v>
      </c>
      <c r="F1438" s="366" t="s">
        <v>3143</v>
      </c>
      <c r="G1438" s="368" t="s">
        <v>270</v>
      </c>
      <c r="H1438" s="369">
        <v>325.02999999999997</v>
      </c>
      <c r="I1438" s="161"/>
      <c r="J1438" s="226">
        <f>ROUND(I1438*H1438,0)</f>
        <v>0</v>
      </c>
      <c r="K1438" s="366" t="s">
        <v>4074</v>
      </c>
      <c r="L1438" s="21"/>
      <c r="M1438" s="162" t="s">
        <v>1</v>
      </c>
      <c r="N1438" s="163" t="s">
        <v>37</v>
      </c>
      <c r="P1438" s="83">
        <f>O1438*H1438</f>
        <v>0</v>
      </c>
      <c r="Q1438" s="83">
        <v>2.5792600000000001E-5</v>
      </c>
      <c r="R1438" s="83">
        <f>Q1438*H1438</f>
        <v>8.3833687779999999E-3</v>
      </c>
      <c r="S1438" s="83">
        <v>0</v>
      </c>
      <c r="T1438" s="84">
        <f>S1438*H1438</f>
        <v>0</v>
      </c>
      <c r="AR1438" s="85" t="s">
        <v>143</v>
      </c>
      <c r="AT1438" s="85" t="s">
        <v>1004</v>
      </c>
      <c r="AU1438" s="85" t="s">
        <v>78</v>
      </c>
      <c r="AY1438" s="11" t="s">
        <v>130</v>
      </c>
      <c r="BE1438" s="86">
        <f>IF(N1438="základní",J1438,0)</f>
        <v>0</v>
      </c>
      <c r="BF1438" s="86">
        <f>IF(N1438="snížená",J1438,0)</f>
        <v>0</v>
      </c>
      <c r="BG1438" s="86">
        <f>IF(N1438="zákl. přenesená",J1438,0)</f>
        <v>0</v>
      </c>
      <c r="BH1438" s="86">
        <f>IF(N1438="sníž. přenesená",J1438,0)</f>
        <v>0</v>
      </c>
      <c r="BI1438" s="86">
        <f>IF(N1438="nulová",J1438,0)</f>
        <v>0</v>
      </c>
      <c r="BJ1438" s="11" t="s">
        <v>8</v>
      </c>
      <c r="BK1438" s="86">
        <f>ROUND(I1438*H1438,0)</f>
        <v>0</v>
      </c>
      <c r="BL1438" s="11" t="s">
        <v>143</v>
      </c>
      <c r="BM1438" s="85" t="s">
        <v>5389</v>
      </c>
    </row>
    <row r="1439" spans="2:65" s="9" customFormat="1">
      <c r="B1439" s="87"/>
      <c r="D1439" s="346" t="s">
        <v>131</v>
      </c>
      <c r="E1439" s="88" t="s">
        <v>1</v>
      </c>
      <c r="F1439" s="348" t="s">
        <v>3146</v>
      </c>
      <c r="H1439" s="349">
        <v>325.02999999999997</v>
      </c>
      <c r="I1439" s="89"/>
      <c r="L1439" s="87"/>
      <c r="M1439" s="90"/>
      <c r="T1439" s="91"/>
      <c r="AT1439" s="88" t="s">
        <v>131</v>
      </c>
      <c r="AU1439" s="88" t="s">
        <v>78</v>
      </c>
      <c r="AV1439" s="9" t="s">
        <v>78</v>
      </c>
      <c r="AW1439" s="9" t="s">
        <v>28</v>
      </c>
      <c r="AX1439" s="9" t="s">
        <v>8</v>
      </c>
      <c r="AY1439" s="88" t="s">
        <v>130</v>
      </c>
    </row>
    <row r="1440" spans="2:65" s="1" customFormat="1" ht="24.15" customHeight="1">
      <c r="B1440" s="21"/>
      <c r="C1440" s="341" t="s">
        <v>2350</v>
      </c>
      <c r="D1440" s="341" t="s">
        <v>164</v>
      </c>
      <c r="E1440" s="376" t="s">
        <v>3128</v>
      </c>
      <c r="F1440" s="343" t="s">
        <v>3127</v>
      </c>
      <c r="G1440" s="344" t="s">
        <v>270</v>
      </c>
      <c r="H1440" s="345">
        <v>341.28199999999998</v>
      </c>
      <c r="I1440" s="92"/>
      <c r="J1440" s="225">
        <f>ROUND(I1440*H1440,0)</f>
        <v>0</v>
      </c>
      <c r="K1440" s="343" t="s">
        <v>4074</v>
      </c>
      <c r="L1440" s="93"/>
      <c r="M1440" s="94" t="s">
        <v>1</v>
      </c>
      <c r="N1440" s="115" t="s">
        <v>37</v>
      </c>
      <c r="P1440" s="83">
        <f>O1440*H1440</f>
        <v>0</v>
      </c>
      <c r="Q1440" s="83">
        <v>5.6999999999999998E-4</v>
      </c>
      <c r="R1440" s="83">
        <f>Q1440*H1440</f>
        <v>0.19453073999999998</v>
      </c>
      <c r="S1440" s="83">
        <v>0</v>
      </c>
      <c r="T1440" s="84">
        <f>S1440*H1440</f>
        <v>0</v>
      </c>
      <c r="AR1440" s="85" t="s">
        <v>154</v>
      </c>
      <c r="AT1440" s="85" t="s">
        <v>164</v>
      </c>
      <c r="AU1440" s="85" t="s">
        <v>78</v>
      </c>
      <c r="AY1440" s="11" t="s">
        <v>130</v>
      </c>
      <c r="BE1440" s="86">
        <f>IF(N1440="základní",J1440,0)</f>
        <v>0</v>
      </c>
      <c r="BF1440" s="86">
        <f>IF(N1440="snížená",J1440,0)</f>
        <v>0</v>
      </c>
      <c r="BG1440" s="86">
        <f>IF(N1440="zákl. přenesená",J1440,0)</f>
        <v>0</v>
      </c>
      <c r="BH1440" s="86">
        <f>IF(N1440="sníž. přenesená",J1440,0)</f>
        <v>0</v>
      </c>
      <c r="BI1440" s="86">
        <f>IF(N1440="nulová",J1440,0)</f>
        <v>0</v>
      </c>
      <c r="BJ1440" s="11" t="s">
        <v>8</v>
      </c>
      <c r="BK1440" s="86">
        <f>ROUND(I1440*H1440,0)</f>
        <v>0</v>
      </c>
      <c r="BL1440" s="11" t="s">
        <v>143</v>
      </c>
      <c r="BM1440" s="85" t="s">
        <v>5388</v>
      </c>
    </row>
    <row r="1441" spans="2:65" s="9" customFormat="1">
      <c r="B1441" s="87"/>
      <c r="D1441" s="346" t="s">
        <v>131</v>
      </c>
      <c r="E1441" s="88" t="s">
        <v>1</v>
      </c>
      <c r="F1441" s="348" t="s">
        <v>5387</v>
      </c>
      <c r="H1441" s="349">
        <v>341.28199999999998</v>
      </c>
      <c r="I1441" s="89"/>
      <c r="L1441" s="87"/>
      <c r="M1441" s="90"/>
      <c r="T1441" s="91"/>
      <c r="AT1441" s="88" t="s">
        <v>131</v>
      </c>
      <c r="AU1441" s="88" t="s">
        <v>78</v>
      </c>
      <c r="AV1441" s="9" t="s">
        <v>78</v>
      </c>
      <c r="AW1441" s="9" t="s">
        <v>28</v>
      </c>
      <c r="AX1441" s="9" t="s">
        <v>8</v>
      </c>
      <c r="AY1441" s="88" t="s">
        <v>130</v>
      </c>
    </row>
    <row r="1442" spans="2:65" s="1" customFormat="1" ht="24.15" customHeight="1">
      <c r="B1442" s="21"/>
      <c r="C1442" s="350" t="s">
        <v>2351</v>
      </c>
      <c r="D1442" s="350" t="s">
        <v>1004</v>
      </c>
      <c r="E1442" s="367" t="s">
        <v>3088</v>
      </c>
      <c r="F1442" s="366" t="s">
        <v>3087</v>
      </c>
      <c r="G1442" s="368" t="s">
        <v>158</v>
      </c>
      <c r="H1442" s="369">
        <v>425.31</v>
      </c>
      <c r="I1442" s="161"/>
      <c r="J1442" s="226">
        <f>ROUND(I1442*H1442,0)</f>
        <v>0</v>
      </c>
      <c r="K1442" s="366" t="s">
        <v>4074</v>
      </c>
      <c r="L1442" s="21"/>
      <c r="M1442" s="162" t="s">
        <v>1</v>
      </c>
      <c r="N1442" s="163" t="s">
        <v>37</v>
      </c>
      <c r="P1442" s="83">
        <f>O1442*H1442</f>
        <v>0</v>
      </c>
      <c r="Q1442" s="83">
        <v>0</v>
      </c>
      <c r="R1442" s="83">
        <f>Q1442*H1442</f>
        <v>0</v>
      </c>
      <c r="S1442" s="83">
        <v>0</v>
      </c>
      <c r="T1442" s="84">
        <f>S1442*H1442</f>
        <v>0</v>
      </c>
      <c r="AR1442" s="85" t="s">
        <v>143</v>
      </c>
      <c r="AT1442" s="85" t="s">
        <v>1004</v>
      </c>
      <c r="AU1442" s="85" t="s">
        <v>78</v>
      </c>
      <c r="AY1442" s="11" t="s">
        <v>130</v>
      </c>
      <c r="BE1442" s="86">
        <f>IF(N1442="základní",J1442,0)</f>
        <v>0</v>
      </c>
      <c r="BF1442" s="86">
        <f>IF(N1442="snížená",J1442,0)</f>
        <v>0</v>
      </c>
      <c r="BG1442" s="86">
        <f>IF(N1442="zákl. přenesená",J1442,0)</f>
        <v>0</v>
      </c>
      <c r="BH1442" s="86">
        <f>IF(N1442="sníž. přenesená",J1442,0)</f>
        <v>0</v>
      </c>
      <c r="BI1442" s="86">
        <f>IF(N1442="nulová",J1442,0)</f>
        <v>0</v>
      </c>
      <c r="BJ1442" s="11" t="s">
        <v>8</v>
      </c>
      <c r="BK1442" s="86">
        <f>ROUND(I1442*H1442,0)</f>
        <v>0</v>
      </c>
      <c r="BL1442" s="11" t="s">
        <v>143</v>
      </c>
      <c r="BM1442" s="85" t="s">
        <v>5386</v>
      </c>
    </row>
    <row r="1443" spans="2:65" s="9" customFormat="1">
      <c r="B1443" s="87"/>
      <c r="D1443" s="346" t="s">
        <v>131</v>
      </c>
      <c r="E1443" s="88" t="s">
        <v>1</v>
      </c>
      <c r="F1443" s="348" t="s">
        <v>5328</v>
      </c>
      <c r="H1443" s="349">
        <v>157.36000000000001</v>
      </c>
      <c r="I1443" s="89"/>
      <c r="L1443" s="87"/>
      <c r="M1443" s="90"/>
      <c r="T1443" s="91"/>
      <c r="AT1443" s="88" t="s">
        <v>131</v>
      </c>
      <c r="AU1443" s="88" t="s">
        <v>78</v>
      </c>
      <c r="AV1443" s="9" t="s">
        <v>78</v>
      </c>
      <c r="AW1443" s="9" t="s">
        <v>28</v>
      </c>
      <c r="AX1443" s="9" t="s">
        <v>72</v>
      </c>
      <c r="AY1443" s="88" t="s">
        <v>130</v>
      </c>
    </row>
    <row r="1444" spans="2:65" s="9" customFormat="1">
      <c r="B1444" s="87"/>
      <c r="D1444" s="346" t="s">
        <v>131</v>
      </c>
      <c r="E1444" s="88" t="s">
        <v>1</v>
      </c>
      <c r="F1444" s="348" t="s">
        <v>5385</v>
      </c>
      <c r="H1444" s="349">
        <v>267.95</v>
      </c>
      <c r="I1444" s="89"/>
      <c r="L1444" s="87"/>
      <c r="M1444" s="90"/>
      <c r="T1444" s="91"/>
      <c r="AT1444" s="88" t="s">
        <v>131</v>
      </c>
      <c r="AU1444" s="88" t="s">
        <v>78</v>
      </c>
      <c r="AV1444" s="9" t="s">
        <v>78</v>
      </c>
      <c r="AW1444" s="9" t="s">
        <v>28</v>
      </c>
      <c r="AX1444" s="9" t="s">
        <v>72</v>
      </c>
      <c r="AY1444" s="88" t="s">
        <v>130</v>
      </c>
    </row>
    <row r="1445" spans="2:65" s="196" customFormat="1">
      <c r="B1445" s="200"/>
      <c r="D1445" s="346" t="s">
        <v>131</v>
      </c>
      <c r="E1445" s="197" t="s">
        <v>1</v>
      </c>
      <c r="F1445" s="370" t="s">
        <v>2943</v>
      </c>
      <c r="H1445" s="371">
        <v>425.31</v>
      </c>
      <c r="I1445" s="201"/>
      <c r="L1445" s="200"/>
      <c r="M1445" s="199"/>
      <c r="T1445" s="198"/>
      <c r="AT1445" s="197" t="s">
        <v>131</v>
      </c>
      <c r="AU1445" s="197" t="s">
        <v>78</v>
      </c>
      <c r="AV1445" s="196" t="s">
        <v>132</v>
      </c>
      <c r="AW1445" s="196" t="s">
        <v>28</v>
      </c>
      <c r="AX1445" s="196" t="s">
        <v>8</v>
      </c>
      <c r="AY1445" s="197" t="s">
        <v>130</v>
      </c>
    </row>
    <row r="1446" spans="2:65" s="1" customFormat="1" ht="24.15" customHeight="1">
      <c r="B1446" s="21"/>
      <c r="C1446" s="341" t="s">
        <v>2352</v>
      </c>
      <c r="D1446" s="341" t="s">
        <v>164</v>
      </c>
      <c r="E1446" s="376" t="s">
        <v>3086</v>
      </c>
      <c r="F1446" s="343" t="s">
        <v>3085</v>
      </c>
      <c r="G1446" s="344" t="s">
        <v>158</v>
      </c>
      <c r="H1446" s="345">
        <v>433.81599999999997</v>
      </c>
      <c r="I1446" s="92"/>
      <c r="J1446" s="225">
        <f>ROUND(I1446*H1446,0)</f>
        <v>0</v>
      </c>
      <c r="K1446" s="343" t="s">
        <v>4074</v>
      </c>
      <c r="L1446" s="93"/>
      <c r="M1446" s="94" t="s">
        <v>1</v>
      </c>
      <c r="N1446" s="115" t="s">
        <v>37</v>
      </c>
      <c r="P1446" s="83">
        <f>O1446*H1446</f>
        <v>0</v>
      </c>
      <c r="Q1446" s="83">
        <v>5.0000000000000002E-5</v>
      </c>
      <c r="R1446" s="83">
        <f>Q1446*H1446</f>
        <v>2.16908E-2</v>
      </c>
      <c r="S1446" s="83">
        <v>0</v>
      </c>
      <c r="T1446" s="84">
        <f>S1446*H1446</f>
        <v>0</v>
      </c>
      <c r="AR1446" s="85" t="s">
        <v>154</v>
      </c>
      <c r="AT1446" s="85" t="s">
        <v>164</v>
      </c>
      <c r="AU1446" s="85" t="s">
        <v>78</v>
      </c>
      <c r="AY1446" s="11" t="s">
        <v>130</v>
      </c>
      <c r="BE1446" s="86">
        <f>IF(N1446="základní",J1446,0)</f>
        <v>0</v>
      </c>
      <c r="BF1446" s="86">
        <f>IF(N1446="snížená",J1446,0)</f>
        <v>0</v>
      </c>
      <c r="BG1446" s="86">
        <f>IF(N1446="zákl. přenesená",J1446,0)</f>
        <v>0</v>
      </c>
      <c r="BH1446" s="86">
        <f>IF(N1446="sníž. přenesená",J1446,0)</f>
        <v>0</v>
      </c>
      <c r="BI1446" s="86">
        <f>IF(N1446="nulová",J1446,0)</f>
        <v>0</v>
      </c>
      <c r="BJ1446" s="11" t="s">
        <v>8</v>
      </c>
      <c r="BK1446" s="86">
        <f>ROUND(I1446*H1446,0)</f>
        <v>0</v>
      </c>
      <c r="BL1446" s="11" t="s">
        <v>143</v>
      </c>
      <c r="BM1446" s="85" t="s">
        <v>5384</v>
      </c>
    </row>
    <row r="1447" spans="2:65" s="9" customFormat="1">
      <c r="B1447" s="87"/>
      <c r="D1447" s="346" t="s">
        <v>131</v>
      </c>
      <c r="E1447" s="88" t="s">
        <v>1</v>
      </c>
      <c r="F1447" s="348" t="s">
        <v>5383</v>
      </c>
      <c r="H1447" s="349">
        <v>160.50700000000001</v>
      </c>
      <c r="I1447" s="89"/>
      <c r="L1447" s="87"/>
      <c r="M1447" s="90"/>
      <c r="T1447" s="91"/>
      <c r="AT1447" s="88" t="s">
        <v>131</v>
      </c>
      <c r="AU1447" s="88" t="s">
        <v>78</v>
      </c>
      <c r="AV1447" s="9" t="s">
        <v>78</v>
      </c>
      <c r="AW1447" s="9" t="s">
        <v>28</v>
      </c>
      <c r="AX1447" s="9" t="s">
        <v>72</v>
      </c>
      <c r="AY1447" s="88" t="s">
        <v>130</v>
      </c>
    </row>
    <row r="1448" spans="2:65" s="9" customFormat="1">
      <c r="B1448" s="87"/>
      <c r="D1448" s="346" t="s">
        <v>131</v>
      </c>
      <c r="E1448" s="88" t="s">
        <v>1</v>
      </c>
      <c r="F1448" s="348" t="s">
        <v>5382</v>
      </c>
      <c r="H1448" s="349">
        <v>273.30900000000003</v>
      </c>
      <c r="I1448" s="89"/>
      <c r="L1448" s="87"/>
      <c r="M1448" s="90"/>
      <c r="T1448" s="91"/>
      <c r="AT1448" s="88" t="s">
        <v>131</v>
      </c>
      <c r="AU1448" s="88" t="s">
        <v>78</v>
      </c>
      <c r="AV1448" s="9" t="s">
        <v>78</v>
      </c>
      <c r="AW1448" s="9" t="s">
        <v>28</v>
      </c>
      <c r="AX1448" s="9" t="s">
        <v>72</v>
      </c>
      <c r="AY1448" s="88" t="s">
        <v>130</v>
      </c>
    </row>
    <row r="1449" spans="2:65" s="196" customFormat="1">
      <c r="B1449" s="200"/>
      <c r="D1449" s="346" t="s">
        <v>131</v>
      </c>
      <c r="E1449" s="197" t="s">
        <v>1</v>
      </c>
      <c r="F1449" s="370" t="s">
        <v>2943</v>
      </c>
      <c r="H1449" s="371">
        <v>433.81599999999997</v>
      </c>
      <c r="I1449" s="201"/>
      <c r="L1449" s="200"/>
      <c r="M1449" s="199"/>
      <c r="T1449" s="198"/>
      <c r="AT1449" s="197" t="s">
        <v>131</v>
      </c>
      <c r="AU1449" s="197" t="s">
        <v>78</v>
      </c>
      <c r="AV1449" s="196" t="s">
        <v>132</v>
      </c>
      <c r="AW1449" s="196" t="s">
        <v>28</v>
      </c>
      <c r="AX1449" s="196" t="s">
        <v>8</v>
      </c>
      <c r="AY1449" s="197" t="s">
        <v>130</v>
      </c>
    </row>
    <row r="1450" spans="2:65" s="1" customFormat="1" ht="37.85" customHeight="1">
      <c r="B1450" s="21"/>
      <c r="C1450" s="350" t="s">
        <v>2353</v>
      </c>
      <c r="D1450" s="350" t="s">
        <v>1004</v>
      </c>
      <c r="E1450" s="367" t="s">
        <v>5381</v>
      </c>
      <c r="F1450" s="366" t="s">
        <v>5380</v>
      </c>
      <c r="G1450" s="368" t="s">
        <v>270</v>
      </c>
      <c r="H1450" s="369">
        <v>66.150000000000006</v>
      </c>
      <c r="I1450" s="161"/>
      <c r="J1450" s="226">
        <f>ROUND(I1450*H1450,0)</f>
        <v>0</v>
      </c>
      <c r="K1450" s="366" t="s">
        <v>4074</v>
      </c>
      <c r="L1450" s="21"/>
      <c r="M1450" s="162" t="s">
        <v>1</v>
      </c>
      <c r="N1450" s="163" t="s">
        <v>37</v>
      </c>
      <c r="P1450" s="83">
        <f>O1450*H1450</f>
        <v>0</v>
      </c>
      <c r="Q1450" s="83">
        <v>6.0600000000000003E-3</v>
      </c>
      <c r="R1450" s="83">
        <f>Q1450*H1450</f>
        <v>0.40086900000000003</v>
      </c>
      <c r="S1450" s="83">
        <v>0</v>
      </c>
      <c r="T1450" s="84">
        <f>S1450*H1450</f>
        <v>0</v>
      </c>
      <c r="AR1450" s="85" t="s">
        <v>143</v>
      </c>
      <c r="AT1450" s="85" t="s">
        <v>1004</v>
      </c>
      <c r="AU1450" s="85" t="s">
        <v>78</v>
      </c>
      <c r="AY1450" s="11" t="s">
        <v>130</v>
      </c>
      <c r="BE1450" s="86">
        <f>IF(N1450="základní",J1450,0)</f>
        <v>0</v>
      </c>
      <c r="BF1450" s="86">
        <f>IF(N1450="snížená",J1450,0)</f>
        <v>0</v>
      </c>
      <c r="BG1450" s="86">
        <f>IF(N1450="zákl. přenesená",J1450,0)</f>
        <v>0</v>
      </c>
      <c r="BH1450" s="86">
        <f>IF(N1450="sníž. přenesená",J1450,0)</f>
        <v>0</v>
      </c>
      <c r="BI1450" s="86">
        <f>IF(N1450="nulová",J1450,0)</f>
        <v>0</v>
      </c>
      <c r="BJ1450" s="11" t="s">
        <v>8</v>
      </c>
      <c r="BK1450" s="86">
        <f>ROUND(I1450*H1450,0)</f>
        <v>0</v>
      </c>
      <c r="BL1450" s="11" t="s">
        <v>143</v>
      </c>
      <c r="BM1450" s="85" t="s">
        <v>5379</v>
      </c>
    </row>
    <row r="1451" spans="2:65" s="9" customFormat="1">
      <c r="B1451" s="87"/>
      <c r="D1451" s="346" t="s">
        <v>131</v>
      </c>
      <c r="E1451" s="88" t="s">
        <v>1</v>
      </c>
      <c r="F1451" s="348" t="s">
        <v>5378</v>
      </c>
      <c r="H1451" s="349">
        <v>66.150000000000006</v>
      </c>
      <c r="I1451" s="89"/>
      <c r="L1451" s="87"/>
      <c r="M1451" s="90"/>
      <c r="T1451" s="91"/>
      <c r="AT1451" s="88" t="s">
        <v>131</v>
      </c>
      <c r="AU1451" s="88" t="s">
        <v>78</v>
      </c>
      <c r="AV1451" s="9" t="s">
        <v>78</v>
      </c>
      <c r="AW1451" s="9" t="s">
        <v>28</v>
      </c>
      <c r="AX1451" s="9" t="s">
        <v>72</v>
      </c>
      <c r="AY1451" s="88" t="s">
        <v>130</v>
      </c>
    </row>
    <row r="1452" spans="2:65" s="196" customFormat="1">
      <c r="B1452" s="200"/>
      <c r="D1452" s="346" t="s">
        <v>131</v>
      </c>
      <c r="E1452" s="197" t="s">
        <v>1</v>
      </c>
      <c r="F1452" s="370" t="s">
        <v>3675</v>
      </c>
      <c r="H1452" s="371">
        <v>66.150000000000006</v>
      </c>
      <c r="I1452" s="201"/>
      <c r="L1452" s="200"/>
      <c r="M1452" s="199"/>
      <c r="T1452" s="198"/>
      <c r="AT1452" s="197" t="s">
        <v>131</v>
      </c>
      <c r="AU1452" s="197" t="s">
        <v>78</v>
      </c>
      <c r="AV1452" s="196" t="s">
        <v>132</v>
      </c>
      <c r="AW1452" s="196" t="s">
        <v>28</v>
      </c>
      <c r="AX1452" s="196" t="s">
        <v>8</v>
      </c>
      <c r="AY1452" s="197" t="s">
        <v>130</v>
      </c>
    </row>
    <row r="1453" spans="2:65" s="1" customFormat="1" ht="24.15" customHeight="1">
      <c r="B1453" s="21"/>
      <c r="C1453" s="341" t="s">
        <v>2354</v>
      </c>
      <c r="D1453" s="341" t="s">
        <v>164</v>
      </c>
      <c r="E1453" s="376" t="s">
        <v>5377</v>
      </c>
      <c r="F1453" s="343" t="s">
        <v>5376</v>
      </c>
      <c r="G1453" s="344" t="s">
        <v>270</v>
      </c>
      <c r="H1453" s="345">
        <v>69.457999999999998</v>
      </c>
      <c r="I1453" s="92"/>
      <c r="J1453" s="225">
        <f>ROUND(I1453*H1453,0)</f>
        <v>0</v>
      </c>
      <c r="K1453" s="343" t="s">
        <v>4074</v>
      </c>
      <c r="L1453" s="93"/>
      <c r="M1453" s="94" t="s">
        <v>1</v>
      </c>
      <c r="N1453" s="115" t="s">
        <v>37</v>
      </c>
      <c r="P1453" s="83">
        <f>O1453*H1453</f>
        <v>0</v>
      </c>
      <c r="Q1453" s="83">
        <v>0.01</v>
      </c>
      <c r="R1453" s="83">
        <f>Q1453*H1453</f>
        <v>0.69457999999999998</v>
      </c>
      <c r="S1453" s="83">
        <v>0</v>
      </c>
      <c r="T1453" s="84">
        <f>S1453*H1453</f>
        <v>0</v>
      </c>
      <c r="AR1453" s="85" t="s">
        <v>154</v>
      </c>
      <c r="AT1453" s="85" t="s">
        <v>164</v>
      </c>
      <c r="AU1453" s="85" t="s">
        <v>78</v>
      </c>
      <c r="AY1453" s="11" t="s">
        <v>130</v>
      </c>
      <c r="BE1453" s="86">
        <f>IF(N1453="základní",J1453,0)</f>
        <v>0</v>
      </c>
      <c r="BF1453" s="86">
        <f>IF(N1453="snížená",J1453,0)</f>
        <v>0</v>
      </c>
      <c r="BG1453" s="86">
        <f>IF(N1453="zákl. přenesená",J1453,0)</f>
        <v>0</v>
      </c>
      <c r="BH1453" s="86">
        <f>IF(N1453="sníž. přenesená",J1453,0)</f>
        <v>0</v>
      </c>
      <c r="BI1453" s="86">
        <f>IF(N1453="nulová",J1453,0)</f>
        <v>0</v>
      </c>
      <c r="BJ1453" s="11" t="s">
        <v>8</v>
      </c>
      <c r="BK1453" s="86">
        <f>ROUND(I1453*H1453,0)</f>
        <v>0</v>
      </c>
      <c r="BL1453" s="11" t="s">
        <v>143</v>
      </c>
      <c r="BM1453" s="85" t="s">
        <v>5375</v>
      </c>
    </row>
    <row r="1454" spans="2:65" s="9" customFormat="1">
      <c r="B1454" s="87"/>
      <c r="D1454" s="346" t="s">
        <v>131</v>
      </c>
      <c r="E1454" s="88" t="s">
        <v>1</v>
      </c>
      <c r="F1454" s="348" t="s">
        <v>5374</v>
      </c>
      <c r="H1454" s="349">
        <v>69.457999999999998</v>
      </c>
      <c r="I1454" s="89"/>
      <c r="L1454" s="87"/>
      <c r="M1454" s="90"/>
      <c r="T1454" s="91"/>
      <c r="AT1454" s="88" t="s">
        <v>131</v>
      </c>
      <c r="AU1454" s="88" t="s">
        <v>78</v>
      </c>
      <c r="AV1454" s="9" t="s">
        <v>78</v>
      </c>
      <c r="AW1454" s="9" t="s">
        <v>28</v>
      </c>
      <c r="AX1454" s="9" t="s">
        <v>72</v>
      </c>
      <c r="AY1454" s="88" t="s">
        <v>130</v>
      </c>
    </row>
    <row r="1455" spans="2:65" s="196" customFormat="1">
      <c r="B1455" s="200"/>
      <c r="D1455" s="346" t="s">
        <v>131</v>
      </c>
      <c r="E1455" s="197" t="s">
        <v>1</v>
      </c>
      <c r="F1455" s="370" t="s">
        <v>3675</v>
      </c>
      <c r="H1455" s="371">
        <v>69.457999999999998</v>
      </c>
      <c r="I1455" s="201"/>
      <c r="L1455" s="200"/>
      <c r="M1455" s="199"/>
      <c r="T1455" s="198"/>
      <c r="AT1455" s="197" t="s">
        <v>131</v>
      </c>
      <c r="AU1455" s="197" t="s">
        <v>78</v>
      </c>
      <c r="AV1455" s="196" t="s">
        <v>132</v>
      </c>
      <c r="AW1455" s="196" t="s">
        <v>28</v>
      </c>
      <c r="AX1455" s="196" t="s">
        <v>8</v>
      </c>
      <c r="AY1455" s="197" t="s">
        <v>130</v>
      </c>
    </row>
    <row r="1456" spans="2:65" s="1" customFormat="1" ht="24.15" customHeight="1">
      <c r="B1456" s="21"/>
      <c r="C1456" s="350" t="s">
        <v>2355</v>
      </c>
      <c r="D1456" s="350" t="s">
        <v>1004</v>
      </c>
      <c r="E1456" s="367" t="s">
        <v>4084</v>
      </c>
      <c r="F1456" s="366" t="s">
        <v>4083</v>
      </c>
      <c r="G1456" s="368" t="s">
        <v>270</v>
      </c>
      <c r="H1456" s="369">
        <v>26.4</v>
      </c>
      <c r="I1456" s="161"/>
      <c r="J1456" s="226">
        <f>ROUND(I1456*H1456,0)</f>
        <v>0</v>
      </c>
      <c r="K1456" s="366" t="s">
        <v>4074</v>
      </c>
      <c r="L1456" s="21"/>
      <c r="M1456" s="162" t="s">
        <v>1</v>
      </c>
      <c r="N1456" s="163" t="s">
        <v>37</v>
      </c>
      <c r="P1456" s="83">
        <f>O1456*H1456</f>
        <v>0</v>
      </c>
      <c r="Q1456" s="83">
        <v>3.0000000000000001E-3</v>
      </c>
      <c r="R1456" s="83">
        <f>Q1456*H1456</f>
        <v>7.9199999999999993E-2</v>
      </c>
      <c r="S1456" s="83">
        <v>0</v>
      </c>
      <c r="T1456" s="84">
        <f>S1456*H1456</f>
        <v>0</v>
      </c>
      <c r="AR1456" s="85" t="s">
        <v>143</v>
      </c>
      <c r="AT1456" s="85" t="s">
        <v>1004</v>
      </c>
      <c r="AU1456" s="85" t="s">
        <v>78</v>
      </c>
      <c r="AY1456" s="11" t="s">
        <v>130</v>
      </c>
      <c r="BE1456" s="86">
        <f>IF(N1456="základní",J1456,0)</f>
        <v>0</v>
      </c>
      <c r="BF1456" s="86">
        <f>IF(N1456="snížená",J1456,0)</f>
        <v>0</v>
      </c>
      <c r="BG1456" s="86">
        <f>IF(N1456="zákl. přenesená",J1456,0)</f>
        <v>0</v>
      </c>
      <c r="BH1456" s="86">
        <f>IF(N1456="sníž. přenesená",J1456,0)</f>
        <v>0</v>
      </c>
      <c r="BI1456" s="86">
        <f>IF(N1456="nulová",J1456,0)</f>
        <v>0</v>
      </c>
      <c r="BJ1456" s="11" t="s">
        <v>8</v>
      </c>
      <c r="BK1456" s="86">
        <f>ROUND(I1456*H1456,0)</f>
        <v>0</v>
      </c>
      <c r="BL1456" s="11" t="s">
        <v>143</v>
      </c>
      <c r="BM1456" s="85" t="s">
        <v>5373</v>
      </c>
    </row>
    <row r="1457" spans="2:65" s="9" customFormat="1">
      <c r="B1457" s="87"/>
      <c r="D1457" s="346" t="s">
        <v>131</v>
      </c>
      <c r="E1457" s="88" t="s">
        <v>1</v>
      </c>
      <c r="F1457" s="348" t="s">
        <v>3657</v>
      </c>
      <c r="H1457" s="349">
        <v>26.4</v>
      </c>
      <c r="I1457" s="89"/>
      <c r="L1457" s="87"/>
      <c r="M1457" s="90"/>
      <c r="T1457" s="91"/>
      <c r="AT1457" s="88" t="s">
        <v>131</v>
      </c>
      <c r="AU1457" s="88" t="s">
        <v>78</v>
      </c>
      <c r="AV1457" s="9" t="s">
        <v>78</v>
      </c>
      <c r="AW1457" s="9" t="s">
        <v>28</v>
      </c>
      <c r="AX1457" s="9" t="s">
        <v>72</v>
      </c>
      <c r="AY1457" s="88" t="s">
        <v>130</v>
      </c>
    </row>
    <row r="1458" spans="2:65" s="196" customFormat="1">
      <c r="B1458" s="200"/>
      <c r="D1458" s="346" t="s">
        <v>131</v>
      </c>
      <c r="E1458" s="197" t="s">
        <v>1</v>
      </c>
      <c r="F1458" s="370" t="s">
        <v>5055</v>
      </c>
      <c r="H1458" s="371">
        <v>26.4</v>
      </c>
      <c r="I1458" s="201"/>
      <c r="L1458" s="200"/>
      <c r="M1458" s="199"/>
      <c r="T1458" s="198"/>
      <c r="AT1458" s="197" t="s">
        <v>131</v>
      </c>
      <c r="AU1458" s="197" t="s">
        <v>78</v>
      </c>
      <c r="AV1458" s="196" t="s">
        <v>132</v>
      </c>
      <c r="AW1458" s="196" t="s">
        <v>28</v>
      </c>
      <c r="AX1458" s="196" t="s">
        <v>8</v>
      </c>
      <c r="AY1458" s="197" t="s">
        <v>130</v>
      </c>
    </row>
    <row r="1459" spans="2:65" s="1" customFormat="1" ht="24.15" customHeight="1">
      <c r="B1459" s="21"/>
      <c r="C1459" s="341" t="s">
        <v>2356</v>
      </c>
      <c r="D1459" s="341" t="s">
        <v>164</v>
      </c>
      <c r="E1459" s="376" t="s">
        <v>3045</v>
      </c>
      <c r="F1459" s="343" t="s">
        <v>3044</v>
      </c>
      <c r="G1459" s="344" t="s">
        <v>270</v>
      </c>
      <c r="H1459" s="345">
        <v>27.72</v>
      </c>
      <c r="I1459" s="92"/>
      <c r="J1459" s="225">
        <f>ROUND(I1459*H1459,0)</f>
        <v>0</v>
      </c>
      <c r="K1459" s="343" t="s">
        <v>4074</v>
      </c>
      <c r="L1459" s="93"/>
      <c r="M1459" s="94" t="s">
        <v>1</v>
      </c>
      <c r="N1459" s="115" t="s">
        <v>37</v>
      </c>
      <c r="P1459" s="83">
        <f>O1459*H1459</f>
        <v>0</v>
      </c>
      <c r="Q1459" s="83">
        <v>3.8600000000000001E-3</v>
      </c>
      <c r="R1459" s="83">
        <f>Q1459*H1459</f>
        <v>0.1069992</v>
      </c>
      <c r="S1459" s="83">
        <v>0</v>
      </c>
      <c r="T1459" s="84">
        <f>S1459*H1459</f>
        <v>0</v>
      </c>
      <c r="AR1459" s="85" t="s">
        <v>154</v>
      </c>
      <c r="AT1459" s="85" t="s">
        <v>164</v>
      </c>
      <c r="AU1459" s="85" t="s">
        <v>78</v>
      </c>
      <c r="AY1459" s="11" t="s">
        <v>130</v>
      </c>
      <c r="BE1459" s="86">
        <f>IF(N1459="základní",J1459,0)</f>
        <v>0</v>
      </c>
      <c r="BF1459" s="86">
        <f>IF(N1459="snížená",J1459,0)</f>
        <v>0</v>
      </c>
      <c r="BG1459" s="86">
        <f>IF(N1459="zákl. přenesená",J1459,0)</f>
        <v>0</v>
      </c>
      <c r="BH1459" s="86">
        <f>IF(N1459="sníž. přenesená",J1459,0)</f>
        <v>0</v>
      </c>
      <c r="BI1459" s="86">
        <f>IF(N1459="nulová",J1459,0)</f>
        <v>0</v>
      </c>
      <c r="BJ1459" s="11" t="s">
        <v>8</v>
      </c>
      <c r="BK1459" s="86">
        <f>ROUND(I1459*H1459,0)</f>
        <v>0</v>
      </c>
      <c r="BL1459" s="11" t="s">
        <v>143</v>
      </c>
      <c r="BM1459" s="85" t="s">
        <v>5372</v>
      </c>
    </row>
    <row r="1460" spans="2:65" s="9" customFormat="1">
      <c r="B1460" s="87"/>
      <c r="D1460" s="346" t="s">
        <v>131</v>
      </c>
      <c r="E1460" s="88" t="s">
        <v>1</v>
      </c>
      <c r="F1460" s="348" t="s">
        <v>5371</v>
      </c>
      <c r="H1460" s="349">
        <v>27.72</v>
      </c>
      <c r="I1460" s="89"/>
      <c r="L1460" s="87"/>
      <c r="M1460" s="90"/>
      <c r="T1460" s="91"/>
      <c r="AT1460" s="88" t="s">
        <v>131</v>
      </c>
      <c r="AU1460" s="88" t="s">
        <v>78</v>
      </c>
      <c r="AV1460" s="9" t="s">
        <v>78</v>
      </c>
      <c r="AW1460" s="9" t="s">
        <v>28</v>
      </c>
      <c r="AX1460" s="9" t="s">
        <v>72</v>
      </c>
      <c r="AY1460" s="88" t="s">
        <v>130</v>
      </c>
    </row>
    <row r="1461" spans="2:65" s="196" customFormat="1">
      <c r="B1461" s="200"/>
      <c r="D1461" s="346" t="s">
        <v>131</v>
      </c>
      <c r="E1461" s="197" t="s">
        <v>1</v>
      </c>
      <c r="F1461" s="370" t="s">
        <v>5055</v>
      </c>
      <c r="H1461" s="371">
        <v>27.72</v>
      </c>
      <c r="I1461" s="201"/>
      <c r="L1461" s="200"/>
      <c r="M1461" s="199"/>
      <c r="T1461" s="198"/>
      <c r="AT1461" s="197" t="s">
        <v>131</v>
      </c>
      <c r="AU1461" s="197" t="s">
        <v>78</v>
      </c>
      <c r="AV1461" s="196" t="s">
        <v>132</v>
      </c>
      <c r="AW1461" s="196" t="s">
        <v>28</v>
      </c>
      <c r="AX1461" s="196" t="s">
        <v>8</v>
      </c>
      <c r="AY1461" s="197" t="s">
        <v>130</v>
      </c>
    </row>
    <row r="1462" spans="2:65" s="1" customFormat="1" ht="21.75" customHeight="1">
      <c r="B1462" s="21"/>
      <c r="C1462" s="350" t="s">
        <v>2357</v>
      </c>
      <c r="D1462" s="350" t="s">
        <v>1004</v>
      </c>
      <c r="E1462" s="367" t="s">
        <v>5370</v>
      </c>
      <c r="F1462" s="366" t="s">
        <v>5369</v>
      </c>
      <c r="G1462" s="368" t="s">
        <v>212</v>
      </c>
      <c r="H1462" s="369">
        <v>6.6150000000000002</v>
      </c>
      <c r="I1462" s="161"/>
      <c r="J1462" s="226">
        <f>ROUND(I1462*H1462,0)</f>
        <v>0</v>
      </c>
      <c r="K1462" s="366" t="s">
        <v>4074</v>
      </c>
      <c r="L1462" s="21"/>
      <c r="M1462" s="162" t="s">
        <v>1</v>
      </c>
      <c r="N1462" s="163" t="s">
        <v>37</v>
      </c>
      <c r="P1462" s="83">
        <f>O1462*H1462</f>
        <v>0</v>
      </c>
      <c r="Q1462" s="83">
        <v>0.01</v>
      </c>
      <c r="R1462" s="83">
        <f>Q1462*H1462</f>
        <v>6.615E-2</v>
      </c>
      <c r="S1462" s="83">
        <v>0</v>
      </c>
      <c r="T1462" s="84">
        <f>S1462*H1462</f>
        <v>0</v>
      </c>
      <c r="AR1462" s="85" t="s">
        <v>143</v>
      </c>
      <c r="AT1462" s="85" t="s">
        <v>1004</v>
      </c>
      <c r="AU1462" s="85" t="s">
        <v>78</v>
      </c>
      <c r="AY1462" s="11" t="s">
        <v>130</v>
      </c>
      <c r="BE1462" s="86">
        <f>IF(N1462="základní",J1462,0)</f>
        <v>0</v>
      </c>
      <c r="BF1462" s="86">
        <f>IF(N1462="snížená",J1462,0)</f>
        <v>0</v>
      </c>
      <c r="BG1462" s="86">
        <f>IF(N1462="zákl. přenesená",J1462,0)</f>
        <v>0</v>
      </c>
      <c r="BH1462" s="86">
        <f>IF(N1462="sníž. přenesená",J1462,0)</f>
        <v>0</v>
      </c>
      <c r="BI1462" s="86">
        <f>IF(N1462="nulová",J1462,0)</f>
        <v>0</v>
      </c>
      <c r="BJ1462" s="11" t="s">
        <v>8</v>
      </c>
      <c r="BK1462" s="86">
        <f>ROUND(I1462*H1462,0)</f>
        <v>0</v>
      </c>
      <c r="BL1462" s="11" t="s">
        <v>143</v>
      </c>
      <c r="BM1462" s="85" t="s">
        <v>5368</v>
      </c>
    </row>
    <row r="1463" spans="2:65" s="9" customFormat="1">
      <c r="B1463" s="87"/>
      <c r="D1463" s="346" t="s">
        <v>131</v>
      </c>
      <c r="E1463" s="88" t="s">
        <v>1</v>
      </c>
      <c r="F1463" s="348" t="s">
        <v>5367</v>
      </c>
      <c r="H1463" s="349">
        <v>6.6150000000000002</v>
      </c>
      <c r="I1463" s="89"/>
      <c r="L1463" s="87"/>
      <c r="M1463" s="90"/>
      <c r="T1463" s="91"/>
      <c r="AT1463" s="88" t="s">
        <v>131</v>
      </c>
      <c r="AU1463" s="88" t="s">
        <v>78</v>
      </c>
      <c r="AV1463" s="9" t="s">
        <v>78</v>
      </c>
      <c r="AW1463" s="9" t="s">
        <v>28</v>
      </c>
      <c r="AX1463" s="9" t="s">
        <v>72</v>
      </c>
      <c r="AY1463" s="88" t="s">
        <v>130</v>
      </c>
    </row>
    <row r="1464" spans="2:65" s="196" customFormat="1">
      <c r="B1464" s="200"/>
      <c r="D1464" s="346" t="s">
        <v>131</v>
      </c>
      <c r="E1464" s="197" t="s">
        <v>1</v>
      </c>
      <c r="F1464" s="370" t="s">
        <v>5366</v>
      </c>
      <c r="H1464" s="371">
        <v>6.6150000000000002</v>
      </c>
      <c r="I1464" s="201"/>
      <c r="L1464" s="200"/>
      <c r="M1464" s="199"/>
      <c r="T1464" s="198"/>
      <c r="AT1464" s="197" t="s">
        <v>131</v>
      </c>
      <c r="AU1464" s="197" t="s">
        <v>78</v>
      </c>
      <c r="AV1464" s="196" t="s">
        <v>132</v>
      </c>
      <c r="AW1464" s="196" t="s">
        <v>28</v>
      </c>
      <c r="AX1464" s="196" t="s">
        <v>8</v>
      </c>
      <c r="AY1464" s="197" t="s">
        <v>130</v>
      </c>
    </row>
    <row r="1465" spans="2:65" s="1" customFormat="1" ht="33" customHeight="1">
      <c r="B1465" s="21"/>
      <c r="C1465" s="350" t="s">
        <v>2358</v>
      </c>
      <c r="D1465" s="350" t="s">
        <v>1004</v>
      </c>
      <c r="E1465" s="367" t="s">
        <v>3586</v>
      </c>
      <c r="F1465" s="366" t="s">
        <v>3585</v>
      </c>
      <c r="G1465" s="368" t="s">
        <v>270</v>
      </c>
      <c r="H1465" s="369">
        <v>30.759</v>
      </c>
      <c r="I1465" s="161"/>
      <c r="J1465" s="226">
        <f>ROUND(I1465*H1465,0)</f>
        <v>0</v>
      </c>
      <c r="K1465" s="366" t="s">
        <v>4074</v>
      </c>
      <c r="L1465" s="21"/>
      <c r="M1465" s="162" t="s">
        <v>1</v>
      </c>
      <c r="N1465" s="163" t="s">
        <v>37</v>
      </c>
      <c r="P1465" s="83">
        <f>O1465*H1465</f>
        <v>0</v>
      </c>
      <c r="Q1465" s="83">
        <v>1.21E-4</v>
      </c>
      <c r="R1465" s="83">
        <f>Q1465*H1465</f>
        <v>3.7218390000000002E-3</v>
      </c>
      <c r="S1465" s="83">
        <v>0</v>
      </c>
      <c r="T1465" s="84">
        <f>S1465*H1465</f>
        <v>0</v>
      </c>
      <c r="AR1465" s="85" t="s">
        <v>143</v>
      </c>
      <c r="AT1465" s="85" t="s">
        <v>1004</v>
      </c>
      <c r="AU1465" s="85" t="s">
        <v>78</v>
      </c>
      <c r="AY1465" s="11" t="s">
        <v>130</v>
      </c>
      <c r="BE1465" s="86">
        <f>IF(N1465="základní",J1465,0)</f>
        <v>0</v>
      </c>
      <c r="BF1465" s="86">
        <f>IF(N1465="snížená",J1465,0)</f>
        <v>0</v>
      </c>
      <c r="BG1465" s="86">
        <f>IF(N1465="zákl. přenesená",J1465,0)</f>
        <v>0</v>
      </c>
      <c r="BH1465" s="86">
        <f>IF(N1465="sníž. přenesená",J1465,0)</f>
        <v>0</v>
      </c>
      <c r="BI1465" s="86">
        <f>IF(N1465="nulová",J1465,0)</f>
        <v>0</v>
      </c>
      <c r="BJ1465" s="11" t="s">
        <v>8</v>
      </c>
      <c r="BK1465" s="86">
        <f>ROUND(I1465*H1465,0)</f>
        <v>0</v>
      </c>
      <c r="BL1465" s="11" t="s">
        <v>143</v>
      </c>
      <c r="BM1465" s="85" t="s">
        <v>5365</v>
      </c>
    </row>
    <row r="1466" spans="2:65" s="9" customFormat="1">
      <c r="B1466" s="87"/>
      <c r="D1466" s="346" t="s">
        <v>131</v>
      </c>
      <c r="E1466" s="88" t="s">
        <v>1</v>
      </c>
      <c r="F1466" s="348" t="s">
        <v>3589</v>
      </c>
      <c r="H1466" s="349">
        <v>30.759</v>
      </c>
      <c r="I1466" s="89"/>
      <c r="L1466" s="87"/>
      <c r="M1466" s="90"/>
      <c r="T1466" s="91"/>
      <c r="AT1466" s="88" t="s">
        <v>131</v>
      </c>
      <c r="AU1466" s="88" t="s">
        <v>78</v>
      </c>
      <c r="AV1466" s="9" t="s">
        <v>78</v>
      </c>
      <c r="AW1466" s="9" t="s">
        <v>28</v>
      </c>
      <c r="AX1466" s="9" t="s">
        <v>72</v>
      </c>
      <c r="AY1466" s="88" t="s">
        <v>130</v>
      </c>
    </row>
    <row r="1467" spans="2:65" s="196" customFormat="1">
      <c r="B1467" s="200"/>
      <c r="D1467" s="346" t="s">
        <v>131</v>
      </c>
      <c r="E1467" s="197" t="s">
        <v>3588</v>
      </c>
      <c r="F1467" s="370" t="s">
        <v>3587</v>
      </c>
      <c r="H1467" s="371">
        <v>30.759</v>
      </c>
      <c r="I1467" s="201"/>
      <c r="L1467" s="200"/>
      <c r="M1467" s="199"/>
      <c r="T1467" s="198"/>
      <c r="AT1467" s="197" t="s">
        <v>131</v>
      </c>
      <c r="AU1467" s="197" t="s">
        <v>78</v>
      </c>
      <c r="AV1467" s="196" t="s">
        <v>132</v>
      </c>
      <c r="AW1467" s="196" t="s">
        <v>28</v>
      </c>
      <c r="AX1467" s="196" t="s">
        <v>8</v>
      </c>
      <c r="AY1467" s="197" t="s">
        <v>130</v>
      </c>
    </row>
    <row r="1468" spans="2:65" s="1" customFormat="1" ht="24.15" customHeight="1">
      <c r="B1468" s="21"/>
      <c r="C1468" s="341" t="s">
        <v>2359</v>
      </c>
      <c r="D1468" s="341" t="s">
        <v>164</v>
      </c>
      <c r="E1468" s="376" t="s">
        <v>3584</v>
      </c>
      <c r="F1468" s="343" t="s">
        <v>3583</v>
      </c>
      <c r="G1468" s="344" t="s">
        <v>270</v>
      </c>
      <c r="H1468" s="345">
        <v>62.747999999999998</v>
      </c>
      <c r="I1468" s="92"/>
      <c r="J1468" s="225">
        <f>ROUND(I1468*H1468,0)</f>
        <v>0</v>
      </c>
      <c r="K1468" s="343" t="s">
        <v>4074</v>
      </c>
      <c r="L1468" s="93"/>
      <c r="M1468" s="94" t="s">
        <v>1</v>
      </c>
      <c r="N1468" s="115" t="s">
        <v>37</v>
      </c>
      <c r="P1468" s="83">
        <f>O1468*H1468</f>
        <v>0</v>
      </c>
      <c r="Q1468" s="83">
        <v>3.5000000000000001E-3</v>
      </c>
      <c r="R1468" s="83">
        <f>Q1468*H1468</f>
        <v>0.21961800000000001</v>
      </c>
      <c r="S1468" s="83">
        <v>0</v>
      </c>
      <c r="T1468" s="84">
        <f>S1468*H1468</f>
        <v>0</v>
      </c>
      <c r="AR1468" s="85" t="s">
        <v>154</v>
      </c>
      <c r="AT1468" s="85" t="s">
        <v>164</v>
      </c>
      <c r="AU1468" s="85" t="s">
        <v>78</v>
      </c>
      <c r="AY1468" s="11" t="s">
        <v>130</v>
      </c>
      <c r="BE1468" s="86">
        <f>IF(N1468="základní",J1468,0)</f>
        <v>0</v>
      </c>
      <c r="BF1468" s="86">
        <f>IF(N1468="snížená",J1468,0)</f>
        <v>0</v>
      </c>
      <c r="BG1468" s="86">
        <f>IF(N1468="zákl. přenesená",J1468,0)</f>
        <v>0</v>
      </c>
      <c r="BH1468" s="86">
        <f>IF(N1468="sníž. přenesená",J1468,0)</f>
        <v>0</v>
      </c>
      <c r="BI1468" s="86">
        <f>IF(N1468="nulová",J1468,0)</f>
        <v>0</v>
      </c>
      <c r="BJ1468" s="11" t="s">
        <v>8</v>
      </c>
      <c r="BK1468" s="86">
        <f>ROUND(I1468*H1468,0)</f>
        <v>0</v>
      </c>
      <c r="BL1468" s="11" t="s">
        <v>143</v>
      </c>
      <c r="BM1468" s="85" t="s">
        <v>5364</v>
      </c>
    </row>
    <row r="1469" spans="2:65" s="9" customFormat="1">
      <c r="B1469" s="87"/>
      <c r="D1469" s="346" t="s">
        <v>131</v>
      </c>
      <c r="E1469" s="88" t="s">
        <v>1</v>
      </c>
      <c r="F1469" s="348" t="s">
        <v>5363</v>
      </c>
      <c r="H1469" s="349">
        <v>62.747999999999998</v>
      </c>
      <c r="I1469" s="89"/>
      <c r="L1469" s="87"/>
      <c r="M1469" s="90"/>
      <c r="T1469" s="91"/>
      <c r="AT1469" s="88" t="s">
        <v>131</v>
      </c>
      <c r="AU1469" s="88" t="s">
        <v>78</v>
      </c>
      <c r="AV1469" s="9" t="s">
        <v>78</v>
      </c>
      <c r="AW1469" s="9" t="s">
        <v>28</v>
      </c>
      <c r="AX1469" s="9" t="s">
        <v>8</v>
      </c>
      <c r="AY1469" s="88" t="s">
        <v>130</v>
      </c>
    </row>
    <row r="1470" spans="2:65" s="1" customFormat="1" ht="24.15" customHeight="1">
      <c r="B1470" s="21"/>
      <c r="C1470" s="350" t="s">
        <v>2360</v>
      </c>
      <c r="D1470" s="350" t="s">
        <v>1004</v>
      </c>
      <c r="E1470" s="367" t="s">
        <v>3558</v>
      </c>
      <c r="F1470" s="366" t="s">
        <v>3557</v>
      </c>
      <c r="G1470" s="368" t="s">
        <v>270</v>
      </c>
      <c r="H1470" s="369">
        <v>2375.788</v>
      </c>
      <c r="I1470" s="161"/>
      <c r="J1470" s="226">
        <f>ROUND(I1470*H1470,0)</f>
        <v>0</v>
      </c>
      <c r="K1470" s="366" t="s">
        <v>4074</v>
      </c>
      <c r="L1470" s="21"/>
      <c r="M1470" s="162" t="s">
        <v>1</v>
      </c>
      <c r="N1470" s="163" t="s">
        <v>37</v>
      </c>
      <c r="P1470" s="83">
        <f>O1470*H1470</f>
        <v>0</v>
      </c>
      <c r="Q1470" s="83">
        <v>0</v>
      </c>
      <c r="R1470" s="83">
        <f>Q1470*H1470</f>
        <v>0</v>
      </c>
      <c r="S1470" s="83">
        <v>0</v>
      </c>
      <c r="T1470" s="84">
        <f>S1470*H1470</f>
        <v>0</v>
      </c>
      <c r="AR1470" s="85" t="s">
        <v>143</v>
      </c>
      <c r="AT1470" s="85" t="s">
        <v>1004</v>
      </c>
      <c r="AU1470" s="85" t="s">
        <v>78</v>
      </c>
      <c r="AY1470" s="11" t="s">
        <v>130</v>
      </c>
      <c r="BE1470" s="86">
        <f>IF(N1470="základní",J1470,0)</f>
        <v>0</v>
      </c>
      <c r="BF1470" s="86">
        <f>IF(N1470="snížená",J1470,0)</f>
        <v>0</v>
      </c>
      <c r="BG1470" s="86">
        <f>IF(N1470="zákl. přenesená",J1470,0)</f>
        <v>0</v>
      </c>
      <c r="BH1470" s="86">
        <f>IF(N1470="sníž. přenesená",J1470,0)</f>
        <v>0</v>
      </c>
      <c r="BI1470" s="86">
        <f>IF(N1470="nulová",J1470,0)</f>
        <v>0</v>
      </c>
      <c r="BJ1470" s="11" t="s">
        <v>8</v>
      </c>
      <c r="BK1470" s="86">
        <f>ROUND(I1470*H1470,0)</f>
        <v>0</v>
      </c>
      <c r="BL1470" s="11" t="s">
        <v>143</v>
      </c>
      <c r="BM1470" s="85" t="s">
        <v>5362</v>
      </c>
    </row>
    <row r="1471" spans="2:65" s="9" customFormat="1">
      <c r="B1471" s="87"/>
      <c r="D1471" s="346" t="s">
        <v>131</v>
      </c>
      <c r="E1471" s="88" t="s">
        <v>1</v>
      </c>
      <c r="F1471" s="348" t="s">
        <v>3601</v>
      </c>
      <c r="H1471" s="349">
        <v>1383.3</v>
      </c>
      <c r="I1471" s="89"/>
      <c r="L1471" s="87"/>
      <c r="M1471" s="90"/>
      <c r="T1471" s="91"/>
      <c r="AT1471" s="88" t="s">
        <v>131</v>
      </c>
      <c r="AU1471" s="88" t="s">
        <v>78</v>
      </c>
      <c r="AV1471" s="9" t="s">
        <v>78</v>
      </c>
      <c r="AW1471" s="9" t="s">
        <v>28</v>
      </c>
      <c r="AX1471" s="9" t="s">
        <v>72</v>
      </c>
      <c r="AY1471" s="88" t="s">
        <v>130</v>
      </c>
    </row>
    <row r="1472" spans="2:65" s="196" customFormat="1">
      <c r="B1472" s="200"/>
      <c r="D1472" s="346" t="s">
        <v>131</v>
      </c>
      <c r="E1472" s="197" t="s">
        <v>3600</v>
      </c>
      <c r="F1472" s="370" t="s">
        <v>3599</v>
      </c>
      <c r="H1472" s="371">
        <v>1383.3</v>
      </c>
      <c r="I1472" s="201"/>
      <c r="L1472" s="200"/>
      <c r="M1472" s="199"/>
      <c r="T1472" s="198"/>
      <c r="AT1472" s="197" t="s">
        <v>131</v>
      </c>
      <c r="AU1472" s="197" t="s">
        <v>78</v>
      </c>
      <c r="AV1472" s="196" t="s">
        <v>132</v>
      </c>
      <c r="AW1472" s="196" t="s">
        <v>28</v>
      </c>
      <c r="AX1472" s="196" t="s">
        <v>72</v>
      </c>
      <c r="AY1472" s="197" t="s">
        <v>130</v>
      </c>
    </row>
    <row r="1473" spans="2:65" s="9" customFormat="1">
      <c r="B1473" s="87"/>
      <c r="D1473" s="346" t="s">
        <v>131</v>
      </c>
      <c r="E1473" s="88" t="s">
        <v>1</v>
      </c>
      <c r="F1473" s="348" t="s">
        <v>3593</v>
      </c>
      <c r="H1473" s="349">
        <v>184.05</v>
      </c>
      <c r="I1473" s="89"/>
      <c r="L1473" s="87"/>
      <c r="M1473" s="90"/>
      <c r="T1473" s="91"/>
      <c r="AT1473" s="88" t="s">
        <v>131</v>
      </c>
      <c r="AU1473" s="88" t="s">
        <v>78</v>
      </c>
      <c r="AV1473" s="9" t="s">
        <v>78</v>
      </c>
      <c r="AW1473" s="9" t="s">
        <v>28</v>
      </c>
      <c r="AX1473" s="9" t="s">
        <v>72</v>
      </c>
      <c r="AY1473" s="88" t="s">
        <v>130</v>
      </c>
    </row>
    <row r="1474" spans="2:65" s="196" customFormat="1">
      <c r="B1474" s="200"/>
      <c r="D1474" s="346" t="s">
        <v>131</v>
      </c>
      <c r="E1474" s="197" t="s">
        <v>3592</v>
      </c>
      <c r="F1474" s="370" t="s">
        <v>3591</v>
      </c>
      <c r="H1474" s="371">
        <v>184.05</v>
      </c>
      <c r="I1474" s="201"/>
      <c r="L1474" s="200"/>
      <c r="M1474" s="199"/>
      <c r="T1474" s="198"/>
      <c r="AT1474" s="197" t="s">
        <v>131</v>
      </c>
      <c r="AU1474" s="197" t="s">
        <v>78</v>
      </c>
      <c r="AV1474" s="196" t="s">
        <v>132</v>
      </c>
      <c r="AW1474" s="196" t="s">
        <v>28</v>
      </c>
      <c r="AX1474" s="196" t="s">
        <v>72</v>
      </c>
      <c r="AY1474" s="197" t="s">
        <v>130</v>
      </c>
    </row>
    <row r="1475" spans="2:65" s="9" customFormat="1" ht="20.6">
      <c r="B1475" s="87"/>
      <c r="D1475" s="346" t="s">
        <v>131</v>
      </c>
      <c r="E1475" s="88" t="s">
        <v>1</v>
      </c>
      <c r="F1475" s="348" t="s">
        <v>3581</v>
      </c>
      <c r="H1475" s="349">
        <v>159.929</v>
      </c>
      <c r="I1475" s="89"/>
      <c r="L1475" s="87"/>
      <c r="M1475" s="90"/>
      <c r="T1475" s="91"/>
      <c r="AT1475" s="88" t="s">
        <v>131</v>
      </c>
      <c r="AU1475" s="88" t="s">
        <v>78</v>
      </c>
      <c r="AV1475" s="9" t="s">
        <v>78</v>
      </c>
      <c r="AW1475" s="9" t="s">
        <v>28</v>
      </c>
      <c r="AX1475" s="9" t="s">
        <v>72</v>
      </c>
      <c r="AY1475" s="88" t="s">
        <v>130</v>
      </c>
    </row>
    <row r="1476" spans="2:65" s="196" customFormat="1">
      <c r="B1476" s="200"/>
      <c r="D1476" s="346" t="s">
        <v>131</v>
      </c>
      <c r="E1476" s="197" t="s">
        <v>3580</v>
      </c>
      <c r="F1476" s="370" t="s">
        <v>3579</v>
      </c>
      <c r="H1476" s="371">
        <v>159.929</v>
      </c>
      <c r="I1476" s="201"/>
      <c r="L1476" s="200"/>
      <c r="M1476" s="199"/>
      <c r="T1476" s="198"/>
      <c r="AT1476" s="197" t="s">
        <v>131</v>
      </c>
      <c r="AU1476" s="197" t="s">
        <v>78</v>
      </c>
      <c r="AV1476" s="196" t="s">
        <v>132</v>
      </c>
      <c r="AW1476" s="196" t="s">
        <v>28</v>
      </c>
      <c r="AX1476" s="196" t="s">
        <v>72</v>
      </c>
      <c r="AY1476" s="197" t="s">
        <v>130</v>
      </c>
    </row>
    <row r="1477" spans="2:65" s="9" customFormat="1">
      <c r="B1477" s="87"/>
      <c r="D1477" s="346" t="s">
        <v>131</v>
      </c>
      <c r="E1477" s="88" t="s">
        <v>1</v>
      </c>
      <c r="F1477" s="348" t="s">
        <v>3577</v>
      </c>
      <c r="H1477" s="349">
        <v>338.17399999999998</v>
      </c>
      <c r="I1477" s="89"/>
      <c r="L1477" s="87"/>
      <c r="M1477" s="90"/>
      <c r="T1477" s="91"/>
      <c r="AT1477" s="88" t="s">
        <v>131</v>
      </c>
      <c r="AU1477" s="88" t="s">
        <v>78</v>
      </c>
      <c r="AV1477" s="9" t="s">
        <v>78</v>
      </c>
      <c r="AW1477" s="9" t="s">
        <v>28</v>
      </c>
      <c r="AX1477" s="9" t="s">
        <v>72</v>
      </c>
      <c r="AY1477" s="88" t="s">
        <v>130</v>
      </c>
    </row>
    <row r="1478" spans="2:65" s="196" customFormat="1">
      <c r="B1478" s="200"/>
      <c r="D1478" s="346" t="s">
        <v>131</v>
      </c>
      <c r="E1478" s="197" t="s">
        <v>3576</v>
      </c>
      <c r="F1478" s="370" t="s">
        <v>3575</v>
      </c>
      <c r="H1478" s="371">
        <v>338.17399999999998</v>
      </c>
      <c r="I1478" s="201"/>
      <c r="L1478" s="200"/>
      <c r="M1478" s="199"/>
      <c r="T1478" s="198"/>
      <c r="AT1478" s="197" t="s">
        <v>131</v>
      </c>
      <c r="AU1478" s="197" t="s">
        <v>78</v>
      </c>
      <c r="AV1478" s="196" t="s">
        <v>132</v>
      </c>
      <c r="AW1478" s="196" t="s">
        <v>28</v>
      </c>
      <c r="AX1478" s="196" t="s">
        <v>72</v>
      </c>
      <c r="AY1478" s="197" t="s">
        <v>130</v>
      </c>
    </row>
    <row r="1479" spans="2:65" s="9" customFormat="1" ht="20.6">
      <c r="B1479" s="87"/>
      <c r="D1479" s="346" t="s">
        <v>131</v>
      </c>
      <c r="E1479" s="88" t="s">
        <v>1</v>
      </c>
      <c r="F1479" s="348" t="s">
        <v>3565</v>
      </c>
      <c r="H1479" s="349">
        <v>303.44600000000003</v>
      </c>
      <c r="I1479" s="89"/>
      <c r="L1479" s="87"/>
      <c r="M1479" s="90"/>
      <c r="T1479" s="91"/>
      <c r="AT1479" s="88" t="s">
        <v>131</v>
      </c>
      <c r="AU1479" s="88" t="s">
        <v>78</v>
      </c>
      <c r="AV1479" s="9" t="s">
        <v>78</v>
      </c>
      <c r="AW1479" s="9" t="s">
        <v>28</v>
      </c>
      <c r="AX1479" s="9" t="s">
        <v>72</v>
      </c>
      <c r="AY1479" s="88" t="s">
        <v>130</v>
      </c>
    </row>
    <row r="1480" spans="2:65" s="196" customFormat="1">
      <c r="B1480" s="200"/>
      <c r="D1480" s="346" t="s">
        <v>131</v>
      </c>
      <c r="E1480" s="197" t="s">
        <v>3564</v>
      </c>
      <c r="F1480" s="370" t="s">
        <v>3563</v>
      </c>
      <c r="H1480" s="371">
        <v>303.44600000000003</v>
      </c>
      <c r="I1480" s="201"/>
      <c r="L1480" s="200"/>
      <c r="M1480" s="199"/>
      <c r="T1480" s="198"/>
      <c r="AT1480" s="197" t="s">
        <v>131</v>
      </c>
      <c r="AU1480" s="197" t="s">
        <v>78</v>
      </c>
      <c r="AV1480" s="196" t="s">
        <v>132</v>
      </c>
      <c r="AW1480" s="196" t="s">
        <v>28</v>
      </c>
      <c r="AX1480" s="196" t="s">
        <v>72</v>
      </c>
      <c r="AY1480" s="197" t="s">
        <v>130</v>
      </c>
    </row>
    <row r="1481" spans="2:65" s="9" customFormat="1">
      <c r="B1481" s="87"/>
      <c r="D1481" s="346" t="s">
        <v>131</v>
      </c>
      <c r="E1481" s="88" t="s">
        <v>1</v>
      </c>
      <c r="F1481" s="348" t="s">
        <v>3561</v>
      </c>
      <c r="H1481" s="349">
        <v>6.8890000000000002</v>
      </c>
      <c r="I1481" s="89"/>
      <c r="L1481" s="87"/>
      <c r="M1481" s="90"/>
      <c r="T1481" s="91"/>
      <c r="AT1481" s="88" t="s">
        <v>131</v>
      </c>
      <c r="AU1481" s="88" t="s">
        <v>78</v>
      </c>
      <c r="AV1481" s="9" t="s">
        <v>78</v>
      </c>
      <c r="AW1481" s="9" t="s">
        <v>28</v>
      </c>
      <c r="AX1481" s="9" t="s">
        <v>72</v>
      </c>
      <c r="AY1481" s="88" t="s">
        <v>130</v>
      </c>
    </row>
    <row r="1482" spans="2:65" s="196" customFormat="1">
      <c r="B1482" s="200"/>
      <c r="D1482" s="346" t="s">
        <v>131</v>
      </c>
      <c r="E1482" s="197" t="s">
        <v>3560</v>
      </c>
      <c r="F1482" s="370" t="s">
        <v>3559</v>
      </c>
      <c r="H1482" s="371">
        <v>6.8890000000000002</v>
      </c>
      <c r="I1482" s="201"/>
      <c r="L1482" s="200"/>
      <c r="M1482" s="199"/>
      <c r="T1482" s="198"/>
      <c r="AT1482" s="197" t="s">
        <v>131</v>
      </c>
      <c r="AU1482" s="197" t="s">
        <v>78</v>
      </c>
      <c r="AV1482" s="196" t="s">
        <v>132</v>
      </c>
      <c r="AW1482" s="196" t="s">
        <v>28</v>
      </c>
      <c r="AX1482" s="196" t="s">
        <v>72</v>
      </c>
      <c r="AY1482" s="197" t="s">
        <v>130</v>
      </c>
    </row>
    <row r="1483" spans="2:65" s="202" customFormat="1">
      <c r="B1483" s="206"/>
      <c r="D1483" s="346" t="s">
        <v>131</v>
      </c>
      <c r="E1483" s="203" t="s">
        <v>1</v>
      </c>
      <c r="F1483" s="372" t="s">
        <v>5361</v>
      </c>
      <c r="H1483" s="373">
        <v>2375.788</v>
      </c>
      <c r="I1483" s="207"/>
      <c r="L1483" s="206"/>
      <c r="M1483" s="205"/>
      <c r="T1483" s="204"/>
      <c r="AT1483" s="203" t="s">
        <v>131</v>
      </c>
      <c r="AU1483" s="203" t="s">
        <v>78</v>
      </c>
      <c r="AV1483" s="202" t="s">
        <v>103</v>
      </c>
      <c r="AW1483" s="202" t="s">
        <v>28</v>
      </c>
      <c r="AX1483" s="202" t="s">
        <v>8</v>
      </c>
      <c r="AY1483" s="203" t="s">
        <v>130</v>
      </c>
    </row>
    <row r="1484" spans="2:65" s="1" customFormat="1" ht="24.15" customHeight="1">
      <c r="B1484" s="21"/>
      <c r="C1484" s="341" t="s">
        <v>2361</v>
      </c>
      <c r="D1484" s="341" t="s">
        <v>164</v>
      </c>
      <c r="E1484" s="376" t="s">
        <v>3598</v>
      </c>
      <c r="F1484" s="343" t="s">
        <v>3597</v>
      </c>
      <c r="G1484" s="344" t="s">
        <v>270</v>
      </c>
      <c r="H1484" s="345">
        <v>1410.9659999999999</v>
      </c>
      <c r="I1484" s="92"/>
      <c r="J1484" s="225">
        <f>ROUND(I1484*H1484,0)</f>
        <v>0</v>
      </c>
      <c r="K1484" s="343" t="s">
        <v>4074</v>
      </c>
      <c r="L1484" s="93"/>
      <c r="M1484" s="94" t="s">
        <v>1</v>
      </c>
      <c r="N1484" s="115" t="s">
        <v>37</v>
      </c>
      <c r="P1484" s="83">
        <f>O1484*H1484</f>
        <v>0</v>
      </c>
      <c r="Q1484" s="83">
        <v>3.5000000000000001E-3</v>
      </c>
      <c r="R1484" s="83">
        <f>Q1484*H1484</f>
        <v>4.9383809999999997</v>
      </c>
      <c r="S1484" s="83">
        <v>0</v>
      </c>
      <c r="T1484" s="84">
        <f>S1484*H1484</f>
        <v>0</v>
      </c>
      <c r="AR1484" s="85" t="s">
        <v>154</v>
      </c>
      <c r="AT1484" s="85" t="s">
        <v>164</v>
      </c>
      <c r="AU1484" s="85" t="s">
        <v>78</v>
      </c>
      <c r="AY1484" s="11" t="s">
        <v>130</v>
      </c>
      <c r="BE1484" s="86">
        <f>IF(N1484="základní",J1484,0)</f>
        <v>0</v>
      </c>
      <c r="BF1484" s="86">
        <f>IF(N1484="snížená",J1484,0)</f>
        <v>0</v>
      </c>
      <c r="BG1484" s="86">
        <f>IF(N1484="zákl. přenesená",J1484,0)</f>
        <v>0</v>
      </c>
      <c r="BH1484" s="86">
        <f>IF(N1484="sníž. přenesená",J1484,0)</f>
        <v>0</v>
      </c>
      <c r="BI1484" s="86">
        <f>IF(N1484="nulová",J1484,0)</f>
        <v>0</v>
      </c>
      <c r="BJ1484" s="11" t="s">
        <v>8</v>
      </c>
      <c r="BK1484" s="86">
        <f>ROUND(I1484*H1484,0)</f>
        <v>0</v>
      </c>
      <c r="BL1484" s="11" t="s">
        <v>143</v>
      </c>
      <c r="BM1484" s="85" t="s">
        <v>5360</v>
      </c>
    </row>
    <row r="1485" spans="2:65" s="9" customFormat="1">
      <c r="B1485" s="87"/>
      <c r="D1485" s="346" t="s">
        <v>131</v>
      </c>
      <c r="E1485" s="88" t="s">
        <v>1</v>
      </c>
      <c r="F1485" s="348" t="s">
        <v>5358</v>
      </c>
      <c r="H1485" s="349">
        <v>1410.9659999999999</v>
      </c>
      <c r="I1485" s="89"/>
      <c r="L1485" s="87"/>
      <c r="M1485" s="90"/>
      <c r="T1485" s="91"/>
      <c r="AT1485" s="88" t="s">
        <v>131</v>
      </c>
      <c r="AU1485" s="88" t="s">
        <v>78</v>
      </c>
      <c r="AV1485" s="9" t="s">
        <v>78</v>
      </c>
      <c r="AW1485" s="9" t="s">
        <v>28</v>
      </c>
      <c r="AX1485" s="9" t="s">
        <v>8</v>
      </c>
      <c r="AY1485" s="88" t="s">
        <v>130</v>
      </c>
    </row>
    <row r="1486" spans="2:65" s="1" customFormat="1" ht="24.15" customHeight="1">
      <c r="B1486" s="21"/>
      <c r="C1486" s="341" t="s">
        <v>2362</v>
      </c>
      <c r="D1486" s="341" t="s">
        <v>164</v>
      </c>
      <c r="E1486" s="376" t="s">
        <v>3596</v>
      </c>
      <c r="F1486" s="343" t="s">
        <v>3595</v>
      </c>
      <c r="G1486" s="344" t="s">
        <v>270</v>
      </c>
      <c r="H1486" s="345">
        <v>1410.9659999999999</v>
      </c>
      <c r="I1486" s="92"/>
      <c r="J1486" s="225">
        <f>ROUND(I1486*H1486,0)</f>
        <v>0</v>
      </c>
      <c r="K1486" s="343" t="s">
        <v>4074</v>
      </c>
      <c r="L1486" s="93"/>
      <c r="M1486" s="94" t="s">
        <v>1</v>
      </c>
      <c r="N1486" s="115" t="s">
        <v>37</v>
      </c>
      <c r="P1486" s="83">
        <f>O1486*H1486</f>
        <v>0</v>
      </c>
      <c r="Q1486" s="83">
        <v>5.5999999999999999E-3</v>
      </c>
      <c r="R1486" s="83">
        <f>Q1486*H1486</f>
        <v>7.9014095999999991</v>
      </c>
      <c r="S1486" s="83">
        <v>0</v>
      </c>
      <c r="T1486" s="84">
        <f>S1486*H1486</f>
        <v>0</v>
      </c>
      <c r="AR1486" s="85" t="s">
        <v>154</v>
      </c>
      <c r="AT1486" s="85" t="s">
        <v>164</v>
      </c>
      <c r="AU1486" s="85" t="s">
        <v>78</v>
      </c>
      <c r="AY1486" s="11" t="s">
        <v>130</v>
      </c>
      <c r="BE1486" s="86">
        <f>IF(N1486="základní",J1486,0)</f>
        <v>0</v>
      </c>
      <c r="BF1486" s="86">
        <f>IF(N1486="snížená",J1486,0)</f>
        <v>0</v>
      </c>
      <c r="BG1486" s="86">
        <f>IF(N1486="zákl. přenesená",J1486,0)</f>
        <v>0</v>
      </c>
      <c r="BH1486" s="86">
        <f>IF(N1486="sníž. přenesená",J1486,0)</f>
        <v>0</v>
      </c>
      <c r="BI1486" s="86">
        <f>IF(N1486="nulová",J1486,0)</f>
        <v>0</v>
      </c>
      <c r="BJ1486" s="11" t="s">
        <v>8</v>
      </c>
      <c r="BK1486" s="86">
        <f>ROUND(I1486*H1486,0)</f>
        <v>0</v>
      </c>
      <c r="BL1486" s="11" t="s">
        <v>143</v>
      </c>
      <c r="BM1486" s="85" t="s">
        <v>5359</v>
      </c>
    </row>
    <row r="1487" spans="2:65" s="9" customFormat="1">
      <c r="B1487" s="87"/>
      <c r="D1487" s="346" t="s">
        <v>131</v>
      </c>
      <c r="E1487" s="88" t="s">
        <v>1</v>
      </c>
      <c r="F1487" s="348" t="s">
        <v>5358</v>
      </c>
      <c r="H1487" s="349">
        <v>1410.9659999999999</v>
      </c>
      <c r="I1487" s="89"/>
      <c r="L1487" s="87"/>
      <c r="M1487" s="90"/>
      <c r="T1487" s="91"/>
      <c r="AT1487" s="88" t="s">
        <v>131</v>
      </c>
      <c r="AU1487" s="88" t="s">
        <v>78</v>
      </c>
      <c r="AV1487" s="9" t="s">
        <v>78</v>
      </c>
      <c r="AW1487" s="9" t="s">
        <v>28</v>
      </c>
      <c r="AX1487" s="9" t="s">
        <v>8</v>
      </c>
      <c r="AY1487" s="88" t="s">
        <v>130</v>
      </c>
    </row>
    <row r="1488" spans="2:65" s="1" customFormat="1" ht="24.15" customHeight="1">
      <c r="B1488" s="21"/>
      <c r="C1488" s="341" t="s">
        <v>2363</v>
      </c>
      <c r="D1488" s="341" t="s">
        <v>164</v>
      </c>
      <c r="E1488" s="376" t="s">
        <v>3554</v>
      </c>
      <c r="F1488" s="343" t="s">
        <v>3553</v>
      </c>
      <c r="G1488" s="344" t="s">
        <v>270</v>
      </c>
      <c r="H1488" s="345">
        <v>959.33900000000006</v>
      </c>
      <c r="I1488" s="92"/>
      <c r="J1488" s="225">
        <f>ROUND(I1488*H1488,0)</f>
        <v>0</v>
      </c>
      <c r="K1488" s="343" t="s">
        <v>4074</v>
      </c>
      <c r="L1488" s="93"/>
      <c r="M1488" s="94" t="s">
        <v>1</v>
      </c>
      <c r="N1488" s="115" t="s">
        <v>37</v>
      </c>
      <c r="P1488" s="83">
        <f>O1488*H1488</f>
        <v>0</v>
      </c>
      <c r="Q1488" s="83">
        <v>2.5000000000000001E-3</v>
      </c>
      <c r="R1488" s="83">
        <f>Q1488*H1488</f>
        <v>2.3983475000000003</v>
      </c>
      <c r="S1488" s="83">
        <v>0</v>
      </c>
      <c r="T1488" s="84">
        <f>S1488*H1488</f>
        <v>0</v>
      </c>
      <c r="AR1488" s="85" t="s">
        <v>154</v>
      </c>
      <c r="AT1488" s="85" t="s">
        <v>164</v>
      </c>
      <c r="AU1488" s="85" t="s">
        <v>78</v>
      </c>
      <c r="AY1488" s="11" t="s">
        <v>130</v>
      </c>
      <c r="BE1488" s="86">
        <f>IF(N1488="základní",J1488,0)</f>
        <v>0</v>
      </c>
      <c r="BF1488" s="86">
        <f>IF(N1488="snížená",J1488,0)</f>
        <v>0</v>
      </c>
      <c r="BG1488" s="86">
        <f>IF(N1488="zákl. přenesená",J1488,0)</f>
        <v>0</v>
      </c>
      <c r="BH1488" s="86">
        <f>IF(N1488="sníž. přenesená",J1488,0)</f>
        <v>0</v>
      </c>
      <c r="BI1488" s="86">
        <f>IF(N1488="nulová",J1488,0)</f>
        <v>0</v>
      </c>
      <c r="BJ1488" s="11" t="s">
        <v>8</v>
      </c>
      <c r="BK1488" s="86">
        <f>ROUND(I1488*H1488,0)</f>
        <v>0</v>
      </c>
      <c r="BL1488" s="11" t="s">
        <v>143</v>
      </c>
      <c r="BM1488" s="85" t="s">
        <v>5357</v>
      </c>
    </row>
    <row r="1489" spans="2:65" s="9" customFormat="1">
      <c r="B1489" s="87"/>
      <c r="D1489" s="346" t="s">
        <v>131</v>
      </c>
      <c r="E1489" s="88" t="s">
        <v>1</v>
      </c>
      <c r="F1489" s="348" t="s">
        <v>5356</v>
      </c>
      <c r="H1489" s="349">
        <v>326.255</v>
      </c>
      <c r="I1489" s="89"/>
      <c r="L1489" s="87"/>
      <c r="M1489" s="90"/>
      <c r="T1489" s="91"/>
      <c r="AT1489" s="88" t="s">
        <v>131</v>
      </c>
      <c r="AU1489" s="88" t="s">
        <v>78</v>
      </c>
      <c r="AV1489" s="9" t="s">
        <v>78</v>
      </c>
      <c r="AW1489" s="9" t="s">
        <v>28</v>
      </c>
      <c r="AX1489" s="9" t="s">
        <v>72</v>
      </c>
      <c r="AY1489" s="88" t="s">
        <v>130</v>
      </c>
    </row>
    <row r="1490" spans="2:65" s="9" customFormat="1">
      <c r="B1490" s="87"/>
      <c r="D1490" s="346" t="s">
        <v>131</v>
      </c>
      <c r="E1490" s="88" t="s">
        <v>1</v>
      </c>
      <c r="F1490" s="348" t="s">
        <v>5355</v>
      </c>
      <c r="H1490" s="349">
        <v>619.03</v>
      </c>
      <c r="I1490" s="89"/>
      <c r="L1490" s="87"/>
      <c r="M1490" s="90"/>
      <c r="T1490" s="91"/>
      <c r="AT1490" s="88" t="s">
        <v>131</v>
      </c>
      <c r="AU1490" s="88" t="s">
        <v>78</v>
      </c>
      <c r="AV1490" s="9" t="s">
        <v>78</v>
      </c>
      <c r="AW1490" s="9" t="s">
        <v>28</v>
      </c>
      <c r="AX1490" s="9" t="s">
        <v>72</v>
      </c>
      <c r="AY1490" s="88" t="s">
        <v>130</v>
      </c>
    </row>
    <row r="1491" spans="2:65" s="9" customFormat="1">
      <c r="B1491" s="87"/>
      <c r="D1491" s="346" t="s">
        <v>131</v>
      </c>
      <c r="E1491" s="88" t="s">
        <v>1</v>
      </c>
      <c r="F1491" s="348" t="s">
        <v>5354</v>
      </c>
      <c r="H1491" s="349">
        <v>14.054</v>
      </c>
      <c r="I1491" s="89"/>
      <c r="L1491" s="87"/>
      <c r="M1491" s="90"/>
      <c r="T1491" s="91"/>
      <c r="AT1491" s="88" t="s">
        <v>131</v>
      </c>
      <c r="AU1491" s="88" t="s">
        <v>78</v>
      </c>
      <c r="AV1491" s="9" t="s">
        <v>78</v>
      </c>
      <c r="AW1491" s="9" t="s">
        <v>28</v>
      </c>
      <c r="AX1491" s="9" t="s">
        <v>72</v>
      </c>
      <c r="AY1491" s="88" t="s">
        <v>130</v>
      </c>
    </row>
    <row r="1492" spans="2:65" s="196" customFormat="1">
      <c r="B1492" s="200"/>
      <c r="D1492" s="346" t="s">
        <v>131</v>
      </c>
      <c r="E1492" s="197" t="s">
        <v>1</v>
      </c>
      <c r="F1492" s="370" t="s">
        <v>2943</v>
      </c>
      <c r="H1492" s="371">
        <v>959.33900000000006</v>
      </c>
      <c r="I1492" s="201"/>
      <c r="L1492" s="200"/>
      <c r="M1492" s="199"/>
      <c r="T1492" s="198"/>
      <c r="AT1492" s="197" t="s">
        <v>131</v>
      </c>
      <c r="AU1492" s="197" t="s">
        <v>78</v>
      </c>
      <c r="AV1492" s="196" t="s">
        <v>132</v>
      </c>
      <c r="AW1492" s="196" t="s">
        <v>28</v>
      </c>
      <c r="AX1492" s="196" t="s">
        <v>8</v>
      </c>
      <c r="AY1492" s="197" t="s">
        <v>130</v>
      </c>
    </row>
    <row r="1493" spans="2:65" s="1" customFormat="1" ht="24.15" customHeight="1">
      <c r="B1493" s="21"/>
      <c r="C1493" s="341" t="s">
        <v>2393</v>
      </c>
      <c r="D1493" s="341" t="s">
        <v>164</v>
      </c>
      <c r="E1493" s="376" t="s">
        <v>3584</v>
      </c>
      <c r="F1493" s="343" t="s">
        <v>3583</v>
      </c>
      <c r="G1493" s="344" t="s">
        <v>270</v>
      </c>
      <c r="H1493" s="345">
        <v>375.46199999999999</v>
      </c>
      <c r="I1493" s="92"/>
      <c r="J1493" s="225">
        <f>ROUND(I1493*H1493,0)</f>
        <v>0</v>
      </c>
      <c r="K1493" s="343" t="s">
        <v>4074</v>
      </c>
      <c r="L1493" s="93"/>
      <c r="M1493" s="94" t="s">
        <v>1</v>
      </c>
      <c r="N1493" s="115" t="s">
        <v>37</v>
      </c>
      <c r="P1493" s="83">
        <f>O1493*H1493</f>
        <v>0</v>
      </c>
      <c r="Q1493" s="83">
        <v>3.5000000000000001E-3</v>
      </c>
      <c r="R1493" s="83">
        <f>Q1493*H1493</f>
        <v>1.314117</v>
      </c>
      <c r="S1493" s="83">
        <v>0</v>
      </c>
      <c r="T1493" s="84">
        <f>S1493*H1493</f>
        <v>0</v>
      </c>
      <c r="AR1493" s="85" t="s">
        <v>154</v>
      </c>
      <c r="AT1493" s="85" t="s">
        <v>164</v>
      </c>
      <c r="AU1493" s="85" t="s">
        <v>78</v>
      </c>
      <c r="AY1493" s="11" t="s">
        <v>130</v>
      </c>
      <c r="BE1493" s="86">
        <f>IF(N1493="základní",J1493,0)</f>
        <v>0</v>
      </c>
      <c r="BF1493" s="86">
        <f>IF(N1493="snížená",J1493,0)</f>
        <v>0</v>
      </c>
      <c r="BG1493" s="86">
        <f>IF(N1493="zákl. přenesená",J1493,0)</f>
        <v>0</v>
      </c>
      <c r="BH1493" s="86">
        <f>IF(N1493="sníž. přenesená",J1493,0)</f>
        <v>0</v>
      </c>
      <c r="BI1493" s="86">
        <f>IF(N1493="nulová",J1493,0)</f>
        <v>0</v>
      </c>
      <c r="BJ1493" s="11" t="s">
        <v>8</v>
      </c>
      <c r="BK1493" s="86">
        <f>ROUND(I1493*H1493,0)</f>
        <v>0</v>
      </c>
      <c r="BL1493" s="11" t="s">
        <v>143</v>
      </c>
      <c r="BM1493" s="85" t="s">
        <v>5353</v>
      </c>
    </row>
    <row r="1494" spans="2:65" s="9" customFormat="1">
      <c r="B1494" s="87"/>
      <c r="D1494" s="346" t="s">
        <v>131</v>
      </c>
      <c r="E1494" s="88" t="s">
        <v>1</v>
      </c>
      <c r="F1494" s="348" t="s">
        <v>5352</v>
      </c>
      <c r="H1494" s="349">
        <v>375.46199999999999</v>
      </c>
      <c r="I1494" s="89"/>
      <c r="L1494" s="87"/>
      <c r="M1494" s="90"/>
      <c r="T1494" s="91"/>
      <c r="AT1494" s="88" t="s">
        <v>131</v>
      </c>
      <c r="AU1494" s="88" t="s">
        <v>78</v>
      </c>
      <c r="AV1494" s="9" t="s">
        <v>78</v>
      </c>
      <c r="AW1494" s="9" t="s">
        <v>28</v>
      </c>
      <c r="AX1494" s="9" t="s">
        <v>8</v>
      </c>
      <c r="AY1494" s="88" t="s">
        <v>130</v>
      </c>
    </row>
    <row r="1495" spans="2:65" s="1" customFormat="1" ht="33" customHeight="1">
      <c r="B1495" s="21"/>
      <c r="C1495" s="341" t="s">
        <v>2394</v>
      </c>
      <c r="D1495" s="341" t="s">
        <v>164</v>
      </c>
      <c r="E1495" s="376" t="s">
        <v>3572</v>
      </c>
      <c r="F1495" s="343" t="s">
        <v>3571</v>
      </c>
      <c r="G1495" s="344" t="s">
        <v>270</v>
      </c>
      <c r="H1495" s="345">
        <v>344.93700000000001</v>
      </c>
      <c r="I1495" s="92"/>
      <c r="J1495" s="225">
        <f>ROUND(I1495*H1495,0)</f>
        <v>0</v>
      </c>
      <c r="K1495" s="343" t="s">
        <v>4074</v>
      </c>
      <c r="L1495" s="93"/>
      <c r="M1495" s="94" t="s">
        <v>1</v>
      </c>
      <c r="N1495" s="115" t="s">
        <v>37</v>
      </c>
      <c r="P1495" s="83">
        <f>O1495*H1495</f>
        <v>0</v>
      </c>
      <c r="Q1495" s="83">
        <v>4.1999999999999997E-3</v>
      </c>
      <c r="R1495" s="83">
        <f>Q1495*H1495</f>
        <v>1.4487353999999999</v>
      </c>
      <c r="S1495" s="83">
        <v>0</v>
      </c>
      <c r="T1495" s="84">
        <f>S1495*H1495</f>
        <v>0</v>
      </c>
      <c r="AR1495" s="85" t="s">
        <v>154</v>
      </c>
      <c r="AT1495" s="85" t="s">
        <v>164</v>
      </c>
      <c r="AU1495" s="85" t="s">
        <v>78</v>
      </c>
      <c r="AY1495" s="11" t="s">
        <v>130</v>
      </c>
      <c r="BE1495" s="86">
        <f>IF(N1495="základní",J1495,0)</f>
        <v>0</v>
      </c>
      <c r="BF1495" s="86">
        <f>IF(N1495="snížená",J1495,0)</f>
        <v>0</v>
      </c>
      <c r="BG1495" s="86">
        <f>IF(N1495="zákl. přenesená",J1495,0)</f>
        <v>0</v>
      </c>
      <c r="BH1495" s="86">
        <f>IF(N1495="sníž. přenesená",J1495,0)</f>
        <v>0</v>
      </c>
      <c r="BI1495" s="86">
        <f>IF(N1495="nulová",J1495,0)</f>
        <v>0</v>
      </c>
      <c r="BJ1495" s="11" t="s">
        <v>8</v>
      </c>
      <c r="BK1495" s="86">
        <f>ROUND(I1495*H1495,0)</f>
        <v>0</v>
      </c>
      <c r="BL1495" s="11" t="s">
        <v>143</v>
      </c>
      <c r="BM1495" s="85" t="s">
        <v>5351</v>
      </c>
    </row>
    <row r="1496" spans="2:65" s="9" customFormat="1">
      <c r="B1496" s="87"/>
      <c r="D1496" s="346" t="s">
        <v>131</v>
      </c>
      <c r="E1496" s="88" t="s">
        <v>1</v>
      </c>
      <c r="F1496" s="348" t="s">
        <v>5349</v>
      </c>
      <c r="H1496" s="349">
        <v>344.93700000000001</v>
      </c>
      <c r="I1496" s="89"/>
      <c r="L1496" s="87"/>
      <c r="M1496" s="90"/>
      <c r="T1496" s="91"/>
      <c r="AT1496" s="88" t="s">
        <v>131</v>
      </c>
      <c r="AU1496" s="88" t="s">
        <v>78</v>
      </c>
      <c r="AV1496" s="9" t="s">
        <v>78</v>
      </c>
      <c r="AW1496" s="9" t="s">
        <v>28</v>
      </c>
      <c r="AX1496" s="9" t="s">
        <v>8</v>
      </c>
      <c r="AY1496" s="88" t="s">
        <v>130</v>
      </c>
    </row>
    <row r="1497" spans="2:65" s="1" customFormat="1" ht="24.15" customHeight="1">
      <c r="B1497" s="21"/>
      <c r="C1497" s="341" t="s">
        <v>2395</v>
      </c>
      <c r="D1497" s="341" t="s">
        <v>164</v>
      </c>
      <c r="E1497" s="376" t="s">
        <v>3570</v>
      </c>
      <c r="F1497" s="343" t="s">
        <v>3569</v>
      </c>
      <c r="G1497" s="344" t="s">
        <v>270</v>
      </c>
      <c r="H1497" s="345">
        <v>344.93700000000001</v>
      </c>
      <c r="I1497" s="92"/>
      <c r="J1497" s="225">
        <f>ROUND(I1497*H1497,0)</f>
        <v>0</v>
      </c>
      <c r="K1497" s="343" t="s">
        <v>4074</v>
      </c>
      <c r="L1497" s="93"/>
      <c r="M1497" s="94" t="s">
        <v>1</v>
      </c>
      <c r="N1497" s="115" t="s">
        <v>37</v>
      </c>
      <c r="P1497" s="83">
        <f>O1497*H1497</f>
        <v>0</v>
      </c>
      <c r="Q1497" s="83">
        <v>1.2E-2</v>
      </c>
      <c r="R1497" s="83">
        <f>Q1497*H1497</f>
        <v>4.1392440000000006</v>
      </c>
      <c r="S1497" s="83">
        <v>0</v>
      </c>
      <c r="T1497" s="84">
        <f>S1497*H1497</f>
        <v>0</v>
      </c>
      <c r="AR1497" s="85" t="s">
        <v>154</v>
      </c>
      <c r="AT1497" s="85" t="s">
        <v>164</v>
      </c>
      <c r="AU1497" s="85" t="s">
        <v>78</v>
      </c>
      <c r="AY1497" s="11" t="s">
        <v>130</v>
      </c>
      <c r="BE1497" s="86">
        <f>IF(N1497="základní",J1497,0)</f>
        <v>0</v>
      </c>
      <c r="BF1497" s="86">
        <f>IF(N1497="snížená",J1497,0)</f>
        <v>0</v>
      </c>
      <c r="BG1497" s="86">
        <f>IF(N1497="zákl. přenesená",J1497,0)</f>
        <v>0</v>
      </c>
      <c r="BH1497" s="86">
        <f>IF(N1497="sníž. přenesená",J1497,0)</f>
        <v>0</v>
      </c>
      <c r="BI1497" s="86">
        <f>IF(N1497="nulová",J1497,0)</f>
        <v>0</v>
      </c>
      <c r="BJ1497" s="11" t="s">
        <v>8</v>
      </c>
      <c r="BK1497" s="86">
        <f>ROUND(I1497*H1497,0)</f>
        <v>0</v>
      </c>
      <c r="BL1497" s="11" t="s">
        <v>143</v>
      </c>
      <c r="BM1497" s="85" t="s">
        <v>5350</v>
      </c>
    </row>
    <row r="1498" spans="2:65" s="9" customFormat="1">
      <c r="B1498" s="87"/>
      <c r="D1498" s="346" t="s">
        <v>131</v>
      </c>
      <c r="E1498" s="88" t="s">
        <v>1</v>
      </c>
      <c r="F1498" s="348" t="s">
        <v>5349</v>
      </c>
      <c r="H1498" s="349">
        <v>344.93700000000001</v>
      </c>
      <c r="I1498" s="89"/>
      <c r="L1498" s="87"/>
      <c r="M1498" s="90"/>
      <c r="T1498" s="91"/>
      <c r="AT1498" s="88" t="s">
        <v>131</v>
      </c>
      <c r="AU1498" s="88" t="s">
        <v>78</v>
      </c>
      <c r="AV1498" s="9" t="s">
        <v>78</v>
      </c>
      <c r="AW1498" s="9" t="s">
        <v>28</v>
      </c>
      <c r="AX1498" s="9" t="s">
        <v>8</v>
      </c>
      <c r="AY1498" s="88" t="s">
        <v>130</v>
      </c>
    </row>
    <row r="1499" spans="2:65" s="1" customFormat="1" ht="24.15" customHeight="1">
      <c r="B1499" s="21"/>
      <c r="C1499" s="350" t="s">
        <v>2396</v>
      </c>
      <c r="D1499" s="350" t="s">
        <v>1004</v>
      </c>
      <c r="E1499" s="367" t="s">
        <v>3556</v>
      </c>
      <c r="F1499" s="366" t="s">
        <v>3555</v>
      </c>
      <c r="G1499" s="368" t="s">
        <v>270</v>
      </c>
      <c r="H1499" s="369">
        <v>470.26400000000001</v>
      </c>
      <c r="I1499" s="161"/>
      <c r="J1499" s="226">
        <f>ROUND(I1499*H1499,0)</f>
        <v>0</v>
      </c>
      <c r="K1499" s="366" t="s">
        <v>4074</v>
      </c>
      <c r="L1499" s="21"/>
      <c r="M1499" s="162" t="s">
        <v>1</v>
      </c>
      <c r="N1499" s="163" t="s">
        <v>37</v>
      </c>
      <c r="P1499" s="83">
        <f>O1499*H1499</f>
        <v>0</v>
      </c>
      <c r="Q1499" s="83">
        <v>0</v>
      </c>
      <c r="R1499" s="83">
        <f>Q1499*H1499</f>
        <v>0</v>
      </c>
      <c r="S1499" s="83">
        <v>0</v>
      </c>
      <c r="T1499" s="84">
        <f>S1499*H1499</f>
        <v>0</v>
      </c>
      <c r="AR1499" s="85" t="s">
        <v>143</v>
      </c>
      <c r="AT1499" s="85" t="s">
        <v>1004</v>
      </c>
      <c r="AU1499" s="85" t="s">
        <v>78</v>
      </c>
      <c r="AY1499" s="11" t="s">
        <v>130</v>
      </c>
      <c r="BE1499" s="86">
        <f>IF(N1499="základní",J1499,0)</f>
        <v>0</v>
      </c>
      <c r="BF1499" s="86">
        <f>IF(N1499="snížená",J1499,0)</f>
        <v>0</v>
      </c>
      <c r="BG1499" s="86">
        <f>IF(N1499="zákl. přenesená",J1499,0)</f>
        <v>0</v>
      </c>
      <c r="BH1499" s="86">
        <f>IF(N1499="sníž. přenesená",J1499,0)</f>
        <v>0</v>
      </c>
      <c r="BI1499" s="86">
        <f>IF(N1499="nulová",J1499,0)</f>
        <v>0</v>
      </c>
      <c r="BJ1499" s="11" t="s">
        <v>8</v>
      </c>
      <c r="BK1499" s="86">
        <f>ROUND(I1499*H1499,0)</f>
        <v>0</v>
      </c>
      <c r="BL1499" s="11" t="s">
        <v>143</v>
      </c>
      <c r="BM1499" s="85" t="s">
        <v>5348</v>
      </c>
    </row>
    <row r="1500" spans="2:65" s="9" customFormat="1">
      <c r="B1500" s="87"/>
      <c r="D1500" s="346" t="s">
        <v>131</v>
      </c>
      <c r="E1500" s="88" t="s">
        <v>1</v>
      </c>
      <c r="F1500" s="348" t="s">
        <v>3580</v>
      </c>
      <c r="H1500" s="349">
        <v>159.929</v>
      </c>
      <c r="I1500" s="89"/>
      <c r="L1500" s="87"/>
      <c r="M1500" s="90"/>
      <c r="T1500" s="91"/>
      <c r="AT1500" s="88" t="s">
        <v>131</v>
      </c>
      <c r="AU1500" s="88" t="s">
        <v>78</v>
      </c>
      <c r="AV1500" s="9" t="s">
        <v>78</v>
      </c>
      <c r="AW1500" s="9" t="s">
        <v>28</v>
      </c>
      <c r="AX1500" s="9" t="s">
        <v>72</v>
      </c>
      <c r="AY1500" s="88" t="s">
        <v>130</v>
      </c>
    </row>
    <row r="1501" spans="2:65" s="9" customFormat="1">
      <c r="B1501" s="87"/>
      <c r="D1501" s="346" t="s">
        <v>131</v>
      </c>
      <c r="E1501" s="88" t="s">
        <v>1</v>
      </c>
      <c r="F1501" s="348" t="s">
        <v>3564</v>
      </c>
      <c r="H1501" s="349">
        <v>303.44600000000003</v>
      </c>
      <c r="I1501" s="89"/>
      <c r="L1501" s="87"/>
      <c r="M1501" s="90"/>
      <c r="T1501" s="91"/>
      <c r="AT1501" s="88" t="s">
        <v>131</v>
      </c>
      <c r="AU1501" s="88" t="s">
        <v>78</v>
      </c>
      <c r="AV1501" s="9" t="s">
        <v>78</v>
      </c>
      <c r="AW1501" s="9" t="s">
        <v>28</v>
      </c>
      <c r="AX1501" s="9" t="s">
        <v>72</v>
      </c>
      <c r="AY1501" s="88" t="s">
        <v>130</v>
      </c>
    </row>
    <row r="1502" spans="2:65" s="9" customFormat="1">
      <c r="B1502" s="87"/>
      <c r="D1502" s="346" t="s">
        <v>131</v>
      </c>
      <c r="E1502" s="88" t="s">
        <v>1</v>
      </c>
      <c r="F1502" s="348" t="s">
        <v>3560</v>
      </c>
      <c r="H1502" s="349">
        <v>6.8890000000000002</v>
      </c>
      <c r="I1502" s="89"/>
      <c r="L1502" s="87"/>
      <c r="M1502" s="90"/>
      <c r="T1502" s="91"/>
      <c r="AT1502" s="88" t="s">
        <v>131</v>
      </c>
      <c r="AU1502" s="88" t="s">
        <v>78</v>
      </c>
      <c r="AV1502" s="9" t="s">
        <v>78</v>
      </c>
      <c r="AW1502" s="9" t="s">
        <v>28</v>
      </c>
      <c r="AX1502" s="9" t="s">
        <v>72</v>
      </c>
      <c r="AY1502" s="88" t="s">
        <v>130</v>
      </c>
    </row>
    <row r="1503" spans="2:65" s="196" customFormat="1">
      <c r="B1503" s="200"/>
      <c r="D1503" s="346" t="s">
        <v>131</v>
      </c>
      <c r="E1503" s="197" t="s">
        <v>1</v>
      </c>
      <c r="F1503" s="370" t="s">
        <v>2943</v>
      </c>
      <c r="H1503" s="371">
        <v>470.26400000000001</v>
      </c>
      <c r="I1503" s="201"/>
      <c r="L1503" s="200"/>
      <c r="M1503" s="199"/>
      <c r="T1503" s="198"/>
      <c r="AT1503" s="197" t="s">
        <v>131</v>
      </c>
      <c r="AU1503" s="197" t="s">
        <v>78</v>
      </c>
      <c r="AV1503" s="196" t="s">
        <v>132</v>
      </c>
      <c r="AW1503" s="196" t="s">
        <v>28</v>
      </c>
      <c r="AX1503" s="196" t="s">
        <v>8</v>
      </c>
      <c r="AY1503" s="197" t="s">
        <v>130</v>
      </c>
    </row>
    <row r="1504" spans="2:65" s="1" customFormat="1" ht="24.15" customHeight="1">
      <c r="B1504" s="21"/>
      <c r="C1504" s="341" t="s">
        <v>2397</v>
      </c>
      <c r="D1504" s="341" t="s">
        <v>164</v>
      </c>
      <c r="E1504" s="376" t="s">
        <v>3541</v>
      </c>
      <c r="F1504" s="343" t="s">
        <v>3540</v>
      </c>
      <c r="G1504" s="344" t="s">
        <v>212</v>
      </c>
      <c r="H1504" s="345">
        <v>57.472999999999999</v>
      </c>
      <c r="I1504" s="92"/>
      <c r="J1504" s="225">
        <f>ROUND(I1504*H1504,0)</f>
        <v>0</v>
      </c>
      <c r="K1504" s="343" t="s">
        <v>4074</v>
      </c>
      <c r="L1504" s="93"/>
      <c r="M1504" s="94" t="s">
        <v>1</v>
      </c>
      <c r="N1504" s="115" t="s">
        <v>37</v>
      </c>
      <c r="P1504" s="83">
        <f>O1504*H1504</f>
        <v>0</v>
      </c>
      <c r="Q1504" s="83">
        <v>0.02</v>
      </c>
      <c r="R1504" s="83">
        <f>Q1504*H1504</f>
        <v>1.1494599999999999</v>
      </c>
      <c r="S1504" s="83">
        <v>0</v>
      </c>
      <c r="T1504" s="84">
        <f>S1504*H1504</f>
        <v>0</v>
      </c>
      <c r="AR1504" s="85" t="s">
        <v>154</v>
      </c>
      <c r="AT1504" s="85" t="s">
        <v>164</v>
      </c>
      <c r="AU1504" s="85" t="s">
        <v>78</v>
      </c>
      <c r="AY1504" s="11" t="s">
        <v>130</v>
      </c>
      <c r="BE1504" s="86">
        <f>IF(N1504="základní",J1504,0)</f>
        <v>0</v>
      </c>
      <c r="BF1504" s="86">
        <f>IF(N1504="snížená",J1504,0)</f>
        <v>0</v>
      </c>
      <c r="BG1504" s="86">
        <f>IF(N1504="zákl. přenesená",J1504,0)</f>
        <v>0</v>
      </c>
      <c r="BH1504" s="86">
        <f>IF(N1504="sníž. přenesená",J1504,0)</f>
        <v>0</v>
      </c>
      <c r="BI1504" s="86">
        <f>IF(N1504="nulová",J1504,0)</f>
        <v>0</v>
      </c>
      <c r="BJ1504" s="11" t="s">
        <v>8</v>
      </c>
      <c r="BK1504" s="86">
        <f>ROUND(I1504*H1504,0)</f>
        <v>0</v>
      </c>
      <c r="BL1504" s="11" t="s">
        <v>143</v>
      </c>
      <c r="BM1504" s="85" t="s">
        <v>5347</v>
      </c>
    </row>
    <row r="1505" spans="2:65" s="9" customFormat="1">
      <c r="B1505" s="87"/>
      <c r="D1505" s="346" t="s">
        <v>131</v>
      </c>
      <c r="E1505" s="88" t="s">
        <v>1</v>
      </c>
      <c r="F1505" s="348" t="s">
        <v>5346</v>
      </c>
      <c r="H1505" s="349">
        <v>26.1</v>
      </c>
      <c r="I1505" s="89"/>
      <c r="L1505" s="87"/>
      <c r="M1505" s="90"/>
      <c r="T1505" s="91"/>
      <c r="AT1505" s="88" t="s">
        <v>131</v>
      </c>
      <c r="AU1505" s="88" t="s">
        <v>78</v>
      </c>
      <c r="AV1505" s="9" t="s">
        <v>78</v>
      </c>
      <c r="AW1505" s="9" t="s">
        <v>28</v>
      </c>
      <c r="AX1505" s="9" t="s">
        <v>72</v>
      </c>
      <c r="AY1505" s="88" t="s">
        <v>130</v>
      </c>
    </row>
    <row r="1506" spans="2:65" s="9" customFormat="1">
      <c r="B1506" s="87"/>
      <c r="D1506" s="346" t="s">
        <v>131</v>
      </c>
      <c r="E1506" s="88" t="s">
        <v>1</v>
      </c>
      <c r="F1506" s="348" t="s">
        <v>5345</v>
      </c>
      <c r="H1506" s="349">
        <v>30.951000000000001</v>
      </c>
      <c r="I1506" s="89"/>
      <c r="L1506" s="87"/>
      <c r="M1506" s="90"/>
      <c r="T1506" s="91"/>
      <c r="AT1506" s="88" t="s">
        <v>131</v>
      </c>
      <c r="AU1506" s="88" t="s">
        <v>78</v>
      </c>
      <c r="AV1506" s="9" t="s">
        <v>78</v>
      </c>
      <c r="AW1506" s="9" t="s">
        <v>28</v>
      </c>
      <c r="AX1506" s="9" t="s">
        <v>72</v>
      </c>
      <c r="AY1506" s="88" t="s">
        <v>130</v>
      </c>
    </row>
    <row r="1507" spans="2:65" s="9" customFormat="1">
      <c r="B1507" s="87"/>
      <c r="D1507" s="346" t="s">
        <v>131</v>
      </c>
      <c r="E1507" s="88" t="s">
        <v>1</v>
      </c>
      <c r="F1507" s="348" t="s">
        <v>5344</v>
      </c>
      <c r="H1507" s="349">
        <v>0.42199999999999999</v>
      </c>
      <c r="I1507" s="89"/>
      <c r="L1507" s="87"/>
      <c r="M1507" s="90"/>
      <c r="T1507" s="91"/>
      <c r="AT1507" s="88" t="s">
        <v>131</v>
      </c>
      <c r="AU1507" s="88" t="s">
        <v>78</v>
      </c>
      <c r="AV1507" s="9" t="s">
        <v>78</v>
      </c>
      <c r="AW1507" s="9" t="s">
        <v>28</v>
      </c>
      <c r="AX1507" s="9" t="s">
        <v>72</v>
      </c>
      <c r="AY1507" s="88" t="s">
        <v>130</v>
      </c>
    </row>
    <row r="1508" spans="2:65" s="196" customFormat="1">
      <c r="B1508" s="200"/>
      <c r="D1508" s="346" t="s">
        <v>131</v>
      </c>
      <c r="E1508" s="197" t="s">
        <v>1</v>
      </c>
      <c r="F1508" s="370" t="s">
        <v>2943</v>
      </c>
      <c r="H1508" s="371">
        <v>57.472999999999999</v>
      </c>
      <c r="I1508" s="201"/>
      <c r="L1508" s="200"/>
      <c r="M1508" s="199"/>
      <c r="T1508" s="198"/>
      <c r="AT1508" s="197" t="s">
        <v>131</v>
      </c>
      <c r="AU1508" s="197" t="s">
        <v>78</v>
      </c>
      <c r="AV1508" s="196" t="s">
        <v>132</v>
      </c>
      <c r="AW1508" s="196" t="s">
        <v>28</v>
      </c>
      <c r="AX1508" s="196" t="s">
        <v>8</v>
      </c>
      <c r="AY1508" s="197" t="s">
        <v>130</v>
      </c>
    </row>
    <row r="1509" spans="2:65" s="1" customFormat="1" ht="24.15" customHeight="1">
      <c r="B1509" s="21"/>
      <c r="C1509" s="350" t="s">
        <v>2398</v>
      </c>
      <c r="D1509" s="350" t="s">
        <v>1004</v>
      </c>
      <c r="E1509" s="367" t="s">
        <v>3574</v>
      </c>
      <c r="F1509" s="366" t="s">
        <v>3573</v>
      </c>
      <c r="G1509" s="368" t="s">
        <v>270</v>
      </c>
      <c r="H1509" s="369">
        <v>338.17399999999998</v>
      </c>
      <c r="I1509" s="161"/>
      <c r="J1509" s="226">
        <f>ROUND(I1509*H1509,0)</f>
        <v>0</v>
      </c>
      <c r="K1509" s="366" t="s">
        <v>4074</v>
      </c>
      <c r="L1509" s="21"/>
      <c r="M1509" s="162" t="s">
        <v>1</v>
      </c>
      <c r="N1509" s="163" t="s">
        <v>37</v>
      </c>
      <c r="P1509" s="83">
        <f>O1509*H1509</f>
        <v>0</v>
      </c>
      <c r="Q1509" s="83">
        <v>0</v>
      </c>
      <c r="R1509" s="83">
        <f>Q1509*H1509</f>
        <v>0</v>
      </c>
      <c r="S1509" s="83">
        <v>0</v>
      </c>
      <c r="T1509" s="84">
        <f>S1509*H1509</f>
        <v>0</v>
      </c>
      <c r="AR1509" s="85" t="s">
        <v>143</v>
      </c>
      <c r="AT1509" s="85" t="s">
        <v>1004</v>
      </c>
      <c r="AU1509" s="85" t="s">
        <v>78</v>
      </c>
      <c r="AY1509" s="11" t="s">
        <v>130</v>
      </c>
      <c r="BE1509" s="86">
        <f>IF(N1509="základní",J1509,0)</f>
        <v>0</v>
      </c>
      <c r="BF1509" s="86">
        <f>IF(N1509="snížená",J1509,0)</f>
        <v>0</v>
      </c>
      <c r="BG1509" s="86">
        <f>IF(N1509="zákl. přenesená",J1509,0)</f>
        <v>0</v>
      </c>
      <c r="BH1509" s="86">
        <f>IF(N1509="sníž. přenesená",J1509,0)</f>
        <v>0</v>
      </c>
      <c r="BI1509" s="86">
        <f>IF(N1509="nulová",J1509,0)</f>
        <v>0</v>
      </c>
      <c r="BJ1509" s="11" t="s">
        <v>8</v>
      </c>
      <c r="BK1509" s="86">
        <f>ROUND(I1509*H1509,0)</f>
        <v>0</v>
      </c>
      <c r="BL1509" s="11" t="s">
        <v>143</v>
      </c>
      <c r="BM1509" s="85" t="s">
        <v>5343</v>
      </c>
    </row>
    <row r="1510" spans="2:65" s="9" customFormat="1">
      <c r="B1510" s="87"/>
      <c r="D1510" s="346" t="s">
        <v>131</v>
      </c>
      <c r="E1510" s="88" t="s">
        <v>1</v>
      </c>
      <c r="F1510" s="348" t="s">
        <v>3576</v>
      </c>
      <c r="H1510" s="349">
        <v>338.17399999999998</v>
      </c>
      <c r="I1510" s="89"/>
      <c r="L1510" s="87"/>
      <c r="M1510" s="90"/>
      <c r="T1510" s="91"/>
      <c r="AT1510" s="88" t="s">
        <v>131</v>
      </c>
      <c r="AU1510" s="88" t="s">
        <v>78</v>
      </c>
      <c r="AV1510" s="9" t="s">
        <v>78</v>
      </c>
      <c r="AW1510" s="9" t="s">
        <v>28</v>
      </c>
      <c r="AX1510" s="9" t="s">
        <v>8</v>
      </c>
      <c r="AY1510" s="88" t="s">
        <v>130</v>
      </c>
    </row>
    <row r="1511" spans="2:65" s="1" customFormat="1" ht="24.15" customHeight="1">
      <c r="B1511" s="21"/>
      <c r="C1511" s="341" t="s">
        <v>2399</v>
      </c>
      <c r="D1511" s="341" t="s">
        <v>164</v>
      </c>
      <c r="E1511" s="376" t="s">
        <v>3568</v>
      </c>
      <c r="F1511" s="343" t="s">
        <v>3567</v>
      </c>
      <c r="G1511" s="344" t="s">
        <v>212</v>
      </c>
      <c r="H1511" s="345">
        <v>11.497999999999999</v>
      </c>
      <c r="I1511" s="92"/>
      <c r="J1511" s="225">
        <f>ROUND(I1511*H1511,0)</f>
        <v>0</v>
      </c>
      <c r="K1511" s="343" t="s">
        <v>4074</v>
      </c>
      <c r="L1511" s="93"/>
      <c r="M1511" s="94" t="s">
        <v>1</v>
      </c>
      <c r="N1511" s="115" t="s">
        <v>37</v>
      </c>
      <c r="P1511" s="83">
        <f>O1511*H1511</f>
        <v>0</v>
      </c>
      <c r="Q1511" s="83">
        <v>2.6249999999999999E-2</v>
      </c>
      <c r="R1511" s="83">
        <f>Q1511*H1511</f>
        <v>0.30182249999999999</v>
      </c>
      <c r="S1511" s="83">
        <v>0</v>
      </c>
      <c r="T1511" s="84">
        <f>S1511*H1511</f>
        <v>0</v>
      </c>
      <c r="AR1511" s="85" t="s">
        <v>154</v>
      </c>
      <c r="AT1511" s="85" t="s">
        <v>164</v>
      </c>
      <c r="AU1511" s="85" t="s">
        <v>78</v>
      </c>
      <c r="AY1511" s="11" t="s">
        <v>130</v>
      </c>
      <c r="BE1511" s="86">
        <f>IF(N1511="základní",J1511,0)</f>
        <v>0</v>
      </c>
      <c r="BF1511" s="86">
        <f>IF(N1511="snížená",J1511,0)</f>
        <v>0</v>
      </c>
      <c r="BG1511" s="86">
        <f>IF(N1511="zákl. přenesená",J1511,0)</f>
        <v>0</v>
      </c>
      <c r="BH1511" s="86">
        <f>IF(N1511="sníž. přenesená",J1511,0)</f>
        <v>0</v>
      </c>
      <c r="BI1511" s="86">
        <f>IF(N1511="nulová",J1511,0)</f>
        <v>0</v>
      </c>
      <c r="BJ1511" s="11" t="s">
        <v>8</v>
      </c>
      <c r="BK1511" s="86">
        <f>ROUND(I1511*H1511,0)</f>
        <v>0</v>
      </c>
      <c r="BL1511" s="11" t="s">
        <v>143</v>
      </c>
      <c r="BM1511" s="85" t="s">
        <v>5342</v>
      </c>
    </row>
    <row r="1512" spans="2:65" s="9" customFormat="1">
      <c r="B1512" s="87"/>
      <c r="D1512" s="346" t="s">
        <v>131</v>
      </c>
      <c r="E1512" s="88" t="s">
        <v>1</v>
      </c>
      <c r="F1512" s="348" t="s">
        <v>5341</v>
      </c>
      <c r="H1512" s="349">
        <v>11.497999999999999</v>
      </c>
      <c r="I1512" s="89"/>
      <c r="L1512" s="87"/>
      <c r="M1512" s="90"/>
      <c r="T1512" s="91"/>
      <c r="AT1512" s="88" t="s">
        <v>131</v>
      </c>
      <c r="AU1512" s="88" t="s">
        <v>78</v>
      </c>
      <c r="AV1512" s="9" t="s">
        <v>78</v>
      </c>
      <c r="AW1512" s="9" t="s">
        <v>28</v>
      </c>
      <c r="AX1512" s="9" t="s">
        <v>8</v>
      </c>
      <c r="AY1512" s="88" t="s">
        <v>130</v>
      </c>
    </row>
    <row r="1513" spans="2:65" s="1" customFormat="1" ht="33" customHeight="1">
      <c r="B1513" s="21"/>
      <c r="C1513" s="350" t="s">
        <v>2400</v>
      </c>
      <c r="D1513" s="350" t="s">
        <v>1004</v>
      </c>
      <c r="E1513" s="367" t="s">
        <v>3543</v>
      </c>
      <c r="F1513" s="366" t="s">
        <v>3542</v>
      </c>
      <c r="G1513" s="368" t="s">
        <v>158</v>
      </c>
      <c r="H1513" s="369">
        <v>214.346</v>
      </c>
      <c r="I1513" s="161"/>
      <c r="J1513" s="226">
        <f>ROUND(I1513*H1513,0)</f>
        <v>0</v>
      </c>
      <c r="K1513" s="366" t="s">
        <v>4074</v>
      </c>
      <c r="L1513" s="21"/>
      <c r="M1513" s="162" t="s">
        <v>1</v>
      </c>
      <c r="N1513" s="163" t="s">
        <v>37</v>
      </c>
      <c r="P1513" s="83">
        <f>O1513*H1513</f>
        <v>0</v>
      </c>
      <c r="Q1513" s="83">
        <v>9.5000000000000005E-5</v>
      </c>
      <c r="R1513" s="83">
        <f>Q1513*H1513</f>
        <v>2.0362870000000002E-2</v>
      </c>
      <c r="S1513" s="83">
        <v>0</v>
      </c>
      <c r="T1513" s="84">
        <f>S1513*H1513</f>
        <v>0</v>
      </c>
      <c r="AR1513" s="85" t="s">
        <v>143</v>
      </c>
      <c r="AT1513" s="85" t="s">
        <v>1004</v>
      </c>
      <c r="AU1513" s="85" t="s">
        <v>78</v>
      </c>
      <c r="AY1513" s="11" t="s">
        <v>130</v>
      </c>
      <c r="BE1513" s="86">
        <f>IF(N1513="základní",J1513,0)</f>
        <v>0</v>
      </c>
      <c r="BF1513" s="86">
        <f>IF(N1513="snížená",J1513,0)</f>
        <v>0</v>
      </c>
      <c r="BG1513" s="86">
        <f>IF(N1513="zákl. přenesená",J1513,0)</f>
        <v>0</v>
      </c>
      <c r="BH1513" s="86">
        <f>IF(N1513="sníž. přenesená",J1513,0)</f>
        <v>0</v>
      </c>
      <c r="BI1513" s="86">
        <f>IF(N1513="nulová",J1513,0)</f>
        <v>0</v>
      </c>
      <c r="BJ1513" s="11" t="s">
        <v>8</v>
      </c>
      <c r="BK1513" s="86">
        <f>ROUND(I1513*H1513,0)</f>
        <v>0</v>
      </c>
      <c r="BL1513" s="11" t="s">
        <v>143</v>
      </c>
      <c r="BM1513" s="85" t="s">
        <v>5340</v>
      </c>
    </row>
    <row r="1514" spans="2:65" s="9" customFormat="1">
      <c r="B1514" s="87"/>
      <c r="D1514" s="346" t="s">
        <v>131</v>
      </c>
      <c r="E1514" s="88" t="s">
        <v>1</v>
      </c>
      <c r="F1514" s="348" t="s">
        <v>3551</v>
      </c>
      <c r="H1514" s="349">
        <v>62.12</v>
      </c>
      <c r="I1514" s="89"/>
      <c r="L1514" s="87"/>
      <c r="M1514" s="90"/>
      <c r="T1514" s="91"/>
      <c r="AT1514" s="88" t="s">
        <v>131</v>
      </c>
      <c r="AU1514" s="88" t="s">
        <v>78</v>
      </c>
      <c r="AV1514" s="9" t="s">
        <v>78</v>
      </c>
      <c r="AW1514" s="9" t="s">
        <v>28</v>
      </c>
      <c r="AX1514" s="9" t="s">
        <v>72</v>
      </c>
      <c r="AY1514" s="88" t="s">
        <v>130</v>
      </c>
    </row>
    <row r="1515" spans="2:65" s="196" customFormat="1">
      <c r="B1515" s="200"/>
      <c r="D1515" s="346" t="s">
        <v>131</v>
      </c>
      <c r="E1515" s="197" t="s">
        <v>1</v>
      </c>
      <c r="F1515" s="370" t="s">
        <v>5277</v>
      </c>
      <c r="H1515" s="371">
        <v>62.12</v>
      </c>
      <c r="I1515" s="201"/>
      <c r="L1515" s="200"/>
      <c r="M1515" s="199"/>
      <c r="T1515" s="198"/>
      <c r="AT1515" s="197" t="s">
        <v>131</v>
      </c>
      <c r="AU1515" s="197" t="s">
        <v>78</v>
      </c>
      <c r="AV1515" s="196" t="s">
        <v>132</v>
      </c>
      <c r="AW1515" s="196" t="s">
        <v>28</v>
      </c>
      <c r="AX1515" s="196" t="s">
        <v>72</v>
      </c>
      <c r="AY1515" s="197" t="s">
        <v>130</v>
      </c>
    </row>
    <row r="1516" spans="2:65" s="9" customFormat="1">
      <c r="B1516" s="87"/>
      <c r="D1516" s="346" t="s">
        <v>131</v>
      </c>
      <c r="E1516" s="88" t="s">
        <v>1</v>
      </c>
      <c r="F1516" s="348" t="s">
        <v>3550</v>
      </c>
      <c r="H1516" s="349">
        <v>8.56</v>
      </c>
      <c r="I1516" s="89"/>
      <c r="L1516" s="87"/>
      <c r="M1516" s="90"/>
      <c r="T1516" s="91"/>
      <c r="AT1516" s="88" t="s">
        <v>131</v>
      </c>
      <c r="AU1516" s="88" t="s">
        <v>78</v>
      </c>
      <c r="AV1516" s="9" t="s">
        <v>78</v>
      </c>
      <c r="AW1516" s="9" t="s">
        <v>28</v>
      </c>
      <c r="AX1516" s="9" t="s">
        <v>72</v>
      </c>
      <c r="AY1516" s="88" t="s">
        <v>130</v>
      </c>
    </row>
    <row r="1517" spans="2:65" s="196" customFormat="1">
      <c r="B1517" s="200"/>
      <c r="D1517" s="346" t="s">
        <v>131</v>
      </c>
      <c r="E1517" s="197" t="s">
        <v>1</v>
      </c>
      <c r="F1517" s="370" t="s">
        <v>5275</v>
      </c>
      <c r="H1517" s="371">
        <v>8.56</v>
      </c>
      <c r="I1517" s="201"/>
      <c r="L1517" s="200"/>
      <c r="M1517" s="199"/>
      <c r="T1517" s="198"/>
      <c r="AT1517" s="197" t="s">
        <v>131</v>
      </c>
      <c r="AU1517" s="197" t="s">
        <v>78</v>
      </c>
      <c r="AV1517" s="196" t="s">
        <v>132</v>
      </c>
      <c r="AW1517" s="196" t="s">
        <v>28</v>
      </c>
      <c r="AX1517" s="196" t="s">
        <v>72</v>
      </c>
      <c r="AY1517" s="197" t="s">
        <v>130</v>
      </c>
    </row>
    <row r="1518" spans="2:65" s="9" customFormat="1">
      <c r="B1518" s="87"/>
      <c r="D1518" s="346" t="s">
        <v>131</v>
      </c>
      <c r="E1518" s="88" t="s">
        <v>1</v>
      </c>
      <c r="F1518" s="348" t="s">
        <v>3549</v>
      </c>
      <c r="H1518" s="349">
        <v>13.45</v>
      </c>
      <c r="I1518" s="89"/>
      <c r="L1518" s="87"/>
      <c r="M1518" s="90"/>
      <c r="T1518" s="91"/>
      <c r="AT1518" s="88" t="s">
        <v>131</v>
      </c>
      <c r="AU1518" s="88" t="s">
        <v>78</v>
      </c>
      <c r="AV1518" s="9" t="s">
        <v>78</v>
      </c>
      <c r="AW1518" s="9" t="s">
        <v>28</v>
      </c>
      <c r="AX1518" s="9" t="s">
        <v>72</v>
      </c>
      <c r="AY1518" s="88" t="s">
        <v>130</v>
      </c>
    </row>
    <row r="1519" spans="2:65" s="196" customFormat="1">
      <c r="B1519" s="200"/>
      <c r="D1519" s="346" t="s">
        <v>131</v>
      </c>
      <c r="E1519" s="197" t="s">
        <v>1</v>
      </c>
      <c r="F1519" s="370" t="s">
        <v>5273</v>
      </c>
      <c r="H1519" s="371">
        <v>13.45</v>
      </c>
      <c r="I1519" s="201"/>
      <c r="L1519" s="200"/>
      <c r="M1519" s="199"/>
      <c r="T1519" s="198"/>
      <c r="AT1519" s="197" t="s">
        <v>131</v>
      </c>
      <c r="AU1519" s="197" t="s">
        <v>78</v>
      </c>
      <c r="AV1519" s="196" t="s">
        <v>132</v>
      </c>
      <c r="AW1519" s="196" t="s">
        <v>28</v>
      </c>
      <c r="AX1519" s="196" t="s">
        <v>72</v>
      </c>
      <c r="AY1519" s="197" t="s">
        <v>130</v>
      </c>
    </row>
    <row r="1520" spans="2:65" s="9" customFormat="1">
      <c r="B1520" s="87"/>
      <c r="D1520" s="346" t="s">
        <v>131</v>
      </c>
      <c r="E1520" s="88" t="s">
        <v>1</v>
      </c>
      <c r="F1520" s="348" t="s">
        <v>3548</v>
      </c>
      <c r="H1520" s="349">
        <v>39.915999999999997</v>
      </c>
      <c r="I1520" s="89"/>
      <c r="L1520" s="87"/>
      <c r="M1520" s="90"/>
      <c r="T1520" s="91"/>
      <c r="AT1520" s="88" t="s">
        <v>131</v>
      </c>
      <c r="AU1520" s="88" t="s">
        <v>78</v>
      </c>
      <c r="AV1520" s="9" t="s">
        <v>78</v>
      </c>
      <c r="AW1520" s="9" t="s">
        <v>28</v>
      </c>
      <c r="AX1520" s="9" t="s">
        <v>72</v>
      </c>
      <c r="AY1520" s="88" t="s">
        <v>130</v>
      </c>
    </row>
    <row r="1521" spans="2:65" s="196" customFormat="1">
      <c r="B1521" s="200"/>
      <c r="D1521" s="346" t="s">
        <v>131</v>
      </c>
      <c r="E1521" s="197" t="s">
        <v>1</v>
      </c>
      <c r="F1521" s="370" t="s">
        <v>3579</v>
      </c>
      <c r="H1521" s="371">
        <v>39.915999999999997</v>
      </c>
      <c r="I1521" s="201"/>
      <c r="L1521" s="200"/>
      <c r="M1521" s="199"/>
      <c r="T1521" s="198"/>
      <c r="AT1521" s="197" t="s">
        <v>131</v>
      </c>
      <c r="AU1521" s="197" t="s">
        <v>78</v>
      </c>
      <c r="AV1521" s="196" t="s">
        <v>132</v>
      </c>
      <c r="AW1521" s="196" t="s">
        <v>28</v>
      </c>
      <c r="AX1521" s="196" t="s">
        <v>72</v>
      </c>
      <c r="AY1521" s="197" t="s">
        <v>130</v>
      </c>
    </row>
    <row r="1522" spans="2:65" s="9" customFormat="1">
      <c r="B1522" s="87"/>
      <c r="D1522" s="346" t="s">
        <v>131</v>
      </c>
      <c r="E1522" s="88" t="s">
        <v>1</v>
      </c>
      <c r="F1522" s="348" t="s">
        <v>3547</v>
      </c>
      <c r="H1522" s="349">
        <v>38.29</v>
      </c>
      <c r="I1522" s="89"/>
      <c r="L1522" s="87"/>
      <c r="M1522" s="90"/>
      <c r="T1522" s="91"/>
      <c r="AT1522" s="88" t="s">
        <v>131</v>
      </c>
      <c r="AU1522" s="88" t="s">
        <v>78</v>
      </c>
      <c r="AV1522" s="9" t="s">
        <v>78</v>
      </c>
      <c r="AW1522" s="9" t="s">
        <v>28</v>
      </c>
      <c r="AX1522" s="9" t="s">
        <v>72</v>
      </c>
      <c r="AY1522" s="88" t="s">
        <v>130</v>
      </c>
    </row>
    <row r="1523" spans="2:65" s="196" customFormat="1">
      <c r="B1523" s="200"/>
      <c r="D1523" s="346" t="s">
        <v>131</v>
      </c>
      <c r="E1523" s="197" t="s">
        <v>1</v>
      </c>
      <c r="F1523" s="370" t="s">
        <v>3575</v>
      </c>
      <c r="H1523" s="371">
        <v>38.29</v>
      </c>
      <c r="I1523" s="201"/>
      <c r="L1523" s="200"/>
      <c r="M1523" s="199"/>
      <c r="T1523" s="198"/>
      <c r="AT1523" s="197" t="s">
        <v>131</v>
      </c>
      <c r="AU1523" s="197" t="s">
        <v>78</v>
      </c>
      <c r="AV1523" s="196" t="s">
        <v>132</v>
      </c>
      <c r="AW1523" s="196" t="s">
        <v>28</v>
      </c>
      <c r="AX1523" s="196" t="s">
        <v>72</v>
      </c>
      <c r="AY1523" s="197" t="s">
        <v>130</v>
      </c>
    </row>
    <row r="1524" spans="2:65" s="9" customFormat="1">
      <c r="B1524" s="87"/>
      <c r="D1524" s="346" t="s">
        <v>131</v>
      </c>
      <c r="E1524" s="88" t="s">
        <v>1</v>
      </c>
      <c r="F1524" s="348" t="s">
        <v>3546</v>
      </c>
      <c r="H1524" s="349">
        <v>45.33</v>
      </c>
      <c r="I1524" s="89"/>
      <c r="L1524" s="87"/>
      <c r="M1524" s="90"/>
      <c r="T1524" s="91"/>
      <c r="AT1524" s="88" t="s">
        <v>131</v>
      </c>
      <c r="AU1524" s="88" t="s">
        <v>78</v>
      </c>
      <c r="AV1524" s="9" t="s">
        <v>78</v>
      </c>
      <c r="AW1524" s="9" t="s">
        <v>28</v>
      </c>
      <c r="AX1524" s="9" t="s">
        <v>72</v>
      </c>
      <c r="AY1524" s="88" t="s">
        <v>130</v>
      </c>
    </row>
    <row r="1525" spans="2:65" s="196" customFormat="1">
      <c r="B1525" s="200"/>
      <c r="D1525" s="346" t="s">
        <v>131</v>
      </c>
      <c r="E1525" s="197" t="s">
        <v>1</v>
      </c>
      <c r="F1525" s="370" t="s">
        <v>3563</v>
      </c>
      <c r="H1525" s="371">
        <v>45.33</v>
      </c>
      <c r="I1525" s="201"/>
      <c r="L1525" s="200"/>
      <c r="M1525" s="199"/>
      <c r="T1525" s="198"/>
      <c r="AT1525" s="197" t="s">
        <v>131</v>
      </c>
      <c r="AU1525" s="197" t="s">
        <v>78</v>
      </c>
      <c r="AV1525" s="196" t="s">
        <v>132</v>
      </c>
      <c r="AW1525" s="196" t="s">
        <v>28</v>
      </c>
      <c r="AX1525" s="196" t="s">
        <v>72</v>
      </c>
      <c r="AY1525" s="197" t="s">
        <v>130</v>
      </c>
    </row>
    <row r="1526" spans="2:65" s="9" customFormat="1">
      <c r="B1526" s="87"/>
      <c r="D1526" s="346" t="s">
        <v>131</v>
      </c>
      <c r="E1526" s="88" t="s">
        <v>1</v>
      </c>
      <c r="F1526" s="348" t="s">
        <v>3545</v>
      </c>
      <c r="H1526" s="349">
        <v>6.68</v>
      </c>
      <c r="I1526" s="89"/>
      <c r="L1526" s="87"/>
      <c r="M1526" s="90"/>
      <c r="T1526" s="91"/>
      <c r="AT1526" s="88" t="s">
        <v>131</v>
      </c>
      <c r="AU1526" s="88" t="s">
        <v>78</v>
      </c>
      <c r="AV1526" s="9" t="s">
        <v>78</v>
      </c>
      <c r="AW1526" s="9" t="s">
        <v>28</v>
      </c>
      <c r="AX1526" s="9" t="s">
        <v>72</v>
      </c>
      <c r="AY1526" s="88" t="s">
        <v>130</v>
      </c>
    </row>
    <row r="1527" spans="2:65" s="196" customFormat="1">
      <c r="B1527" s="200"/>
      <c r="D1527" s="346" t="s">
        <v>131</v>
      </c>
      <c r="E1527" s="197" t="s">
        <v>1</v>
      </c>
      <c r="F1527" s="370" t="s">
        <v>3559</v>
      </c>
      <c r="H1527" s="371">
        <v>6.68</v>
      </c>
      <c r="I1527" s="201"/>
      <c r="L1527" s="200"/>
      <c r="M1527" s="199"/>
      <c r="T1527" s="198"/>
      <c r="AT1527" s="197" t="s">
        <v>131</v>
      </c>
      <c r="AU1527" s="197" t="s">
        <v>78</v>
      </c>
      <c r="AV1527" s="196" t="s">
        <v>132</v>
      </c>
      <c r="AW1527" s="196" t="s">
        <v>28</v>
      </c>
      <c r="AX1527" s="196" t="s">
        <v>72</v>
      </c>
      <c r="AY1527" s="197" t="s">
        <v>130</v>
      </c>
    </row>
    <row r="1528" spans="2:65" s="202" customFormat="1">
      <c r="B1528" s="206"/>
      <c r="D1528" s="346" t="s">
        <v>131</v>
      </c>
      <c r="E1528" s="203" t="s">
        <v>3544</v>
      </c>
      <c r="F1528" s="372" t="s">
        <v>3187</v>
      </c>
      <c r="H1528" s="373">
        <v>214.346</v>
      </c>
      <c r="I1528" s="207"/>
      <c r="L1528" s="206"/>
      <c r="M1528" s="205"/>
      <c r="T1528" s="204"/>
      <c r="AT1528" s="203" t="s">
        <v>131</v>
      </c>
      <c r="AU1528" s="203" t="s">
        <v>78</v>
      </c>
      <c r="AV1528" s="202" t="s">
        <v>103</v>
      </c>
      <c r="AW1528" s="202" t="s">
        <v>28</v>
      </c>
      <c r="AX1528" s="202" t="s">
        <v>8</v>
      </c>
      <c r="AY1528" s="203" t="s">
        <v>130</v>
      </c>
    </row>
    <row r="1529" spans="2:65" s="1" customFormat="1" ht="24.15" customHeight="1">
      <c r="B1529" s="21"/>
      <c r="C1529" s="341" t="s">
        <v>2401</v>
      </c>
      <c r="D1529" s="341" t="s">
        <v>164</v>
      </c>
      <c r="E1529" s="376" t="s">
        <v>3541</v>
      </c>
      <c r="F1529" s="343" t="s">
        <v>3540</v>
      </c>
      <c r="G1529" s="344" t="s">
        <v>212</v>
      </c>
      <c r="H1529" s="345">
        <v>8.5739999999999998</v>
      </c>
      <c r="I1529" s="92"/>
      <c r="J1529" s="225">
        <f>ROUND(I1529*H1529,0)</f>
        <v>0</v>
      </c>
      <c r="K1529" s="343" t="s">
        <v>4074</v>
      </c>
      <c r="L1529" s="93"/>
      <c r="M1529" s="94" t="s">
        <v>1</v>
      </c>
      <c r="N1529" s="115" t="s">
        <v>37</v>
      </c>
      <c r="P1529" s="83">
        <f>O1529*H1529</f>
        <v>0</v>
      </c>
      <c r="Q1529" s="83">
        <v>0.02</v>
      </c>
      <c r="R1529" s="83">
        <f>Q1529*H1529</f>
        <v>0.17147999999999999</v>
      </c>
      <c r="S1529" s="83">
        <v>0</v>
      </c>
      <c r="T1529" s="84">
        <f>S1529*H1529</f>
        <v>0</v>
      </c>
      <c r="AR1529" s="85" t="s">
        <v>154</v>
      </c>
      <c r="AT1529" s="85" t="s">
        <v>164</v>
      </c>
      <c r="AU1529" s="85" t="s">
        <v>78</v>
      </c>
      <c r="AY1529" s="11" t="s">
        <v>130</v>
      </c>
      <c r="BE1529" s="86">
        <f>IF(N1529="základní",J1529,0)</f>
        <v>0</v>
      </c>
      <c r="BF1529" s="86">
        <f>IF(N1529="snížená",J1529,0)</f>
        <v>0</v>
      </c>
      <c r="BG1529" s="86">
        <f>IF(N1529="zákl. přenesená",J1529,0)</f>
        <v>0</v>
      </c>
      <c r="BH1529" s="86">
        <f>IF(N1529="sníž. přenesená",J1529,0)</f>
        <v>0</v>
      </c>
      <c r="BI1529" s="86">
        <f>IF(N1529="nulová",J1529,0)</f>
        <v>0</v>
      </c>
      <c r="BJ1529" s="11" t="s">
        <v>8</v>
      </c>
      <c r="BK1529" s="86">
        <f>ROUND(I1529*H1529,0)</f>
        <v>0</v>
      </c>
      <c r="BL1529" s="11" t="s">
        <v>143</v>
      </c>
      <c r="BM1529" s="85" t="s">
        <v>5339</v>
      </c>
    </row>
    <row r="1530" spans="2:65" s="9" customFormat="1">
      <c r="B1530" s="87"/>
      <c r="D1530" s="346" t="s">
        <v>131</v>
      </c>
      <c r="E1530" s="88" t="s">
        <v>1</v>
      </c>
      <c r="F1530" s="348" t="s">
        <v>5338</v>
      </c>
      <c r="H1530" s="349">
        <v>8.5739999999999998</v>
      </c>
      <c r="I1530" s="89"/>
      <c r="L1530" s="87"/>
      <c r="M1530" s="90"/>
      <c r="T1530" s="91"/>
      <c r="AT1530" s="88" t="s">
        <v>131</v>
      </c>
      <c r="AU1530" s="88" t="s">
        <v>78</v>
      </c>
      <c r="AV1530" s="9" t="s">
        <v>78</v>
      </c>
      <c r="AW1530" s="9" t="s">
        <v>28</v>
      </c>
      <c r="AX1530" s="9" t="s">
        <v>8</v>
      </c>
      <c r="AY1530" s="88" t="s">
        <v>130</v>
      </c>
    </row>
    <row r="1531" spans="2:65" s="1" customFormat="1" ht="33" customHeight="1">
      <c r="B1531" s="21"/>
      <c r="C1531" s="350" t="s">
        <v>2402</v>
      </c>
      <c r="D1531" s="350" t="s">
        <v>1004</v>
      </c>
      <c r="E1531" s="367" t="s">
        <v>3530</v>
      </c>
      <c r="F1531" s="366" t="s">
        <v>3529</v>
      </c>
      <c r="G1531" s="368" t="s">
        <v>270</v>
      </c>
      <c r="H1531" s="369">
        <v>178.45099999999999</v>
      </c>
      <c r="I1531" s="161"/>
      <c r="J1531" s="226">
        <f>ROUND(I1531*H1531,0)</f>
        <v>0</v>
      </c>
      <c r="K1531" s="366" t="s">
        <v>4074</v>
      </c>
      <c r="L1531" s="21"/>
      <c r="M1531" s="162" t="s">
        <v>1</v>
      </c>
      <c r="N1531" s="163" t="s">
        <v>37</v>
      </c>
      <c r="P1531" s="83">
        <f>O1531*H1531</f>
        <v>0</v>
      </c>
      <c r="Q1531" s="83">
        <v>1.85E-4</v>
      </c>
      <c r="R1531" s="83">
        <f>Q1531*H1531</f>
        <v>3.3013435000000001E-2</v>
      </c>
      <c r="S1531" s="83">
        <v>0</v>
      </c>
      <c r="T1531" s="84">
        <f>S1531*H1531</f>
        <v>0</v>
      </c>
      <c r="AR1531" s="85" t="s">
        <v>143</v>
      </c>
      <c r="AT1531" s="85" t="s">
        <v>1004</v>
      </c>
      <c r="AU1531" s="85" t="s">
        <v>78</v>
      </c>
      <c r="AY1531" s="11" t="s">
        <v>130</v>
      </c>
      <c r="BE1531" s="86">
        <f>IF(N1531="základní",J1531,0)</f>
        <v>0</v>
      </c>
      <c r="BF1531" s="86">
        <f>IF(N1531="snížená",J1531,0)</f>
        <v>0</v>
      </c>
      <c r="BG1531" s="86">
        <f>IF(N1531="zákl. přenesená",J1531,0)</f>
        <v>0</v>
      </c>
      <c r="BH1531" s="86">
        <f>IF(N1531="sníž. přenesená",J1531,0)</f>
        <v>0</v>
      </c>
      <c r="BI1531" s="86">
        <f>IF(N1531="nulová",J1531,0)</f>
        <v>0</v>
      </c>
      <c r="BJ1531" s="11" t="s">
        <v>8</v>
      </c>
      <c r="BK1531" s="86">
        <f>ROUND(I1531*H1531,0)</f>
        <v>0</v>
      </c>
      <c r="BL1531" s="11" t="s">
        <v>143</v>
      </c>
      <c r="BM1531" s="85" t="s">
        <v>5337</v>
      </c>
    </row>
    <row r="1532" spans="2:65" s="9" customFormat="1">
      <c r="B1532" s="87"/>
      <c r="D1532" s="346" t="s">
        <v>131</v>
      </c>
      <c r="E1532" s="88" t="s">
        <v>1</v>
      </c>
      <c r="F1532" s="348" t="s">
        <v>3538</v>
      </c>
      <c r="H1532" s="349">
        <v>21.742000000000001</v>
      </c>
      <c r="I1532" s="89"/>
      <c r="L1532" s="87"/>
      <c r="M1532" s="90"/>
      <c r="T1532" s="91"/>
      <c r="AT1532" s="88" t="s">
        <v>131</v>
      </c>
      <c r="AU1532" s="88" t="s">
        <v>78</v>
      </c>
      <c r="AV1532" s="9" t="s">
        <v>78</v>
      </c>
      <c r="AW1532" s="9" t="s">
        <v>28</v>
      </c>
      <c r="AX1532" s="9" t="s">
        <v>72</v>
      </c>
      <c r="AY1532" s="88" t="s">
        <v>130</v>
      </c>
    </row>
    <row r="1533" spans="2:65" s="196" customFormat="1">
      <c r="B1533" s="200"/>
      <c r="D1533" s="346" t="s">
        <v>131</v>
      </c>
      <c r="E1533" s="197" t="s">
        <v>1</v>
      </c>
      <c r="F1533" s="370" t="s">
        <v>5277</v>
      </c>
      <c r="H1533" s="371">
        <v>21.742000000000001</v>
      </c>
      <c r="I1533" s="201"/>
      <c r="L1533" s="200"/>
      <c r="M1533" s="199"/>
      <c r="T1533" s="198"/>
      <c r="AT1533" s="197" t="s">
        <v>131</v>
      </c>
      <c r="AU1533" s="197" t="s">
        <v>78</v>
      </c>
      <c r="AV1533" s="196" t="s">
        <v>132</v>
      </c>
      <c r="AW1533" s="196" t="s">
        <v>28</v>
      </c>
      <c r="AX1533" s="196" t="s">
        <v>72</v>
      </c>
      <c r="AY1533" s="197" t="s">
        <v>130</v>
      </c>
    </row>
    <row r="1534" spans="2:65" s="9" customFormat="1">
      <c r="B1534" s="87"/>
      <c r="D1534" s="346" t="s">
        <v>131</v>
      </c>
      <c r="E1534" s="88" t="s">
        <v>1</v>
      </c>
      <c r="F1534" s="348" t="s">
        <v>3537</v>
      </c>
      <c r="H1534" s="349">
        <v>42.542999999999999</v>
      </c>
      <c r="I1534" s="89"/>
      <c r="L1534" s="87"/>
      <c r="M1534" s="90"/>
      <c r="T1534" s="91"/>
      <c r="AT1534" s="88" t="s">
        <v>131</v>
      </c>
      <c r="AU1534" s="88" t="s">
        <v>78</v>
      </c>
      <c r="AV1534" s="9" t="s">
        <v>78</v>
      </c>
      <c r="AW1534" s="9" t="s">
        <v>28</v>
      </c>
      <c r="AX1534" s="9" t="s">
        <v>72</v>
      </c>
      <c r="AY1534" s="88" t="s">
        <v>130</v>
      </c>
    </row>
    <row r="1535" spans="2:65" s="196" customFormat="1">
      <c r="B1535" s="200"/>
      <c r="D1535" s="346" t="s">
        <v>131</v>
      </c>
      <c r="E1535" s="197" t="s">
        <v>1</v>
      </c>
      <c r="F1535" s="370" t="s">
        <v>5275</v>
      </c>
      <c r="H1535" s="371">
        <v>42.542999999999999</v>
      </c>
      <c r="I1535" s="201"/>
      <c r="L1535" s="200"/>
      <c r="M1535" s="199"/>
      <c r="T1535" s="198"/>
      <c r="AT1535" s="197" t="s">
        <v>131</v>
      </c>
      <c r="AU1535" s="197" t="s">
        <v>78</v>
      </c>
      <c r="AV1535" s="196" t="s">
        <v>132</v>
      </c>
      <c r="AW1535" s="196" t="s">
        <v>28</v>
      </c>
      <c r="AX1535" s="196" t="s">
        <v>72</v>
      </c>
      <c r="AY1535" s="197" t="s">
        <v>130</v>
      </c>
    </row>
    <row r="1536" spans="2:65" s="9" customFormat="1">
      <c r="B1536" s="87"/>
      <c r="D1536" s="346" t="s">
        <v>131</v>
      </c>
      <c r="E1536" s="88" t="s">
        <v>1</v>
      </c>
      <c r="F1536" s="348" t="s">
        <v>3536</v>
      </c>
      <c r="H1536" s="349">
        <v>7.4249999999999998</v>
      </c>
      <c r="I1536" s="89"/>
      <c r="L1536" s="87"/>
      <c r="M1536" s="90"/>
      <c r="T1536" s="91"/>
      <c r="AT1536" s="88" t="s">
        <v>131</v>
      </c>
      <c r="AU1536" s="88" t="s">
        <v>78</v>
      </c>
      <c r="AV1536" s="9" t="s">
        <v>78</v>
      </c>
      <c r="AW1536" s="9" t="s">
        <v>28</v>
      </c>
      <c r="AX1536" s="9" t="s">
        <v>72</v>
      </c>
      <c r="AY1536" s="88" t="s">
        <v>130</v>
      </c>
    </row>
    <row r="1537" spans="2:65" s="196" customFormat="1">
      <c r="B1537" s="200"/>
      <c r="D1537" s="346" t="s">
        <v>131</v>
      </c>
      <c r="E1537" s="197" t="s">
        <v>1</v>
      </c>
      <c r="F1537" s="370" t="s">
        <v>5336</v>
      </c>
      <c r="H1537" s="371">
        <v>7.4249999999999998</v>
      </c>
      <c r="I1537" s="201"/>
      <c r="L1537" s="200"/>
      <c r="M1537" s="199"/>
      <c r="T1537" s="198"/>
      <c r="AT1537" s="197" t="s">
        <v>131</v>
      </c>
      <c r="AU1537" s="197" t="s">
        <v>78</v>
      </c>
      <c r="AV1537" s="196" t="s">
        <v>132</v>
      </c>
      <c r="AW1537" s="196" t="s">
        <v>28</v>
      </c>
      <c r="AX1537" s="196" t="s">
        <v>72</v>
      </c>
      <c r="AY1537" s="197" t="s">
        <v>130</v>
      </c>
    </row>
    <row r="1538" spans="2:65" s="9" customFormat="1">
      <c r="B1538" s="87"/>
      <c r="D1538" s="346" t="s">
        <v>131</v>
      </c>
      <c r="E1538" s="88" t="s">
        <v>1</v>
      </c>
      <c r="F1538" s="348" t="s">
        <v>3535</v>
      </c>
      <c r="H1538" s="349">
        <v>33.268000000000001</v>
      </c>
      <c r="I1538" s="89"/>
      <c r="L1538" s="87"/>
      <c r="M1538" s="90"/>
      <c r="T1538" s="91"/>
      <c r="AT1538" s="88" t="s">
        <v>131</v>
      </c>
      <c r="AU1538" s="88" t="s">
        <v>78</v>
      </c>
      <c r="AV1538" s="9" t="s">
        <v>78</v>
      </c>
      <c r="AW1538" s="9" t="s">
        <v>28</v>
      </c>
      <c r="AX1538" s="9" t="s">
        <v>72</v>
      </c>
      <c r="AY1538" s="88" t="s">
        <v>130</v>
      </c>
    </row>
    <row r="1539" spans="2:65" s="196" customFormat="1">
      <c r="B1539" s="200"/>
      <c r="D1539" s="346" t="s">
        <v>131</v>
      </c>
      <c r="E1539" s="197" t="s">
        <v>1</v>
      </c>
      <c r="F1539" s="370" t="s">
        <v>5335</v>
      </c>
      <c r="H1539" s="371">
        <v>33.268000000000001</v>
      </c>
      <c r="I1539" s="201"/>
      <c r="L1539" s="200"/>
      <c r="M1539" s="199"/>
      <c r="T1539" s="198"/>
      <c r="AT1539" s="197" t="s">
        <v>131</v>
      </c>
      <c r="AU1539" s="197" t="s">
        <v>78</v>
      </c>
      <c r="AV1539" s="196" t="s">
        <v>132</v>
      </c>
      <c r="AW1539" s="196" t="s">
        <v>28</v>
      </c>
      <c r="AX1539" s="196" t="s">
        <v>72</v>
      </c>
      <c r="AY1539" s="197" t="s">
        <v>130</v>
      </c>
    </row>
    <row r="1540" spans="2:65" s="9" customFormat="1">
      <c r="B1540" s="87"/>
      <c r="D1540" s="346" t="s">
        <v>131</v>
      </c>
      <c r="E1540" s="88" t="s">
        <v>1</v>
      </c>
      <c r="F1540" s="348" t="s">
        <v>3534</v>
      </c>
      <c r="H1540" s="349">
        <v>29.544</v>
      </c>
      <c r="I1540" s="89"/>
      <c r="L1540" s="87"/>
      <c r="M1540" s="90"/>
      <c r="T1540" s="91"/>
      <c r="AT1540" s="88" t="s">
        <v>131</v>
      </c>
      <c r="AU1540" s="88" t="s">
        <v>78</v>
      </c>
      <c r="AV1540" s="9" t="s">
        <v>78</v>
      </c>
      <c r="AW1540" s="9" t="s">
        <v>28</v>
      </c>
      <c r="AX1540" s="9" t="s">
        <v>72</v>
      </c>
      <c r="AY1540" s="88" t="s">
        <v>130</v>
      </c>
    </row>
    <row r="1541" spans="2:65" s="196" customFormat="1">
      <c r="B1541" s="200"/>
      <c r="D1541" s="346" t="s">
        <v>131</v>
      </c>
      <c r="E1541" s="197" t="s">
        <v>1</v>
      </c>
      <c r="F1541" s="370" t="s">
        <v>3575</v>
      </c>
      <c r="H1541" s="371">
        <v>29.544</v>
      </c>
      <c r="I1541" s="201"/>
      <c r="L1541" s="200"/>
      <c r="M1541" s="199"/>
      <c r="T1541" s="198"/>
      <c r="AT1541" s="197" t="s">
        <v>131</v>
      </c>
      <c r="AU1541" s="197" t="s">
        <v>78</v>
      </c>
      <c r="AV1541" s="196" t="s">
        <v>132</v>
      </c>
      <c r="AW1541" s="196" t="s">
        <v>28</v>
      </c>
      <c r="AX1541" s="196" t="s">
        <v>72</v>
      </c>
      <c r="AY1541" s="197" t="s">
        <v>130</v>
      </c>
    </row>
    <row r="1542" spans="2:65" s="9" customFormat="1">
      <c r="B1542" s="87"/>
      <c r="D1542" s="346" t="s">
        <v>131</v>
      </c>
      <c r="E1542" s="88" t="s">
        <v>1</v>
      </c>
      <c r="F1542" s="348" t="s">
        <v>3533</v>
      </c>
      <c r="H1542" s="349">
        <v>33.768000000000001</v>
      </c>
      <c r="I1542" s="89"/>
      <c r="L1542" s="87"/>
      <c r="M1542" s="90"/>
      <c r="T1542" s="91"/>
      <c r="AT1542" s="88" t="s">
        <v>131</v>
      </c>
      <c r="AU1542" s="88" t="s">
        <v>78</v>
      </c>
      <c r="AV1542" s="9" t="s">
        <v>78</v>
      </c>
      <c r="AW1542" s="9" t="s">
        <v>28</v>
      </c>
      <c r="AX1542" s="9" t="s">
        <v>72</v>
      </c>
      <c r="AY1542" s="88" t="s">
        <v>130</v>
      </c>
    </row>
    <row r="1543" spans="2:65" s="196" customFormat="1">
      <c r="B1543" s="200"/>
      <c r="D1543" s="346" t="s">
        <v>131</v>
      </c>
      <c r="E1543" s="197" t="s">
        <v>1</v>
      </c>
      <c r="F1543" s="370" t="s">
        <v>3563</v>
      </c>
      <c r="H1543" s="371">
        <v>33.768000000000001</v>
      </c>
      <c r="I1543" s="201"/>
      <c r="L1543" s="200"/>
      <c r="M1543" s="199"/>
      <c r="T1543" s="198"/>
      <c r="AT1543" s="197" t="s">
        <v>131</v>
      </c>
      <c r="AU1543" s="197" t="s">
        <v>78</v>
      </c>
      <c r="AV1543" s="196" t="s">
        <v>132</v>
      </c>
      <c r="AW1543" s="196" t="s">
        <v>28</v>
      </c>
      <c r="AX1543" s="196" t="s">
        <v>72</v>
      </c>
      <c r="AY1543" s="197" t="s">
        <v>130</v>
      </c>
    </row>
    <row r="1544" spans="2:65" s="9" customFormat="1">
      <c r="B1544" s="87"/>
      <c r="D1544" s="346" t="s">
        <v>131</v>
      </c>
      <c r="E1544" s="88" t="s">
        <v>1</v>
      </c>
      <c r="F1544" s="348" t="s">
        <v>3532</v>
      </c>
      <c r="H1544" s="349">
        <v>10.161</v>
      </c>
      <c r="I1544" s="89"/>
      <c r="L1544" s="87"/>
      <c r="M1544" s="90"/>
      <c r="T1544" s="91"/>
      <c r="AT1544" s="88" t="s">
        <v>131</v>
      </c>
      <c r="AU1544" s="88" t="s">
        <v>78</v>
      </c>
      <c r="AV1544" s="9" t="s">
        <v>78</v>
      </c>
      <c r="AW1544" s="9" t="s">
        <v>28</v>
      </c>
      <c r="AX1544" s="9" t="s">
        <v>72</v>
      </c>
      <c r="AY1544" s="88" t="s">
        <v>130</v>
      </c>
    </row>
    <row r="1545" spans="2:65" s="196" customFormat="1">
      <c r="B1545" s="200"/>
      <c r="D1545" s="346" t="s">
        <v>131</v>
      </c>
      <c r="E1545" s="197" t="s">
        <v>1</v>
      </c>
      <c r="F1545" s="370" t="s">
        <v>3559</v>
      </c>
      <c r="H1545" s="371">
        <v>10.161</v>
      </c>
      <c r="I1545" s="201"/>
      <c r="L1545" s="200"/>
      <c r="M1545" s="199"/>
      <c r="T1545" s="198"/>
      <c r="AT1545" s="197" t="s">
        <v>131</v>
      </c>
      <c r="AU1545" s="197" t="s">
        <v>78</v>
      </c>
      <c r="AV1545" s="196" t="s">
        <v>132</v>
      </c>
      <c r="AW1545" s="196" t="s">
        <v>28</v>
      </c>
      <c r="AX1545" s="196" t="s">
        <v>72</v>
      </c>
      <c r="AY1545" s="197" t="s">
        <v>130</v>
      </c>
    </row>
    <row r="1546" spans="2:65" s="202" customFormat="1">
      <c r="B1546" s="206"/>
      <c r="D1546" s="346" t="s">
        <v>131</v>
      </c>
      <c r="E1546" s="203" t="s">
        <v>3531</v>
      </c>
      <c r="F1546" s="372" t="s">
        <v>3187</v>
      </c>
      <c r="H1546" s="373">
        <v>178.45099999999999</v>
      </c>
      <c r="I1546" s="207"/>
      <c r="L1546" s="206"/>
      <c r="M1546" s="205"/>
      <c r="T1546" s="204"/>
      <c r="AT1546" s="203" t="s">
        <v>131</v>
      </c>
      <c r="AU1546" s="203" t="s">
        <v>78</v>
      </c>
      <c r="AV1546" s="202" t="s">
        <v>103</v>
      </c>
      <c r="AW1546" s="202" t="s">
        <v>28</v>
      </c>
      <c r="AX1546" s="202" t="s">
        <v>8</v>
      </c>
      <c r="AY1546" s="203" t="s">
        <v>130</v>
      </c>
    </row>
    <row r="1547" spans="2:65" s="1" customFormat="1" ht="24.15" customHeight="1">
      <c r="B1547" s="21"/>
      <c r="C1547" s="341" t="s">
        <v>2403</v>
      </c>
      <c r="D1547" s="341" t="s">
        <v>164</v>
      </c>
      <c r="E1547" s="376" t="s">
        <v>3528</v>
      </c>
      <c r="F1547" s="343" t="s">
        <v>3527</v>
      </c>
      <c r="G1547" s="344" t="s">
        <v>270</v>
      </c>
      <c r="H1547" s="345">
        <v>182.02</v>
      </c>
      <c r="I1547" s="92"/>
      <c r="J1547" s="225">
        <f>ROUND(I1547*H1547,0)</f>
        <v>0</v>
      </c>
      <c r="K1547" s="343" t="s">
        <v>4074</v>
      </c>
      <c r="L1547" s="93"/>
      <c r="M1547" s="94" t="s">
        <v>1</v>
      </c>
      <c r="N1547" s="115" t="s">
        <v>37</v>
      </c>
      <c r="P1547" s="83">
        <f>O1547*H1547</f>
        <v>0</v>
      </c>
      <c r="Q1547" s="83">
        <v>2E-3</v>
      </c>
      <c r="R1547" s="83">
        <f>Q1547*H1547</f>
        <v>0.36404000000000003</v>
      </c>
      <c r="S1547" s="83">
        <v>0</v>
      </c>
      <c r="T1547" s="84">
        <f>S1547*H1547</f>
        <v>0</v>
      </c>
      <c r="AR1547" s="85" t="s">
        <v>154</v>
      </c>
      <c r="AT1547" s="85" t="s">
        <v>164</v>
      </c>
      <c r="AU1547" s="85" t="s">
        <v>78</v>
      </c>
      <c r="AY1547" s="11" t="s">
        <v>130</v>
      </c>
      <c r="BE1547" s="86">
        <f>IF(N1547="základní",J1547,0)</f>
        <v>0</v>
      </c>
      <c r="BF1547" s="86">
        <f>IF(N1547="snížená",J1547,0)</f>
        <v>0</v>
      </c>
      <c r="BG1547" s="86">
        <f>IF(N1547="zákl. přenesená",J1547,0)</f>
        <v>0</v>
      </c>
      <c r="BH1547" s="86">
        <f>IF(N1547="sníž. přenesená",J1547,0)</f>
        <v>0</v>
      </c>
      <c r="BI1547" s="86">
        <f>IF(N1547="nulová",J1547,0)</f>
        <v>0</v>
      </c>
      <c r="BJ1547" s="11" t="s">
        <v>8</v>
      </c>
      <c r="BK1547" s="86">
        <f>ROUND(I1547*H1547,0)</f>
        <v>0</v>
      </c>
      <c r="BL1547" s="11" t="s">
        <v>143</v>
      </c>
      <c r="BM1547" s="85" t="s">
        <v>5334</v>
      </c>
    </row>
    <row r="1548" spans="2:65" s="9" customFormat="1">
      <c r="B1548" s="87"/>
      <c r="D1548" s="346" t="s">
        <v>131</v>
      </c>
      <c r="E1548" s="88" t="s">
        <v>1</v>
      </c>
      <c r="F1548" s="348" t="s">
        <v>5333</v>
      </c>
      <c r="H1548" s="349">
        <v>182.02</v>
      </c>
      <c r="I1548" s="89"/>
      <c r="L1548" s="87"/>
      <c r="M1548" s="90"/>
      <c r="T1548" s="91"/>
      <c r="AT1548" s="88" t="s">
        <v>131</v>
      </c>
      <c r="AU1548" s="88" t="s">
        <v>78</v>
      </c>
      <c r="AV1548" s="9" t="s">
        <v>78</v>
      </c>
      <c r="AW1548" s="9" t="s">
        <v>28</v>
      </c>
      <c r="AX1548" s="9" t="s">
        <v>8</v>
      </c>
      <c r="AY1548" s="88" t="s">
        <v>130</v>
      </c>
    </row>
    <row r="1549" spans="2:65" s="1" customFormat="1" ht="24.15" customHeight="1">
      <c r="B1549" s="21"/>
      <c r="C1549" s="350" t="s">
        <v>2404</v>
      </c>
      <c r="D1549" s="350" t="s">
        <v>1004</v>
      </c>
      <c r="E1549" s="367" t="s">
        <v>3142</v>
      </c>
      <c r="F1549" s="366" t="s">
        <v>3141</v>
      </c>
      <c r="G1549" s="368" t="s">
        <v>270</v>
      </c>
      <c r="H1549" s="369">
        <v>325.02999999999997</v>
      </c>
      <c r="I1549" s="161"/>
      <c r="J1549" s="226">
        <f>ROUND(I1549*H1549,0)</f>
        <v>0</v>
      </c>
      <c r="K1549" s="366" t="s">
        <v>4074</v>
      </c>
      <c r="L1549" s="21"/>
      <c r="M1549" s="162" t="s">
        <v>1</v>
      </c>
      <c r="N1549" s="163" t="s">
        <v>37</v>
      </c>
      <c r="P1549" s="83">
        <f>O1549*H1549</f>
        <v>0</v>
      </c>
      <c r="Q1549" s="83">
        <v>0</v>
      </c>
      <c r="R1549" s="83">
        <f>Q1549*H1549</f>
        <v>0</v>
      </c>
      <c r="S1549" s="83">
        <v>0</v>
      </c>
      <c r="T1549" s="84">
        <f>S1549*H1549</f>
        <v>0</v>
      </c>
      <c r="AR1549" s="85" t="s">
        <v>143</v>
      </c>
      <c r="AT1549" s="85" t="s">
        <v>1004</v>
      </c>
      <c r="AU1549" s="85" t="s">
        <v>78</v>
      </c>
      <c r="AY1549" s="11" t="s">
        <v>130</v>
      </c>
      <c r="BE1549" s="86">
        <f>IF(N1549="základní",J1549,0)</f>
        <v>0</v>
      </c>
      <c r="BF1549" s="86">
        <f>IF(N1549="snížená",J1549,0)</f>
        <v>0</v>
      </c>
      <c r="BG1549" s="86">
        <f>IF(N1549="zákl. přenesená",J1549,0)</f>
        <v>0</v>
      </c>
      <c r="BH1549" s="86">
        <f>IF(N1549="sníž. přenesená",J1549,0)</f>
        <v>0</v>
      </c>
      <c r="BI1549" s="86">
        <f>IF(N1549="nulová",J1549,0)</f>
        <v>0</v>
      </c>
      <c r="BJ1549" s="11" t="s">
        <v>8</v>
      </c>
      <c r="BK1549" s="86">
        <f>ROUND(I1549*H1549,0)</f>
        <v>0</v>
      </c>
      <c r="BL1549" s="11" t="s">
        <v>143</v>
      </c>
      <c r="BM1549" s="85" t="s">
        <v>5332</v>
      </c>
    </row>
    <row r="1550" spans="2:65" s="9" customFormat="1">
      <c r="B1550" s="87"/>
      <c r="D1550" s="346" t="s">
        <v>131</v>
      </c>
      <c r="E1550" s="88" t="s">
        <v>1</v>
      </c>
      <c r="F1550" s="348" t="s">
        <v>3146</v>
      </c>
      <c r="H1550" s="349">
        <v>325.02999999999997</v>
      </c>
      <c r="I1550" s="89"/>
      <c r="L1550" s="87"/>
      <c r="M1550" s="90"/>
      <c r="T1550" s="91"/>
      <c r="AT1550" s="88" t="s">
        <v>131</v>
      </c>
      <c r="AU1550" s="88" t="s">
        <v>78</v>
      </c>
      <c r="AV1550" s="9" t="s">
        <v>78</v>
      </c>
      <c r="AW1550" s="9" t="s">
        <v>28</v>
      </c>
      <c r="AX1550" s="9" t="s">
        <v>72</v>
      </c>
      <c r="AY1550" s="88" t="s">
        <v>130</v>
      </c>
    </row>
    <row r="1551" spans="2:65" s="196" customFormat="1">
      <c r="B1551" s="200"/>
      <c r="D1551" s="346" t="s">
        <v>131</v>
      </c>
      <c r="E1551" s="197" t="s">
        <v>1</v>
      </c>
      <c r="F1551" s="370" t="s">
        <v>2943</v>
      </c>
      <c r="H1551" s="371">
        <v>325.02999999999997</v>
      </c>
      <c r="I1551" s="201"/>
      <c r="L1551" s="200"/>
      <c r="M1551" s="199"/>
      <c r="T1551" s="198"/>
      <c r="AT1551" s="197" t="s">
        <v>131</v>
      </c>
      <c r="AU1551" s="197" t="s">
        <v>78</v>
      </c>
      <c r="AV1551" s="196" t="s">
        <v>132</v>
      </c>
      <c r="AW1551" s="196" t="s">
        <v>28</v>
      </c>
      <c r="AX1551" s="196" t="s">
        <v>8</v>
      </c>
      <c r="AY1551" s="197" t="s">
        <v>130</v>
      </c>
    </row>
    <row r="1552" spans="2:65" s="1" customFormat="1" ht="16.5" customHeight="1">
      <c r="B1552" s="21"/>
      <c r="C1552" s="341" t="s">
        <v>2405</v>
      </c>
      <c r="D1552" s="341" t="s">
        <v>164</v>
      </c>
      <c r="E1552" s="376" t="s">
        <v>3130</v>
      </c>
      <c r="F1552" s="343" t="s">
        <v>3129</v>
      </c>
      <c r="G1552" s="344" t="s">
        <v>270</v>
      </c>
      <c r="H1552" s="345">
        <v>357.53300000000002</v>
      </c>
      <c r="I1552" s="92"/>
      <c r="J1552" s="225">
        <f>ROUND(I1552*H1552,0)</f>
        <v>0</v>
      </c>
      <c r="K1552" s="343" t="s">
        <v>4074</v>
      </c>
      <c r="L1552" s="93"/>
      <c r="M1552" s="94" t="s">
        <v>1</v>
      </c>
      <c r="N1552" s="115" t="s">
        <v>37</v>
      </c>
      <c r="P1552" s="83">
        <f>O1552*H1552</f>
        <v>0</v>
      </c>
      <c r="Q1552" s="83">
        <v>4.0000000000000002E-4</v>
      </c>
      <c r="R1552" s="83">
        <f>Q1552*H1552</f>
        <v>0.14301320000000001</v>
      </c>
      <c r="S1552" s="83">
        <v>0</v>
      </c>
      <c r="T1552" s="84">
        <f>S1552*H1552</f>
        <v>0</v>
      </c>
      <c r="AR1552" s="85" t="s">
        <v>154</v>
      </c>
      <c r="AT1552" s="85" t="s">
        <v>164</v>
      </c>
      <c r="AU1552" s="85" t="s">
        <v>78</v>
      </c>
      <c r="AY1552" s="11" t="s">
        <v>130</v>
      </c>
      <c r="BE1552" s="86">
        <f>IF(N1552="základní",J1552,0)</f>
        <v>0</v>
      </c>
      <c r="BF1552" s="86">
        <f>IF(N1552="snížená",J1552,0)</f>
        <v>0</v>
      </c>
      <c r="BG1552" s="86">
        <f>IF(N1552="zákl. přenesená",J1552,0)</f>
        <v>0</v>
      </c>
      <c r="BH1552" s="86">
        <f>IF(N1552="sníž. přenesená",J1552,0)</f>
        <v>0</v>
      </c>
      <c r="BI1552" s="86">
        <f>IF(N1552="nulová",J1552,0)</f>
        <v>0</v>
      </c>
      <c r="BJ1552" s="11" t="s">
        <v>8</v>
      </c>
      <c r="BK1552" s="86">
        <f>ROUND(I1552*H1552,0)</f>
        <v>0</v>
      </c>
      <c r="BL1552" s="11" t="s">
        <v>143</v>
      </c>
      <c r="BM1552" s="85" t="s">
        <v>5331</v>
      </c>
    </row>
    <row r="1553" spans="2:65" s="9" customFormat="1">
      <c r="B1553" s="87"/>
      <c r="D1553" s="346" t="s">
        <v>131</v>
      </c>
      <c r="E1553" s="88" t="s">
        <v>1</v>
      </c>
      <c r="F1553" s="348" t="s">
        <v>4588</v>
      </c>
      <c r="H1553" s="349">
        <v>357.53300000000002</v>
      </c>
      <c r="I1553" s="89"/>
      <c r="L1553" s="87"/>
      <c r="M1553" s="90"/>
      <c r="T1553" s="91"/>
      <c r="AT1553" s="88" t="s">
        <v>131</v>
      </c>
      <c r="AU1553" s="88" t="s">
        <v>78</v>
      </c>
      <c r="AV1553" s="9" t="s">
        <v>78</v>
      </c>
      <c r="AW1553" s="9" t="s">
        <v>28</v>
      </c>
      <c r="AX1553" s="9" t="s">
        <v>72</v>
      </c>
      <c r="AY1553" s="88" t="s">
        <v>130</v>
      </c>
    </row>
    <row r="1554" spans="2:65" s="196" customFormat="1">
      <c r="B1554" s="200"/>
      <c r="D1554" s="346" t="s">
        <v>131</v>
      </c>
      <c r="E1554" s="197" t="s">
        <v>1</v>
      </c>
      <c r="F1554" s="370" t="s">
        <v>2943</v>
      </c>
      <c r="H1554" s="371">
        <v>357.53300000000002</v>
      </c>
      <c r="I1554" s="201"/>
      <c r="L1554" s="200"/>
      <c r="M1554" s="199"/>
      <c r="T1554" s="198"/>
      <c r="AT1554" s="197" t="s">
        <v>131</v>
      </c>
      <c r="AU1554" s="197" t="s">
        <v>78</v>
      </c>
      <c r="AV1554" s="196" t="s">
        <v>132</v>
      </c>
      <c r="AW1554" s="196" t="s">
        <v>28</v>
      </c>
      <c r="AX1554" s="196" t="s">
        <v>8</v>
      </c>
      <c r="AY1554" s="197" t="s">
        <v>130</v>
      </c>
    </row>
    <row r="1555" spans="2:65" s="1" customFormat="1" ht="24.15" customHeight="1">
      <c r="B1555" s="21"/>
      <c r="C1555" s="350" t="s">
        <v>2406</v>
      </c>
      <c r="D1555" s="350" t="s">
        <v>1004</v>
      </c>
      <c r="E1555" s="367" t="s">
        <v>3053</v>
      </c>
      <c r="F1555" s="366" t="s">
        <v>3052</v>
      </c>
      <c r="G1555" s="368" t="s">
        <v>270</v>
      </c>
      <c r="H1555" s="369">
        <v>960.44600000000003</v>
      </c>
      <c r="I1555" s="161"/>
      <c r="J1555" s="226">
        <f>ROUND(I1555*H1555,0)</f>
        <v>0</v>
      </c>
      <c r="K1555" s="366" t="s">
        <v>4074</v>
      </c>
      <c r="L1555" s="21"/>
      <c r="M1555" s="162" t="s">
        <v>1</v>
      </c>
      <c r="N1555" s="163" t="s">
        <v>37</v>
      </c>
      <c r="P1555" s="83">
        <f>O1555*H1555</f>
        <v>0</v>
      </c>
      <c r="Q1555" s="83">
        <v>1.0499999999999999E-5</v>
      </c>
      <c r="R1555" s="83">
        <f>Q1555*H1555</f>
        <v>1.0084683000000001E-2</v>
      </c>
      <c r="S1555" s="83">
        <v>0</v>
      </c>
      <c r="T1555" s="84">
        <f>S1555*H1555</f>
        <v>0</v>
      </c>
      <c r="AR1555" s="85" t="s">
        <v>143</v>
      </c>
      <c r="AT1555" s="85" t="s">
        <v>1004</v>
      </c>
      <c r="AU1555" s="85" t="s">
        <v>78</v>
      </c>
      <c r="AY1555" s="11" t="s">
        <v>130</v>
      </c>
      <c r="BE1555" s="86">
        <f>IF(N1555="základní",J1555,0)</f>
        <v>0</v>
      </c>
      <c r="BF1555" s="86">
        <f>IF(N1555="snížená",J1555,0)</f>
        <v>0</v>
      </c>
      <c r="BG1555" s="86">
        <f>IF(N1555="zákl. přenesená",J1555,0)</f>
        <v>0</v>
      </c>
      <c r="BH1555" s="86">
        <f>IF(N1555="sníž. přenesená",J1555,0)</f>
        <v>0</v>
      </c>
      <c r="BI1555" s="86">
        <f>IF(N1555="nulová",J1555,0)</f>
        <v>0</v>
      </c>
      <c r="BJ1555" s="11" t="s">
        <v>8</v>
      </c>
      <c r="BK1555" s="86">
        <f>ROUND(I1555*H1555,0)</f>
        <v>0</v>
      </c>
      <c r="BL1555" s="11" t="s">
        <v>143</v>
      </c>
      <c r="BM1555" s="85" t="s">
        <v>5330</v>
      </c>
    </row>
    <row r="1556" spans="2:65" s="9" customFormat="1">
      <c r="B1556" s="87"/>
      <c r="D1556" s="346" t="s">
        <v>131</v>
      </c>
      <c r="E1556" s="88" t="s">
        <v>1</v>
      </c>
      <c r="F1556" s="348" t="s">
        <v>5329</v>
      </c>
      <c r="H1556" s="349">
        <v>454.87599999999998</v>
      </c>
      <c r="I1556" s="89"/>
      <c r="L1556" s="87"/>
      <c r="M1556" s="90"/>
      <c r="T1556" s="91"/>
      <c r="AT1556" s="88" t="s">
        <v>131</v>
      </c>
      <c r="AU1556" s="88" t="s">
        <v>78</v>
      </c>
      <c r="AV1556" s="9" t="s">
        <v>78</v>
      </c>
      <c r="AW1556" s="9" t="s">
        <v>28</v>
      </c>
      <c r="AX1556" s="9" t="s">
        <v>72</v>
      </c>
      <c r="AY1556" s="88" t="s">
        <v>130</v>
      </c>
    </row>
    <row r="1557" spans="2:65" s="9" customFormat="1">
      <c r="B1557" s="87"/>
      <c r="D1557" s="346" t="s">
        <v>131</v>
      </c>
      <c r="E1557" s="88" t="s">
        <v>1</v>
      </c>
      <c r="F1557" s="348" t="s">
        <v>5328</v>
      </c>
      <c r="H1557" s="349">
        <v>157.36000000000001</v>
      </c>
      <c r="I1557" s="89"/>
      <c r="L1557" s="87"/>
      <c r="M1557" s="90"/>
      <c r="T1557" s="91"/>
      <c r="AT1557" s="88" t="s">
        <v>131</v>
      </c>
      <c r="AU1557" s="88" t="s">
        <v>78</v>
      </c>
      <c r="AV1557" s="9" t="s">
        <v>78</v>
      </c>
      <c r="AW1557" s="9" t="s">
        <v>28</v>
      </c>
      <c r="AX1557" s="9" t="s">
        <v>72</v>
      </c>
      <c r="AY1557" s="88" t="s">
        <v>130</v>
      </c>
    </row>
    <row r="1558" spans="2:65" s="9" customFormat="1">
      <c r="B1558" s="87"/>
      <c r="D1558" s="346" t="s">
        <v>131</v>
      </c>
      <c r="E1558" s="88" t="s">
        <v>1</v>
      </c>
      <c r="F1558" s="348" t="s">
        <v>5327</v>
      </c>
      <c r="H1558" s="349">
        <v>348.21</v>
      </c>
      <c r="I1558" s="89"/>
      <c r="L1558" s="87"/>
      <c r="M1558" s="90"/>
      <c r="T1558" s="91"/>
      <c r="AT1558" s="88" t="s">
        <v>131</v>
      </c>
      <c r="AU1558" s="88" t="s">
        <v>78</v>
      </c>
      <c r="AV1558" s="9" t="s">
        <v>78</v>
      </c>
      <c r="AW1558" s="9" t="s">
        <v>28</v>
      </c>
      <c r="AX1558" s="9" t="s">
        <v>72</v>
      </c>
      <c r="AY1558" s="88" t="s">
        <v>130</v>
      </c>
    </row>
    <row r="1559" spans="2:65" s="196" customFormat="1">
      <c r="B1559" s="200"/>
      <c r="D1559" s="346" t="s">
        <v>131</v>
      </c>
      <c r="E1559" s="197" t="s">
        <v>1</v>
      </c>
      <c r="F1559" s="370" t="s">
        <v>2943</v>
      </c>
      <c r="H1559" s="371">
        <v>960.44600000000003</v>
      </c>
      <c r="I1559" s="201"/>
      <c r="L1559" s="200"/>
      <c r="M1559" s="199"/>
      <c r="T1559" s="198"/>
      <c r="AT1559" s="197" t="s">
        <v>131</v>
      </c>
      <c r="AU1559" s="197" t="s">
        <v>78</v>
      </c>
      <c r="AV1559" s="196" t="s">
        <v>132</v>
      </c>
      <c r="AW1559" s="196" t="s">
        <v>28</v>
      </c>
      <c r="AX1559" s="196" t="s">
        <v>8</v>
      </c>
      <c r="AY1559" s="197" t="s">
        <v>130</v>
      </c>
    </row>
    <row r="1560" spans="2:65" s="1" customFormat="1" ht="24.15" customHeight="1">
      <c r="B1560" s="21"/>
      <c r="C1560" s="341" t="s">
        <v>2407</v>
      </c>
      <c r="D1560" s="341" t="s">
        <v>164</v>
      </c>
      <c r="E1560" s="376" t="s">
        <v>3047</v>
      </c>
      <c r="F1560" s="343" t="s">
        <v>3046</v>
      </c>
      <c r="G1560" s="344" t="s">
        <v>270</v>
      </c>
      <c r="H1560" s="345">
        <v>1056.491</v>
      </c>
      <c r="I1560" s="92"/>
      <c r="J1560" s="225">
        <f>ROUND(I1560*H1560,0)</f>
        <v>0</v>
      </c>
      <c r="K1560" s="343" t="s">
        <v>4074</v>
      </c>
      <c r="L1560" s="93"/>
      <c r="M1560" s="94" t="s">
        <v>1</v>
      </c>
      <c r="N1560" s="115" t="s">
        <v>37</v>
      </c>
      <c r="P1560" s="83">
        <f>O1560*H1560</f>
        <v>0</v>
      </c>
      <c r="Q1560" s="83">
        <v>1.3999999999999999E-4</v>
      </c>
      <c r="R1560" s="83">
        <f>Q1560*H1560</f>
        <v>0.14790873999999998</v>
      </c>
      <c r="S1560" s="83">
        <v>0</v>
      </c>
      <c r="T1560" s="84">
        <f>S1560*H1560</f>
        <v>0</v>
      </c>
      <c r="AR1560" s="85" t="s">
        <v>154</v>
      </c>
      <c r="AT1560" s="85" t="s">
        <v>164</v>
      </c>
      <c r="AU1560" s="85" t="s">
        <v>78</v>
      </c>
      <c r="AY1560" s="11" t="s">
        <v>130</v>
      </c>
      <c r="BE1560" s="86">
        <f>IF(N1560="základní",J1560,0)</f>
        <v>0</v>
      </c>
      <c r="BF1560" s="86">
        <f>IF(N1560="snížená",J1560,0)</f>
        <v>0</v>
      </c>
      <c r="BG1560" s="86">
        <f>IF(N1560="zákl. přenesená",J1560,0)</f>
        <v>0</v>
      </c>
      <c r="BH1560" s="86">
        <f>IF(N1560="sníž. přenesená",J1560,0)</f>
        <v>0</v>
      </c>
      <c r="BI1560" s="86">
        <f>IF(N1560="nulová",J1560,0)</f>
        <v>0</v>
      </c>
      <c r="BJ1560" s="11" t="s">
        <v>8</v>
      </c>
      <c r="BK1560" s="86">
        <f>ROUND(I1560*H1560,0)</f>
        <v>0</v>
      </c>
      <c r="BL1560" s="11" t="s">
        <v>143</v>
      </c>
      <c r="BM1560" s="85" t="s">
        <v>5326</v>
      </c>
    </row>
    <row r="1561" spans="2:65" s="9" customFormat="1">
      <c r="B1561" s="87"/>
      <c r="D1561" s="346" t="s">
        <v>131</v>
      </c>
      <c r="E1561" s="88" t="s">
        <v>1</v>
      </c>
      <c r="F1561" s="348" t="s">
        <v>5325</v>
      </c>
      <c r="H1561" s="349">
        <v>500.36399999999998</v>
      </c>
      <c r="I1561" s="89"/>
      <c r="L1561" s="87"/>
      <c r="M1561" s="90"/>
      <c r="T1561" s="91"/>
      <c r="AT1561" s="88" t="s">
        <v>131</v>
      </c>
      <c r="AU1561" s="88" t="s">
        <v>78</v>
      </c>
      <c r="AV1561" s="9" t="s">
        <v>78</v>
      </c>
      <c r="AW1561" s="9" t="s">
        <v>28</v>
      </c>
      <c r="AX1561" s="9" t="s">
        <v>72</v>
      </c>
      <c r="AY1561" s="88" t="s">
        <v>130</v>
      </c>
    </row>
    <row r="1562" spans="2:65" s="9" customFormat="1">
      <c r="B1562" s="87"/>
      <c r="D1562" s="346" t="s">
        <v>131</v>
      </c>
      <c r="E1562" s="88" t="s">
        <v>1</v>
      </c>
      <c r="F1562" s="348" t="s">
        <v>5324</v>
      </c>
      <c r="H1562" s="349">
        <v>173.096</v>
      </c>
      <c r="I1562" s="89"/>
      <c r="L1562" s="87"/>
      <c r="M1562" s="90"/>
      <c r="T1562" s="91"/>
      <c r="AT1562" s="88" t="s">
        <v>131</v>
      </c>
      <c r="AU1562" s="88" t="s">
        <v>78</v>
      </c>
      <c r="AV1562" s="9" t="s">
        <v>78</v>
      </c>
      <c r="AW1562" s="9" t="s">
        <v>28</v>
      </c>
      <c r="AX1562" s="9" t="s">
        <v>72</v>
      </c>
      <c r="AY1562" s="88" t="s">
        <v>130</v>
      </c>
    </row>
    <row r="1563" spans="2:65" s="9" customFormat="1">
      <c r="B1563" s="87"/>
      <c r="D1563" s="346" t="s">
        <v>131</v>
      </c>
      <c r="E1563" s="88" t="s">
        <v>1</v>
      </c>
      <c r="F1563" s="348" t="s">
        <v>5323</v>
      </c>
      <c r="H1563" s="349">
        <v>383.03100000000001</v>
      </c>
      <c r="I1563" s="89"/>
      <c r="L1563" s="87"/>
      <c r="M1563" s="90"/>
      <c r="T1563" s="91"/>
      <c r="AT1563" s="88" t="s">
        <v>131</v>
      </c>
      <c r="AU1563" s="88" t="s">
        <v>78</v>
      </c>
      <c r="AV1563" s="9" t="s">
        <v>78</v>
      </c>
      <c r="AW1563" s="9" t="s">
        <v>28</v>
      </c>
      <c r="AX1563" s="9" t="s">
        <v>72</v>
      </c>
      <c r="AY1563" s="88" t="s">
        <v>130</v>
      </c>
    </row>
    <row r="1564" spans="2:65" s="196" customFormat="1">
      <c r="B1564" s="200"/>
      <c r="D1564" s="346" t="s">
        <v>131</v>
      </c>
      <c r="E1564" s="197" t="s">
        <v>1</v>
      </c>
      <c r="F1564" s="370" t="s">
        <v>2943</v>
      </c>
      <c r="H1564" s="371">
        <v>1056.491</v>
      </c>
      <c r="I1564" s="201"/>
      <c r="L1564" s="200"/>
      <c r="M1564" s="199"/>
      <c r="T1564" s="198"/>
      <c r="AT1564" s="197" t="s">
        <v>131</v>
      </c>
      <c r="AU1564" s="197" t="s">
        <v>78</v>
      </c>
      <c r="AV1564" s="196" t="s">
        <v>132</v>
      </c>
      <c r="AW1564" s="196" t="s">
        <v>28</v>
      </c>
      <c r="AX1564" s="196" t="s">
        <v>8</v>
      </c>
      <c r="AY1564" s="197" t="s">
        <v>130</v>
      </c>
    </row>
    <row r="1565" spans="2:65" s="1" customFormat="1" ht="24.15" customHeight="1">
      <c r="B1565" s="21"/>
      <c r="C1565" s="350" t="s">
        <v>2408</v>
      </c>
      <c r="D1565" s="350" t="s">
        <v>1004</v>
      </c>
      <c r="E1565" s="367" t="s">
        <v>5322</v>
      </c>
      <c r="F1565" s="366" t="s">
        <v>5321</v>
      </c>
      <c r="G1565" s="368" t="s">
        <v>138</v>
      </c>
      <c r="H1565" s="369">
        <v>34.265000000000001</v>
      </c>
      <c r="I1565" s="161"/>
      <c r="J1565" s="226">
        <f>ROUND(I1565*H1565,0)</f>
        <v>0</v>
      </c>
      <c r="K1565" s="366" t="s">
        <v>4074</v>
      </c>
      <c r="L1565" s="21"/>
      <c r="M1565" s="162" t="s">
        <v>1</v>
      </c>
      <c r="N1565" s="163" t="s">
        <v>37</v>
      </c>
      <c r="P1565" s="83">
        <f>O1565*H1565</f>
        <v>0</v>
      </c>
      <c r="Q1565" s="83">
        <v>0</v>
      </c>
      <c r="R1565" s="83">
        <f>Q1565*H1565</f>
        <v>0</v>
      </c>
      <c r="S1565" s="83">
        <v>0</v>
      </c>
      <c r="T1565" s="84">
        <f>S1565*H1565</f>
        <v>0</v>
      </c>
      <c r="AR1565" s="85" t="s">
        <v>143</v>
      </c>
      <c r="AT1565" s="85" t="s">
        <v>1004</v>
      </c>
      <c r="AU1565" s="85" t="s">
        <v>78</v>
      </c>
      <c r="AY1565" s="11" t="s">
        <v>130</v>
      </c>
      <c r="BE1565" s="86">
        <f>IF(N1565="základní",J1565,0)</f>
        <v>0</v>
      </c>
      <c r="BF1565" s="86">
        <f>IF(N1565="snížená",J1565,0)</f>
        <v>0</v>
      </c>
      <c r="BG1565" s="86">
        <f>IF(N1565="zákl. přenesená",J1565,0)</f>
        <v>0</v>
      </c>
      <c r="BH1565" s="86">
        <f>IF(N1565="sníž. přenesená",J1565,0)</f>
        <v>0</v>
      </c>
      <c r="BI1565" s="86">
        <f>IF(N1565="nulová",J1565,0)</f>
        <v>0</v>
      </c>
      <c r="BJ1565" s="11" t="s">
        <v>8</v>
      </c>
      <c r="BK1565" s="86">
        <f>ROUND(I1565*H1565,0)</f>
        <v>0</v>
      </c>
      <c r="BL1565" s="11" t="s">
        <v>143</v>
      </c>
      <c r="BM1565" s="85" t="s">
        <v>5320</v>
      </c>
    </row>
    <row r="1566" spans="2:65" s="8" customFormat="1" ht="22.85" customHeight="1">
      <c r="B1566" s="76"/>
      <c r="D1566" s="77" t="s">
        <v>71</v>
      </c>
      <c r="E1566" s="340" t="s">
        <v>5319</v>
      </c>
      <c r="F1566" s="340" t="s">
        <v>5318</v>
      </c>
      <c r="I1566" s="78"/>
      <c r="J1566" s="364">
        <f>BK1566</f>
        <v>0</v>
      </c>
      <c r="L1566" s="76"/>
      <c r="M1566" s="111"/>
      <c r="P1566" s="79">
        <f>SUM(P1567:P1592)</f>
        <v>0</v>
      </c>
      <c r="R1566" s="79">
        <f>SUM(R1567:R1592)</f>
        <v>22.968343818000001</v>
      </c>
      <c r="T1566" s="80">
        <f>SUM(T1567:T1592)</f>
        <v>0</v>
      </c>
      <c r="AR1566" s="77" t="s">
        <v>78</v>
      </c>
      <c r="AT1566" s="81" t="s">
        <v>71</v>
      </c>
      <c r="AU1566" s="81" t="s">
        <v>8</v>
      </c>
      <c r="AY1566" s="77" t="s">
        <v>130</v>
      </c>
      <c r="BK1566" s="82">
        <f>SUM(BK1567:BK1592)</f>
        <v>0</v>
      </c>
    </row>
    <row r="1567" spans="2:65" s="1" customFormat="1" ht="24.15" customHeight="1">
      <c r="B1567" s="21"/>
      <c r="C1567" s="350" t="s">
        <v>2409</v>
      </c>
      <c r="D1567" s="350" t="s">
        <v>1004</v>
      </c>
      <c r="E1567" s="367" t="s">
        <v>3973</v>
      </c>
      <c r="F1567" s="366" t="s">
        <v>3972</v>
      </c>
      <c r="G1567" s="368" t="s">
        <v>270</v>
      </c>
      <c r="H1567" s="369">
        <v>75.680999999999997</v>
      </c>
      <c r="I1567" s="161"/>
      <c r="J1567" s="226">
        <f>ROUND(I1567*H1567,0)</f>
        <v>0</v>
      </c>
      <c r="K1567" s="366" t="s">
        <v>4074</v>
      </c>
      <c r="L1567" s="21"/>
      <c r="M1567" s="162" t="s">
        <v>1</v>
      </c>
      <c r="N1567" s="163" t="s">
        <v>37</v>
      </c>
      <c r="P1567" s="83">
        <f>O1567*H1567</f>
        <v>0</v>
      </c>
      <c r="Q1567" s="83">
        <v>2.2279999999999999E-3</v>
      </c>
      <c r="R1567" s="83">
        <f>Q1567*H1567</f>
        <v>0.16861726799999999</v>
      </c>
      <c r="S1567" s="83">
        <v>0</v>
      </c>
      <c r="T1567" s="84">
        <f>S1567*H1567</f>
        <v>0</v>
      </c>
      <c r="AR1567" s="85" t="s">
        <v>143</v>
      </c>
      <c r="AT1567" s="85" t="s">
        <v>1004</v>
      </c>
      <c r="AU1567" s="85" t="s">
        <v>78</v>
      </c>
      <c r="AY1567" s="11" t="s">
        <v>130</v>
      </c>
      <c r="BE1567" s="86">
        <f>IF(N1567="základní",J1567,0)</f>
        <v>0</v>
      </c>
      <c r="BF1567" s="86">
        <f>IF(N1567="snížená",J1567,0)</f>
        <v>0</v>
      </c>
      <c r="BG1567" s="86">
        <f>IF(N1567="zákl. přenesená",J1567,0)</f>
        <v>0</v>
      </c>
      <c r="BH1567" s="86">
        <f>IF(N1567="sníž. přenesená",J1567,0)</f>
        <v>0</v>
      </c>
      <c r="BI1567" s="86">
        <f>IF(N1567="nulová",J1567,0)</f>
        <v>0</v>
      </c>
      <c r="BJ1567" s="11" t="s">
        <v>8</v>
      </c>
      <c r="BK1567" s="86">
        <f>ROUND(I1567*H1567,0)</f>
        <v>0</v>
      </c>
      <c r="BL1567" s="11" t="s">
        <v>143</v>
      </c>
      <c r="BM1567" s="85" t="s">
        <v>5317</v>
      </c>
    </row>
    <row r="1568" spans="2:65" s="9" customFormat="1">
      <c r="B1568" s="87"/>
      <c r="D1568" s="346" t="s">
        <v>131</v>
      </c>
      <c r="E1568" s="88" t="s">
        <v>1</v>
      </c>
      <c r="F1568" s="348" t="s">
        <v>3983</v>
      </c>
      <c r="H1568" s="349">
        <v>53.155999999999999</v>
      </c>
      <c r="I1568" s="89"/>
      <c r="L1568" s="87"/>
      <c r="M1568" s="90"/>
      <c r="T1568" s="91"/>
      <c r="AT1568" s="88" t="s">
        <v>131</v>
      </c>
      <c r="AU1568" s="88" t="s">
        <v>78</v>
      </c>
      <c r="AV1568" s="9" t="s">
        <v>78</v>
      </c>
      <c r="AW1568" s="9" t="s">
        <v>28</v>
      </c>
      <c r="AX1568" s="9" t="s">
        <v>72</v>
      </c>
      <c r="AY1568" s="88" t="s">
        <v>130</v>
      </c>
    </row>
    <row r="1569" spans="2:65" s="196" customFormat="1">
      <c r="B1569" s="200"/>
      <c r="D1569" s="346" t="s">
        <v>131</v>
      </c>
      <c r="E1569" s="197" t="s">
        <v>3982</v>
      </c>
      <c r="F1569" s="370" t="s">
        <v>3981</v>
      </c>
      <c r="H1569" s="371">
        <v>53.155999999999999</v>
      </c>
      <c r="I1569" s="201"/>
      <c r="L1569" s="200"/>
      <c r="M1569" s="199"/>
      <c r="T1569" s="198"/>
      <c r="AT1569" s="197" t="s">
        <v>131</v>
      </c>
      <c r="AU1569" s="197" t="s">
        <v>78</v>
      </c>
      <c r="AV1569" s="196" t="s">
        <v>132</v>
      </c>
      <c r="AW1569" s="196" t="s">
        <v>28</v>
      </c>
      <c r="AX1569" s="196" t="s">
        <v>72</v>
      </c>
      <c r="AY1569" s="197" t="s">
        <v>130</v>
      </c>
    </row>
    <row r="1570" spans="2:65" s="9" customFormat="1">
      <c r="B1570" s="87"/>
      <c r="D1570" s="346" t="s">
        <v>131</v>
      </c>
      <c r="E1570" s="88" t="s">
        <v>1</v>
      </c>
      <c r="F1570" s="348" t="s">
        <v>3977</v>
      </c>
      <c r="H1570" s="349">
        <v>5.4249999999999998</v>
      </c>
      <c r="I1570" s="89"/>
      <c r="L1570" s="87"/>
      <c r="M1570" s="90"/>
      <c r="T1570" s="91"/>
      <c r="AT1570" s="88" t="s">
        <v>131</v>
      </c>
      <c r="AU1570" s="88" t="s">
        <v>78</v>
      </c>
      <c r="AV1570" s="9" t="s">
        <v>78</v>
      </c>
      <c r="AW1570" s="9" t="s">
        <v>28</v>
      </c>
      <c r="AX1570" s="9" t="s">
        <v>72</v>
      </c>
      <c r="AY1570" s="88" t="s">
        <v>130</v>
      </c>
    </row>
    <row r="1571" spans="2:65" s="9" customFormat="1">
      <c r="B1571" s="87"/>
      <c r="D1571" s="346" t="s">
        <v>131</v>
      </c>
      <c r="E1571" s="88" t="s">
        <v>1</v>
      </c>
      <c r="F1571" s="348" t="s">
        <v>3976</v>
      </c>
      <c r="H1571" s="349">
        <v>17.100000000000001</v>
      </c>
      <c r="I1571" s="89"/>
      <c r="L1571" s="87"/>
      <c r="M1571" s="90"/>
      <c r="T1571" s="91"/>
      <c r="AT1571" s="88" t="s">
        <v>131</v>
      </c>
      <c r="AU1571" s="88" t="s">
        <v>78</v>
      </c>
      <c r="AV1571" s="9" t="s">
        <v>78</v>
      </c>
      <c r="AW1571" s="9" t="s">
        <v>28</v>
      </c>
      <c r="AX1571" s="9" t="s">
        <v>72</v>
      </c>
      <c r="AY1571" s="88" t="s">
        <v>130</v>
      </c>
    </row>
    <row r="1572" spans="2:65" s="196" customFormat="1">
      <c r="B1572" s="200"/>
      <c r="D1572" s="346" t="s">
        <v>131</v>
      </c>
      <c r="E1572" s="197" t="s">
        <v>3975</v>
      </c>
      <c r="F1572" s="370" t="s">
        <v>3974</v>
      </c>
      <c r="H1572" s="371">
        <v>22.524999999999999</v>
      </c>
      <c r="I1572" s="201"/>
      <c r="L1572" s="200"/>
      <c r="M1572" s="199"/>
      <c r="T1572" s="198"/>
      <c r="AT1572" s="197" t="s">
        <v>131</v>
      </c>
      <c r="AU1572" s="197" t="s">
        <v>78</v>
      </c>
      <c r="AV1572" s="196" t="s">
        <v>132</v>
      </c>
      <c r="AW1572" s="196" t="s">
        <v>28</v>
      </c>
      <c r="AX1572" s="196" t="s">
        <v>72</v>
      </c>
      <c r="AY1572" s="197" t="s">
        <v>130</v>
      </c>
    </row>
    <row r="1573" spans="2:65" s="202" customFormat="1">
      <c r="B1573" s="206"/>
      <c r="D1573" s="346" t="s">
        <v>131</v>
      </c>
      <c r="E1573" s="203" t="s">
        <v>1</v>
      </c>
      <c r="F1573" s="372" t="s">
        <v>3187</v>
      </c>
      <c r="H1573" s="373">
        <v>75.680999999999997</v>
      </c>
      <c r="I1573" s="207"/>
      <c r="L1573" s="206"/>
      <c r="M1573" s="205"/>
      <c r="T1573" s="204"/>
      <c r="AT1573" s="203" t="s">
        <v>131</v>
      </c>
      <c r="AU1573" s="203" t="s">
        <v>78</v>
      </c>
      <c r="AV1573" s="202" t="s">
        <v>103</v>
      </c>
      <c r="AW1573" s="202" t="s">
        <v>28</v>
      </c>
      <c r="AX1573" s="202" t="s">
        <v>8</v>
      </c>
      <c r="AY1573" s="203" t="s">
        <v>130</v>
      </c>
    </row>
    <row r="1574" spans="2:65" s="1" customFormat="1" ht="24.15" customHeight="1">
      <c r="B1574" s="21"/>
      <c r="C1574" s="341" t="s">
        <v>2410</v>
      </c>
      <c r="D1574" s="341" t="s">
        <v>164</v>
      </c>
      <c r="E1574" s="376" t="s">
        <v>3980</v>
      </c>
      <c r="F1574" s="343" t="s">
        <v>3979</v>
      </c>
      <c r="G1574" s="344" t="s">
        <v>270</v>
      </c>
      <c r="H1574" s="345">
        <v>55.814</v>
      </c>
      <c r="I1574" s="92"/>
      <c r="J1574" s="225">
        <f>ROUND(I1574*H1574,0)</f>
        <v>0</v>
      </c>
      <c r="K1574" s="343" t="s">
        <v>4074</v>
      </c>
      <c r="L1574" s="93"/>
      <c r="M1574" s="94" t="s">
        <v>1</v>
      </c>
      <c r="N1574" s="115" t="s">
        <v>37</v>
      </c>
      <c r="P1574" s="83">
        <f>O1574*H1574</f>
        <v>0</v>
      </c>
      <c r="Q1574" s="83">
        <v>2.1199999999999999E-3</v>
      </c>
      <c r="R1574" s="83">
        <f>Q1574*H1574</f>
        <v>0.11832568</v>
      </c>
      <c r="S1574" s="83">
        <v>0</v>
      </c>
      <c r="T1574" s="84">
        <f>S1574*H1574</f>
        <v>0</v>
      </c>
      <c r="AR1574" s="85" t="s">
        <v>154</v>
      </c>
      <c r="AT1574" s="85" t="s">
        <v>164</v>
      </c>
      <c r="AU1574" s="85" t="s">
        <v>78</v>
      </c>
      <c r="AY1574" s="11" t="s">
        <v>130</v>
      </c>
      <c r="BE1574" s="86">
        <f>IF(N1574="základní",J1574,0)</f>
        <v>0</v>
      </c>
      <c r="BF1574" s="86">
        <f>IF(N1574="snížená",J1574,0)</f>
        <v>0</v>
      </c>
      <c r="BG1574" s="86">
        <f>IF(N1574="zákl. přenesená",J1574,0)</f>
        <v>0</v>
      </c>
      <c r="BH1574" s="86">
        <f>IF(N1574="sníž. přenesená",J1574,0)</f>
        <v>0</v>
      </c>
      <c r="BI1574" s="86">
        <f>IF(N1574="nulová",J1574,0)</f>
        <v>0</v>
      </c>
      <c r="BJ1574" s="11" t="s">
        <v>8</v>
      </c>
      <c r="BK1574" s="86">
        <f>ROUND(I1574*H1574,0)</f>
        <v>0</v>
      </c>
      <c r="BL1574" s="11" t="s">
        <v>143</v>
      </c>
      <c r="BM1574" s="85" t="s">
        <v>5316</v>
      </c>
    </row>
    <row r="1575" spans="2:65" s="9" customFormat="1">
      <c r="B1575" s="87"/>
      <c r="D1575" s="346" t="s">
        <v>131</v>
      </c>
      <c r="E1575" s="88" t="s">
        <v>1</v>
      </c>
      <c r="F1575" s="348" t="s">
        <v>5315</v>
      </c>
      <c r="H1575" s="349">
        <v>55.814</v>
      </c>
      <c r="I1575" s="89"/>
      <c r="L1575" s="87"/>
      <c r="M1575" s="90"/>
      <c r="T1575" s="91"/>
      <c r="AT1575" s="88" t="s">
        <v>131</v>
      </c>
      <c r="AU1575" s="88" t="s">
        <v>78</v>
      </c>
      <c r="AV1575" s="9" t="s">
        <v>78</v>
      </c>
      <c r="AW1575" s="9" t="s">
        <v>28</v>
      </c>
      <c r="AX1575" s="9" t="s">
        <v>8</v>
      </c>
      <c r="AY1575" s="88" t="s">
        <v>130</v>
      </c>
    </row>
    <row r="1576" spans="2:65" s="1" customFormat="1" ht="24.15" customHeight="1">
      <c r="B1576" s="21"/>
      <c r="C1576" s="341" t="s">
        <v>2411</v>
      </c>
      <c r="D1576" s="341" t="s">
        <v>164</v>
      </c>
      <c r="E1576" s="376" t="s">
        <v>3971</v>
      </c>
      <c r="F1576" s="343" t="s">
        <v>3970</v>
      </c>
      <c r="G1576" s="344" t="s">
        <v>270</v>
      </c>
      <c r="H1576" s="345">
        <v>23.651</v>
      </c>
      <c r="I1576" s="92"/>
      <c r="J1576" s="225">
        <f>ROUND(I1576*H1576,0)</f>
        <v>0</v>
      </c>
      <c r="K1576" s="343" t="s">
        <v>1</v>
      </c>
      <c r="L1576" s="93"/>
      <c r="M1576" s="94" t="s">
        <v>1</v>
      </c>
      <c r="N1576" s="115" t="s">
        <v>37</v>
      </c>
      <c r="P1576" s="83">
        <f>O1576*H1576</f>
        <v>0</v>
      </c>
      <c r="Q1576" s="83">
        <v>2.1199999999999999E-3</v>
      </c>
      <c r="R1576" s="83">
        <f>Q1576*H1576</f>
        <v>5.0140119999999996E-2</v>
      </c>
      <c r="S1576" s="83">
        <v>0</v>
      </c>
      <c r="T1576" s="84">
        <f>S1576*H1576</f>
        <v>0</v>
      </c>
      <c r="AR1576" s="85" t="s">
        <v>154</v>
      </c>
      <c r="AT1576" s="85" t="s">
        <v>164</v>
      </c>
      <c r="AU1576" s="85" t="s">
        <v>78</v>
      </c>
      <c r="AY1576" s="11" t="s">
        <v>130</v>
      </c>
      <c r="BE1576" s="86">
        <f>IF(N1576="základní",J1576,0)</f>
        <v>0</v>
      </c>
      <c r="BF1576" s="86">
        <f>IF(N1576="snížená",J1576,0)</f>
        <v>0</v>
      </c>
      <c r="BG1576" s="86">
        <f>IF(N1576="zákl. přenesená",J1576,0)</f>
        <v>0</v>
      </c>
      <c r="BH1576" s="86">
        <f>IF(N1576="sníž. přenesená",J1576,0)</f>
        <v>0</v>
      </c>
      <c r="BI1576" s="86">
        <f>IF(N1576="nulová",J1576,0)</f>
        <v>0</v>
      </c>
      <c r="BJ1576" s="11" t="s">
        <v>8</v>
      </c>
      <c r="BK1576" s="86">
        <f>ROUND(I1576*H1576,0)</f>
        <v>0</v>
      </c>
      <c r="BL1576" s="11" t="s">
        <v>143</v>
      </c>
      <c r="BM1576" s="85" t="s">
        <v>5314</v>
      </c>
    </row>
    <row r="1577" spans="2:65" s="9" customFormat="1">
      <c r="B1577" s="87"/>
      <c r="D1577" s="346" t="s">
        <v>131</v>
      </c>
      <c r="E1577" s="88" t="s">
        <v>1</v>
      </c>
      <c r="F1577" s="348" t="s">
        <v>5313</v>
      </c>
      <c r="H1577" s="349">
        <v>23.651</v>
      </c>
      <c r="I1577" s="89"/>
      <c r="L1577" s="87"/>
      <c r="M1577" s="90"/>
      <c r="T1577" s="91"/>
      <c r="AT1577" s="88" t="s">
        <v>131</v>
      </c>
      <c r="AU1577" s="88" t="s">
        <v>78</v>
      </c>
      <c r="AV1577" s="9" t="s">
        <v>78</v>
      </c>
      <c r="AW1577" s="9" t="s">
        <v>28</v>
      </c>
      <c r="AX1577" s="9" t="s">
        <v>8</v>
      </c>
      <c r="AY1577" s="88" t="s">
        <v>130</v>
      </c>
    </row>
    <row r="1578" spans="2:65" s="1" customFormat="1" ht="24.15" customHeight="1">
      <c r="B1578" s="21"/>
      <c r="C1578" s="350" t="s">
        <v>2412</v>
      </c>
      <c r="D1578" s="350" t="s">
        <v>1004</v>
      </c>
      <c r="E1578" s="367" t="s">
        <v>3988</v>
      </c>
      <c r="F1578" s="366" t="s">
        <v>3987</v>
      </c>
      <c r="G1578" s="368" t="s">
        <v>270</v>
      </c>
      <c r="H1578" s="369">
        <v>1632.732</v>
      </c>
      <c r="I1578" s="161"/>
      <c r="J1578" s="226">
        <f>ROUND(I1578*H1578,0)</f>
        <v>0</v>
      </c>
      <c r="K1578" s="366" t="s">
        <v>4074</v>
      </c>
      <c r="L1578" s="21"/>
      <c r="M1578" s="162" t="s">
        <v>1</v>
      </c>
      <c r="N1578" s="163" t="s">
        <v>37</v>
      </c>
      <c r="P1578" s="83">
        <f>O1578*H1578</f>
        <v>0</v>
      </c>
      <c r="Q1578" s="83">
        <v>5.4650000000000002E-3</v>
      </c>
      <c r="R1578" s="83">
        <f>Q1578*H1578</f>
        <v>8.9228803800000005</v>
      </c>
      <c r="S1578" s="83">
        <v>0</v>
      </c>
      <c r="T1578" s="84">
        <f>S1578*H1578</f>
        <v>0</v>
      </c>
      <c r="AR1578" s="85" t="s">
        <v>143</v>
      </c>
      <c r="AT1578" s="85" t="s">
        <v>1004</v>
      </c>
      <c r="AU1578" s="85" t="s">
        <v>78</v>
      </c>
      <c r="AY1578" s="11" t="s">
        <v>130</v>
      </c>
      <c r="BE1578" s="86">
        <f>IF(N1578="základní",J1578,0)</f>
        <v>0</v>
      </c>
      <c r="BF1578" s="86">
        <f>IF(N1578="snížená",J1578,0)</f>
        <v>0</v>
      </c>
      <c r="BG1578" s="86">
        <f>IF(N1578="zákl. přenesená",J1578,0)</f>
        <v>0</v>
      </c>
      <c r="BH1578" s="86">
        <f>IF(N1578="sníž. přenesená",J1578,0)</f>
        <v>0</v>
      </c>
      <c r="BI1578" s="86">
        <f>IF(N1578="nulová",J1578,0)</f>
        <v>0</v>
      </c>
      <c r="BJ1578" s="11" t="s">
        <v>8</v>
      </c>
      <c r="BK1578" s="86">
        <f>ROUND(I1578*H1578,0)</f>
        <v>0</v>
      </c>
      <c r="BL1578" s="11" t="s">
        <v>143</v>
      </c>
      <c r="BM1578" s="85" t="s">
        <v>5312</v>
      </c>
    </row>
    <row r="1579" spans="2:65" s="9" customFormat="1">
      <c r="B1579" s="87"/>
      <c r="D1579" s="346" t="s">
        <v>131</v>
      </c>
      <c r="E1579" s="88" t="s">
        <v>1</v>
      </c>
      <c r="F1579" s="348" t="s">
        <v>3994</v>
      </c>
      <c r="H1579" s="349">
        <v>1082.25</v>
      </c>
      <c r="I1579" s="89"/>
      <c r="L1579" s="87"/>
      <c r="M1579" s="90"/>
      <c r="T1579" s="91"/>
      <c r="AT1579" s="88" t="s">
        <v>131</v>
      </c>
      <c r="AU1579" s="88" t="s">
        <v>78</v>
      </c>
      <c r="AV1579" s="9" t="s">
        <v>78</v>
      </c>
      <c r="AW1579" s="9" t="s">
        <v>28</v>
      </c>
      <c r="AX1579" s="9" t="s">
        <v>72</v>
      </c>
      <c r="AY1579" s="88" t="s">
        <v>130</v>
      </c>
    </row>
    <row r="1580" spans="2:65" s="9" customFormat="1">
      <c r="B1580" s="87"/>
      <c r="D1580" s="346" t="s">
        <v>131</v>
      </c>
      <c r="E1580" s="88" t="s">
        <v>1</v>
      </c>
      <c r="F1580" s="348" t="s">
        <v>3993</v>
      </c>
      <c r="H1580" s="349">
        <v>235.155</v>
      </c>
      <c r="I1580" s="89"/>
      <c r="L1580" s="87"/>
      <c r="M1580" s="90"/>
      <c r="T1580" s="91"/>
      <c r="AT1580" s="88" t="s">
        <v>131</v>
      </c>
      <c r="AU1580" s="88" t="s">
        <v>78</v>
      </c>
      <c r="AV1580" s="9" t="s">
        <v>78</v>
      </c>
      <c r="AW1580" s="9" t="s">
        <v>28</v>
      </c>
      <c r="AX1580" s="9" t="s">
        <v>72</v>
      </c>
      <c r="AY1580" s="88" t="s">
        <v>130</v>
      </c>
    </row>
    <row r="1581" spans="2:65" s="9" customFormat="1">
      <c r="B1581" s="87"/>
      <c r="D1581" s="346" t="s">
        <v>131</v>
      </c>
      <c r="E1581" s="88" t="s">
        <v>1</v>
      </c>
      <c r="F1581" s="348" t="s">
        <v>3992</v>
      </c>
      <c r="H1581" s="349">
        <v>336.92700000000002</v>
      </c>
      <c r="I1581" s="89"/>
      <c r="L1581" s="87"/>
      <c r="M1581" s="90"/>
      <c r="T1581" s="91"/>
      <c r="AT1581" s="88" t="s">
        <v>131</v>
      </c>
      <c r="AU1581" s="88" t="s">
        <v>78</v>
      </c>
      <c r="AV1581" s="9" t="s">
        <v>78</v>
      </c>
      <c r="AW1581" s="9" t="s">
        <v>28</v>
      </c>
      <c r="AX1581" s="9" t="s">
        <v>72</v>
      </c>
      <c r="AY1581" s="88" t="s">
        <v>130</v>
      </c>
    </row>
    <row r="1582" spans="2:65" s="9" customFormat="1">
      <c r="B1582" s="87"/>
      <c r="D1582" s="346" t="s">
        <v>131</v>
      </c>
      <c r="E1582" s="88" t="s">
        <v>1</v>
      </c>
      <c r="F1582" s="348" t="s">
        <v>3991</v>
      </c>
      <c r="H1582" s="349">
        <v>-21.6</v>
      </c>
      <c r="I1582" s="89"/>
      <c r="L1582" s="87"/>
      <c r="M1582" s="90"/>
      <c r="T1582" s="91"/>
      <c r="AT1582" s="88" t="s">
        <v>131</v>
      </c>
      <c r="AU1582" s="88" t="s">
        <v>78</v>
      </c>
      <c r="AV1582" s="9" t="s">
        <v>78</v>
      </c>
      <c r="AW1582" s="9" t="s">
        <v>28</v>
      </c>
      <c r="AX1582" s="9" t="s">
        <v>72</v>
      </c>
      <c r="AY1582" s="88" t="s">
        <v>130</v>
      </c>
    </row>
    <row r="1583" spans="2:65" s="196" customFormat="1">
      <c r="B1583" s="200"/>
      <c r="D1583" s="346" t="s">
        <v>131</v>
      </c>
      <c r="E1583" s="197" t="s">
        <v>3990</v>
      </c>
      <c r="F1583" s="370" t="s">
        <v>3989</v>
      </c>
      <c r="H1583" s="371">
        <v>1632.732</v>
      </c>
      <c r="I1583" s="201"/>
      <c r="L1583" s="200"/>
      <c r="M1583" s="199"/>
      <c r="T1583" s="198"/>
      <c r="AT1583" s="197" t="s">
        <v>131</v>
      </c>
      <c r="AU1583" s="197" t="s">
        <v>78</v>
      </c>
      <c r="AV1583" s="196" t="s">
        <v>132</v>
      </c>
      <c r="AW1583" s="196" t="s">
        <v>28</v>
      </c>
      <c r="AX1583" s="196" t="s">
        <v>8</v>
      </c>
      <c r="AY1583" s="197" t="s">
        <v>130</v>
      </c>
    </row>
    <row r="1584" spans="2:65" s="1" customFormat="1" ht="24.15" customHeight="1">
      <c r="B1584" s="21"/>
      <c r="C1584" s="341" t="s">
        <v>2413</v>
      </c>
      <c r="D1584" s="341" t="s">
        <v>164</v>
      </c>
      <c r="E1584" s="376" t="s">
        <v>3986</v>
      </c>
      <c r="F1584" s="343" t="s">
        <v>3985</v>
      </c>
      <c r="G1584" s="344" t="s">
        <v>270</v>
      </c>
      <c r="H1584" s="345">
        <v>1714.3689999999999</v>
      </c>
      <c r="I1584" s="92"/>
      <c r="J1584" s="225">
        <f>ROUND(I1584*H1584,0)</f>
        <v>0</v>
      </c>
      <c r="K1584" s="343" t="s">
        <v>4074</v>
      </c>
      <c r="L1584" s="93"/>
      <c r="M1584" s="94" t="s">
        <v>1</v>
      </c>
      <c r="N1584" s="115" t="s">
        <v>37</v>
      </c>
      <c r="P1584" s="83">
        <f>O1584*H1584</f>
        <v>0</v>
      </c>
      <c r="Q1584" s="83">
        <v>7.3299999999999997E-3</v>
      </c>
      <c r="R1584" s="83">
        <f>Q1584*H1584</f>
        <v>12.56632477</v>
      </c>
      <c r="S1584" s="83">
        <v>0</v>
      </c>
      <c r="T1584" s="84">
        <f>S1584*H1584</f>
        <v>0</v>
      </c>
      <c r="AR1584" s="85" t="s">
        <v>154</v>
      </c>
      <c r="AT1584" s="85" t="s">
        <v>164</v>
      </c>
      <c r="AU1584" s="85" t="s">
        <v>78</v>
      </c>
      <c r="AY1584" s="11" t="s">
        <v>130</v>
      </c>
      <c r="BE1584" s="86">
        <f>IF(N1584="základní",J1584,0)</f>
        <v>0</v>
      </c>
      <c r="BF1584" s="86">
        <f>IF(N1584="snížená",J1584,0)</f>
        <v>0</v>
      </c>
      <c r="BG1584" s="86">
        <f>IF(N1584="zákl. přenesená",J1584,0)</f>
        <v>0</v>
      </c>
      <c r="BH1584" s="86">
        <f>IF(N1584="sníž. přenesená",J1584,0)</f>
        <v>0</v>
      </c>
      <c r="BI1584" s="86">
        <f>IF(N1584="nulová",J1584,0)</f>
        <v>0</v>
      </c>
      <c r="BJ1584" s="11" t="s">
        <v>8</v>
      </c>
      <c r="BK1584" s="86">
        <f>ROUND(I1584*H1584,0)</f>
        <v>0</v>
      </c>
      <c r="BL1584" s="11" t="s">
        <v>143</v>
      </c>
      <c r="BM1584" s="85" t="s">
        <v>5311</v>
      </c>
    </row>
    <row r="1585" spans="2:65" s="9" customFormat="1">
      <c r="B1585" s="87"/>
      <c r="D1585" s="346" t="s">
        <v>131</v>
      </c>
      <c r="E1585" s="88" t="s">
        <v>1</v>
      </c>
      <c r="F1585" s="348" t="s">
        <v>5310</v>
      </c>
      <c r="H1585" s="349">
        <v>1714.3689999999999</v>
      </c>
      <c r="I1585" s="89"/>
      <c r="L1585" s="87"/>
      <c r="M1585" s="90"/>
      <c r="T1585" s="91"/>
      <c r="AT1585" s="88" t="s">
        <v>131</v>
      </c>
      <c r="AU1585" s="88" t="s">
        <v>78</v>
      </c>
      <c r="AV1585" s="9" t="s">
        <v>78</v>
      </c>
      <c r="AW1585" s="9" t="s">
        <v>28</v>
      </c>
      <c r="AX1585" s="9" t="s">
        <v>8</v>
      </c>
      <c r="AY1585" s="88" t="s">
        <v>130</v>
      </c>
    </row>
    <row r="1586" spans="2:65" s="1" customFormat="1" ht="24.15" customHeight="1">
      <c r="B1586" s="21"/>
      <c r="C1586" s="350" t="s">
        <v>2414</v>
      </c>
      <c r="D1586" s="350" t="s">
        <v>1004</v>
      </c>
      <c r="E1586" s="367" t="s">
        <v>3910</v>
      </c>
      <c r="F1586" s="366" t="s">
        <v>3909</v>
      </c>
      <c r="G1586" s="368" t="s">
        <v>270</v>
      </c>
      <c r="H1586" s="369">
        <v>206.52</v>
      </c>
      <c r="I1586" s="161"/>
      <c r="J1586" s="226">
        <f>ROUND(I1586*H1586,0)</f>
        <v>0</v>
      </c>
      <c r="K1586" s="366" t="s">
        <v>4074</v>
      </c>
      <c r="L1586" s="21"/>
      <c r="M1586" s="162" t="s">
        <v>1</v>
      </c>
      <c r="N1586" s="163" t="s">
        <v>37</v>
      </c>
      <c r="P1586" s="83">
        <f>O1586*H1586</f>
        <v>0</v>
      </c>
      <c r="Q1586" s="83">
        <v>9.1E-4</v>
      </c>
      <c r="R1586" s="83">
        <f>Q1586*H1586</f>
        <v>0.18793320000000002</v>
      </c>
      <c r="S1586" s="83">
        <v>0</v>
      </c>
      <c r="T1586" s="84">
        <f>S1586*H1586</f>
        <v>0</v>
      </c>
      <c r="AR1586" s="85" t="s">
        <v>143</v>
      </c>
      <c r="AT1586" s="85" t="s">
        <v>1004</v>
      </c>
      <c r="AU1586" s="85" t="s">
        <v>78</v>
      </c>
      <c r="AY1586" s="11" t="s">
        <v>130</v>
      </c>
      <c r="BE1586" s="86">
        <f>IF(N1586="základní",J1586,0)</f>
        <v>0</v>
      </c>
      <c r="BF1586" s="86">
        <f>IF(N1586="snížená",J1586,0)</f>
        <v>0</v>
      </c>
      <c r="BG1586" s="86">
        <f>IF(N1586="zákl. přenesená",J1586,0)</f>
        <v>0</v>
      </c>
      <c r="BH1586" s="86">
        <f>IF(N1586="sníž. přenesená",J1586,0)</f>
        <v>0</v>
      </c>
      <c r="BI1586" s="86">
        <f>IF(N1586="nulová",J1586,0)</f>
        <v>0</v>
      </c>
      <c r="BJ1586" s="11" t="s">
        <v>8</v>
      </c>
      <c r="BK1586" s="86">
        <f>ROUND(I1586*H1586,0)</f>
        <v>0</v>
      </c>
      <c r="BL1586" s="11" t="s">
        <v>143</v>
      </c>
      <c r="BM1586" s="85" t="s">
        <v>5309</v>
      </c>
    </row>
    <row r="1587" spans="2:65" s="9" customFormat="1">
      <c r="B1587" s="87"/>
      <c r="D1587" s="346" t="s">
        <v>131</v>
      </c>
      <c r="E1587" s="88" t="s">
        <v>1</v>
      </c>
      <c r="F1587" s="348" t="s">
        <v>3913</v>
      </c>
      <c r="H1587" s="349">
        <v>138.47999999999999</v>
      </c>
      <c r="I1587" s="89"/>
      <c r="L1587" s="87"/>
      <c r="M1587" s="90"/>
      <c r="T1587" s="91"/>
      <c r="AT1587" s="88" t="s">
        <v>131</v>
      </c>
      <c r="AU1587" s="88" t="s">
        <v>78</v>
      </c>
      <c r="AV1587" s="9" t="s">
        <v>78</v>
      </c>
      <c r="AW1587" s="9" t="s">
        <v>28</v>
      </c>
      <c r="AX1587" s="9" t="s">
        <v>72</v>
      </c>
      <c r="AY1587" s="88" t="s">
        <v>130</v>
      </c>
    </row>
    <row r="1588" spans="2:65" s="9" customFormat="1">
      <c r="B1588" s="87"/>
      <c r="D1588" s="346" t="s">
        <v>131</v>
      </c>
      <c r="E1588" s="88" t="s">
        <v>1</v>
      </c>
      <c r="F1588" s="348" t="s">
        <v>3912</v>
      </c>
      <c r="H1588" s="349">
        <v>68.040000000000006</v>
      </c>
      <c r="I1588" s="89"/>
      <c r="L1588" s="87"/>
      <c r="M1588" s="90"/>
      <c r="T1588" s="91"/>
      <c r="AT1588" s="88" t="s">
        <v>131</v>
      </c>
      <c r="AU1588" s="88" t="s">
        <v>78</v>
      </c>
      <c r="AV1588" s="9" t="s">
        <v>78</v>
      </c>
      <c r="AW1588" s="9" t="s">
        <v>28</v>
      </c>
      <c r="AX1588" s="9" t="s">
        <v>72</v>
      </c>
      <c r="AY1588" s="88" t="s">
        <v>130</v>
      </c>
    </row>
    <row r="1589" spans="2:65" s="196" customFormat="1">
      <c r="B1589" s="200"/>
      <c r="D1589" s="346" t="s">
        <v>131</v>
      </c>
      <c r="E1589" s="197" t="s">
        <v>3911</v>
      </c>
      <c r="F1589" s="370" t="s">
        <v>2943</v>
      </c>
      <c r="H1589" s="371">
        <v>206.52</v>
      </c>
      <c r="I1589" s="201"/>
      <c r="L1589" s="200"/>
      <c r="M1589" s="199"/>
      <c r="T1589" s="198"/>
      <c r="AT1589" s="197" t="s">
        <v>131</v>
      </c>
      <c r="AU1589" s="197" t="s">
        <v>78</v>
      </c>
      <c r="AV1589" s="196" t="s">
        <v>132</v>
      </c>
      <c r="AW1589" s="196" t="s">
        <v>28</v>
      </c>
      <c r="AX1589" s="196" t="s">
        <v>8</v>
      </c>
      <c r="AY1589" s="197" t="s">
        <v>130</v>
      </c>
    </row>
    <row r="1590" spans="2:65" s="1" customFormat="1" ht="24.15" customHeight="1">
      <c r="B1590" s="21"/>
      <c r="C1590" s="341" t="s">
        <v>2415</v>
      </c>
      <c r="D1590" s="341" t="s">
        <v>164</v>
      </c>
      <c r="E1590" s="376" t="s">
        <v>3908</v>
      </c>
      <c r="F1590" s="343" t="s">
        <v>3907</v>
      </c>
      <c r="G1590" s="344" t="s">
        <v>270</v>
      </c>
      <c r="H1590" s="345">
        <v>216.846</v>
      </c>
      <c r="I1590" s="92"/>
      <c r="J1590" s="225">
        <f>ROUND(I1590*H1590,0)</f>
        <v>0</v>
      </c>
      <c r="K1590" s="343" t="s">
        <v>4074</v>
      </c>
      <c r="L1590" s="93"/>
      <c r="M1590" s="94" t="s">
        <v>1</v>
      </c>
      <c r="N1590" s="115" t="s">
        <v>37</v>
      </c>
      <c r="P1590" s="83">
        <f>O1590*H1590</f>
        <v>0</v>
      </c>
      <c r="Q1590" s="83">
        <v>4.4000000000000003E-3</v>
      </c>
      <c r="R1590" s="83">
        <f>Q1590*H1590</f>
        <v>0.95412240000000004</v>
      </c>
      <c r="S1590" s="83">
        <v>0</v>
      </c>
      <c r="T1590" s="84">
        <f>S1590*H1590</f>
        <v>0</v>
      </c>
      <c r="AR1590" s="85" t="s">
        <v>154</v>
      </c>
      <c r="AT1590" s="85" t="s">
        <v>164</v>
      </c>
      <c r="AU1590" s="85" t="s">
        <v>78</v>
      </c>
      <c r="AY1590" s="11" t="s">
        <v>130</v>
      </c>
      <c r="BE1590" s="86">
        <f>IF(N1590="základní",J1590,0)</f>
        <v>0</v>
      </c>
      <c r="BF1590" s="86">
        <f>IF(N1590="snížená",J1590,0)</f>
        <v>0</v>
      </c>
      <c r="BG1590" s="86">
        <f>IF(N1590="zákl. přenesená",J1590,0)</f>
        <v>0</v>
      </c>
      <c r="BH1590" s="86">
        <f>IF(N1590="sníž. přenesená",J1590,0)</f>
        <v>0</v>
      </c>
      <c r="BI1590" s="86">
        <f>IF(N1590="nulová",J1590,0)</f>
        <v>0</v>
      </c>
      <c r="BJ1590" s="11" t="s">
        <v>8</v>
      </c>
      <c r="BK1590" s="86">
        <f>ROUND(I1590*H1590,0)</f>
        <v>0</v>
      </c>
      <c r="BL1590" s="11" t="s">
        <v>143</v>
      </c>
      <c r="BM1590" s="85" t="s">
        <v>5308</v>
      </c>
    </row>
    <row r="1591" spans="2:65" s="9" customFormat="1">
      <c r="B1591" s="87"/>
      <c r="D1591" s="346" t="s">
        <v>131</v>
      </c>
      <c r="E1591" s="88" t="s">
        <v>1</v>
      </c>
      <c r="F1591" s="348" t="s">
        <v>5307</v>
      </c>
      <c r="H1591" s="349">
        <v>216.846</v>
      </c>
      <c r="I1591" s="89"/>
      <c r="L1591" s="87"/>
      <c r="M1591" s="90"/>
      <c r="T1591" s="91"/>
      <c r="AT1591" s="88" t="s">
        <v>131</v>
      </c>
      <c r="AU1591" s="88" t="s">
        <v>78</v>
      </c>
      <c r="AV1591" s="9" t="s">
        <v>78</v>
      </c>
      <c r="AW1591" s="9" t="s">
        <v>28</v>
      </c>
      <c r="AX1591" s="9" t="s">
        <v>8</v>
      </c>
      <c r="AY1591" s="88" t="s">
        <v>130</v>
      </c>
    </row>
    <row r="1592" spans="2:65" s="1" customFormat="1" ht="24.15" customHeight="1">
      <c r="B1592" s="21"/>
      <c r="C1592" s="350" t="s">
        <v>2416</v>
      </c>
      <c r="D1592" s="350" t="s">
        <v>1004</v>
      </c>
      <c r="E1592" s="367" t="s">
        <v>5306</v>
      </c>
      <c r="F1592" s="366" t="s">
        <v>5305</v>
      </c>
      <c r="G1592" s="368" t="s">
        <v>138</v>
      </c>
      <c r="H1592" s="369">
        <v>22.968</v>
      </c>
      <c r="I1592" s="161"/>
      <c r="J1592" s="226">
        <f>ROUND(I1592*H1592,0)</f>
        <v>0</v>
      </c>
      <c r="K1592" s="366" t="s">
        <v>4074</v>
      </c>
      <c r="L1592" s="21"/>
      <c r="M1592" s="162" t="s">
        <v>1</v>
      </c>
      <c r="N1592" s="163" t="s">
        <v>37</v>
      </c>
      <c r="P1592" s="83">
        <f>O1592*H1592</f>
        <v>0</v>
      </c>
      <c r="Q1592" s="83">
        <v>0</v>
      </c>
      <c r="R1592" s="83">
        <f>Q1592*H1592</f>
        <v>0</v>
      </c>
      <c r="S1592" s="83">
        <v>0</v>
      </c>
      <c r="T1592" s="84">
        <f>S1592*H1592</f>
        <v>0</v>
      </c>
      <c r="AR1592" s="85" t="s">
        <v>143</v>
      </c>
      <c r="AT1592" s="85" t="s">
        <v>1004</v>
      </c>
      <c r="AU1592" s="85" t="s">
        <v>78</v>
      </c>
      <c r="AY1592" s="11" t="s">
        <v>130</v>
      </c>
      <c r="BE1592" s="86">
        <f>IF(N1592="základní",J1592,0)</f>
        <v>0</v>
      </c>
      <c r="BF1592" s="86">
        <f>IF(N1592="snížená",J1592,0)</f>
        <v>0</v>
      </c>
      <c r="BG1592" s="86">
        <f>IF(N1592="zákl. přenesená",J1592,0)</f>
        <v>0</v>
      </c>
      <c r="BH1592" s="86">
        <f>IF(N1592="sníž. přenesená",J1592,0)</f>
        <v>0</v>
      </c>
      <c r="BI1592" s="86">
        <f>IF(N1592="nulová",J1592,0)</f>
        <v>0</v>
      </c>
      <c r="BJ1592" s="11" t="s">
        <v>8</v>
      </c>
      <c r="BK1592" s="86">
        <f>ROUND(I1592*H1592,0)</f>
        <v>0</v>
      </c>
      <c r="BL1592" s="11" t="s">
        <v>143</v>
      </c>
      <c r="BM1592" s="85" t="s">
        <v>5304</v>
      </c>
    </row>
    <row r="1593" spans="2:65" s="8" customFormat="1" ht="22.85" customHeight="1">
      <c r="B1593" s="76"/>
      <c r="D1593" s="77" t="s">
        <v>71</v>
      </c>
      <c r="E1593" s="340" t="s">
        <v>5303</v>
      </c>
      <c r="F1593" s="340" t="s">
        <v>5302</v>
      </c>
      <c r="I1593" s="78"/>
      <c r="J1593" s="364">
        <f>BK1593</f>
        <v>0</v>
      </c>
      <c r="L1593" s="76"/>
      <c r="M1593" s="111"/>
      <c r="P1593" s="79">
        <f>SUM(P1594:P1670)</f>
        <v>0</v>
      </c>
      <c r="R1593" s="79">
        <f>SUM(R1594:R1670)</f>
        <v>18.341066863775001</v>
      </c>
      <c r="T1593" s="80">
        <f>SUM(T1594:T1670)</f>
        <v>0</v>
      </c>
      <c r="AR1593" s="77" t="s">
        <v>78</v>
      </c>
      <c r="AT1593" s="81" t="s">
        <v>71</v>
      </c>
      <c r="AU1593" s="81" t="s">
        <v>8</v>
      </c>
      <c r="AY1593" s="77" t="s">
        <v>130</v>
      </c>
      <c r="BK1593" s="82">
        <f>SUM(BK1594:BK1670)</f>
        <v>0</v>
      </c>
    </row>
    <row r="1594" spans="2:65" s="1" customFormat="1" ht="16.5" customHeight="1">
      <c r="B1594" s="21"/>
      <c r="C1594" s="350" t="s">
        <v>2417</v>
      </c>
      <c r="D1594" s="350" t="s">
        <v>1004</v>
      </c>
      <c r="E1594" s="367" t="s">
        <v>3140</v>
      </c>
      <c r="F1594" s="366" t="s">
        <v>3139</v>
      </c>
      <c r="G1594" s="368" t="s">
        <v>212</v>
      </c>
      <c r="H1594" s="369">
        <v>9.3610000000000007</v>
      </c>
      <c r="I1594" s="161"/>
      <c r="J1594" s="226">
        <f>ROUND(I1594*H1594,0)</f>
        <v>0</v>
      </c>
      <c r="K1594" s="366" t="s">
        <v>4074</v>
      </c>
      <c r="L1594" s="21"/>
      <c r="M1594" s="162" t="s">
        <v>1</v>
      </c>
      <c r="N1594" s="163" t="s">
        <v>37</v>
      </c>
      <c r="P1594" s="83">
        <f>O1594*H1594</f>
        <v>0</v>
      </c>
      <c r="Q1594" s="83">
        <v>0</v>
      </c>
      <c r="R1594" s="83">
        <f>Q1594*H1594</f>
        <v>0</v>
      </c>
      <c r="S1594" s="83">
        <v>0</v>
      </c>
      <c r="T1594" s="84">
        <f>S1594*H1594</f>
        <v>0</v>
      </c>
      <c r="AR1594" s="85" t="s">
        <v>143</v>
      </c>
      <c r="AT1594" s="85" t="s">
        <v>1004</v>
      </c>
      <c r="AU1594" s="85" t="s">
        <v>78</v>
      </c>
      <c r="AY1594" s="11" t="s">
        <v>130</v>
      </c>
      <c r="BE1594" s="86">
        <f>IF(N1594="základní",J1594,0)</f>
        <v>0</v>
      </c>
      <c r="BF1594" s="86">
        <f>IF(N1594="snížená",J1594,0)</f>
        <v>0</v>
      </c>
      <c r="BG1594" s="86">
        <f>IF(N1594="zákl. přenesená",J1594,0)</f>
        <v>0</v>
      </c>
      <c r="BH1594" s="86">
        <f>IF(N1594="sníž. přenesená",J1594,0)</f>
        <v>0</v>
      </c>
      <c r="BI1594" s="86">
        <f>IF(N1594="nulová",J1594,0)</f>
        <v>0</v>
      </c>
      <c r="BJ1594" s="11" t="s">
        <v>8</v>
      </c>
      <c r="BK1594" s="86">
        <f>ROUND(I1594*H1594,0)</f>
        <v>0</v>
      </c>
      <c r="BL1594" s="11" t="s">
        <v>143</v>
      </c>
      <c r="BM1594" s="85" t="s">
        <v>5301</v>
      </c>
    </row>
    <row r="1595" spans="2:65" s="9" customFormat="1">
      <c r="B1595" s="87"/>
      <c r="D1595" s="346" t="s">
        <v>131</v>
      </c>
      <c r="E1595" s="88" t="s">
        <v>1</v>
      </c>
      <c r="F1595" s="348" t="s">
        <v>5300</v>
      </c>
      <c r="H1595" s="349">
        <v>7.8010000000000002</v>
      </c>
      <c r="I1595" s="89"/>
      <c r="L1595" s="87"/>
      <c r="M1595" s="90"/>
      <c r="T1595" s="91"/>
      <c r="AT1595" s="88" t="s">
        <v>131</v>
      </c>
      <c r="AU1595" s="88" t="s">
        <v>78</v>
      </c>
      <c r="AV1595" s="9" t="s">
        <v>78</v>
      </c>
      <c r="AW1595" s="9" t="s">
        <v>28</v>
      </c>
      <c r="AX1595" s="9" t="s">
        <v>72</v>
      </c>
      <c r="AY1595" s="88" t="s">
        <v>130</v>
      </c>
    </row>
    <row r="1596" spans="2:65" s="9" customFormat="1">
      <c r="B1596" s="87"/>
      <c r="D1596" s="346" t="s">
        <v>131</v>
      </c>
      <c r="E1596" s="88" t="s">
        <v>1</v>
      </c>
      <c r="F1596" s="348" t="s">
        <v>5299</v>
      </c>
      <c r="H1596" s="349">
        <v>1.56</v>
      </c>
      <c r="I1596" s="89"/>
      <c r="L1596" s="87"/>
      <c r="M1596" s="90"/>
      <c r="T1596" s="91"/>
      <c r="AT1596" s="88" t="s">
        <v>131</v>
      </c>
      <c r="AU1596" s="88" t="s">
        <v>78</v>
      </c>
      <c r="AV1596" s="9" t="s">
        <v>78</v>
      </c>
      <c r="AW1596" s="9" t="s">
        <v>28</v>
      </c>
      <c r="AX1596" s="9" t="s">
        <v>72</v>
      </c>
      <c r="AY1596" s="88" t="s">
        <v>130</v>
      </c>
    </row>
    <row r="1597" spans="2:65" s="196" customFormat="1">
      <c r="B1597" s="200"/>
      <c r="D1597" s="346" t="s">
        <v>131</v>
      </c>
      <c r="E1597" s="197" t="s">
        <v>1</v>
      </c>
      <c r="F1597" s="370" t="s">
        <v>2943</v>
      </c>
      <c r="H1597" s="371">
        <v>9.3610000000000007</v>
      </c>
      <c r="I1597" s="201"/>
      <c r="L1597" s="200"/>
      <c r="M1597" s="199"/>
      <c r="T1597" s="198"/>
      <c r="AT1597" s="197" t="s">
        <v>131</v>
      </c>
      <c r="AU1597" s="197" t="s">
        <v>78</v>
      </c>
      <c r="AV1597" s="196" t="s">
        <v>132</v>
      </c>
      <c r="AW1597" s="196" t="s">
        <v>28</v>
      </c>
      <c r="AX1597" s="196" t="s">
        <v>8</v>
      </c>
      <c r="AY1597" s="197" t="s">
        <v>130</v>
      </c>
    </row>
    <row r="1598" spans="2:65" s="1" customFormat="1" ht="33" customHeight="1">
      <c r="B1598" s="21"/>
      <c r="C1598" s="350" t="s">
        <v>2418</v>
      </c>
      <c r="D1598" s="350" t="s">
        <v>1004</v>
      </c>
      <c r="E1598" s="367" t="s">
        <v>3480</v>
      </c>
      <c r="F1598" s="366" t="s">
        <v>3479</v>
      </c>
      <c r="G1598" s="368" t="s">
        <v>212</v>
      </c>
      <c r="H1598" s="369">
        <v>2.3149999999999999</v>
      </c>
      <c r="I1598" s="161"/>
      <c r="J1598" s="226">
        <f>ROUND(I1598*H1598,0)</f>
        <v>0</v>
      </c>
      <c r="K1598" s="366" t="s">
        <v>4074</v>
      </c>
      <c r="L1598" s="21"/>
      <c r="M1598" s="162" t="s">
        <v>1</v>
      </c>
      <c r="N1598" s="163" t="s">
        <v>37</v>
      </c>
      <c r="P1598" s="83">
        <f>O1598*H1598</f>
        <v>0</v>
      </c>
      <c r="Q1598" s="83">
        <v>1.89E-3</v>
      </c>
      <c r="R1598" s="83">
        <f>Q1598*H1598</f>
        <v>4.3753500000000001E-3</v>
      </c>
      <c r="S1598" s="83">
        <v>0</v>
      </c>
      <c r="T1598" s="84">
        <f>S1598*H1598</f>
        <v>0</v>
      </c>
      <c r="AR1598" s="85" t="s">
        <v>143</v>
      </c>
      <c r="AT1598" s="85" t="s">
        <v>1004</v>
      </c>
      <c r="AU1598" s="85" t="s">
        <v>78</v>
      </c>
      <c r="AY1598" s="11" t="s">
        <v>130</v>
      </c>
      <c r="BE1598" s="86">
        <f>IF(N1598="základní",J1598,0)</f>
        <v>0</v>
      </c>
      <c r="BF1598" s="86">
        <f>IF(N1598="snížená",J1598,0)</f>
        <v>0</v>
      </c>
      <c r="BG1598" s="86">
        <f>IF(N1598="zákl. přenesená",J1598,0)</f>
        <v>0</v>
      </c>
      <c r="BH1598" s="86">
        <f>IF(N1598="sníž. přenesená",J1598,0)</f>
        <v>0</v>
      </c>
      <c r="BI1598" s="86">
        <f>IF(N1598="nulová",J1598,0)</f>
        <v>0</v>
      </c>
      <c r="BJ1598" s="11" t="s">
        <v>8</v>
      </c>
      <c r="BK1598" s="86">
        <f>ROUND(I1598*H1598,0)</f>
        <v>0</v>
      </c>
      <c r="BL1598" s="11" t="s">
        <v>143</v>
      </c>
      <c r="BM1598" s="85" t="s">
        <v>5298</v>
      </c>
    </row>
    <row r="1599" spans="2:65" s="9" customFormat="1">
      <c r="B1599" s="87"/>
      <c r="D1599" s="346" t="s">
        <v>131</v>
      </c>
      <c r="E1599" s="88" t="s">
        <v>1</v>
      </c>
      <c r="F1599" s="348" t="s">
        <v>5267</v>
      </c>
      <c r="H1599" s="349">
        <v>2.3149999999999999</v>
      </c>
      <c r="I1599" s="89"/>
      <c r="L1599" s="87"/>
      <c r="M1599" s="90"/>
      <c r="T1599" s="91"/>
      <c r="AT1599" s="88" t="s">
        <v>131</v>
      </c>
      <c r="AU1599" s="88" t="s">
        <v>78</v>
      </c>
      <c r="AV1599" s="9" t="s">
        <v>78</v>
      </c>
      <c r="AW1599" s="9" t="s">
        <v>28</v>
      </c>
      <c r="AX1599" s="9" t="s">
        <v>8</v>
      </c>
      <c r="AY1599" s="88" t="s">
        <v>130</v>
      </c>
    </row>
    <row r="1600" spans="2:65" s="1" customFormat="1" ht="33" customHeight="1">
      <c r="B1600" s="21"/>
      <c r="C1600" s="350" t="s">
        <v>2419</v>
      </c>
      <c r="D1600" s="350" t="s">
        <v>1004</v>
      </c>
      <c r="E1600" s="367" t="s">
        <v>3482</v>
      </c>
      <c r="F1600" s="366" t="s">
        <v>3481</v>
      </c>
      <c r="G1600" s="368" t="s">
        <v>158</v>
      </c>
      <c r="H1600" s="369">
        <v>428.69200000000001</v>
      </c>
      <c r="I1600" s="161"/>
      <c r="J1600" s="226">
        <f>ROUND(I1600*H1600,0)</f>
        <v>0</v>
      </c>
      <c r="K1600" s="366" t="s">
        <v>4074</v>
      </c>
      <c r="L1600" s="21"/>
      <c r="M1600" s="162" t="s">
        <v>1</v>
      </c>
      <c r="N1600" s="163" t="s">
        <v>37</v>
      </c>
      <c r="P1600" s="83">
        <f>O1600*H1600</f>
        <v>0</v>
      </c>
      <c r="Q1600" s="83">
        <v>0</v>
      </c>
      <c r="R1600" s="83">
        <f>Q1600*H1600</f>
        <v>0</v>
      </c>
      <c r="S1600" s="83">
        <v>0</v>
      </c>
      <c r="T1600" s="84">
        <f>S1600*H1600</f>
        <v>0</v>
      </c>
      <c r="AR1600" s="85" t="s">
        <v>143</v>
      </c>
      <c r="AT1600" s="85" t="s">
        <v>1004</v>
      </c>
      <c r="AU1600" s="85" t="s">
        <v>78</v>
      </c>
      <c r="AY1600" s="11" t="s">
        <v>130</v>
      </c>
      <c r="BE1600" s="86">
        <f>IF(N1600="základní",J1600,0)</f>
        <v>0</v>
      </c>
      <c r="BF1600" s="86">
        <f>IF(N1600="snížená",J1600,0)</f>
        <v>0</v>
      </c>
      <c r="BG1600" s="86">
        <f>IF(N1600="zákl. přenesená",J1600,0)</f>
        <v>0</v>
      </c>
      <c r="BH1600" s="86">
        <f>IF(N1600="sníž. přenesená",J1600,0)</f>
        <v>0</v>
      </c>
      <c r="BI1600" s="86">
        <f>IF(N1600="nulová",J1600,0)</f>
        <v>0</v>
      </c>
      <c r="BJ1600" s="11" t="s">
        <v>8</v>
      </c>
      <c r="BK1600" s="86">
        <f>ROUND(I1600*H1600,0)</f>
        <v>0</v>
      </c>
      <c r="BL1600" s="11" t="s">
        <v>143</v>
      </c>
      <c r="BM1600" s="85" t="s">
        <v>5297</v>
      </c>
    </row>
    <row r="1601" spans="2:65" s="9" customFormat="1">
      <c r="B1601" s="87"/>
      <c r="D1601" s="346" t="s">
        <v>131</v>
      </c>
      <c r="E1601" s="88" t="s">
        <v>1</v>
      </c>
      <c r="F1601" s="348" t="s">
        <v>3490</v>
      </c>
      <c r="H1601" s="349">
        <v>124.24</v>
      </c>
      <c r="I1601" s="89"/>
      <c r="L1601" s="87"/>
      <c r="M1601" s="90"/>
      <c r="T1601" s="91"/>
      <c r="AT1601" s="88" t="s">
        <v>131</v>
      </c>
      <c r="AU1601" s="88" t="s">
        <v>78</v>
      </c>
      <c r="AV1601" s="9" t="s">
        <v>78</v>
      </c>
      <c r="AW1601" s="9" t="s">
        <v>28</v>
      </c>
      <c r="AX1601" s="9" t="s">
        <v>72</v>
      </c>
      <c r="AY1601" s="88" t="s">
        <v>130</v>
      </c>
    </row>
    <row r="1602" spans="2:65" s="196" customFormat="1">
      <c r="B1602" s="200"/>
      <c r="D1602" s="346" t="s">
        <v>131</v>
      </c>
      <c r="E1602" s="197" t="s">
        <v>1</v>
      </c>
      <c r="F1602" s="370" t="s">
        <v>5277</v>
      </c>
      <c r="H1602" s="371">
        <v>124.24</v>
      </c>
      <c r="I1602" s="201"/>
      <c r="L1602" s="200"/>
      <c r="M1602" s="199"/>
      <c r="T1602" s="198"/>
      <c r="AT1602" s="197" t="s">
        <v>131</v>
      </c>
      <c r="AU1602" s="197" t="s">
        <v>78</v>
      </c>
      <c r="AV1602" s="196" t="s">
        <v>132</v>
      </c>
      <c r="AW1602" s="196" t="s">
        <v>28</v>
      </c>
      <c r="AX1602" s="196" t="s">
        <v>72</v>
      </c>
      <c r="AY1602" s="197" t="s">
        <v>130</v>
      </c>
    </row>
    <row r="1603" spans="2:65" s="9" customFormat="1">
      <c r="B1603" s="87"/>
      <c r="D1603" s="346" t="s">
        <v>131</v>
      </c>
      <c r="E1603" s="88" t="s">
        <v>1</v>
      </c>
      <c r="F1603" s="348" t="s">
        <v>3489</v>
      </c>
      <c r="H1603" s="349">
        <v>17.12</v>
      </c>
      <c r="I1603" s="89"/>
      <c r="L1603" s="87"/>
      <c r="M1603" s="90"/>
      <c r="T1603" s="91"/>
      <c r="AT1603" s="88" t="s">
        <v>131</v>
      </c>
      <c r="AU1603" s="88" t="s">
        <v>78</v>
      </c>
      <c r="AV1603" s="9" t="s">
        <v>78</v>
      </c>
      <c r="AW1603" s="9" t="s">
        <v>28</v>
      </c>
      <c r="AX1603" s="9" t="s">
        <v>72</v>
      </c>
      <c r="AY1603" s="88" t="s">
        <v>130</v>
      </c>
    </row>
    <row r="1604" spans="2:65" s="196" customFormat="1">
      <c r="B1604" s="200"/>
      <c r="D1604" s="346" t="s">
        <v>131</v>
      </c>
      <c r="E1604" s="197" t="s">
        <v>1</v>
      </c>
      <c r="F1604" s="370" t="s">
        <v>5275</v>
      </c>
      <c r="H1604" s="371">
        <v>17.12</v>
      </c>
      <c r="I1604" s="201"/>
      <c r="L1604" s="200"/>
      <c r="M1604" s="199"/>
      <c r="T1604" s="198"/>
      <c r="AT1604" s="197" t="s">
        <v>131</v>
      </c>
      <c r="AU1604" s="197" t="s">
        <v>78</v>
      </c>
      <c r="AV1604" s="196" t="s">
        <v>132</v>
      </c>
      <c r="AW1604" s="196" t="s">
        <v>28</v>
      </c>
      <c r="AX1604" s="196" t="s">
        <v>72</v>
      </c>
      <c r="AY1604" s="197" t="s">
        <v>130</v>
      </c>
    </row>
    <row r="1605" spans="2:65" s="9" customFormat="1">
      <c r="B1605" s="87"/>
      <c r="D1605" s="346" t="s">
        <v>131</v>
      </c>
      <c r="E1605" s="88" t="s">
        <v>1</v>
      </c>
      <c r="F1605" s="348" t="s">
        <v>3488</v>
      </c>
      <c r="H1605" s="349">
        <v>26.9</v>
      </c>
      <c r="I1605" s="89"/>
      <c r="L1605" s="87"/>
      <c r="M1605" s="90"/>
      <c r="T1605" s="91"/>
      <c r="AT1605" s="88" t="s">
        <v>131</v>
      </c>
      <c r="AU1605" s="88" t="s">
        <v>78</v>
      </c>
      <c r="AV1605" s="9" t="s">
        <v>78</v>
      </c>
      <c r="AW1605" s="9" t="s">
        <v>28</v>
      </c>
      <c r="AX1605" s="9" t="s">
        <v>72</v>
      </c>
      <c r="AY1605" s="88" t="s">
        <v>130</v>
      </c>
    </row>
    <row r="1606" spans="2:65" s="196" customFormat="1">
      <c r="B1606" s="200"/>
      <c r="D1606" s="346" t="s">
        <v>131</v>
      </c>
      <c r="E1606" s="197" t="s">
        <v>1</v>
      </c>
      <c r="F1606" s="370" t="s">
        <v>5273</v>
      </c>
      <c r="H1606" s="371">
        <v>26.9</v>
      </c>
      <c r="I1606" s="201"/>
      <c r="L1606" s="200"/>
      <c r="M1606" s="199"/>
      <c r="T1606" s="198"/>
      <c r="AT1606" s="197" t="s">
        <v>131</v>
      </c>
      <c r="AU1606" s="197" t="s">
        <v>78</v>
      </c>
      <c r="AV1606" s="196" t="s">
        <v>132</v>
      </c>
      <c r="AW1606" s="196" t="s">
        <v>28</v>
      </c>
      <c r="AX1606" s="196" t="s">
        <v>72</v>
      </c>
      <c r="AY1606" s="197" t="s">
        <v>130</v>
      </c>
    </row>
    <row r="1607" spans="2:65" s="9" customFormat="1">
      <c r="B1607" s="87"/>
      <c r="D1607" s="346" t="s">
        <v>131</v>
      </c>
      <c r="E1607" s="88" t="s">
        <v>1</v>
      </c>
      <c r="F1607" s="348" t="s">
        <v>3487</v>
      </c>
      <c r="H1607" s="349">
        <v>79.831999999999994</v>
      </c>
      <c r="I1607" s="89"/>
      <c r="L1607" s="87"/>
      <c r="M1607" s="90"/>
      <c r="T1607" s="91"/>
      <c r="AT1607" s="88" t="s">
        <v>131</v>
      </c>
      <c r="AU1607" s="88" t="s">
        <v>78</v>
      </c>
      <c r="AV1607" s="9" t="s">
        <v>78</v>
      </c>
      <c r="AW1607" s="9" t="s">
        <v>28</v>
      </c>
      <c r="AX1607" s="9" t="s">
        <v>72</v>
      </c>
      <c r="AY1607" s="88" t="s">
        <v>130</v>
      </c>
    </row>
    <row r="1608" spans="2:65" s="196" customFormat="1">
      <c r="B1608" s="200"/>
      <c r="D1608" s="346" t="s">
        <v>131</v>
      </c>
      <c r="E1608" s="197" t="s">
        <v>1</v>
      </c>
      <c r="F1608" s="370" t="s">
        <v>3579</v>
      </c>
      <c r="H1608" s="371">
        <v>79.831999999999994</v>
      </c>
      <c r="I1608" s="201"/>
      <c r="L1608" s="200"/>
      <c r="M1608" s="199"/>
      <c r="T1608" s="198"/>
      <c r="AT1608" s="197" t="s">
        <v>131</v>
      </c>
      <c r="AU1608" s="197" t="s">
        <v>78</v>
      </c>
      <c r="AV1608" s="196" t="s">
        <v>132</v>
      </c>
      <c r="AW1608" s="196" t="s">
        <v>28</v>
      </c>
      <c r="AX1608" s="196" t="s">
        <v>72</v>
      </c>
      <c r="AY1608" s="197" t="s">
        <v>130</v>
      </c>
    </row>
    <row r="1609" spans="2:65" s="9" customFormat="1">
      <c r="B1609" s="87"/>
      <c r="D1609" s="346" t="s">
        <v>131</v>
      </c>
      <c r="E1609" s="88" t="s">
        <v>1</v>
      </c>
      <c r="F1609" s="348" t="s">
        <v>3486</v>
      </c>
      <c r="H1609" s="349">
        <v>76.58</v>
      </c>
      <c r="I1609" s="89"/>
      <c r="L1609" s="87"/>
      <c r="M1609" s="90"/>
      <c r="T1609" s="91"/>
      <c r="AT1609" s="88" t="s">
        <v>131</v>
      </c>
      <c r="AU1609" s="88" t="s">
        <v>78</v>
      </c>
      <c r="AV1609" s="9" t="s">
        <v>78</v>
      </c>
      <c r="AW1609" s="9" t="s">
        <v>28</v>
      </c>
      <c r="AX1609" s="9" t="s">
        <v>72</v>
      </c>
      <c r="AY1609" s="88" t="s">
        <v>130</v>
      </c>
    </row>
    <row r="1610" spans="2:65" s="196" customFormat="1">
      <c r="B1610" s="200"/>
      <c r="D1610" s="346" t="s">
        <v>131</v>
      </c>
      <c r="E1610" s="197" t="s">
        <v>1</v>
      </c>
      <c r="F1610" s="370" t="s">
        <v>3575</v>
      </c>
      <c r="H1610" s="371">
        <v>76.58</v>
      </c>
      <c r="I1610" s="201"/>
      <c r="L1610" s="200"/>
      <c r="M1610" s="199"/>
      <c r="T1610" s="198"/>
      <c r="AT1610" s="197" t="s">
        <v>131</v>
      </c>
      <c r="AU1610" s="197" t="s">
        <v>78</v>
      </c>
      <c r="AV1610" s="196" t="s">
        <v>132</v>
      </c>
      <c r="AW1610" s="196" t="s">
        <v>28</v>
      </c>
      <c r="AX1610" s="196" t="s">
        <v>72</v>
      </c>
      <c r="AY1610" s="197" t="s">
        <v>130</v>
      </c>
    </row>
    <row r="1611" spans="2:65" s="9" customFormat="1">
      <c r="B1611" s="87"/>
      <c r="D1611" s="346" t="s">
        <v>131</v>
      </c>
      <c r="E1611" s="88" t="s">
        <v>1</v>
      </c>
      <c r="F1611" s="348" t="s">
        <v>3485</v>
      </c>
      <c r="H1611" s="349">
        <v>90.66</v>
      </c>
      <c r="I1611" s="89"/>
      <c r="L1611" s="87"/>
      <c r="M1611" s="90"/>
      <c r="T1611" s="91"/>
      <c r="AT1611" s="88" t="s">
        <v>131</v>
      </c>
      <c r="AU1611" s="88" t="s">
        <v>78</v>
      </c>
      <c r="AV1611" s="9" t="s">
        <v>78</v>
      </c>
      <c r="AW1611" s="9" t="s">
        <v>28</v>
      </c>
      <c r="AX1611" s="9" t="s">
        <v>72</v>
      </c>
      <c r="AY1611" s="88" t="s">
        <v>130</v>
      </c>
    </row>
    <row r="1612" spans="2:65" s="196" customFormat="1">
      <c r="B1612" s="200"/>
      <c r="D1612" s="346" t="s">
        <v>131</v>
      </c>
      <c r="E1612" s="197" t="s">
        <v>1</v>
      </c>
      <c r="F1612" s="370" t="s">
        <v>3563</v>
      </c>
      <c r="H1612" s="371">
        <v>90.66</v>
      </c>
      <c r="I1612" s="201"/>
      <c r="L1612" s="200"/>
      <c r="M1612" s="199"/>
      <c r="T1612" s="198"/>
      <c r="AT1612" s="197" t="s">
        <v>131</v>
      </c>
      <c r="AU1612" s="197" t="s">
        <v>78</v>
      </c>
      <c r="AV1612" s="196" t="s">
        <v>132</v>
      </c>
      <c r="AW1612" s="196" t="s">
        <v>28</v>
      </c>
      <c r="AX1612" s="196" t="s">
        <v>72</v>
      </c>
      <c r="AY1612" s="197" t="s">
        <v>130</v>
      </c>
    </row>
    <row r="1613" spans="2:65" s="9" customFormat="1">
      <c r="B1613" s="87"/>
      <c r="D1613" s="346" t="s">
        <v>131</v>
      </c>
      <c r="E1613" s="88" t="s">
        <v>1</v>
      </c>
      <c r="F1613" s="348" t="s">
        <v>3484</v>
      </c>
      <c r="H1613" s="349">
        <v>13.36</v>
      </c>
      <c r="I1613" s="89"/>
      <c r="L1613" s="87"/>
      <c r="M1613" s="90"/>
      <c r="T1613" s="91"/>
      <c r="AT1613" s="88" t="s">
        <v>131</v>
      </c>
      <c r="AU1613" s="88" t="s">
        <v>78</v>
      </c>
      <c r="AV1613" s="9" t="s">
        <v>78</v>
      </c>
      <c r="AW1613" s="9" t="s">
        <v>28</v>
      </c>
      <c r="AX1613" s="9" t="s">
        <v>72</v>
      </c>
      <c r="AY1613" s="88" t="s">
        <v>130</v>
      </c>
    </row>
    <row r="1614" spans="2:65" s="196" customFormat="1">
      <c r="B1614" s="200"/>
      <c r="D1614" s="346" t="s">
        <v>131</v>
      </c>
      <c r="E1614" s="197" t="s">
        <v>1</v>
      </c>
      <c r="F1614" s="370" t="s">
        <v>3559</v>
      </c>
      <c r="H1614" s="371">
        <v>13.36</v>
      </c>
      <c r="I1614" s="201"/>
      <c r="L1614" s="200"/>
      <c r="M1614" s="199"/>
      <c r="T1614" s="198"/>
      <c r="AT1614" s="197" t="s">
        <v>131</v>
      </c>
      <c r="AU1614" s="197" t="s">
        <v>78</v>
      </c>
      <c r="AV1614" s="196" t="s">
        <v>132</v>
      </c>
      <c r="AW1614" s="196" t="s">
        <v>28</v>
      </c>
      <c r="AX1614" s="196" t="s">
        <v>72</v>
      </c>
      <c r="AY1614" s="197" t="s">
        <v>130</v>
      </c>
    </row>
    <row r="1615" spans="2:65" s="202" customFormat="1">
      <c r="B1615" s="206"/>
      <c r="D1615" s="346" t="s">
        <v>131</v>
      </c>
      <c r="E1615" s="203" t="s">
        <v>3483</v>
      </c>
      <c r="F1615" s="372" t="s">
        <v>3187</v>
      </c>
      <c r="H1615" s="373">
        <v>428.69200000000001</v>
      </c>
      <c r="I1615" s="207"/>
      <c r="L1615" s="206"/>
      <c r="M1615" s="205"/>
      <c r="T1615" s="204"/>
      <c r="AT1615" s="203" t="s">
        <v>131</v>
      </c>
      <c r="AU1615" s="203" t="s">
        <v>78</v>
      </c>
      <c r="AV1615" s="202" t="s">
        <v>103</v>
      </c>
      <c r="AW1615" s="202" t="s">
        <v>28</v>
      </c>
      <c r="AX1615" s="202" t="s">
        <v>8</v>
      </c>
      <c r="AY1615" s="203" t="s">
        <v>130</v>
      </c>
    </row>
    <row r="1616" spans="2:65" s="1" customFormat="1" ht="21.75" customHeight="1">
      <c r="B1616" s="21"/>
      <c r="C1616" s="341" t="s">
        <v>2420</v>
      </c>
      <c r="D1616" s="341" t="s">
        <v>164</v>
      </c>
      <c r="E1616" s="376" t="s">
        <v>3476</v>
      </c>
      <c r="F1616" s="343" t="s">
        <v>3475</v>
      </c>
      <c r="G1616" s="344" t="s">
        <v>212</v>
      </c>
      <c r="H1616" s="345">
        <v>2.5459999999999998</v>
      </c>
      <c r="I1616" s="92"/>
      <c r="J1616" s="225">
        <f>ROUND(I1616*H1616,0)</f>
        <v>0</v>
      </c>
      <c r="K1616" s="343" t="s">
        <v>4074</v>
      </c>
      <c r="L1616" s="93"/>
      <c r="M1616" s="94" t="s">
        <v>1</v>
      </c>
      <c r="N1616" s="115" t="s">
        <v>37</v>
      </c>
      <c r="P1616" s="83">
        <f>O1616*H1616</f>
        <v>0</v>
      </c>
      <c r="Q1616" s="83">
        <v>0.55000000000000004</v>
      </c>
      <c r="R1616" s="83">
        <f>Q1616*H1616</f>
        <v>1.4003000000000001</v>
      </c>
      <c r="S1616" s="83">
        <v>0</v>
      </c>
      <c r="T1616" s="84">
        <f>S1616*H1616</f>
        <v>0</v>
      </c>
      <c r="AR1616" s="85" t="s">
        <v>154</v>
      </c>
      <c r="AT1616" s="85" t="s">
        <v>164</v>
      </c>
      <c r="AU1616" s="85" t="s">
        <v>78</v>
      </c>
      <c r="AY1616" s="11" t="s">
        <v>130</v>
      </c>
      <c r="BE1616" s="86">
        <f>IF(N1616="základní",J1616,0)</f>
        <v>0</v>
      </c>
      <c r="BF1616" s="86">
        <f>IF(N1616="snížená",J1616,0)</f>
        <v>0</v>
      </c>
      <c r="BG1616" s="86">
        <f>IF(N1616="zákl. přenesená",J1616,0)</f>
        <v>0</v>
      </c>
      <c r="BH1616" s="86">
        <f>IF(N1616="sníž. přenesená",J1616,0)</f>
        <v>0</v>
      </c>
      <c r="BI1616" s="86">
        <f>IF(N1616="nulová",J1616,0)</f>
        <v>0</v>
      </c>
      <c r="BJ1616" s="11" t="s">
        <v>8</v>
      </c>
      <c r="BK1616" s="86">
        <f>ROUND(I1616*H1616,0)</f>
        <v>0</v>
      </c>
      <c r="BL1616" s="11" t="s">
        <v>143</v>
      </c>
      <c r="BM1616" s="85" t="s">
        <v>5296</v>
      </c>
    </row>
    <row r="1617" spans="2:65" s="9" customFormat="1">
      <c r="B1617" s="87"/>
      <c r="D1617" s="346" t="s">
        <v>131</v>
      </c>
      <c r="E1617" s="88" t="s">
        <v>1</v>
      </c>
      <c r="F1617" s="348" t="s">
        <v>5295</v>
      </c>
      <c r="H1617" s="349">
        <v>2.5459999999999998</v>
      </c>
      <c r="I1617" s="89"/>
      <c r="L1617" s="87"/>
      <c r="M1617" s="90"/>
      <c r="T1617" s="91"/>
      <c r="AT1617" s="88" t="s">
        <v>131</v>
      </c>
      <c r="AU1617" s="88" t="s">
        <v>78</v>
      </c>
      <c r="AV1617" s="9" t="s">
        <v>78</v>
      </c>
      <c r="AW1617" s="9" t="s">
        <v>28</v>
      </c>
      <c r="AX1617" s="9" t="s">
        <v>8</v>
      </c>
      <c r="AY1617" s="88" t="s">
        <v>130</v>
      </c>
    </row>
    <row r="1618" spans="2:65" s="1" customFormat="1" ht="37.85" customHeight="1">
      <c r="B1618" s="21"/>
      <c r="C1618" s="350" t="s">
        <v>2421</v>
      </c>
      <c r="D1618" s="350" t="s">
        <v>1004</v>
      </c>
      <c r="E1618" s="367" t="s">
        <v>5294</v>
      </c>
      <c r="F1618" s="366" t="s">
        <v>5293</v>
      </c>
      <c r="G1618" s="368" t="s">
        <v>270</v>
      </c>
      <c r="H1618" s="369">
        <v>65.355999999999995</v>
      </c>
      <c r="I1618" s="161"/>
      <c r="J1618" s="226">
        <f>ROUND(I1618*H1618,0)</f>
        <v>0</v>
      </c>
      <c r="K1618" s="366" t="s">
        <v>4074</v>
      </c>
      <c r="L1618" s="21"/>
      <c r="M1618" s="162" t="s">
        <v>1</v>
      </c>
      <c r="N1618" s="163" t="s">
        <v>37</v>
      </c>
      <c r="P1618" s="83">
        <f>O1618*H1618</f>
        <v>0</v>
      </c>
      <c r="Q1618" s="83">
        <v>3.4441199999999998E-2</v>
      </c>
      <c r="R1618" s="83">
        <f>Q1618*H1618</f>
        <v>2.2509390671999996</v>
      </c>
      <c r="S1618" s="83">
        <v>0</v>
      </c>
      <c r="T1618" s="84">
        <f>S1618*H1618</f>
        <v>0</v>
      </c>
      <c r="AR1618" s="85" t="s">
        <v>143</v>
      </c>
      <c r="AT1618" s="85" t="s">
        <v>1004</v>
      </c>
      <c r="AU1618" s="85" t="s">
        <v>78</v>
      </c>
      <c r="AY1618" s="11" t="s">
        <v>130</v>
      </c>
      <c r="BE1618" s="86">
        <f>IF(N1618="základní",J1618,0)</f>
        <v>0</v>
      </c>
      <c r="BF1618" s="86">
        <f>IF(N1618="snížená",J1618,0)</f>
        <v>0</v>
      </c>
      <c r="BG1618" s="86">
        <f>IF(N1618="zákl. přenesená",J1618,0)</f>
        <v>0</v>
      </c>
      <c r="BH1618" s="86">
        <f>IF(N1618="sníž. přenesená",J1618,0)</f>
        <v>0</v>
      </c>
      <c r="BI1618" s="86">
        <f>IF(N1618="nulová",J1618,0)</f>
        <v>0</v>
      </c>
      <c r="BJ1618" s="11" t="s">
        <v>8</v>
      </c>
      <c r="BK1618" s="86">
        <f>ROUND(I1618*H1618,0)</f>
        <v>0</v>
      </c>
      <c r="BL1618" s="11" t="s">
        <v>143</v>
      </c>
      <c r="BM1618" s="85" t="s">
        <v>5292</v>
      </c>
    </row>
    <row r="1619" spans="2:65" s="9" customFormat="1">
      <c r="B1619" s="87"/>
      <c r="D1619" s="346" t="s">
        <v>131</v>
      </c>
      <c r="E1619" s="88" t="s">
        <v>1</v>
      </c>
      <c r="F1619" s="348" t="s">
        <v>5287</v>
      </c>
      <c r="H1619" s="349">
        <v>44.84</v>
      </c>
      <c r="I1619" s="89"/>
      <c r="L1619" s="87"/>
      <c r="M1619" s="90"/>
      <c r="T1619" s="91"/>
      <c r="AT1619" s="88" t="s">
        <v>131</v>
      </c>
      <c r="AU1619" s="88" t="s">
        <v>78</v>
      </c>
      <c r="AV1619" s="9" t="s">
        <v>78</v>
      </c>
      <c r="AW1619" s="9" t="s">
        <v>28</v>
      </c>
      <c r="AX1619" s="9" t="s">
        <v>72</v>
      </c>
      <c r="AY1619" s="88" t="s">
        <v>130</v>
      </c>
    </row>
    <row r="1620" spans="2:65" s="196" customFormat="1">
      <c r="B1620" s="200"/>
      <c r="D1620" s="346" t="s">
        <v>131</v>
      </c>
      <c r="E1620" s="197" t="s">
        <v>1</v>
      </c>
      <c r="F1620" s="370" t="s">
        <v>3599</v>
      </c>
      <c r="H1620" s="371">
        <v>44.84</v>
      </c>
      <c r="I1620" s="201"/>
      <c r="L1620" s="200"/>
      <c r="M1620" s="199"/>
      <c r="T1620" s="198"/>
      <c r="AT1620" s="197" t="s">
        <v>131</v>
      </c>
      <c r="AU1620" s="197" t="s">
        <v>78</v>
      </c>
      <c r="AV1620" s="196" t="s">
        <v>132</v>
      </c>
      <c r="AW1620" s="196" t="s">
        <v>28</v>
      </c>
      <c r="AX1620" s="196" t="s">
        <v>72</v>
      </c>
      <c r="AY1620" s="197" t="s">
        <v>130</v>
      </c>
    </row>
    <row r="1621" spans="2:65" s="9" customFormat="1">
      <c r="B1621" s="87"/>
      <c r="D1621" s="346" t="s">
        <v>131</v>
      </c>
      <c r="E1621" s="88" t="s">
        <v>1</v>
      </c>
      <c r="F1621" s="348" t="s">
        <v>5286</v>
      </c>
      <c r="H1621" s="349">
        <v>18.832999999999998</v>
      </c>
      <c r="I1621" s="89"/>
      <c r="L1621" s="87"/>
      <c r="M1621" s="90"/>
      <c r="T1621" s="91"/>
      <c r="AT1621" s="88" t="s">
        <v>131</v>
      </c>
      <c r="AU1621" s="88" t="s">
        <v>78</v>
      </c>
      <c r="AV1621" s="9" t="s">
        <v>78</v>
      </c>
      <c r="AW1621" s="9" t="s">
        <v>28</v>
      </c>
      <c r="AX1621" s="9" t="s">
        <v>72</v>
      </c>
      <c r="AY1621" s="88" t="s">
        <v>130</v>
      </c>
    </row>
    <row r="1622" spans="2:65" s="196" customFormat="1">
      <c r="B1622" s="200"/>
      <c r="D1622" s="346" t="s">
        <v>131</v>
      </c>
      <c r="E1622" s="197" t="s">
        <v>1</v>
      </c>
      <c r="F1622" s="370" t="s">
        <v>3591</v>
      </c>
      <c r="H1622" s="371">
        <v>18.832999999999998</v>
      </c>
      <c r="I1622" s="201"/>
      <c r="L1622" s="200"/>
      <c r="M1622" s="199"/>
      <c r="T1622" s="198"/>
      <c r="AT1622" s="197" t="s">
        <v>131</v>
      </c>
      <c r="AU1622" s="197" t="s">
        <v>78</v>
      </c>
      <c r="AV1622" s="196" t="s">
        <v>132</v>
      </c>
      <c r="AW1622" s="196" t="s">
        <v>28</v>
      </c>
      <c r="AX1622" s="196" t="s">
        <v>72</v>
      </c>
      <c r="AY1622" s="197" t="s">
        <v>130</v>
      </c>
    </row>
    <row r="1623" spans="2:65" s="9" customFormat="1">
      <c r="B1623" s="87"/>
      <c r="D1623" s="346" t="s">
        <v>131</v>
      </c>
      <c r="E1623" s="88" t="s">
        <v>1</v>
      </c>
      <c r="F1623" s="348" t="s">
        <v>5285</v>
      </c>
      <c r="H1623" s="349">
        <v>1.1379999999999999</v>
      </c>
      <c r="I1623" s="89"/>
      <c r="L1623" s="87"/>
      <c r="M1623" s="90"/>
      <c r="T1623" s="91"/>
      <c r="AT1623" s="88" t="s">
        <v>131</v>
      </c>
      <c r="AU1623" s="88" t="s">
        <v>78</v>
      </c>
      <c r="AV1623" s="9" t="s">
        <v>78</v>
      </c>
      <c r="AW1623" s="9" t="s">
        <v>28</v>
      </c>
      <c r="AX1623" s="9" t="s">
        <v>72</v>
      </c>
      <c r="AY1623" s="88" t="s">
        <v>130</v>
      </c>
    </row>
    <row r="1624" spans="2:65" s="196" customFormat="1">
      <c r="B1624" s="200"/>
      <c r="D1624" s="346" t="s">
        <v>131</v>
      </c>
      <c r="E1624" s="197" t="s">
        <v>1</v>
      </c>
      <c r="F1624" s="370" t="s">
        <v>3587</v>
      </c>
      <c r="H1624" s="371">
        <v>1.1379999999999999</v>
      </c>
      <c r="I1624" s="201"/>
      <c r="L1624" s="200"/>
      <c r="M1624" s="199"/>
      <c r="T1624" s="198"/>
      <c r="AT1624" s="197" t="s">
        <v>131</v>
      </c>
      <c r="AU1624" s="197" t="s">
        <v>78</v>
      </c>
      <c r="AV1624" s="196" t="s">
        <v>132</v>
      </c>
      <c r="AW1624" s="196" t="s">
        <v>28</v>
      </c>
      <c r="AX1624" s="196" t="s">
        <v>72</v>
      </c>
      <c r="AY1624" s="197" t="s">
        <v>130</v>
      </c>
    </row>
    <row r="1625" spans="2:65" s="9" customFormat="1">
      <c r="B1625" s="87"/>
      <c r="D1625" s="346" t="s">
        <v>131</v>
      </c>
      <c r="E1625" s="88" t="s">
        <v>1</v>
      </c>
      <c r="F1625" s="348" t="s">
        <v>5284</v>
      </c>
      <c r="H1625" s="349">
        <v>0.54500000000000004</v>
      </c>
      <c r="I1625" s="89"/>
      <c r="L1625" s="87"/>
      <c r="M1625" s="90"/>
      <c r="T1625" s="91"/>
      <c r="AT1625" s="88" t="s">
        <v>131</v>
      </c>
      <c r="AU1625" s="88" t="s">
        <v>78</v>
      </c>
      <c r="AV1625" s="9" t="s">
        <v>78</v>
      </c>
      <c r="AW1625" s="9" t="s">
        <v>28</v>
      </c>
      <c r="AX1625" s="9" t="s">
        <v>72</v>
      </c>
      <c r="AY1625" s="88" t="s">
        <v>130</v>
      </c>
    </row>
    <row r="1626" spans="2:65" s="196" customFormat="1">
      <c r="B1626" s="200"/>
      <c r="D1626" s="346" t="s">
        <v>131</v>
      </c>
      <c r="E1626" s="197" t="s">
        <v>1</v>
      </c>
      <c r="F1626" s="370" t="s">
        <v>5283</v>
      </c>
      <c r="H1626" s="371">
        <v>0.54500000000000004</v>
      </c>
      <c r="I1626" s="201"/>
      <c r="L1626" s="200"/>
      <c r="M1626" s="199"/>
      <c r="T1626" s="198"/>
      <c r="AT1626" s="197" t="s">
        <v>131</v>
      </c>
      <c r="AU1626" s="197" t="s">
        <v>78</v>
      </c>
      <c r="AV1626" s="196" t="s">
        <v>132</v>
      </c>
      <c r="AW1626" s="196" t="s">
        <v>28</v>
      </c>
      <c r="AX1626" s="196" t="s">
        <v>72</v>
      </c>
      <c r="AY1626" s="197" t="s">
        <v>130</v>
      </c>
    </row>
    <row r="1627" spans="2:65" s="202" customFormat="1" ht="20.6">
      <c r="B1627" s="206"/>
      <c r="D1627" s="346" t="s">
        <v>131</v>
      </c>
      <c r="E1627" s="203" t="s">
        <v>1</v>
      </c>
      <c r="F1627" s="372" t="s">
        <v>5291</v>
      </c>
      <c r="H1627" s="373">
        <v>65.355999999999995</v>
      </c>
      <c r="I1627" s="207"/>
      <c r="L1627" s="206"/>
      <c r="M1627" s="205"/>
      <c r="T1627" s="204"/>
      <c r="AT1627" s="203" t="s">
        <v>131</v>
      </c>
      <c r="AU1627" s="203" t="s">
        <v>78</v>
      </c>
      <c r="AV1627" s="202" t="s">
        <v>103</v>
      </c>
      <c r="AW1627" s="202" t="s">
        <v>28</v>
      </c>
      <c r="AX1627" s="202" t="s">
        <v>8</v>
      </c>
      <c r="AY1627" s="203" t="s">
        <v>130</v>
      </c>
    </row>
    <row r="1628" spans="2:65" s="1" customFormat="1" ht="33" customHeight="1">
      <c r="B1628" s="21"/>
      <c r="C1628" s="350" t="s">
        <v>2422</v>
      </c>
      <c r="D1628" s="350" t="s">
        <v>1004</v>
      </c>
      <c r="E1628" s="367" t="s">
        <v>5290</v>
      </c>
      <c r="F1628" s="366" t="s">
        <v>5289</v>
      </c>
      <c r="G1628" s="368" t="s">
        <v>270</v>
      </c>
      <c r="H1628" s="369">
        <v>65.355999999999995</v>
      </c>
      <c r="I1628" s="161"/>
      <c r="J1628" s="226">
        <f>ROUND(I1628*H1628,0)</f>
        <v>0</v>
      </c>
      <c r="K1628" s="366" t="s">
        <v>4074</v>
      </c>
      <c r="L1628" s="21"/>
      <c r="M1628" s="162" t="s">
        <v>1</v>
      </c>
      <c r="N1628" s="163" t="s">
        <v>37</v>
      </c>
      <c r="P1628" s="83">
        <f>O1628*H1628</f>
        <v>0</v>
      </c>
      <c r="Q1628" s="83">
        <v>3.3827999999999997E-2</v>
      </c>
      <c r="R1628" s="83">
        <f>Q1628*H1628</f>
        <v>2.2108627679999997</v>
      </c>
      <c r="S1628" s="83">
        <v>0</v>
      </c>
      <c r="T1628" s="84">
        <f>S1628*H1628</f>
        <v>0</v>
      </c>
      <c r="AR1628" s="85" t="s">
        <v>143</v>
      </c>
      <c r="AT1628" s="85" t="s">
        <v>1004</v>
      </c>
      <c r="AU1628" s="85" t="s">
        <v>78</v>
      </c>
      <c r="AY1628" s="11" t="s">
        <v>130</v>
      </c>
      <c r="BE1628" s="86">
        <f>IF(N1628="základní",J1628,0)</f>
        <v>0</v>
      </c>
      <c r="BF1628" s="86">
        <f>IF(N1628="snížená",J1628,0)</f>
        <v>0</v>
      </c>
      <c r="BG1628" s="86">
        <f>IF(N1628="zákl. přenesená",J1628,0)</f>
        <v>0</v>
      </c>
      <c r="BH1628" s="86">
        <f>IF(N1628="sníž. přenesená",J1628,0)</f>
        <v>0</v>
      </c>
      <c r="BI1628" s="86">
        <f>IF(N1628="nulová",J1628,0)</f>
        <v>0</v>
      </c>
      <c r="BJ1628" s="11" t="s">
        <v>8</v>
      </c>
      <c r="BK1628" s="86">
        <f>ROUND(I1628*H1628,0)</f>
        <v>0</v>
      </c>
      <c r="BL1628" s="11" t="s">
        <v>143</v>
      </c>
      <c r="BM1628" s="85" t="s">
        <v>5288</v>
      </c>
    </row>
    <row r="1629" spans="2:65" s="9" customFormat="1">
      <c r="B1629" s="87"/>
      <c r="D1629" s="346" t="s">
        <v>131</v>
      </c>
      <c r="E1629" s="88" t="s">
        <v>1</v>
      </c>
      <c r="F1629" s="348" t="s">
        <v>5287</v>
      </c>
      <c r="H1629" s="349">
        <v>44.84</v>
      </c>
      <c r="I1629" s="89"/>
      <c r="L1629" s="87"/>
      <c r="M1629" s="90"/>
      <c r="T1629" s="91"/>
      <c r="AT1629" s="88" t="s">
        <v>131</v>
      </c>
      <c r="AU1629" s="88" t="s">
        <v>78</v>
      </c>
      <c r="AV1629" s="9" t="s">
        <v>78</v>
      </c>
      <c r="AW1629" s="9" t="s">
        <v>28</v>
      </c>
      <c r="AX1629" s="9" t="s">
        <v>72</v>
      </c>
      <c r="AY1629" s="88" t="s">
        <v>130</v>
      </c>
    </row>
    <row r="1630" spans="2:65" s="196" customFormat="1">
      <c r="B1630" s="200"/>
      <c r="D1630" s="346" t="s">
        <v>131</v>
      </c>
      <c r="E1630" s="197" t="s">
        <v>1</v>
      </c>
      <c r="F1630" s="370" t="s">
        <v>3599</v>
      </c>
      <c r="H1630" s="371">
        <v>44.84</v>
      </c>
      <c r="I1630" s="201"/>
      <c r="L1630" s="200"/>
      <c r="M1630" s="199"/>
      <c r="T1630" s="198"/>
      <c r="AT1630" s="197" t="s">
        <v>131</v>
      </c>
      <c r="AU1630" s="197" t="s">
        <v>78</v>
      </c>
      <c r="AV1630" s="196" t="s">
        <v>132</v>
      </c>
      <c r="AW1630" s="196" t="s">
        <v>28</v>
      </c>
      <c r="AX1630" s="196" t="s">
        <v>72</v>
      </c>
      <c r="AY1630" s="197" t="s">
        <v>130</v>
      </c>
    </row>
    <row r="1631" spans="2:65" s="9" customFormat="1">
      <c r="B1631" s="87"/>
      <c r="D1631" s="346" t="s">
        <v>131</v>
      </c>
      <c r="E1631" s="88" t="s">
        <v>1</v>
      </c>
      <c r="F1631" s="348" t="s">
        <v>5286</v>
      </c>
      <c r="H1631" s="349">
        <v>18.832999999999998</v>
      </c>
      <c r="I1631" s="89"/>
      <c r="L1631" s="87"/>
      <c r="M1631" s="90"/>
      <c r="T1631" s="91"/>
      <c r="AT1631" s="88" t="s">
        <v>131</v>
      </c>
      <c r="AU1631" s="88" t="s">
        <v>78</v>
      </c>
      <c r="AV1631" s="9" t="s">
        <v>78</v>
      </c>
      <c r="AW1631" s="9" t="s">
        <v>28</v>
      </c>
      <c r="AX1631" s="9" t="s">
        <v>72</v>
      </c>
      <c r="AY1631" s="88" t="s">
        <v>130</v>
      </c>
    </row>
    <row r="1632" spans="2:65" s="196" customFormat="1">
      <c r="B1632" s="200"/>
      <c r="D1632" s="346" t="s">
        <v>131</v>
      </c>
      <c r="E1632" s="197" t="s">
        <v>1</v>
      </c>
      <c r="F1632" s="370" t="s">
        <v>3591</v>
      </c>
      <c r="H1632" s="371">
        <v>18.832999999999998</v>
      </c>
      <c r="I1632" s="201"/>
      <c r="L1632" s="200"/>
      <c r="M1632" s="199"/>
      <c r="T1632" s="198"/>
      <c r="AT1632" s="197" t="s">
        <v>131</v>
      </c>
      <c r="AU1632" s="197" t="s">
        <v>78</v>
      </c>
      <c r="AV1632" s="196" t="s">
        <v>132</v>
      </c>
      <c r="AW1632" s="196" t="s">
        <v>28</v>
      </c>
      <c r="AX1632" s="196" t="s">
        <v>72</v>
      </c>
      <c r="AY1632" s="197" t="s">
        <v>130</v>
      </c>
    </row>
    <row r="1633" spans="2:65" s="9" customFormat="1">
      <c r="B1633" s="87"/>
      <c r="D1633" s="346" t="s">
        <v>131</v>
      </c>
      <c r="E1633" s="88" t="s">
        <v>1</v>
      </c>
      <c r="F1633" s="348" t="s">
        <v>5285</v>
      </c>
      <c r="H1633" s="349">
        <v>1.1379999999999999</v>
      </c>
      <c r="I1633" s="89"/>
      <c r="L1633" s="87"/>
      <c r="M1633" s="90"/>
      <c r="T1633" s="91"/>
      <c r="AT1633" s="88" t="s">
        <v>131</v>
      </c>
      <c r="AU1633" s="88" t="s">
        <v>78</v>
      </c>
      <c r="AV1633" s="9" t="s">
        <v>78</v>
      </c>
      <c r="AW1633" s="9" t="s">
        <v>28</v>
      </c>
      <c r="AX1633" s="9" t="s">
        <v>72</v>
      </c>
      <c r="AY1633" s="88" t="s">
        <v>130</v>
      </c>
    </row>
    <row r="1634" spans="2:65" s="196" customFormat="1">
      <c r="B1634" s="200"/>
      <c r="D1634" s="346" t="s">
        <v>131</v>
      </c>
      <c r="E1634" s="197" t="s">
        <v>1</v>
      </c>
      <c r="F1634" s="370" t="s">
        <v>3587</v>
      </c>
      <c r="H1634" s="371">
        <v>1.1379999999999999</v>
      </c>
      <c r="I1634" s="201"/>
      <c r="L1634" s="200"/>
      <c r="M1634" s="199"/>
      <c r="T1634" s="198"/>
      <c r="AT1634" s="197" t="s">
        <v>131</v>
      </c>
      <c r="AU1634" s="197" t="s">
        <v>78</v>
      </c>
      <c r="AV1634" s="196" t="s">
        <v>132</v>
      </c>
      <c r="AW1634" s="196" t="s">
        <v>28</v>
      </c>
      <c r="AX1634" s="196" t="s">
        <v>72</v>
      </c>
      <c r="AY1634" s="197" t="s">
        <v>130</v>
      </c>
    </row>
    <row r="1635" spans="2:65" s="9" customFormat="1">
      <c r="B1635" s="87"/>
      <c r="D1635" s="346" t="s">
        <v>131</v>
      </c>
      <c r="E1635" s="88" t="s">
        <v>1</v>
      </c>
      <c r="F1635" s="348" t="s">
        <v>5284</v>
      </c>
      <c r="H1635" s="349">
        <v>0.54500000000000004</v>
      </c>
      <c r="I1635" s="89"/>
      <c r="L1635" s="87"/>
      <c r="M1635" s="90"/>
      <c r="T1635" s="91"/>
      <c r="AT1635" s="88" t="s">
        <v>131</v>
      </c>
      <c r="AU1635" s="88" t="s">
        <v>78</v>
      </c>
      <c r="AV1635" s="9" t="s">
        <v>78</v>
      </c>
      <c r="AW1635" s="9" t="s">
        <v>28</v>
      </c>
      <c r="AX1635" s="9" t="s">
        <v>72</v>
      </c>
      <c r="AY1635" s="88" t="s">
        <v>130</v>
      </c>
    </row>
    <row r="1636" spans="2:65" s="196" customFormat="1">
      <c r="B1636" s="200"/>
      <c r="D1636" s="346" t="s">
        <v>131</v>
      </c>
      <c r="E1636" s="197" t="s">
        <v>1</v>
      </c>
      <c r="F1636" s="370" t="s">
        <v>5283</v>
      </c>
      <c r="H1636" s="371">
        <v>0.54500000000000004</v>
      </c>
      <c r="I1636" s="201"/>
      <c r="L1636" s="200"/>
      <c r="M1636" s="199"/>
      <c r="T1636" s="198"/>
      <c r="AT1636" s="197" t="s">
        <v>131</v>
      </c>
      <c r="AU1636" s="197" t="s">
        <v>78</v>
      </c>
      <c r="AV1636" s="196" t="s">
        <v>132</v>
      </c>
      <c r="AW1636" s="196" t="s">
        <v>28</v>
      </c>
      <c r="AX1636" s="196" t="s">
        <v>72</v>
      </c>
      <c r="AY1636" s="197" t="s">
        <v>130</v>
      </c>
    </row>
    <row r="1637" spans="2:65" s="202" customFormat="1" ht="20.6">
      <c r="B1637" s="206"/>
      <c r="D1637" s="346" t="s">
        <v>131</v>
      </c>
      <c r="E1637" s="203" t="s">
        <v>1</v>
      </c>
      <c r="F1637" s="372" t="s">
        <v>5282</v>
      </c>
      <c r="H1637" s="373">
        <v>65.355999999999995</v>
      </c>
      <c r="I1637" s="207"/>
      <c r="L1637" s="206"/>
      <c r="M1637" s="205"/>
      <c r="T1637" s="204"/>
      <c r="AT1637" s="203" t="s">
        <v>131</v>
      </c>
      <c r="AU1637" s="203" t="s">
        <v>78</v>
      </c>
      <c r="AV1637" s="202" t="s">
        <v>103</v>
      </c>
      <c r="AW1637" s="202" t="s">
        <v>28</v>
      </c>
      <c r="AX1637" s="202" t="s">
        <v>8</v>
      </c>
      <c r="AY1637" s="203" t="s">
        <v>130</v>
      </c>
    </row>
    <row r="1638" spans="2:65" s="1" customFormat="1" ht="33" customHeight="1">
      <c r="B1638" s="21"/>
      <c r="C1638" s="350" t="s">
        <v>2423</v>
      </c>
      <c r="D1638" s="350" t="s">
        <v>1004</v>
      </c>
      <c r="E1638" s="367" t="s">
        <v>5281</v>
      </c>
      <c r="F1638" s="366" t="s">
        <v>5280</v>
      </c>
      <c r="G1638" s="368" t="s">
        <v>270</v>
      </c>
      <c r="H1638" s="369">
        <v>117.82599999999999</v>
      </c>
      <c r="I1638" s="161"/>
      <c r="J1638" s="226">
        <f>ROUND(I1638*H1638,0)</f>
        <v>0</v>
      </c>
      <c r="K1638" s="366" t="s">
        <v>4074</v>
      </c>
      <c r="L1638" s="21"/>
      <c r="M1638" s="162" t="s">
        <v>1</v>
      </c>
      <c r="N1638" s="163" t="s">
        <v>37</v>
      </c>
      <c r="P1638" s="83">
        <f>O1638*H1638</f>
        <v>0</v>
      </c>
      <c r="Q1638" s="83">
        <v>3.696E-2</v>
      </c>
      <c r="R1638" s="83">
        <f>Q1638*H1638</f>
        <v>4.35484896</v>
      </c>
      <c r="S1638" s="83">
        <v>0</v>
      </c>
      <c r="T1638" s="84">
        <f>S1638*H1638</f>
        <v>0</v>
      </c>
      <c r="AR1638" s="85" t="s">
        <v>143</v>
      </c>
      <c r="AT1638" s="85" t="s">
        <v>1004</v>
      </c>
      <c r="AU1638" s="85" t="s">
        <v>78</v>
      </c>
      <c r="AY1638" s="11" t="s">
        <v>130</v>
      </c>
      <c r="BE1638" s="86">
        <f>IF(N1638="základní",J1638,0)</f>
        <v>0</v>
      </c>
      <c r="BF1638" s="86">
        <f>IF(N1638="snížená",J1638,0)</f>
        <v>0</v>
      </c>
      <c r="BG1638" s="86">
        <f>IF(N1638="zákl. přenesená",J1638,0)</f>
        <v>0</v>
      </c>
      <c r="BH1638" s="86">
        <f>IF(N1638="sníž. přenesená",J1638,0)</f>
        <v>0</v>
      </c>
      <c r="BI1638" s="86">
        <f>IF(N1638="nulová",J1638,0)</f>
        <v>0</v>
      </c>
      <c r="BJ1638" s="11" t="s">
        <v>8</v>
      </c>
      <c r="BK1638" s="86">
        <f>ROUND(I1638*H1638,0)</f>
        <v>0</v>
      </c>
      <c r="BL1638" s="11" t="s">
        <v>143</v>
      </c>
      <c r="BM1638" s="85" t="s">
        <v>5279</v>
      </c>
    </row>
    <row r="1639" spans="2:65" s="9" customFormat="1">
      <c r="B1639" s="87"/>
      <c r="D1639" s="346" t="s">
        <v>131</v>
      </c>
      <c r="E1639" s="88" t="s">
        <v>1</v>
      </c>
      <c r="F1639" s="348" t="s">
        <v>5278</v>
      </c>
      <c r="H1639" s="349">
        <v>34.786999999999999</v>
      </c>
      <c r="I1639" s="89"/>
      <c r="L1639" s="87"/>
      <c r="M1639" s="90"/>
      <c r="T1639" s="91"/>
      <c r="AT1639" s="88" t="s">
        <v>131</v>
      </c>
      <c r="AU1639" s="88" t="s">
        <v>78</v>
      </c>
      <c r="AV1639" s="9" t="s">
        <v>78</v>
      </c>
      <c r="AW1639" s="9" t="s">
        <v>28</v>
      </c>
      <c r="AX1639" s="9" t="s">
        <v>72</v>
      </c>
      <c r="AY1639" s="88" t="s">
        <v>130</v>
      </c>
    </row>
    <row r="1640" spans="2:65" s="196" customFormat="1">
      <c r="B1640" s="200"/>
      <c r="D1640" s="346" t="s">
        <v>131</v>
      </c>
      <c r="E1640" s="197" t="s">
        <v>1</v>
      </c>
      <c r="F1640" s="370" t="s">
        <v>5277</v>
      </c>
      <c r="H1640" s="371">
        <v>34.786999999999999</v>
      </c>
      <c r="I1640" s="201"/>
      <c r="L1640" s="200"/>
      <c r="M1640" s="199"/>
      <c r="T1640" s="198"/>
      <c r="AT1640" s="197" t="s">
        <v>131</v>
      </c>
      <c r="AU1640" s="197" t="s">
        <v>78</v>
      </c>
      <c r="AV1640" s="196" t="s">
        <v>132</v>
      </c>
      <c r="AW1640" s="196" t="s">
        <v>28</v>
      </c>
      <c r="AX1640" s="196" t="s">
        <v>72</v>
      </c>
      <c r="AY1640" s="197" t="s">
        <v>130</v>
      </c>
    </row>
    <row r="1641" spans="2:65" s="9" customFormat="1">
      <c r="B1641" s="87"/>
      <c r="D1641" s="346" t="s">
        <v>131</v>
      </c>
      <c r="E1641" s="88" t="s">
        <v>1</v>
      </c>
      <c r="F1641" s="348" t="s">
        <v>5276</v>
      </c>
      <c r="H1641" s="349">
        <v>4.7939999999999996</v>
      </c>
      <c r="I1641" s="89"/>
      <c r="L1641" s="87"/>
      <c r="M1641" s="90"/>
      <c r="T1641" s="91"/>
      <c r="AT1641" s="88" t="s">
        <v>131</v>
      </c>
      <c r="AU1641" s="88" t="s">
        <v>78</v>
      </c>
      <c r="AV1641" s="9" t="s">
        <v>78</v>
      </c>
      <c r="AW1641" s="9" t="s">
        <v>28</v>
      </c>
      <c r="AX1641" s="9" t="s">
        <v>72</v>
      </c>
      <c r="AY1641" s="88" t="s">
        <v>130</v>
      </c>
    </row>
    <row r="1642" spans="2:65" s="196" customFormat="1">
      <c r="B1642" s="200"/>
      <c r="D1642" s="346" t="s">
        <v>131</v>
      </c>
      <c r="E1642" s="197" t="s">
        <v>1</v>
      </c>
      <c r="F1642" s="370" t="s">
        <v>5275</v>
      </c>
      <c r="H1642" s="371">
        <v>4.7939999999999996</v>
      </c>
      <c r="I1642" s="201"/>
      <c r="L1642" s="200"/>
      <c r="M1642" s="199"/>
      <c r="T1642" s="198"/>
      <c r="AT1642" s="197" t="s">
        <v>131</v>
      </c>
      <c r="AU1642" s="197" t="s">
        <v>78</v>
      </c>
      <c r="AV1642" s="196" t="s">
        <v>132</v>
      </c>
      <c r="AW1642" s="196" t="s">
        <v>28</v>
      </c>
      <c r="AX1642" s="196" t="s">
        <v>72</v>
      </c>
      <c r="AY1642" s="197" t="s">
        <v>130</v>
      </c>
    </row>
    <row r="1643" spans="2:65" s="9" customFormat="1">
      <c r="B1643" s="87"/>
      <c r="D1643" s="346" t="s">
        <v>131</v>
      </c>
      <c r="E1643" s="88" t="s">
        <v>1</v>
      </c>
      <c r="F1643" s="348" t="s">
        <v>5274</v>
      </c>
      <c r="H1643" s="349">
        <v>7.9359999999999999</v>
      </c>
      <c r="I1643" s="89"/>
      <c r="L1643" s="87"/>
      <c r="M1643" s="90"/>
      <c r="T1643" s="91"/>
      <c r="AT1643" s="88" t="s">
        <v>131</v>
      </c>
      <c r="AU1643" s="88" t="s">
        <v>78</v>
      </c>
      <c r="AV1643" s="9" t="s">
        <v>78</v>
      </c>
      <c r="AW1643" s="9" t="s">
        <v>28</v>
      </c>
      <c r="AX1643" s="9" t="s">
        <v>72</v>
      </c>
      <c r="AY1643" s="88" t="s">
        <v>130</v>
      </c>
    </row>
    <row r="1644" spans="2:65" s="196" customFormat="1">
      <c r="B1644" s="200"/>
      <c r="D1644" s="346" t="s">
        <v>131</v>
      </c>
      <c r="E1644" s="197" t="s">
        <v>1</v>
      </c>
      <c r="F1644" s="370" t="s">
        <v>5273</v>
      </c>
      <c r="H1644" s="371">
        <v>7.9359999999999999</v>
      </c>
      <c r="I1644" s="201"/>
      <c r="L1644" s="200"/>
      <c r="M1644" s="199"/>
      <c r="T1644" s="198"/>
      <c r="AT1644" s="197" t="s">
        <v>131</v>
      </c>
      <c r="AU1644" s="197" t="s">
        <v>78</v>
      </c>
      <c r="AV1644" s="196" t="s">
        <v>132</v>
      </c>
      <c r="AW1644" s="196" t="s">
        <v>28</v>
      </c>
      <c r="AX1644" s="196" t="s">
        <v>72</v>
      </c>
      <c r="AY1644" s="197" t="s">
        <v>130</v>
      </c>
    </row>
    <row r="1645" spans="2:65" s="9" customFormat="1">
      <c r="B1645" s="87"/>
      <c r="D1645" s="346" t="s">
        <v>131</v>
      </c>
      <c r="E1645" s="88" t="s">
        <v>1</v>
      </c>
      <c r="F1645" s="348" t="s">
        <v>5272</v>
      </c>
      <c r="H1645" s="349">
        <v>22.312999999999999</v>
      </c>
      <c r="I1645" s="89"/>
      <c r="L1645" s="87"/>
      <c r="M1645" s="90"/>
      <c r="T1645" s="91"/>
      <c r="AT1645" s="88" t="s">
        <v>131</v>
      </c>
      <c r="AU1645" s="88" t="s">
        <v>78</v>
      </c>
      <c r="AV1645" s="9" t="s">
        <v>78</v>
      </c>
      <c r="AW1645" s="9" t="s">
        <v>28</v>
      </c>
      <c r="AX1645" s="9" t="s">
        <v>72</v>
      </c>
      <c r="AY1645" s="88" t="s">
        <v>130</v>
      </c>
    </row>
    <row r="1646" spans="2:65" s="196" customFormat="1">
      <c r="B1646" s="200"/>
      <c r="D1646" s="346" t="s">
        <v>131</v>
      </c>
      <c r="E1646" s="197" t="s">
        <v>1</v>
      </c>
      <c r="F1646" s="370" t="s">
        <v>3579</v>
      </c>
      <c r="H1646" s="371">
        <v>22.312999999999999</v>
      </c>
      <c r="I1646" s="201"/>
      <c r="L1646" s="200"/>
      <c r="M1646" s="199"/>
      <c r="T1646" s="198"/>
      <c r="AT1646" s="197" t="s">
        <v>131</v>
      </c>
      <c r="AU1646" s="197" t="s">
        <v>78</v>
      </c>
      <c r="AV1646" s="196" t="s">
        <v>132</v>
      </c>
      <c r="AW1646" s="196" t="s">
        <v>28</v>
      </c>
      <c r="AX1646" s="196" t="s">
        <v>72</v>
      </c>
      <c r="AY1646" s="197" t="s">
        <v>130</v>
      </c>
    </row>
    <row r="1647" spans="2:65" s="9" customFormat="1">
      <c r="B1647" s="87"/>
      <c r="D1647" s="346" t="s">
        <v>131</v>
      </c>
      <c r="E1647" s="88" t="s">
        <v>1</v>
      </c>
      <c r="F1647" s="348" t="s">
        <v>5271</v>
      </c>
      <c r="H1647" s="349">
        <v>19.911000000000001</v>
      </c>
      <c r="I1647" s="89"/>
      <c r="L1647" s="87"/>
      <c r="M1647" s="90"/>
      <c r="T1647" s="91"/>
      <c r="AT1647" s="88" t="s">
        <v>131</v>
      </c>
      <c r="AU1647" s="88" t="s">
        <v>78</v>
      </c>
      <c r="AV1647" s="9" t="s">
        <v>78</v>
      </c>
      <c r="AW1647" s="9" t="s">
        <v>28</v>
      </c>
      <c r="AX1647" s="9" t="s">
        <v>72</v>
      </c>
      <c r="AY1647" s="88" t="s">
        <v>130</v>
      </c>
    </row>
    <row r="1648" spans="2:65" s="196" customFormat="1">
      <c r="B1648" s="200"/>
      <c r="D1648" s="346" t="s">
        <v>131</v>
      </c>
      <c r="E1648" s="197" t="s">
        <v>1</v>
      </c>
      <c r="F1648" s="370" t="s">
        <v>3575</v>
      </c>
      <c r="H1648" s="371">
        <v>19.911000000000001</v>
      </c>
      <c r="I1648" s="201"/>
      <c r="L1648" s="200"/>
      <c r="M1648" s="199"/>
      <c r="T1648" s="198"/>
      <c r="AT1648" s="197" t="s">
        <v>131</v>
      </c>
      <c r="AU1648" s="197" t="s">
        <v>78</v>
      </c>
      <c r="AV1648" s="196" t="s">
        <v>132</v>
      </c>
      <c r="AW1648" s="196" t="s">
        <v>28</v>
      </c>
      <c r="AX1648" s="196" t="s">
        <v>72</v>
      </c>
      <c r="AY1648" s="197" t="s">
        <v>130</v>
      </c>
    </row>
    <row r="1649" spans="2:65" s="9" customFormat="1">
      <c r="B1649" s="87"/>
      <c r="D1649" s="346" t="s">
        <v>131</v>
      </c>
      <c r="E1649" s="88" t="s">
        <v>1</v>
      </c>
      <c r="F1649" s="348" t="s">
        <v>5270</v>
      </c>
      <c r="H1649" s="349">
        <v>24.478000000000002</v>
      </c>
      <c r="I1649" s="89"/>
      <c r="L1649" s="87"/>
      <c r="M1649" s="90"/>
      <c r="T1649" s="91"/>
      <c r="AT1649" s="88" t="s">
        <v>131</v>
      </c>
      <c r="AU1649" s="88" t="s">
        <v>78</v>
      </c>
      <c r="AV1649" s="9" t="s">
        <v>78</v>
      </c>
      <c r="AW1649" s="9" t="s">
        <v>28</v>
      </c>
      <c r="AX1649" s="9" t="s">
        <v>72</v>
      </c>
      <c r="AY1649" s="88" t="s">
        <v>130</v>
      </c>
    </row>
    <row r="1650" spans="2:65" s="196" customFormat="1">
      <c r="B1650" s="200"/>
      <c r="D1650" s="346" t="s">
        <v>131</v>
      </c>
      <c r="E1650" s="197" t="s">
        <v>1</v>
      </c>
      <c r="F1650" s="370" t="s">
        <v>3563</v>
      </c>
      <c r="H1650" s="371">
        <v>24.478000000000002</v>
      </c>
      <c r="I1650" s="201"/>
      <c r="L1650" s="200"/>
      <c r="M1650" s="199"/>
      <c r="T1650" s="198"/>
      <c r="AT1650" s="197" t="s">
        <v>131</v>
      </c>
      <c r="AU1650" s="197" t="s">
        <v>78</v>
      </c>
      <c r="AV1650" s="196" t="s">
        <v>132</v>
      </c>
      <c r="AW1650" s="196" t="s">
        <v>28</v>
      </c>
      <c r="AX1650" s="196" t="s">
        <v>72</v>
      </c>
      <c r="AY1650" s="197" t="s">
        <v>130</v>
      </c>
    </row>
    <row r="1651" spans="2:65" s="9" customFormat="1">
      <c r="B1651" s="87"/>
      <c r="D1651" s="346" t="s">
        <v>131</v>
      </c>
      <c r="E1651" s="88" t="s">
        <v>1</v>
      </c>
      <c r="F1651" s="348" t="s">
        <v>5269</v>
      </c>
      <c r="H1651" s="349">
        <v>3.6070000000000002</v>
      </c>
      <c r="I1651" s="89"/>
      <c r="L1651" s="87"/>
      <c r="M1651" s="90"/>
      <c r="T1651" s="91"/>
      <c r="AT1651" s="88" t="s">
        <v>131</v>
      </c>
      <c r="AU1651" s="88" t="s">
        <v>78</v>
      </c>
      <c r="AV1651" s="9" t="s">
        <v>78</v>
      </c>
      <c r="AW1651" s="9" t="s">
        <v>28</v>
      </c>
      <c r="AX1651" s="9" t="s">
        <v>72</v>
      </c>
      <c r="AY1651" s="88" t="s">
        <v>130</v>
      </c>
    </row>
    <row r="1652" spans="2:65" s="196" customFormat="1">
      <c r="B1652" s="200"/>
      <c r="D1652" s="346" t="s">
        <v>131</v>
      </c>
      <c r="E1652" s="197" t="s">
        <v>1</v>
      </c>
      <c r="F1652" s="370" t="s">
        <v>3559</v>
      </c>
      <c r="H1652" s="371">
        <v>3.6070000000000002</v>
      </c>
      <c r="I1652" s="201"/>
      <c r="L1652" s="200"/>
      <c r="M1652" s="199"/>
      <c r="T1652" s="198"/>
      <c r="AT1652" s="197" t="s">
        <v>131</v>
      </c>
      <c r="AU1652" s="197" t="s">
        <v>78</v>
      </c>
      <c r="AV1652" s="196" t="s">
        <v>132</v>
      </c>
      <c r="AW1652" s="196" t="s">
        <v>28</v>
      </c>
      <c r="AX1652" s="196" t="s">
        <v>72</v>
      </c>
      <c r="AY1652" s="197" t="s">
        <v>130</v>
      </c>
    </row>
    <row r="1653" spans="2:65" s="202" customFormat="1">
      <c r="B1653" s="206"/>
      <c r="D1653" s="346" t="s">
        <v>131</v>
      </c>
      <c r="E1653" s="203" t="s">
        <v>1</v>
      </c>
      <c r="F1653" s="372" t="s">
        <v>3187</v>
      </c>
      <c r="H1653" s="373">
        <v>117.82599999999999</v>
      </c>
      <c r="I1653" s="207"/>
      <c r="L1653" s="206"/>
      <c r="M1653" s="205"/>
      <c r="T1653" s="204"/>
      <c r="AT1653" s="203" t="s">
        <v>131</v>
      </c>
      <c r="AU1653" s="203" t="s">
        <v>78</v>
      </c>
      <c r="AV1653" s="202" t="s">
        <v>103</v>
      </c>
      <c r="AW1653" s="202" t="s">
        <v>28</v>
      </c>
      <c r="AX1653" s="202" t="s">
        <v>8</v>
      </c>
      <c r="AY1653" s="203" t="s">
        <v>130</v>
      </c>
    </row>
    <row r="1654" spans="2:65" s="1" customFormat="1" ht="24.15" customHeight="1">
      <c r="B1654" s="21"/>
      <c r="C1654" s="350" t="s">
        <v>2424</v>
      </c>
      <c r="D1654" s="350" t="s">
        <v>1004</v>
      </c>
      <c r="E1654" s="367" t="s">
        <v>3478</v>
      </c>
      <c r="F1654" s="366" t="s">
        <v>3477</v>
      </c>
      <c r="G1654" s="368" t="s">
        <v>212</v>
      </c>
      <c r="H1654" s="369">
        <v>2.3149999999999999</v>
      </c>
      <c r="I1654" s="161"/>
      <c r="J1654" s="226">
        <f>ROUND(I1654*H1654,0)</f>
        <v>0</v>
      </c>
      <c r="K1654" s="366" t="s">
        <v>4074</v>
      </c>
      <c r="L1654" s="21"/>
      <c r="M1654" s="162" t="s">
        <v>1</v>
      </c>
      <c r="N1654" s="163" t="s">
        <v>37</v>
      </c>
      <c r="P1654" s="83">
        <f>O1654*H1654</f>
        <v>0</v>
      </c>
      <c r="Q1654" s="83">
        <v>2.3367804999999998E-2</v>
      </c>
      <c r="R1654" s="83">
        <f>Q1654*H1654</f>
        <v>5.4096468574999994E-2</v>
      </c>
      <c r="S1654" s="83">
        <v>0</v>
      </c>
      <c r="T1654" s="84">
        <f>S1654*H1654</f>
        <v>0</v>
      </c>
      <c r="AR1654" s="85" t="s">
        <v>143</v>
      </c>
      <c r="AT1654" s="85" t="s">
        <v>1004</v>
      </c>
      <c r="AU1654" s="85" t="s">
        <v>78</v>
      </c>
      <c r="AY1654" s="11" t="s">
        <v>130</v>
      </c>
      <c r="BE1654" s="86">
        <f>IF(N1654="základní",J1654,0)</f>
        <v>0</v>
      </c>
      <c r="BF1654" s="86">
        <f>IF(N1654="snížená",J1654,0)</f>
        <v>0</v>
      </c>
      <c r="BG1654" s="86">
        <f>IF(N1654="zákl. přenesená",J1654,0)</f>
        <v>0</v>
      </c>
      <c r="BH1654" s="86">
        <f>IF(N1654="sníž. přenesená",J1654,0)</f>
        <v>0</v>
      </c>
      <c r="BI1654" s="86">
        <f>IF(N1654="nulová",J1654,0)</f>
        <v>0</v>
      </c>
      <c r="BJ1654" s="11" t="s">
        <v>8</v>
      </c>
      <c r="BK1654" s="86">
        <f>ROUND(I1654*H1654,0)</f>
        <v>0</v>
      </c>
      <c r="BL1654" s="11" t="s">
        <v>143</v>
      </c>
      <c r="BM1654" s="85" t="s">
        <v>5268</v>
      </c>
    </row>
    <row r="1655" spans="2:65" s="9" customFormat="1">
      <c r="B1655" s="87"/>
      <c r="D1655" s="346" t="s">
        <v>131</v>
      </c>
      <c r="E1655" s="88" t="s">
        <v>1</v>
      </c>
      <c r="F1655" s="348" t="s">
        <v>5267</v>
      </c>
      <c r="H1655" s="349">
        <v>2.3149999999999999</v>
      </c>
      <c r="I1655" s="89"/>
      <c r="L1655" s="87"/>
      <c r="M1655" s="90"/>
      <c r="T1655" s="91"/>
      <c r="AT1655" s="88" t="s">
        <v>131</v>
      </c>
      <c r="AU1655" s="88" t="s">
        <v>78</v>
      </c>
      <c r="AV1655" s="9" t="s">
        <v>78</v>
      </c>
      <c r="AW1655" s="9" t="s">
        <v>28</v>
      </c>
      <c r="AX1655" s="9" t="s">
        <v>8</v>
      </c>
      <c r="AY1655" s="88" t="s">
        <v>130</v>
      </c>
    </row>
    <row r="1656" spans="2:65" s="1" customFormat="1" ht="37.85" customHeight="1">
      <c r="B1656" s="21"/>
      <c r="C1656" s="350" t="s">
        <v>2425</v>
      </c>
      <c r="D1656" s="350" t="s">
        <v>1004</v>
      </c>
      <c r="E1656" s="367" t="s">
        <v>3138</v>
      </c>
      <c r="F1656" s="366" t="s">
        <v>3137</v>
      </c>
      <c r="G1656" s="368" t="s">
        <v>270</v>
      </c>
      <c r="H1656" s="369">
        <v>325.02999999999997</v>
      </c>
      <c r="I1656" s="161"/>
      <c r="J1656" s="226">
        <f>ROUND(I1656*H1656,0)</f>
        <v>0</v>
      </c>
      <c r="K1656" s="366" t="s">
        <v>4074</v>
      </c>
      <c r="L1656" s="21"/>
      <c r="M1656" s="162" t="s">
        <v>1</v>
      </c>
      <c r="N1656" s="163" t="s">
        <v>37</v>
      </c>
      <c r="P1656" s="83">
        <f>O1656*H1656</f>
        <v>0</v>
      </c>
      <c r="Q1656" s="83">
        <v>0</v>
      </c>
      <c r="R1656" s="83">
        <f>Q1656*H1656</f>
        <v>0</v>
      </c>
      <c r="S1656" s="83">
        <v>0</v>
      </c>
      <c r="T1656" s="84">
        <f>S1656*H1656</f>
        <v>0</v>
      </c>
      <c r="AR1656" s="85" t="s">
        <v>143</v>
      </c>
      <c r="AT1656" s="85" t="s">
        <v>1004</v>
      </c>
      <c r="AU1656" s="85" t="s">
        <v>78</v>
      </c>
      <c r="AY1656" s="11" t="s">
        <v>130</v>
      </c>
      <c r="BE1656" s="86">
        <f>IF(N1656="základní",J1656,0)</f>
        <v>0</v>
      </c>
      <c r="BF1656" s="86">
        <f>IF(N1656="snížená",J1656,0)</f>
        <v>0</v>
      </c>
      <c r="BG1656" s="86">
        <f>IF(N1656="zákl. přenesená",J1656,0)</f>
        <v>0</v>
      </c>
      <c r="BH1656" s="86">
        <f>IF(N1656="sníž. přenesená",J1656,0)</f>
        <v>0</v>
      </c>
      <c r="BI1656" s="86">
        <f>IF(N1656="nulová",J1656,0)</f>
        <v>0</v>
      </c>
      <c r="BJ1656" s="11" t="s">
        <v>8</v>
      </c>
      <c r="BK1656" s="86">
        <f>ROUND(I1656*H1656,0)</f>
        <v>0</v>
      </c>
      <c r="BL1656" s="11" t="s">
        <v>143</v>
      </c>
      <c r="BM1656" s="85" t="s">
        <v>5266</v>
      </c>
    </row>
    <row r="1657" spans="2:65" s="9" customFormat="1">
      <c r="B1657" s="87"/>
      <c r="D1657" s="346" t="s">
        <v>131</v>
      </c>
      <c r="E1657" s="88" t="s">
        <v>1</v>
      </c>
      <c r="F1657" s="348" t="s">
        <v>3146</v>
      </c>
      <c r="H1657" s="349">
        <v>325.02999999999997</v>
      </c>
      <c r="I1657" s="89"/>
      <c r="L1657" s="87"/>
      <c r="M1657" s="90"/>
      <c r="T1657" s="91"/>
      <c r="AT1657" s="88" t="s">
        <v>131</v>
      </c>
      <c r="AU1657" s="88" t="s">
        <v>78</v>
      </c>
      <c r="AV1657" s="9" t="s">
        <v>78</v>
      </c>
      <c r="AW1657" s="9" t="s">
        <v>28</v>
      </c>
      <c r="AX1657" s="9" t="s">
        <v>8</v>
      </c>
      <c r="AY1657" s="88" t="s">
        <v>130</v>
      </c>
    </row>
    <row r="1658" spans="2:65" s="1" customFormat="1" ht="21.75" customHeight="1">
      <c r="B1658" s="21"/>
      <c r="C1658" s="341" t="s">
        <v>2460</v>
      </c>
      <c r="D1658" s="341" t="s">
        <v>164</v>
      </c>
      <c r="E1658" s="376" t="s">
        <v>3122</v>
      </c>
      <c r="F1658" s="343" t="s">
        <v>3121</v>
      </c>
      <c r="G1658" s="344" t="s">
        <v>270</v>
      </c>
      <c r="H1658" s="345">
        <v>357.53300000000002</v>
      </c>
      <c r="I1658" s="92"/>
      <c r="J1658" s="225">
        <f>ROUND(I1658*H1658,0)</f>
        <v>0</v>
      </c>
      <c r="K1658" s="343" t="s">
        <v>4074</v>
      </c>
      <c r="L1658" s="93"/>
      <c r="M1658" s="94" t="s">
        <v>1</v>
      </c>
      <c r="N1658" s="115" t="s">
        <v>37</v>
      </c>
      <c r="P1658" s="83">
        <f>O1658*H1658</f>
        <v>0</v>
      </c>
      <c r="Q1658" s="83">
        <v>7.9799999999999992E-3</v>
      </c>
      <c r="R1658" s="83">
        <f>Q1658*H1658</f>
        <v>2.8531133399999997</v>
      </c>
      <c r="S1658" s="83">
        <v>0</v>
      </c>
      <c r="T1658" s="84">
        <f>S1658*H1658</f>
        <v>0</v>
      </c>
      <c r="AR1658" s="85" t="s">
        <v>154</v>
      </c>
      <c r="AT1658" s="85" t="s">
        <v>164</v>
      </c>
      <c r="AU1658" s="85" t="s">
        <v>78</v>
      </c>
      <c r="AY1658" s="11" t="s">
        <v>130</v>
      </c>
      <c r="BE1658" s="86">
        <f>IF(N1658="základní",J1658,0)</f>
        <v>0</v>
      </c>
      <c r="BF1658" s="86">
        <f>IF(N1658="snížená",J1658,0)</f>
        <v>0</v>
      </c>
      <c r="BG1658" s="86">
        <f>IF(N1658="zákl. přenesená",J1658,0)</f>
        <v>0</v>
      </c>
      <c r="BH1658" s="86">
        <f>IF(N1658="sníž. přenesená",J1658,0)</f>
        <v>0</v>
      </c>
      <c r="BI1658" s="86">
        <f>IF(N1658="nulová",J1658,0)</f>
        <v>0</v>
      </c>
      <c r="BJ1658" s="11" t="s">
        <v>8</v>
      </c>
      <c r="BK1658" s="86">
        <f>ROUND(I1658*H1658,0)</f>
        <v>0</v>
      </c>
      <c r="BL1658" s="11" t="s">
        <v>143</v>
      </c>
      <c r="BM1658" s="85" t="s">
        <v>5265</v>
      </c>
    </row>
    <row r="1659" spans="2:65" s="9" customFormat="1">
      <c r="B1659" s="87"/>
      <c r="D1659" s="346" t="s">
        <v>131</v>
      </c>
      <c r="E1659" s="88" t="s">
        <v>1</v>
      </c>
      <c r="F1659" s="348" t="s">
        <v>4588</v>
      </c>
      <c r="H1659" s="349">
        <v>357.53300000000002</v>
      </c>
      <c r="I1659" s="89"/>
      <c r="L1659" s="87"/>
      <c r="M1659" s="90"/>
      <c r="T1659" s="91"/>
      <c r="AT1659" s="88" t="s">
        <v>131</v>
      </c>
      <c r="AU1659" s="88" t="s">
        <v>78</v>
      </c>
      <c r="AV1659" s="9" t="s">
        <v>78</v>
      </c>
      <c r="AW1659" s="9" t="s">
        <v>28</v>
      </c>
      <c r="AX1659" s="9" t="s">
        <v>8</v>
      </c>
      <c r="AY1659" s="88" t="s">
        <v>130</v>
      </c>
    </row>
    <row r="1660" spans="2:65" s="1" customFormat="1" ht="16.5" customHeight="1">
      <c r="B1660" s="21"/>
      <c r="C1660" s="350" t="s">
        <v>2461</v>
      </c>
      <c r="D1660" s="350" t="s">
        <v>1004</v>
      </c>
      <c r="E1660" s="367" t="s">
        <v>3136</v>
      </c>
      <c r="F1660" s="366" t="s">
        <v>3135</v>
      </c>
      <c r="G1660" s="368" t="s">
        <v>270</v>
      </c>
      <c r="H1660" s="369">
        <v>325.02999999999997</v>
      </c>
      <c r="I1660" s="161"/>
      <c r="J1660" s="226">
        <f>ROUND(I1660*H1660,0)</f>
        <v>0</v>
      </c>
      <c r="K1660" s="366" t="s">
        <v>4074</v>
      </c>
      <c r="L1660" s="21"/>
      <c r="M1660" s="162" t="s">
        <v>1</v>
      </c>
      <c r="N1660" s="163" t="s">
        <v>37</v>
      </c>
      <c r="P1660" s="83">
        <f>O1660*H1660</f>
        <v>0</v>
      </c>
      <c r="Q1660" s="83">
        <v>0</v>
      </c>
      <c r="R1660" s="83">
        <f>Q1660*H1660</f>
        <v>0</v>
      </c>
      <c r="S1660" s="83">
        <v>0</v>
      </c>
      <c r="T1660" s="84">
        <f>S1660*H1660</f>
        <v>0</v>
      </c>
      <c r="AR1660" s="85" t="s">
        <v>143</v>
      </c>
      <c r="AT1660" s="85" t="s">
        <v>1004</v>
      </c>
      <c r="AU1660" s="85" t="s">
        <v>78</v>
      </c>
      <c r="AY1660" s="11" t="s">
        <v>130</v>
      </c>
      <c r="BE1660" s="86">
        <f>IF(N1660="základní",J1660,0)</f>
        <v>0</v>
      </c>
      <c r="BF1660" s="86">
        <f>IF(N1660="snížená",J1660,0)</f>
        <v>0</v>
      </c>
      <c r="BG1660" s="86">
        <f>IF(N1660="zákl. přenesená",J1660,0)</f>
        <v>0</v>
      </c>
      <c r="BH1660" s="86">
        <f>IF(N1660="sníž. přenesená",J1660,0)</f>
        <v>0</v>
      </c>
      <c r="BI1660" s="86">
        <f>IF(N1660="nulová",J1660,0)</f>
        <v>0</v>
      </c>
      <c r="BJ1660" s="11" t="s">
        <v>8</v>
      </c>
      <c r="BK1660" s="86">
        <f>ROUND(I1660*H1660,0)</f>
        <v>0</v>
      </c>
      <c r="BL1660" s="11" t="s">
        <v>143</v>
      </c>
      <c r="BM1660" s="85" t="s">
        <v>5264</v>
      </c>
    </row>
    <row r="1661" spans="2:65" s="9" customFormat="1">
      <c r="B1661" s="87"/>
      <c r="D1661" s="346" t="s">
        <v>131</v>
      </c>
      <c r="E1661" s="88" t="s">
        <v>1</v>
      </c>
      <c r="F1661" s="348" t="s">
        <v>3146</v>
      </c>
      <c r="H1661" s="349">
        <v>325.02999999999997</v>
      </c>
      <c r="I1661" s="89"/>
      <c r="L1661" s="87"/>
      <c r="M1661" s="90"/>
      <c r="T1661" s="91"/>
      <c r="AT1661" s="88" t="s">
        <v>131</v>
      </c>
      <c r="AU1661" s="88" t="s">
        <v>78</v>
      </c>
      <c r="AV1661" s="9" t="s">
        <v>78</v>
      </c>
      <c r="AW1661" s="9" t="s">
        <v>28</v>
      </c>
      <c r="AX1661" s="9" t="s">
        <v>8</v>
      </c>
      <c r="AY1661" s="88" t="s">
        <v>130</v>
      </c>
    </row>
    <row r="1662" spans="2:65" s="1" customFormat="1" ht="16.5" customHeight="1">
      <c r="B1662" s="21"/>
      <c r="C1662" s="341" t="s">
        <v>2462</v>
      </c>
      <c r="D1662" s="341" t="s">
        <v>164</v>
      </c>
      <c r="E1662" s="376" t="s">
        <v>3124</v>
      </c>
      <c r="F1662" s="343" t="s">
        <v>3123</v>
      </c>
      <c r="G1662" s="344" t="s">
        <v>212</v>
      </c>
      <c r="H1662" s="345">
        <v>8.5809999999999995</v>
      </c>
      <c r="I1662" s="92"/>
      <c r="J1662" s="225">
        <f>ROUND(I1662*H1662,0)</f>
        <v>0</v>
      </c>
      <c r="K1662" s="343" t="s">
        <v>1</v>
      </c>
      <c r="L1662" s="93"/>
      <c r="M1662" s="94" t="s">
        <v>1</v>
      </c>
      <c r="N1662" s="115" t="s">
        <v>37</v>
      </c>
      <c r="P1662" s="83">
        <f>O1662*H1662</f>
        <v>0</v>
      </c>
      <c r="Q1662" s="83">
        <v>0.5</v>
      </c>
      <c r="R1662" s="83">
        <f>Q1662*H1662</f>
        <v>4.2904999999999998</v>
      </c>
      <c r="S1662" s="83">
        <v>0</v>
      </c>
      <c r="T1662" s="84">
        <f>S1662*H1662</f>
        <v>0</v>
      </c>
      <c r="AR1662" s="85" t="s">
        <v>154</v>
      </c>
      <c r="AT1662" s="85" t="s">
        <v>164</v>
      </c>
      <c r="AU1662" s="85" t="s">
        <v>78</v>
      </c>
      <c r="AY1662" s="11" t="s">
        <v>130</v>
      </c>
      <c r="BE1662" s="86">
        <f>IF(N1662="základní",J1662,0)</f>
        <v>0</v>
      </c>
      <c r="BF1662" s="86">
        <f>IF(N1662="snížená",J1662,0)</f>
        <v>0</v>
      </c>
      <c r="BG1662" s="86">
        <f>IF(N1662="zákl. přenesená",J1662,0)</f>
        <v>0</v>
      </c>
      <c r="BH1662" s="86">
        <f>IF(N1662="sníž. přenesená",J1662,0)</f>
        <v>0</v>
      </c>
      <c r="BI1662" s="86">
        <f>IF(N1662="nulová",J1662,0)</f>
        <v>0</v>
      </c>
      <c r="BJ1662" s="11" t="s">
        <v>8</v>
      </c>
      <c r="BK1662" s="86">
        <f>ROUND(I1662*H1662,0)</f>
        <v>0</v>
      </c>
      <c r="BL1662" s="11" t="s">
        <v>143</v>
      </c>
      <c r="BM1662" s="85" t="s">
        <v>5263</v>
      </c>
    </row>
    <row r="1663" spans="2:65" s="9" customFormat="1">
      <c r="B1663" s="87"/>
      <c r="D1663" s="346" t="s">
        <v>131</v>
      </c>
      <c r="E1663" s="88" t="s">
        <v>1</v>
      </c>
      <c r="F1663" s="348" t="s">
        <v>5262</v>
      </c>
      <c r="H1663" s="349">
        <v>8.5809999999999995</v>
      </c>
      <c r="I1663" s="89"/>
      <c r="L1663" s="87"/>
      <c r="M1663" s="90"/>
      <c r="T1663" s="91"/>
      <c r="AT1663" s="88" t="s">
        <v>131</v>
      </c>
      <c r="AU1663" s="88" t="s">
        <v>78</v>
      </c>
      <c r="AV1663" s="9" t="s">
        <v>78</v>
      </c>
      <c r="AW1663" s="9" t="s">
        <v>28</v>
      </c>
      <c r="AX1663" s="9" t="s">
        <v>8</v>
      </c>
      <c r="AY1663" s="88" t="s">
        <v>130</v>
      </c>
    </row>
    <row r="1664" spans="2:65" s="1" customFormat="1" ht="24.15" customHeight="1">
      <c r="B1664" s="21"/>
      <c r="C1664" s="350" t="s">
        <v>2463</v>
      </c>
      <c r="D1664" s="350" t="s">
        <v>1004</v>
      </c>
      <c r="E1664" s="367" t="s">
        <v>3134</v>
      </c>
      <c r="F1664" s="366" t="s">
        <v>3133</v>
      </c>
      <c r="G1664" s="368" t="s">
        <v>270</v>
      </c>
      <c r="H1664" s="369">
        <v>325.02999999999997</v>
      </c>
      <c r="I1664" s="161"/>
      <c r="J1664" s="226">
        <f>ROUND(I1664*H1664,0)</f>
        <v>0</v>
      </c>
      <c r="K1664" s="366" t="s">
        <v>4074</v>
      </c>
      <c r="L1664" s="21"/>
      <c r="M1664" s="162" t="s">
        <v>1</v>
      </c>
      <c r="N1664" s="163" t="s">
        <v>37</v>
      </c>
      <c r="P1664" s="83">
        <f>O1664*H1664</f>
        <v>0</v>
      </c>
      <c r="Q1664" s="83">
        <v>0</v>
      </c>
      <c r="R1664" s="83">
        <f>Q1664*H1664</f>
        <v>0</v>
      </c>
      <c r="S1664" s="83">
        <v>0</v>
      </c>
      <c r="T1664" s="84">
        <f>S1664*H1664</f>
        <v>0</v>
      </c>
      <c r="AR1664" s="85" t="s">
        <v>143</v>
      </c>
      <c r="AT1664" s="85" t="s">
        <v>1004</v>
      </c>
      <c r="AU1664" s="85" t="s">
        <v>78</v>
      </c>
      <c r="AY1664" s="11" t="s">
        <v>130</v>
      </c>
      <c r="BE1664" s="86">
        <f>IF(N1664="základní",J1664,0)</f>
        <v>0</v>
      </c>
      <c r="BF1664" s="86">
        <f>IF(N1664="snížená",J1664,0)</f>
        <v>0</v>
      </c>
      <c r="BG1664" s="86">
        <f>IF(N1664="zákl. přenesená",J1664,0)</f>
        <v>0</v>
      </c>
      <c r="BH1664" s="86">
        <f>IF(N1664="sníž. přenesená",J1664,0)</f>
        <v>0</v>
      </c>
      <c r="BI1664" s="86">
        <f>IF(N1664="nulová",J1664,0)</f>
        <v>0</v>
      </c>
      <c r="BJ1664" s="11" t="s">
        <v>8</v>
      </c>
      <c r="BK1664" s="86">
        <f>ROUND(I1664*H1664,0)</f>
        <v>0</v>
      </c>
      <c r="BL1664" s="11" t="s">
        <v>143</v>
      </c>
      <c r="BM1664" s="85" t="s">
        <v>5261</v>
      </c>
    </row>
    <row r="1665" spans="2:65" s="9" customFormat="1">
      <c r="B1665" s="87"/>
      <c r="D1665" s="346" t="s">
        <v>131</v>
      </c>
      <c r="E1665" s="88" t="s">
        <v>1</v>
      </c>
      <c r="F1665" s="348" t="s">
        <v>3146</v>
      </c>
      <c r="H1665" s="349">
        <v>325.02999999999997</v>
      </c>
      <c r="I1665" s="89"/>
      <c r="L1665" s="87"/>
      <c r="M1665" s="90"/>
      <c r="T1665" s="91"/>
      <c r="AT1665" s="88" t="s">
        <v>131</v>
      </c>
      <c r="AU1665" s="88" t="s">
        <v>78</v>
      </c>
      <c r="AV1665" s="9" t="s">
        <v>78</v>
      </c>
      <c r="AW1665" s="9" t="s">
        <v>28</v>
      </c>
      <c r="AX1665" s="9" t="s">
        <v>8</v>
      </c>
      <c r="AY1665" s="88" t="s">
        <v>130</v>
      </c>
    </row>
    <row r="1666" spans="2:65" s="1" customFormat="1" ht="16.5" customHeight="1">
      <c r="B1666" s="21"/>
      <c r="C1666" s="341" t="s">
        <v>2464</v>
      </c>
      <c r="D1666" s="341" t="s">
        <v>164</v>
      </c>
      <c r="E1666" s="376" t="s">
        <v>3124</v>
      </c>
      <c r="F1666" s="343" t="s">
        <v>3123</v>
      </c>
      <c r="G1666" s="344" t="s">
        <v>212</v>
      </c>
      <c r="H1666" s="345">
        <v>1.716</v>
      </c>
      <c r="I1666" s="92"/>
      <c r="J1666" s="225">
        <f>ROUND(I1666*H1666,0)</f>
        <v>0</v>
      </c>
      <c r="K1666" s="343" t="s">
        <v>1</v>
      </c>
      <c r="L1666" s="93"/>
      <c r="M1666" s="94" t="s">
        <v>1</v>
      </c>
      <c r="N1666" s="115" t="s">
        <v>37</v>
      </c>
      <c r="P1666" s="83">
        <f>O1666*H1666</f>
        <v>0</v>
      </c>
      <c r="Q1666" s="83">
        <v>0.5</v>
      </c>
      <c r="R1666" s="83">
        <f>Q1666*H1666</f>
        <v>0.85799999999999998</v>
      </c>
      <c r="S1666" s="83">
        <v>0</v>
      </c>
      <c r="T1666" s="84">
        <f>S1666*H1666</f>
        <v>0</v>
      </c>
      <c r="AR1666" s="85" t="s">
        <v>154</v>
      </c>
      <c r="AT1666" s="85" t="s">
        <v>164</v>
      </c>
      <c r="AU1666" s="85" t="s">
        <v>78</v>
      </c>
      <c r="AY1666" s="11" t="s">
        <v>130</v>
      </c>
      <c r="BE1666" s="86">
        <f>IF(N1666="základní",J1666,0)</f>
        <v>0</v>
      </c>
      <c r="BF1666" s="86">
        <f>IF(N1666="snížená",J1666,0)</f>
        <v>0</v>
      </c>
      <c r="BG1666" s="86">
        <f>IF(N1666="zákl. přenesená",J1666,0)</f>
        <v>0</v>
      </c>
      <c r="BH1666" s="86">
        <f>IF(N1666="sníž. přenesená",J1666,0)</f>
        <v>0</v>
      </c>
      <c r="BI1666" s="86">
        <f>IF(N1666="nulová",J1666,0)</f>
        <v>0</v>
      </c>
      <c r="BJ1666" s="11" t="s">
        <v>8</v>
      </c>
      <c r="BK1666" s="86">
        <f>ROUND(I1666*H1666,0)</f>
        <v>0</v>
      </c>
      <c r="BL1666" s="11" t="s">
        <v>143</v>
      </c>
      <c r="BM1666" s="85" t="s">
        <v>5260</v>
      </c>
    </row>
    <row r="1667" spans="2:65" s="9" customFormat="1">
      <c r="B1667" s="87"/>
      <c r="D1667" s="346" t="s">
        <v>131</v>
      </c>
      <c r="E1667" s="88" t="s">
        <v>1</v>
      </c>
      <c r="F1667" s="348" t="s">
        <v>5259</v>
      </c>
      <c r="H1667" s="349">
        <v>1.716</v>
      </c>
      <c r="I1667" s="89"/>
      <c r="L1667" s="87"/>
      <c r="M1667" s="90"/>
      <c r="T1667" s="91"/>
      <c r="AT1667" s="88" t="s">
        <v>131</v>
      </c>
      <c r="AU1667" s="88" t="s">
        <v>78</v>
      </c>
      <c r="AV1667" s="9" t="s">
        <v>78</v>
      </c>
      <c r="AW1667" s="9" t="s">
        <v>28</v>
      </c>
      <c r="AX1667" s="9" t="s">
        <v>8</v>
      </c>
      <c r="AY1667" s="88" t="s">
        <v>130</v>
      </c>
    </row>
    <row r="1668" spans="2:65" s="1" customFormat="1" ht="24.15" customHeight="1">
      <c r="B1668" s="21"/>
      <c r="C1668" s="350" t="s">
        <v>2465</v>
      </c>
      <c r="D1668" s="350" t="s">
        <v>1004</v>
      </c>
      <c r="E1668" s="367" t="s">
        <v>3132</v>
      </c>
      <c r="F1668" s="366" t="s">
        <v>3131</v>
      </c>
      <c r="G1668" s="368" t="s">
        <v>270</v>
      </c>
      <c r="H1668" s="369">
        <v>325.02999999999997</v>
      </c>
      <c r="I1668" s="161"/>
      <c r="J1668" s="226">
        <f>ROUND(I1668*H1668,0)</f>
        <v>0</v>
      </c>
      <c r="K1668" s="366" t="s">
        <v>4074</v>
      </c>
      <c r="L1668" s="21"/>
      <c r="M1668" s="162" t="s">
        <v>1</v>
      </c>
      <c r="N1668" s="163" t="s">
        <v>37</v>
      </c>
      <c r="P1668" s="83">
        <f>O1668*H1668</f>
        <v>0</v>
      </c>
      <c r="Q1668" s="83">
        <v>1.9699999999999999E-4</v>
      </c>
      <c r="R1668" s="83">
        <f>Q1668*H1668</f>
        <v>6.4030909999999996E-2</v>
      </c>
      <c r="S1668" s="83">
        <v>0</v>
      </c>
      <c r="T1668" s="84">
        <f>S1668*H1668</f>
        <v>0</v>
      </c>
      <c r="AR1668" s="85" t="s">
        <v>143</v>
      </c>
      <c r="AT1668" s="85" t="s">
        <v>1004</v>
      </c>
      <c r="AU1668" s="85" t="s">
        <v>78</v>
      </c>
      <c r="AY1668" s="11" t="s">
        <v>130</v>
      </c>
      <c r="BE1668" s="86">
        <f>IF(N1668="základní",J1668,0)</f>
        <v>0</v>
      </c>
      <c r="BF1668" s="86">
        <f>IF(N1668="snížená",J1668,0)</f>
        <v>0</v>
      </c>
      <c r="BG1668" s="86">
        <f>IF(N1668="zákl. přenesená",J1668,0)</f>
        <v>0</v>
      </c>
      <c r="BH1668" s="86">
        <f>IF(N1668="sníž. přenesená",J1668,0)</f>
        <v>0</v>
      </c>
      <c r="BI1668" s="86">
        <f>IF(N1668="nulová",J1668,0)</f>
        <v>0</v>
      </c>
      <c r="BJ1668" s="11" t="s">
        <v>8</v>
      </c>
      <c r="BK1668" s="86">
        <f>ROUND(I1668*H1668,0)</f>
        <v>0</v>
      </c>
      <c r="BL1668" s="11" t="s">
        <v>143</v>
      </c>
      <c r="BM1668" s="85" t="s">
        <v>5258</v>
      </c>
    </row>
    <row r="1669" spans="2:65" s="9" customFormat="1">
      <c r="B1669" s="87"/>
      <c r="D1669" s="346" t="s">
        <v>131</v>
      </c>
      <c r="E1669" s="88" t="s">
        <v>1</v>
      </c>
      <c r="F1669" s="348" t="s">
        <v>3146</v>
      </c>
      <c r="H1669" s="349">
        <v>325.02999999999997</v>
      </c>
      <c r="I1669" s="89"/>
      <c r="L1669" s="87"/>
      <c r="M1669" s="90"/>
      <c r="T1669" s="91"/>
      <c r="AT1669" s="88" t="s">
        <v>131</v>
      </c>
      <c r="AU1669" s="88" t="s">
        <v>78</v>
      </c>
      <c r="AV1669" s="9" t="s">
        <v>78</v>
      </c>
      <c r="AW1669" s="9" t="s">
        <v>28</v>
      </c>
      <c r="AX1669" s="9" t="s">
        <v>8</v>
      </c>
      <c r="AY1669" s="88" t="s">
        <v>130</v>
      </c>
    </row>
    <row r="1670" spans="2:65" s="1" customFormat="1" ht="24.15" customHeight="1">
      <c r="B1670" s="21"/>
      <c r="C1670" s="350" t="s">
        <v>2466</v>
      </c>
      <c r="D1670" s="350" t="s">
        <v>1004</v>
      </c>
      <c r="E1670" s="367" t="s">
        <v>5257</v>
      </c>
      <c r="F1670" s="366" t="s">
        <v>5256</v>
      </c>
      <c r="G1670" s="368" t="s">
        <v>138</v>
      </c>
      <c r="H1670" s="369">
        <v>18.341000000000001</v>
      </c>
      <c r="I1670" s="161"/>
      <c r="J1670" s="226">
        <f>ROUND(I1670*H1670,0)</f>
        <v>0</v>
      </c>
      <c r="K1670" s="366" t="s">
        <v>4074</v>
      </c>
      <c r="L1670" s="21"/>
      <c r="M1670" s="162" t="s">
        <v>1</v>
      </c>
      <c r="N1670" s="163" t="s">
        <v>37</v>
      </c>
      <c r="P1670" s="83">
        <f>O1670*H1670</f>
        <v>0</v>
      </c>
      <c r="Q1670" s="83">
        <v>0</v>
      </c>
      <c r="R1670" s="83">
        <f>Q1670*H1670</f>
        <v>0</v>
      </c>
      <c r="S1670" s="83">
        <v>0</v>
      </c>
      <c r="T1670" s="84">
        <f>S1670*H1670</f>
        <v>0</v>
      </c>
      <c r="AR1670" s="85" t="s">
        <v>143</v>
      </c>
      <c r="AT1670" s="85" t="s">
        <v>1004</v>
      </c>
      <c r="AU1670" s="85" t="s">
        <v>78</v>
      </c>
      <c r="AY1670" s="11" t="s">
        <v>130</v>
      </c>
      <c r="BE1670" s="86">
        <f>IF(N1670="základní",J1670,0)</f>
        <v>0</v>
      </c>
      <c r="BF1670" s="86">
        <f>IF(N1670="snížená",J1670,0)</f>
        <v>0</v>
      </c>
      <c r="BG1670" s="86">
        <f>IF(N1670="zákl. přenesená",J1670,0)</f>
        <v>0</v>
      </c>
      <c r="BH1670" s="86">
        <f>IF(N1670="sníž. přenesená",J1670,0)</f>
        <v>0</v>
      </c>
      <c r="BI1670" s="86">
        <f>IF(N1670="nulová",J1670,0)</f>
        <v>0</v>
      </c>
      <c r="BJ1670" s="11" t="s">
        <v>8</v>
      </c>
      <c r="BK1670" s="86">
        <f>ROUND(I1670*H1670,0)</f>
        <v>0</v>
      </c>
      <c r="BL1670" s="11" t="s">
        <v>143</v>
      </c>
      <c r="BM1670" s="85" t="s">
        <v>5255</v>
      </c>
    </row>
    <row r="1671" spans="2:65" s="8" customFormat="1" ht="22.85" customHeight="1">
      <c r="B1671" s="76"/>
      <c r="D1671" s="77" t="s">
        <v>71</v>
      </c>
      <c r="E1671" s="340" t="s">
        <v>5254</v>
      </c>
      <c r="F1671" s="340" t="s">
        <v>5253</v>
      </c>
      <c r="I1671" s="78"/>
      <c r="J1671" s="364">
        <f>BK1671</f>
        <v>0</v>
      </c>
      <c r="L1671" s="76"/>
      <c r="M1671" s="111"/>
      <c r="P1671" s="79">
        <f>SUM(P1672:P1812)</f>
        <v>0</v>
      </c>
      <c r="R1671" s="79">
        <f>SUM(R1672:R1812)</f>
        <v>39.815274732481001</v>
      </c>
      <c r="T1671" s="80">
        <f>SUM(T1672:T1812)</f>
        <v>0</v>
      </c>
      <c r="AR1671" s="77" t="s">
        <v>78</v>
      </c>
      <c r="AT1671" s="81" t="s">
        <v>71</v>
      </c>
      <c r="AU1671" s="81" t="s">
        <v>8</v>
      </c>
      <c r="AY1671" s="77" t="s">
        <v>130</v>
      </c>
      <c r="BK1671" s="82">
        <f>SUM(BK1672:BK1812)</f>
        <v>0</v>
      </c>
    </row>
    <row r="1672" spans="2:65" s="1" customFormat="1" ht="24.15" customHeight="1">
      <c r="B1672" s="21"/>
      <c r="C1672" s="350" t="s">
        <v>2467</v>
      </c>
      <c r="D1672" s="350" t="s">
        <v>1004</v>
      </c>
      <c r="E1672" s="367" t="s">
        <v>5252</v>
      </c>
      <c r="F1672" s="366" t="s">
        <v>5251</v>
      </c>
      <c r="G1672" s="368" t="s">
        <v>270</v>
      </c>
      <c r="H1672" s="369">
        <v>4.49</v>
      </c>
      <c r="I1672" s="161"/>
      <c r="J1672" s="226">
        <f>ROUND(I1672*H1672,0)</f>
        <v>0</v>
      </c>
      <c r="K1672" s="366" t="s">
        <v>4074</v>
      </c>
      <c r="L1672" s="21"/>
      <c r="M1672" s="162" t="s">
        <v>1</v>
      </c>
      <c r="N1672" s="163" t="s">
        <v>37</v>
      </c>
      <c r="P1672" s="83">
        <f>O1672*H1672</f>
        <v>0</v>
      </c>
      <c r="Q1672" s="83">
        <v>2.8656899999999999E-2</v>
      </c>
      <c r="R1672" s="83">
        <f>Q1672*H1672</f>
        <v>0.128669481</v>
      </c>
      <c r="S1672" s="83">
        <v>0</v>
      </c>
      <c r="T1672" s="84">
        <f>S1672*H1672</f>
        <v>0</v>
      </c>
      <c r="AR1672" s="85" t="s">
        <v>143</v>
      </c>
      <c r="AT1672" s="85" t="s">
        <v>1004</v>
      </c>
      <c r="AU1672" s="85" t="s">
        <v>78</v>
      </c>
      <c r="AY1672" s="11" t="s">
        <v>130</v>
      </c>
      <c r="BE1672" s="86">
        <f>IF(N1672="základní",J1672,0)</f>
        <v>0</v>
      </c>
      <c r="BF1672" s="86">
        <f>IF(N1672="snížená",J1672,0)</f>
        <v>0</v>
      </c>
      <c r="BG1672" s="86">
        <f>IF(N1672="zákl. přenesená",J1672,0)</f>
        <v>0</v>
      </c>
      <c r="BH1672" s="86">
        <f>IF(N1672="sníž. přenesená",J1672,0)</f>
        <v>0</v>
      </c>
      <c r="BI1672" s="86">
        <f>IF(N1672="nulová",J1672,0)</f>
        <v>0</v>
      </c>
      <c r="BJ1672" s="11" t="s">
        <v>8</v>
      </c>
      <c r="BK1672" s="86">
        <f>ROUND(I1672*H1672,0)</f>
        <v>0</v>
      </c>
      <c r="BL1672" s="11" t="s">
        <v>143</v>
      </c>
      <c r="BM1672" s="85" t="s">
        <v>5250</v>
      </c>
    </row>
    <row r="1673" spans="2:65" s="9" customFormat="1">
      <c r="B1673" s="87"/>
      <c r="D1673" s="346" t="s">
        <v>131</v>
      </c>
      <c r="E1673" s="88" t="s">
        <v>1</v>
      </c>
      <c r="F1673" s="348" t="s">
        <v>5249</v>
      </c>
      <c r="H1673" s="349">
        <v>1.173</v>
      </c>
      <c r="I1673" s="89"/>
      <c r="L1673" s="87"/>
      <c r="M1673" s="90"/>
      <c r="T1673" s="91"/>
      <c r="AT1673" s="88" t="s">
        <v>131</v>
      </c>
      <c r="AU1673" s="88" t="s">
        <v>78</v>
      </c>
      <c r="AV1673" s="9" t="s">
        <v>78</v>
      </c>
      <c r="AW1673" s="9" t="s">
        <v>28</v>
      </c>
      <c r="AX1673" s="9" t="s">
        <v>72</v>
      </c>
      <c r="AY1673" s="88" t="s">
        <v>130</v>
      </c>
    </row>
    <row r="1674" spans="2:65" s="9" customFormat="1">
      <c r="B1674" s="87"/>
      <c r="D1674" s="346" t="s">
        <v>131</v>
      </c>
      <c r="E1674" s="88" t="s">
        <v>1</v>
      </c>
      <c r="F1674" s="348" t="s">
        <v>5248</v>
      </c>
      <c r="H1674" s="349">
        <v>2.1619999999999999</v>
      </c>
      <c r="I1674" s="89"/>
      <c r="L1674" s="87"/>
      <c r="M1674" s="90"/>
      <c r="T1674" s="91"/>
      <c r="AT1674" s="88" t="s">
        <v>131</v>
      </c>
      <c r="AU1674" s="88" t="s">
        <v>78</v>
      </c>
      <c r="AV1674" s="9" t="s">
        <v>78</v>
      </c>
      <c r="AW1674" s="9" t="s">
        <v>28</v>
      </c>
      <c r="AX1674" s="9" t="s">
        <v>72</v>
      </c>
      <c r="AY1674" s="88" t="s">
        <v>130</v>
      </c>
    </row>
    <row r="1675" spans="2:65" s="9" customFormat="1">
      <c r="B1675" s="87"/>
      <c r="D1675" s="346" t="s">
        <v>131</v>
      </c>
      <c r="E1675" s="88" t="s">
        <v>1</v>
      </c>
      <c r="F1675" s="348" t="s">
        <v>5247</v>
      </c>
      <c r="H1675" s="349">
        <v>1.155</v>
      </c>
      <c r="I1675" s="89"/>
      <c r="L1675" s="87"/>
      <c r="M1675" s="90"/>
      <c r="T1675" s="91"/>
      <c r="AT1675" s="88" t="s">
        <v>131</v>
      </c>
      <c r="AU1675" s="88" t="s">
        <v>78</v>
      </c>
      <c r="AV1675" s="9" t="s">
        <v>78</v>
      </c>
      <c r="AW1675" s="9" t="s">
        <v>28</v>
      </c>
      <c r="AX1675" s="9" t="s">
        <v>72</v>
      </c>
      <c r="AY1675" s="88" t="s">
        <v>130</v>
      </c>
    </row>
    <row r="1676" spans="2:65" s="196" customFormat="1">
      <c r="B1676" s="200"/>
      <c r="D1676" s="346" t="s">
        <v>131</v>
      </c>
      <c r="E1676" s="197" t="s">
        <v>1</v>
      </c>
      <c r="F1676" s="370" t="s">
        <v>2943</v>
      </c>
      <c r="H1676" s="371">
        <v>4.49</v>
      </c>
      <c r="I1676" s="201"/>
      <c r="L1676" s="200"/>
      <c r="M1676" s="199"/>
      <c r="T1676" s="198"/>
      <c r="AT1676" s="197" t="s">
        <v>131</v>
      </c>
      <c r="AU1676" s="197" t="s">
        <v>78</v>
      </c>
      <c r="AV1676" s="196" t="s">
        <v>132</v>
      </c>
      <c r="AW1676" s="196" t="s">
        <v>28</v>
      </c>
      <c r="AX1676" s="196" t="s">
        <v>8</v>
      </c>
      <c r="AY1676" s="197" t="s">
        <v>130</v>
      </c>
    </row>
    <row r="1677" spans="2:65" s="1" customFormat="1" ht="24.15" customHeight="1">
      <c r="B1677" s="21"/>
      <c r="C1677" s="350" t="s">
        <v>2468</v>
      </c>
      <c r="D1677" s="350" t="s">
        <v>1004</v>
      </c>
      <c r="E1677" s="367" t="s">
        <v>3518</v>
      </c>
      <c r="F1677" s="366" t="s">
        <v>3517</v>
      </c>
      <c r="G1677" s="368" t="s">
        <v>270</v>
      </c>
      <c r="H1677" s="369">
        <v>98.802000000000007</v>
      </c>
      <c r="I1677" s="161"/>
      <c r="J1677" s="226">
        <f>ROUND(I1677*H1677,0)</f>
        <v>0</v>
      </c>
      <c r="K1677" s="366" t="s">
        <v>4074</v>
      </c>
      <c r="L1677" s="21"/>
      <c r="M1677" s="162" t="s">
        <v>1</v>
      </c>
      <c r="N1677" s="163" t="s">
        <v>37</v>
      </c>
      <c r="P1677" s="83">
        <f>O1677*H1677</f>
        <v>0</v>
      </c>
      <c r="Q1677" s="83">
        <v>1.32354E-2</v>
      </c>
      <c r="R1677" s="83">
        <f>Q1677*H1677</f>
        <v>1.3076839908</v>
      </c>
      <c r="S1677" s="83">
        <v>0</v>
      </c>
      <c r="T1677" s="84">
        <f>S1677*H1677</f>
        <v>0</v>
      </c>
      <c r="AR1677" s="85" t="s">
        <v>143</v>
      </c>
      <c r="AT1677" s="85" t="s">
        <v>1004</v>
      </c>
      <c r="AU1677" s="85" t="s">
        <v>78</v>
      </c>
      <c r="AY1677" s="11" t="s">
        <v>130</v>
      </c>
      <c r="BE1677" s="86">
        <f>IF(N1677="základní",J1677,0)</f>
        <v>0</v>
      </c>
      <c r="BF1677" s="86">
        <f>IF(N1677="snížená",J1677,0)</f>
        <v>0</v>
      </c>
      <c r="BG1677" s="86">
        <f>IF(N1677="zákl. přenesená",J1677,0)</f>
        <v>0</v>
      </c>
      <c r="BH1677" s="86">
        <f>IF(N1677="sníž. přenesená",J1677,0)</f>
        <v>0</v>
      </c>
      <c r="BI1677" s="86">
        <f>IF(N1677="nulová",J1677,0)</f>
        <v>0</v>
      </c>
      <c r="BJ1677" s="11" t="s">
        <v>8</v>
      </c>
      <c r="BK1677" s="86">
        <f>ROUND(I1677*H1677,0)</f>
        <v>0</v>
      </c>
      <c r="BL1677" s="11" t="s">
        <v>143</v>
      </c>
      <c r="BM1677" s="85" t="s">
        <v>5246</v>
      </c>
    </row>
    <row r="1678" spans="2:65" s="9" customFormat="1">
      <c r="B1678" s="87"/>
      <c r="D1678" s="346" t="s">
        <v>131</v>
      </c>
      <c r="E1678" s="88" t="s">
        <v>1</v>
      </c>
      <c r="F1678" s="348" t="s">
        <v>3525</v>
      </c>
      <c r="H1678" s="349">
        <v>4.32</v>
      </c>
      <c r="I1678" s="89"/>
      <c r="L1678" s="87"/>
      <c r="M1678" s="90"/>
      <c r="T1678" s="91"/>
      <c r="AT1678" s="88" t="s">
        <v>131</v>
      </c>
      <c r="AU1678" s="88" t="s">
        <v>78</v>
      </c>
      <c r="AV1678" s="9" t="s">
        <v>78</v>
      </c>
      <c r="AW1678" s="9" t="s">
        <v>28</v>
      </c>
      <c r="AX1678" s="9" t="s">
        <v>72</v>
      </c>
      <c r="AY1678" s="88" t="s">
        <v>130</v>
      </c>
    </row>
    <row r="1679" spans="2:65" s="9" customFormat="1">
      <c r="B1679" s="87"/>
      <c r="D1679" s="346" t="s">
        <v>131</v>
      </c>
      <c r="E1679" s="88" t="s">
        <v>1</v>
      </c>
      <c r="F1679" s="348" t="s">
        <v>3524</v>
      </c>
      <c r="H1679" s="349">
        <v>47.19</v>
      </c>
      <c r="I1679" s="89"/>
      <c r="L1679" s="87"/>
      <c r="M1679" s="90"/>
      <c r="T1679" s="91"/>
      <c r="AT1679" s="88" t="s">
        <v>131</v>
      </c>
      <c r="AU1679" s="88" t="s">
        <v>78</v>
      </c>
      <c r="AV1679" s="9" t="s">
        <v>78</v>
      </c>
      <c r="AW1679" s="9" t="s">
        <v>28</v>
      </c>
      <c r="AX1679" s="9" t="s">
        <v>72</v>
      </c>
      <c r="AY1679" s="88" t="s">
        <v>130</v>
      </c>
    </row>
    <row r="1680" spans="2:65" s="9" customFormat="1">
      <c r="B1680" s="87"/>
      <c r="D1680" s="346" t="s">
        <v>131</v>
      </c>
      <c r="E1680" s="88" t="s">
        <v>1</v>
      </c>
      <c r="F1680" s="348" t="s">
        <v>3523</v>
      </c>
      <c r="H1680" s="349">
        <v>26.547000000000001</v>
      </c>
      <c r="I1680" s="89"/>
      <c r="L1680" s="87"/>
      <c r="M1680" s="90"/>
      <c r="T1680" s="91"/>
      <c r="AT1680" s="88" t="s">
        <v>131</v>
      </c>
      <c r="AU1680" s="88" t="s">
        <v>78</v>
      </c>
      <c r="AV1680" s="9" t="s">
        <v>78</v>
      </c>
      <c r="AW1680" s="9" t="s">
        <v>28</v>
      </c>
      <c r="AX1680" s="9" t="s">
        <v>72</v>
      </c>
      <c r="AY1680" s="88" t="s">
        <v>130</v>
      </c>
    </row>
    <row r="1681" spans="2:65" s="9" customFormat="1">
      <c r="B1681" s="87"/>
      <c r="D1681" s="346" t="s">
        <v>131</v>
      </c>
      <c r="E1681" s="88" t="s">
        <v>1</v>
      </c>
      <c r="F1681" s="348" t="s">
        <v>3522</v>
      </c>
      <c r="H1681" s="349">
        <v>7.14</v>
      </c>
      <c r="I1681" s="89"/>
      <c r="L1681" s="87"/>
      <c r="M1681" s="90"/>
      <c r="T1681" s="91"/>
      <c r="AT1681" s="88" t="s">
        <v>131</v>
      </c>
      <c r="AU1681" s="88" t="s">
        <v>78</v>
      </c>
      <c r="AV1681" s="9" t="s">
        <v>78</v>
      </c>
      <c r="AW1681" s="9" t="s">
        <v>28</v>
      </c>
      <c r="AX1681" s="9" t="s">
        <v>72</v>
      </c>
      <c r="AY1681" s="88" t="s">
        <v>130</v>
      </c>
    </row>
    <row r="1682" spans="2:65" s="9" customFormat="1">
      <c r="B1682" s="87"/>
      <c r="D1682" s="346" t="s">
        <v>131</v>
      </c>
      <c r="E1682" s="88" t="s">
        <v>1</v>
      </c>
      <c r="F1682" s="348" t="s">
        <v>3521</v>
      </c>
      <c r="H1682" s="349">
        <v>8.1</v>
      </c>
      <c r="I1682" s="89"/>
      <c r="L1682" s="87"/>
      <c r="M1682" s="90"/>
      <c r="T1682" s="91"/>
      <c r="AT1682" s="88" t="s">
        <v>131</v>
      </c>
      <c r="AU1682" s="88" t="s">
        <v>78</v>
      </c>
      <c r="AV1682" s="9" t="s">
        <v>78</v>
      </c>
      <c r="AW1682" s="9" t="s">
        <v>28</v>
      </c>
      <c r="AX1682" s="9" t="s">
        <v>72</v>
      </c>
      <c r="AY1682" s="88" t="s">
        <v>130</v>
      </c>
    </row>
    <row r="1683" spans="2:65" s="9" customFormat="1">
      <c r="B1683" s="87"/>
      <c r="D1683" s="346" t="s">
        <v>131</v>
      </c>
      <c r="E1683" s="88" t="s">
        <v>1</v>
      </c>
      <c r="F1683" s="348" t="s">
        <v>3520</v>
      </c>
      <c r="H1683" s="349">
        <v>5.5049999999999999</v>
      </c>
      <c r="I1683" s="89"/>
      <c r="L1683" s="87"/>
      <c r="M1683" s="90"/>
      <c r="T1683" s="91"/>
      <c r="AT1683" s="88" t="s">
        <v>131</v>
      </c>
      <c r="AU1683" s="88" t="s">
        <v>78</v>
      </c>
      <c r="AV1683" s="9" t="s">
        <v>78</v>
      </c>
      <c r="AW1683" s="9" t="s">
        <v>28</v>
      </c>
      <c r="AX1683" s="9" t="s">
        <v>72</v>
      </c>
      <c r="AY1683" s="88" t="s">
        <v>130</v>
      </c>
    </row>
    <row r="1684" spans="2:65" s="196" customFormat="1">
      <c r="B1684" s="200"/>
      <c r="D1684" s="346" t="s">
        <v>131</v>
      </c>
      <c r="E1684" s="197" t="s">
        <v>3519</v>
      </c>
      <c r="F1684" s="370" t="s">
        <v>2943</v>
      </c>
      <c r="H1684" s="371">
        <v>98.802000000000007</v>
      </c>
      <c r="I1684" s="201"/>
      <c r="L1684" s="200"/>
      <c r="M1684" s="199"/>
      <c r="T1684" s="198"/>
      <c r="AT1684" s="197" t="s">
        <v>131</v>
      </c>
      <c r="AU1684" s="197" t="s">
        <v>78</v>
      </c>
      <c r="AV1684" s="196" t="s">
        <v>132</v>
      </c>
      <c r="AW1684" s="196" t="s">
        <v>28</v>
      </c>
      <c r="AX1684" s="196" t="s">
        <v>8</v>
      </c>
      <c r="AY1684" s="197" t="s">
        <v>130</v>
      </c>
    </row>
    <row r="1685" spans="2:65" s="1" customFormat="1" ht="33" customHeight="1">
      <c r="B1685" s="21"/>
      <c r="C1685" s="350" t="s">
        <v>2469</v>
      </c>
      <c r="D1685" s="350" t="s">
        <v>1004</v>
      </c>
      <c r="E1685" s="367" t="s">
        <v>3495</v>
      </c>
      <c r="F1685" s="366" t="s">
        <v>3494</v>
      </c>
      <c r="G1685" s="368" t="s">
        <v>270</v>
      </c>
      <c r="H1685" s="369">
        <v>71.975999999999999</v>
      </c>
      <c r="I1685" s="161"/>
      <c r="J1685" s="226">
        <f>ROUND(I1685*H1685,0)</f>
        <v>0</v>
      </c>
      <c r="K1685" s="366" t="s">
        <v>4074</v>
      </c>
      <c r="L1685" s="21"/>
      <c r="M1685" s="162" t="s">
        <v>1</v>
      </c>
      <c r="N1685" s="163" t="s">
        <v>37</v>
      </c>
      <c r="P1685" s="83">
        <f>O1685*H1685</f>
        <v>0</v>
      </c>
      <c r="Q1685" s="83">
        <v>1.3550400000000001E-2</v>
      </c>
      <c r="R1685" s="83">
        <f>Q1685*H1685</f>
        <v>0.97530359040000003</v>
      </c>
      <c r="S1685" s="83">
        <v>0</v>
      </c>
      <c r="T1685" s="84">
        <f>S1685*H1685</f>
        <v>0</v>
      </c>
      <c r="AR1685" s="85" t="s">
        <v>143</v>
      </c>
      <c r="AT1685" s="85" t="s">
        <v>1004</v>
      </c>
      <c r="AU1685" s="85" t="s">
        <v>78</v>
      </c>
      <c r="AY1685" s="11" t="s">
        <v>130</v>
      </c>
      <c r="BE1685" s="86">
        <f>IF(N1685="základní",J1685,0)</f>
        <v>0</v>
      </c>
      <c r="BF1685" s="86">
        <f>IF(N1685="snížená",J1685,0)</f>
        <v>0</v>
      </c>
      <c r="BG1685" s="86">
        <f>IF(N1685="zákl. přenesená",J1685,0)</f>
        <v>0</v>
      </c>
      <c r="BH1685" s="86">
        <f>IF(N1685="sníž. přenesená",J1685,0)</f>
        <v>0</v>
      </c>
      <c r="BI1685" s="86">
        <f>IF(N1685="nulová",J1685,0)</f>
        <v>0</v>
      </c>
      <c r="BJ1685" s="11" t="s">
        <v>8</v>
      </c>
      <c r="BK1685" s="86">
        <f>ROUND(I1685*H1685,0)</f>
        <v>0</v>
      </c>
      <c r="BL1685" s="11" t="s">
        <v>143</v>
      </c>
      <c r="BM1685" s="85" t="s">
        <v>5245</v>
      </c>
    </row>
    <row r="1686" spans="2:65" s="9" customFormat="1">
      <c r="B1686" s="87"/>
      <c r="D1686" s="346" t="s">
        <v>131</v>
      </c>
      <c r="E1686" s="88" t="s">
        <v>1</v>
      </c>
      <c r="F1686" s="348" t="s">
        <v>3515</v>
      </c>
      <c r="H1686" s="349">
        <v>4.6760000000000002</v>
      </c>
      <c r="I1686" s="89"/>
      <c r="L1686" s="87"/>
      <c r="M1686" s="90"/>
      <c r="T1686" s="91"/>
      <c r="AT1686" s="88" t="s">
        <v>131</v>
      </c>
      <c r="AU1686" s="88" t="s">
        <v>78</v>
      </c>
      <c r="AV1686" s="9" t="s">
        <v>78</v>
      </c>
      <c r="AW1686" s="9" t="s">
        <v>28</v>
      </c>
      <c r="AX1686" s="9" t="s">
        <v>72</v>
      </c>
      <c r="AY1686" s="88" t="s">
        <v>130</v>
      </c>
    </row>
    <row r="1687" spans="2:65" s="9" customFormat="1">
      <c r="B1687" s="87"/>
      <c r="D1687" s="346" t="s">
        <v>131</v>
      </c>
      <c r="E1687" s="88" t="s">
        <v>1</v>
      </c>
      <c r="F1687" s="348" t="s">
        <v>3514</v>
      </c>
      <c r="H1687" s="349">
        <v>1</v>
      </c>
      <c r="I1687" s="89"/>
      <c r="L1687" s="87"/>
      <c r="M1687" s="90"/>
      <c r="T1687" s="91"/>
      <c r="AT1687" s="88" t="s">
        <v>131</v>
      </c>
      <c r="AU1687" s="88" t="s">
        <v>78</v>
      </c>
      <c r="AV1687" s="9" t="s">
        <v>78</v>
      </c>
      <c r="AW1687" s="9" t="s">
        <v>28</v>
      </c>
      <c r="AX1687" s="9" t="s">
        <v>72</v>
      </c>
      <c r="AY1687" s="88" t="s">
        <v>130</v>
      </c>
    </row>
    <row r="1688" spans="2:65" s="9" customFormat="1">
      <c r="B1688" s="87"/>
      <c r="D1688" s="346" t="s">
        <v>131</v>
      </c>
      <c r="E1688" s="88" t="s">
        <v>1</v>
      </c>
      <c r="F1688" s="348" t="s">
        <v>3513</v>
      </c>
      <c r="H1688" s="349">
        <v>5.5</v>
      </c>
      <c r="I1688" s="89"/>
      <c r="L1688" s="87"/>
      <c r="M1688" s="90"/>
      <c r="T1688" s="91"/>
      <c r="AT1688" s="88" t="s">
        <v>131</v>
      </c>
      <c r="AU1688" s="88" t="s">
        <v>78</v>
      </c>
      <c r="AV1688" s="9" t="s">
        <v>78</v>
      </c>
      <c r="AW1688" s="9" t="s">
        <v>28</v>
      </c>
      <c r="AX1688" s="9" t="s">
        <v>72</v>
      </c>
      <c r="AY1688" s="88" t="s">
        <v>130</v>
      </c>
    </row>
    <row r="1689" spans="2:65" s="9" customFormat="1">
      <c r="B1689" s="87"/>
      <c r="D1689" s="346" t="s">
        <v>131</v>
      </c>
      <c r="E1689" s="88" t="s">
        <v>1</v>
      </c>
      <c r="F1689" s="348" t="s">
        <v>3512</v>
      </c>
      <c r="H1689" s="349">
        <v>4.75</v>
      </c>
      <c r="I1689" s="89"/>
      <c r="L1689" s="87"/>
      <c r="M1689" s="90"/>
      <c r="T1689" s="91"/>
      <c r="AT1689" s="88" t="s">
        <v>131</v>
      </c>
      <c r="AU1689" s="88" t="s">
        <v>78</v>
      </c>
      <c r="AV1689" s="9" t="s">
        <v>78</v>
      </c>
      <c r="AW1689" s="9" t="s">
        <v>28</v>
      </c>
      <c r="AX1689" s="9" t="s">
        <v>72</v>
      </c>
      <c r="AY1689" s="88" t="s">
        <v>130</v>
      </c>
    </row>
    <row r="1690" spans="2:65" s="9" customFormat="1">
      <c r="B1690" s="87"/>
      <c r="D1690" s="346" t="s">
        <v>131</v>
      </c>
      <c r="E1690" s="88" t="s">
        <v>1</v>
      </c>
      <c r="F1690" s="348" t="s">
        <v>3511</v>
      </c>
      <c r="H1690" s="349">
        <v>6.5</v>
      </c>
      <c r="I1690" s="89"/>
      <c r="L1690" s="87"/>
      <c r="M1690" s="90"/>
      <c r="T1690" s="91"/>
      <c r="AT1690" s="88" t="s">
        <v>131</v>
      </c>
      <c r="AU1690" s="88" t="s">
        <v>78</v>
      </c>
      <c r="AV1690" s="9" t="s">
        <v>78</v>
      </c>
      <c r="AW1690" s="9" t="s">
        <v>28</v>
      </c>
      <c r="AX1690" s="9" t="s">
        <v>72</v>
      </c>
      <c r="AY1690" s="88" t="s">
        <v>130</v>
      </c>
    </row>
    <row r="1691" spans="2:65" s="9" customFormat="1">
      <c r="B1691" s="87"/>
      <c r="D1691" s="346" t="s">
        <v>131</v>
      </c>
      <c r="E1691" s="88" t="s">
        <v>1</v>
      </c>
      <c r="F1691" s="348" t="s">
        <v>3510</v>
      </c>
      <c r="H1691" s="349">
        <v>1.625</v>
      </c>
      <c r="I1691" s="89"/>
      <c r="L1691" s="87"/>
      <c r="M1691" s="90"/>
      <c r="T1691" s="91"/>
      <c r="AT1691" s="88" t="s">
        <v>131</v>
      </c>
      <c r="AU1691" s="88" t="s">
        <v>78</v>
      </c>
      <c r="AV1691" s="9" t="s">
        <v>78</v>
      </c>
      <c r="AW1691" s="9" t="s">
        <v>28</v>
      </c>
      <c r="AX1691" s="9" t="s">
        <v>72</v>
      </c>
      <c r="AY1691" s="88" t="s">
        <v>130</v>
      </c>
    </row>
    <row r="1692" spans="2:65" s="9" customFormat="1">
      <c r="B1692" s="87"/>
      <c r="D1692" s="346" t="s">
        <v>131</v>
      </c>
      <c r="E1692" s="88" t="s">
        <v>1</v>
      </c>
      <c r="F1692" s="348" t="s">
        <v>3509</v>
      </c>
      <c r="H1692" s="349">
        <v>2.375</v>
      </c>
      <c r="I1692" s="89"/>
      <c r="L1692" s="87"/>
      <c r="M1692" s="90"/>
      <c r="T1692" s="91"/>
      <c r="AT1692" s="88" t="s">
        <v>131</v>
      </c>
      <c r="AU1692" s="88" t="s">
        <v>78</v>
      </c>
      <c r="AV1692" s="9" t="s">
        <v>78</v>
      </c>
      <c r="AW1692" s="9" t="s">
        <v>28</v>
      </c>
      <c r="AX1692" s="9" t="s">
        <v>72</v>
      </c>
      <c r="AY1692" s="88" t="s">
        <v>130</v>
      </c>
    </row>
    <row r="1693" spans="2:65" s="9" customFormat="1">
      <c r="B1693" s="87"/>
      <c r="D1693" s="346" t="s">
        <v>131</v>
      </c>
      <c r="E1693" s="88" t="s">
        <v>1</v>
      </c>
      <c r="F1693" s="348" t="s">
        <v>3508</v>
      </c>
      <c r="H1693" s="349">
        <v>7.25</v>
      </c>
      <c r="I1693" s="89"/>
      <c r="L1693" s="87"/>
      <c r="M1693" s="90"/>
      <c r="T1693" s="91"/>
      <c r="AT1693" s="88" t="s">
        <v>131</v>
      </c>
      <c r="AU1693" s="88" t="s">
        <v>78</v>
      </c>
      <c r="AV1693" s="9" t="s">
        <v>78</v>
      </c>
      <c r="AW1693" s="9" t="s">
        <v>28</v>
      </c>
      <c r="AX1693" s="9" t="s">
        <v>72</v>
      </c>
      <c r="AY1693" s="88" t="s">
        <v>130</v>
      </c>
    </row>
    <row r="1694" spans="2:65" s="9" customFormat="1">
      <c r="B1694" s="87"/>
      <c r="D1694" s="346" t="s">
        <v>131</v>
      </c>
      <c r="E1694" s="88" t="s">
        <v>1</v>
      </c>
      <c r="F1694" s="348" t="s">
        <v>3507</v>
      </c>
      <c r="H1694" s="349">
        <v>7.25</v>
      </c>
      <c r="I1694" s="89"/>
      <c r="L1694" s="87"/>
      <c r="M1694" s="90"/>
      <c r="T1694" s="91"/>
      <c r="AT1694" s="88" t="s">
        <v>131</v>
      </c>
      <c r="AU1694" s="88" t="s">
        <v>78</v>
      </c>
      <c r="AV1694" s="9" t="s">
        <v>78</v>
      </c>
      <c r="AW1694" s="9" t="s">
        <v>28</v>
      </c>
      <c r="AX1694" s="9" t="s">
        <v>72</v>
      </c>
      <c r="AY1694" s="88" t="s">
        <v>130</v>
      </c>
    </row>
    <row r="1695" spans="2:65" s="9" customFormat="1">
      <c r="B1695" s="87"/>
      <c r="D1695" s="346" t="s">
        <v>131</v>
      </c>
      <c r="E1695" s="88" t="s">
        <v>1</v>
      </c>
      <c r="F1695" s="348" t="s">
        <v>3506</v>
      </c>
      <c r="H1695" s="349">
        <v>2</v>
      </c>
      <c r="I1695" s="89"/>
      <c r="L1695" s="87"/>
      <c r="M1695" s="90"/>
      <c r="T1695" s="91"/>
      <c r="AT1695" s="88" t="s">
        <v>131</v>
      </c>
      <c r="AU1695" s="88" t="s">
        <v>78</v>
      </c>
      <c r="AV1695" s="9" t="s">
        <v>78</v>
      </c>
      <c r="AW1695" s="9" t="s">
        <v>28</v>
      </c>
      <c r="AX1695" s="9" t="s">
        <v>72</v>
      </c>
      <c r="AY1695" s="88" t="s">
        <v>130</v>
      </c>
    </row>
    <row r="1696" spans="2:65" s="9" customFormat="1">
      <c r="B1696" s="87"/>
      <c r="D1696" s="346" t="s">
        <v>131</v>
      </c>
      <c r="E1696" s="88" t="s">
        <v>1</v>
      </c>
      <c r="F1696" s="348" t="s">
        <v>3505</v>
      </c>
      <c r="H1696" s="349">
        <v>1.625</v>
      </c>
      <c r="I1696" s="89"/>
      <c r="L1696" s="87"/>
      <c r="M1696" s="90"/>
      <c r="T1696" s="91"/>
      <c r="AT1696" s="88" t="s">
        <v>131</v>
      </c>
      <c r="AU1696" s="88" t="s">
        <v>78</v>
      </c>
      <c r="AV1696" s="9" t="s">
        <v>78</v>
      </c>
      <c r="AW1696" s="9" t="s">
        <v>28</v>
      </c>
      <c r="AX1696" s="9" t="s">
        <v>72</v>
      </c>
      <c r="AY1696" s="88" t="s">
        <v>130</v>
      </c>
    </row>
    <row r="1697" spans="2:65" s="9" customFormat="1">
      <c r="B1697" s="87"/>
      <c r="D1697" s="346" t="s">
        <v>131</v>
      </c>
      <c r="E1697" s="88" t="s">
        <v>1</v>
      </c>
      <c r="F1697" s="348" t="s">
        <v>3504</v>
      </c>
      <c r="H1697" s="349">
        <v>2.75</v>
      </c>
      <c r="I1697" s="89"/>
      <c r="L1697" s="87"/>
      <c r="M1697" s="90"/>
      <c r="T1697" s="91"/>
      <c r="AT1697" s="88" t="s">
        <v>131</v>
      </c>
      <c r="AU1697" s="88" t="s">
        <v>78</v>
      </c>
      <c r="AV1697" s="9" t="s">
        <v>78</v>
      </c>
      <c r="AW1697" s="9" t="s">
        <v>28</v>
      </c>
      <c r="AX1697" s="9" t="s">
        <v>72</v>
      </c>
      <c r="AY1697" s="88" t="s">
        <v>130</v>
      </c>
    </row>
    <row r="1698" spans="2:65" s="9" customFormat="1">
      <c r="B1698" s="87"/>
      <c r="D1698" s="346" t="s">
        <v>131</v>
      </c>
      <c r="E1698" s="88" t="s">
        <v>1</v>
      </c>
      <c r="F1698" s="348" t="s">
        <v>3503</v>
      </c>
      <c r="H1698" s="349">
        <v>2.75</v>
      </c>
      <c r="I1698" s="89"/>
      <c r="L1698" s="87"/>
      <c r="M1698" s="90"/>
      <c r="T1698" s="91"/>
      <c r="AT1698" s="88" t="s">
        <v>131</v>
      </c>
      <c r="AU1698" s="88" t="s">
        <v>78</v>
      </c>
      <c r="AV1698" s="9" t="s">
        <v>78</v>
      </c>
      <c r="AW1698" s="9" t="s">
        <v>28</v>
      </c>
      <c r="AX1698" s="9" t="s">
        <v>72</v>
      </c>
      <c r="AY1698" s="88" t="s">
        <v>130</v>
      </c>
    </row>
    <row r="1699" spans="2:65" s="9" customFormat="1">
      <c r="B1699" s="87"/>
      <c r="D1699" s="346" t="s">
        <v>131</v>
      </c>
      <c r="E1699" s="88" t="s">
        <v>1</v>
      </c>
      <c r="F1699" s="348" t="s">
        <v>3502</v>
      </c>
      <c r="H1699" s="349">
        <v>1.65</v>
      </c>
      <c r="I1699" s="89"/>
      <c r="L1699" s="87"/>
      <c r="M1699" s="90"/>
      <c r="T1699" s="91"/>
      <c r="AT1699" s="88" t="s">
        <v>131</v>
      </c>
      <c r="AU1699" s="88" t="s">
        <v>78</v>
      </c>
      <c r="AV1699" s="9" t="s">
        <v>78</v>
      </c>
      <c r="AW1699" s="9" t="s">
        <v>28</v>
      </c>
      <c r="AX1699" s="9" t="s">
        <v>72</v>
      </c>
      <c r="AY1699" s="88" t="s">
        <v>130</v>
      </c>
    </row>
    <row r="1700" spans="2:65" s="9" customFormat="1">
      <c r="B1700" s="87"/>
      <c r="D1700" s="346" t="s">
        <v>131</v>
      </c>
      <c r="E1700" s="88" t="s">
        <v>1</v>
      </c>
      <c r="F1700" s="348" t="s">
        <v>3501</v>
      </c>
      <c r="H1700" s="349">
        <v>7.875</v>
      </c>
      <c r="I1700" s="89"/>
      <c r="L1700" s="87"/>
      <c r="M1700" s="90"/>
      <c r="T1700" s="91"/>
      <c r="AT1700" s="88" t="s">
        <v>131</v>
      </c>
      <c r="AU1700" s="88" t="s">
        <v>78</v>
      </c>
      <c r="AV1700" s="9" t="s">
        <v>78</v>
      </c>
      <c r="AW1700" s="9" t="s">
        <v>28</v>
      </c>
      <c r="AX1700" s="9" t="s">
        <v>72</v>
      </c>
      <c r="AY1700" s="88" t="s">
        <v>130</v>
      </c>
    </row>
    <row r="1701" spans="2:65" s="9" customFormat="1">
      <c r="B1701" s="87"/>
      <c r="D1701" s="346" t="s">
        <v>131</v>
      </c>
      <c r="E1701" s="88" t="s">
        <v>1</v>
      </c>
      <c r="F1701" s="348" t="s">
        <v>3500</v>
      </c>
      <c r="H1701" s="349">
        <v>3.125</v>
      </c>
      <c r="I1701" s="89"/>
      <c r="L1701" s="87"/>
      <c r="M1701" s="90"/>
      <c r="T1701" s="91"/>
      <c r="AT1701" s="88" t="s">
        <v>131</v>
      </c>
      <c r="AU1701" s="88" t="s">
        <v>78</v>
      </c>
      <c r="AV1701" s="9" t="s">
        <v>78</v>
      </c>
      <c r="AW1701" s="9" t="s">
        <v>28</v>
      </c>
      <c r="AX1701" s="9" t="s">
        <v>72</v>
      </c>
      <c r="AY1701" s="88" t="s">
        <v>130</v>
      </c>
    </row>
    <row r="1702" spans="2:65" s="9" customFormat="1">
      <c r="B1702" s="87"/>
      <c r="D1702" s="346" t="s">
        <v>131</v>
      </c>
      <c r="E1702" s="88" t="s">
        <v>1</v>
      </c>
      <c r="F1702" s="348" t="s">
        <v>3499</v>
      </c>
      <c r="H1702" s="349">
        <v>3.125</v>
      </c>
      <c r="I1702" s="89"/>
      <c r="L1702" s="87"/>
      <c r="M1702" s="90"/>
      <c r="T1702" s="91"/>
      <c r="AT1702" s="88" t="s">
        <v>131</v>
      </c>
      <c r="AU1702" s="88" t="s">
        <v>78</v>
      </c>
      <c r="AV1702" s="9" t="s">
        <v>78</v>
      </c>
      <c r="AW1702" s="9" t="s">
        <v>28</v>
      </c>
      <c r="AX1702" s="9" t="s">
        <v>72</v>
      </c>
      <c r="AY1702" s="88" t="s">
        <v>130</v>
      </c>
    </row>
    <row r="1703" spans="2:65" s="9" customFormat="1">
      <c r="B1703" s="87"/>
      <c r="D1703" s="346" t="s">
        <v>131</v>
      </c>
      <c r="E1703" s="88" t="s">
        <v>1</v>
      </c>
      <c r="F1703" s="348" t="s">
        <v>3498</v>
      </c>
      <c r="H1703" s="349">
        <v>3.125</v>
      </c>
      <c r="I1703" s="89"/>
      <c r="L1703" s="87"/>
      <c r="M1703" s="90"/>
      <c r="T1703" s="91"/>
      <c r="AT1703" s="88" t="s">
        <v>131</v>
      </c>
      <c r="AU1703" s="88" t="s">
        <v>78</v>
      </c>
      <c r="AV1703" s="9" t="s">
        <v>78</v>
      </c>
      <c r="AW1703" s="9" t="s">
        <v>28</v>
      </c>
      <c r="AX1703" s="9" t="s">
        <v>72</v>
      </c>
      <c r="AY1703" s="88" t="s">
        <v>130</v>
      </c>
    </row>
    <row r="1704" spans="2:65" s="9" customFormat="1">
      <c r="B1704" s="87"/>
      <c r="D1704" s="346" t="s">
        <v>131</v>
      </c>
      <c r="E1704" s="88" t="s">
        <v>1</v>
      </c>
      <c r="F1704" s="348" t="s">
        <v>3497</v>
      </c>
      <c r="H1704" s="349">
        <v>3.0249999999999999</v>
      </c>
      <c r="I1704" s="89"/>
      <c r="L1704" s="87"/>
      <c r="M1704" s="90"/>
      <c r="T1704" s="91"/>
      <c r="AT1704" s="88" t="s">
        <v>131</v>
      </c>
      <c r="AU1704" s="88" t="s">
        <v>78</v>
      </c>
      <c r="AV1704" s="9" t="s">
        <v>78</v>
      </c>
      <c r="AW1704" s="9" t="s">
        <v>28</v>
      </c>
      <c r="AX1704" s="9" t="s">
        <v>72</v>
      </c>
      <c r="AY1704" s="88" t="s">
        <v>130</v>
      </c>
    </row>
    <row r="1705" spans="2:65" s="196" customFormat="1">
      <c r="B1705" s="200"/>
      <c r="D1705" s="346" t="s">
        <v>131</v>
      </c>
      <c r="E1705" s="197" t="s">
        <v>3496</v>
      </c>
      <c r="F1705" s="370" t="s">
        <v>2943</v>
      </c>
      <c r="H1705" s="371">
        <v>71.975999999999999</v>
      </c>
      <c r="I1705" s="201"/>
      <c r="L1705" s="200"/>
      <c r="M1705" s="199"/>
      <c r="T1705" s="198"/>
      <c r="AT1705" s="197" t="s">
        <v>131</v>
      </c>
      <c r="AU1705" s="197" t="s">
        <v>78</v>
      </c>
      <c r="AV1705" s="196" t="s">
        <v>132</v>
      </c>
      <c r="AW1705" s="196" t="s">
        <v>28</v>
      </c>
      <c r="AX1705" s="196" t="s">
        <v>8</v>
      </c>
      <c r="AY1705" s="197" t="s">
        <v>130</v>
      </c>
    </row>
    <row r="1706" spans="2:65" s="1" customFormat="1" ht="16.5" customHeight="1">
      <c r="B1706" s="21"/>
      <c r="C1706" s="350" t="s">
        <v>2470</v>
      </c>
      <c r="D1706" s="350" t="s">
        <v>1004</v>
      </c>
      <c r="E1706" s="367" t="s">
        <v>3493</v>
      </c>
      <c r="F1706" s="366" t="s">
        <v>3492</v>
      </c>
      <c r="G1706" s="368" t="s">
        <v>270</v>
      </c>
      <c r="H1706" s="369">
        <v>170.77799999999999</v>
      </c>
      <c r="I1706" s="161"/>
      <c r="J1706" s="226">
        <f>ROUND(I1706*H1706,0)</f>
        <v>0</v>
      </c>
      <c r="K1706" s="366" t="s">
        <v>4074</v>
      </c>
      <c r="L1706" s="21"/>
      <c r="M1706" s="162" t="s">
        <v>1</v>
      </c>
      <c r="N1706" s="163" t="s">
        <v>37</v>
      </c>
      <c r="P1706" s="83">
        <f>O1706*H1706</f>
        <v>0</v>
      </c>
      <c r="Q1706" s="83">
        <v>1E-4</v>
      </c>
      <c r="R1706" s="83">
        <f>Q1706*H1706</f>
        <v>1.7077800000000001E-2</v>
      </c>
      <c r="S1706" s="83">
        <v>0</v>
      </c>
      <c r="T1706" s="84">
        <f>S1706*H1706</f>
        <v>0</v>
      </c>
      <c r="AR1706" s="85" t="s">
        <v>143</v>
      </c>
      <c r="AT1706" s="85" t="s">
        <v>1004</v>
      </c>
      <c r="AU1706" s="85" t="s">
        <v>78</v>
      </c>
      <c r="AY1706" s="11" t="s">
        <v>130</v>
      </c>
      <c r="BE1706" s="86">
        <f>IF(N1706="základní",J1706,0)</f>
        <v>0</v>
      </c>
      <c r="BF1706" s="86">
        <f>IF(N1706="snížená",J1706,0)</f>
        <v>0</v>
      </c>
      <c r="BG1706" s="86">
        <f>IF(N1706="zákl. přenesená",J1706,0)</f>
        <v>0</v>
      </c>
      <c r="BH1706" s="86">
        <f>IF(N1706="sníž. přenesená",J1706,0)</f>
        <v>0</v>
      </c>
      <c r="BI1706" s="86">
        <f>IF(N1706="nulová",J1706,0)</f>
        <v>0</v>
      </c>
      <c r="BJ1706" s="11" t="s">
        <v>8</v>
      </c>
      <c r="BK1706" s="86">
        <f>ROUND(I1706*H1706,0)</f>
        <v>0</v>
      </c>
      <c r="BL1706" s="11" t="s">
        <v>143</v>
      </c>
      <c r="BM1706" s="85" t="s">
        <v>5244</v>
      </c>
    </row>
    <row r="1707" spans="2:65" s="9" customFormat="1">
      <c r="B1707" s="87"/>
      <c r="D1707" s="346" t="s">
        <v>131</v>
      </c>
      <c r="E1707" s="88" t="s">
        <v>1</v>
      </c>
      <c r="F1707" s="348" t="s">
        <v>3519</v>
      </c>
      <c r="H1707" s="349">
        <v>98.802000000000007</v>
      </c>
      <c r="I1707" s="89"/>
      <c r="L1707" s="87"/>
      <c r="M1707" s="90"/>
      <c r="T1707" s="91"/>
      <c r="AT1707" s="88" t="s">
        <v>131</v>
      </c>
      <c r="AU1707" s="88" t="s">
        <v>78</v>
      </c>
      <c r="AV1707" s="9" t="s">
        <v>78</v>
      </c>
      <c r="AW1707" s="9" t="s">
        <v>28</v>
      </c>
      <c r="AX1707" s="9" t="s">
        <v>72</v>
      </c>
      <c r="AY1707" s="88" t="s">
        <v>130</v>
      </c>
    </row>
    <row r="1708" spans="2:65" s="9" customFormat="1">
      <c r="B1708" s="87"/>
      <c r="D1708" s="346" t="s">
        <v>131</v>
      </c>
      <c r="E1708" s="88" t="s">
        <v>1</v>
      </c>
      <c r="F1708" s="348" t="s">
        <v>3496</v>
      </c>
      <c r="H1708" s="349">
        <v>71.975999999999999</v>
      </c>
      <c r="I1708" s="89"/>
      <c r="L1708" s="87"/>
      <c r="M1708" s="90"/>
      <c r="T1708" s="91"/>
      <c r="AT1708" s="88" t="s">
        <v>131</v>
      </c>
      <c r="AU1708" s="88" t="s">
        <v>78</v>
      </c>
      <c r="AV1708" s="9" t="s">
        <v>78</v>
      </c>
      <c r="AW1708" s="9" t="s">
        <v>28</v>
      </c>
      <c r="AX1708" s="9" t="s">
        <v>72</v>
      </c>
      <c r="AY1708" s="88" t="s">
        <v>130</v>
      </c>
    </row>
    <row r="1709" spans="2:65" s="196" customFormat="1">
      <c r="B1709" s="200"/>
      <c r="D1709" s="346" t="s">
        <v>131</v>
      </c>
      <c r="E1709" s="197" t="s">
        <v>1</v>
      </c>
      <c r="F1709" s="370" t="s">
        <v>2943</v>
      </c>
      <c r="H1709" s="371">
        <v>170.77799999999999</v>
      </c>
      <c r="I1709" s="201"/>
      <c r="L1709" s="200"/>
      <c r="M1709" s="199"/>
      <c r="T1709" s="198"/>
      <c r="AT1709" s="197" t="s">
        <v>131</v>
      </c>
      <c r="AU1709" s="197" t="s">
        <v>78</v>
      </c>
      <c r="AV1709" s="196" t="s">
        <v>132</v>
      </c>
      <c r="AW1709" s="196" t="s">
        <v>28</v>
      </c>
      <c r="AX1709" s="196" t="s">
        <v>8</v>
      </c>
      <c r="AY1709" s="197" t="s">
        <v>130</v>
      </c>
    </row>
    <row r="1710" spans="2:65" s="1" customFormat="1" ht="24.15" customHeight="1">
      <c r="B1710" s="21"/>
      <c r="C1710" s="350" t="s">
        <v>2471</v>
      </c>
      <c r="D1710" s="350" t="s">
        <v>1004</v>
      </c>
      <c r="E1710" s="367" t="s">
        <v>3931</v>
      </c>
      <c r="F1710" s="366" t="s">
        <v>3930</v>
      </c>
      <c r="G1710" s="368" t="s">
        <v>270</v>
      </c>
      <c r="H1710" s="369">
        <v>190.38499999999999</v>
      </c>
      <c r="I1710" s="161"/>
      <c r="J1710" s="226">
        <f>ROUND(I1710*H1710,0)</f>
        <v>0</v>
      </c>
      <c r="K1710" s="366" t="s">
        <v>4074</v>
      </c>
      <c r="L1710" s="21"/>
      <c r="M1710" s="162" t="s">
        <v>1</v>
      </c>
      <c r="N1710" s="163" t="s">
        <v>37</v>
      </c>
      <c r="P1710" s="83">
        <f>O1710*H1710</f>
        <v>0</v>
      </c>
      <c r="Q1710" s="83">
        <v>1.22014909E-2</v>
      </c>
      <c r="R1710" s="83">
        <f>Q1710*H1710</f>
        <v>2.3229808449965001</v>
      </c>
      <c r="S1710" s="83">
        <v>0</v>
      </c>
      <c r="T1710" s="84">
        <f>S1710*H1710</f>
        <v>0</v>
      </c>
      <c r="AR1710" s="85" t="s">
        <v>143</v>
      </c>
      <c r="AT1710" s="85" t="s">
        <v>1004</v>
      </c>
      <c r="AU1710" s="85" t="s">
        <v>78</v>
      </c>
      <c r="AY1710" s="11" t="s">
        <v>130</v>
      </c>
      <c r="BE1710" s="86">
        <f>IF(N1710="základní",J1710,0)</f>
        <v>0</v>
      </c>
      <c r="BF1710" s="86">
        <f>IF(N1710="snížená",J1710,0)</f>
        <v>0</v>
      </c>
      <c r="BG1710" s="86">
        <f>IF(N1710="zákl. přenesená",J1710,0)</f>
        <v>0</v>
      </c>
      <c r="BH1710" s="86">
        <f>IF(N1710="sníž. přenesená",J1710,0)</f>
        <v>0</v>
      </c>
      <c r="BI1710" s="86">
        <f>IF(N1710="nulová",J1710,0)</f>
        <v>0</v>
      </c>
      <c r="BJ1710" s="11" t="s">
        <v>8</v>
      </c>
      <c r="BK1710" s="86">
        <f>ROUND(I1710*H1710,0)</f>
        <v>0</v>
      </c>
      <c r="BL1710" s="11" t="s">
        <v>143</v>
      </c>
      <c r="BM1710" s="85" t="s">
        <v>5243</v>
      </c>
    </row>
    <row r="1711" spans="2:65" s="9" customFormat="1">
      <c r="B1711" s="87"/>
      <c r="D1711" s="346" t="s">
        <v>131</v>
      </c>
      <c r="E1711" s="88" t="s">
        <v>1</v>
      </c>
      <c r="F1711" s="348" t="s">
        <v>3940</v>
      </c>
      <c r="H1711" s="349">
        <v>45.23</v>
      </c>
      <c r="I1711" s="89"/>
      <c r="L1711" s="87"/>
      <c r="M1711" s="90"/>
      <c r="T1711" s="91"/>
      <c r="AT1711" s="88" t="s">
        <v>131</v>
      </c>
      <c r="AU1711" s="88" t="s">
        <v>78</v>
      </c>
      <c r="AV1711" s="9" t="s">
        <v>78</v>
      </c>
      <c r="AW1711" s="9" t="s">
        <v>28</v>
      </c>
      <c r="AX1711" s="9" t="s">
        <v>72</v>
      </c>
      <c r="AY1711" s="88" t="s">
        <v>130</v>
      </c>
    </row>
    <row r="1712" spans="2:65" s="9" customFormat="1">
      <c r="B1712" s="87"/>
      <c r="D1712" s="346" t="s">
        <v>131</v>
      </c>
      <c r="E1712" s="88" t="s">
        <v>1</v>
      </c>
      <c r="F1712" s="348" t="s">
        <v>3939</v>
      </c>
      <c r="H1712" s="349">
        <v>54.37</v>
      </c>
      <c r="I1712" s="89"/>
      <c r="L1712" s="87"/>
      <c r="M1712" s="90"/>
      <c r="T1712" s="91"/>
      <c r="AT1712" s="88" t="s">
        <v>131</v>
      </c>
      <c r="AU1712" s="88" t="s">
        <v>78</v>
      </c>
      <c r="AV1712" s="9" t="s">
        <v>78</v>
      </c>
      <c r="AW1712" s="9" t="s">
        <v>28</v>
      </c>
      <c r="AX1712" s="9" t="s">
        <v>72</v>
      </c>
      <c r="AY1712" s="88" t="s">
        <v>130</v>
      </c>
    </row>
    <row r="1713" spans="2:65" s="9" customFormat="1">
      <c r="B1713" s="87"/>
      <c r="D1713" s="346" t="s">
        <v>131</v>
      </c>
      <c r="E1713" s="88" t="s">
        <v>1</v>
      </c>
      <c r="F1713" s="348" t="s">
        <v>3938</v>
      </c>
      <c r="H1713" s="349">
        <v>10</v>
      </c>
      <c r="I1713" s="89"/>
      <c r="L1713" s="87"/>
      <c r="M1713" s="90"/>
      <c r="T1713" s="91"/>
      <c r="AT1713" s="88" t="s">
        <v>131</v>
      </c>
      <c r="AU1713" s="88" t="s">
        <v>78</v>
      </c>
      <c r="AV1713" s="9" t="s">
        <v>78</v>
      </c>
      <c r="AW1713" s="9" t="s">
        <v>28</v>
      </c>
      <c r="AX1713" s="9" t="s">
        <v>72</v>
      </c>
      <c r="AY1713" s="88" t="s">
        <v>130</v>
      </c>
    </row>
    <row r="1714" spans="2:65" s="9" customFormat="1">
      <c r="B1714" s="87"/>
      <c r="D1714" s="346" t="s">
        <v>131</v>
      </c>
      <c r="E1714" s="88" t="s">
        <v>1</v>
      </c>
      <c r="F1714" s="348" t="s">
        <v>3937</v>
      </c>
      <c r="H1714" s="349">
        <v>18.07</v>
      </c>
      <c r="I1714" s="89"/>
      <c r="L1714" s="87"/>
      <c r="M1714" s="90"/>
      <c r="T1714" s="91"/>
      <c r="AT1714" s="88" t="s">
        <v>131</v>
      </c>
      <c r="AU1714" s="88" t="s">
        <v>78</v>
      </c>
      <c r="AV1714" s="9" t="s">
        <v>78</v>
      </c>
      <c r="AW1714" s="9" t="s">
        <v>28</v>
      </c>
      <c r="AX1714" s="9" t="s">
        <v>72</v>
      </c>
      <c r="AY1714" s="88" t="s">
        <v>130</v>
      </c>
    </row>
    <row r="1715" spans="2:65" s="9" customFormat="1">
      <c r="B1715" s="87"/>
      <c r="D1715" s="346" t="s">
        <v>131</v>
      </c>
      <c r="E1715" s="88" t="s">
        <v>1</v>
      </c>
      <c r="F1715" s="348" t="s">
        <v>3936</v>
      </c>
      <c r="H1715" s="349">
        <v>23.271999999999998</v>
      </c>
      <c r="I1715" s="89"/>
      <c r="L1715" s="87"/>
      <c r="M1715" s="90"/>
      <c r="T1715" s="91"/>
      <c r="AT1715" s="88" t="s">
        <v>131</v>
      </c>
      <c r="AU1715" s="88" t="s">
        <v>78</v>
      </c>
      <c r="AV1715" s="9" t="s">
        <v>78</v>
      </c>
      <c r="AW1715" s="9" t="s">
        <v>28</v>
      </c>
      <c r="AX1715" s="9" t="s">
        <v>72</v>
      </c>
      <c r="AY1715" s="88" t="s">
        <v>130</v>
      </c>
    </row>
    <row r="1716" spans="2:65" s="9" customFormat="1">
      <c r="B1716" s="87"/>
      <c r="D1716" s="346" t="s">
        <v>131</v>
      </c>
      <c r="E1716" s="88" t="s">
        <v>1</v>
      </c>
      <c r="F1716" s="348" t="s">
        <v>3935</v>
      </c>
      <c r="H1716" s="349">
        <v>27.968</v>
      </c>
      <c r="I1716" s="89"/>
      <c r="L1716" s="87"/>
      <c r="M1716" s="90"/>
      <c r="T1716" s="91"/>
      <c r="AT1716" s="88" t="s">
        <v>131</v>
      </c>
      <c r="AU1716" s="88" t="s">
        <v>78</v>
      </c>
      <c r="AV1716" s="9" t="s">
        <v>78</v>
      </c>
      <c r="AW1716" s="9" t="s">
        <v>28</v>
      </c>
      <c r="AX1716" s="9" t="s">
        <v>72</v>
      </c>
      <c r="AY1716" s="88" t="s">
        <v>130</v>
      </c>
    </row>
    <row r="1717" spans="2:65" s="9" customFormat="1">
      <c r="B1717" s="87"/>
      <c r="D1717" s="346" t="s">
        <v>131</v>
      </c>
      <c r="E1717" s="88" t="s">
        <v>1</v>
      </c>
      <c r="F1717" s="348" t="s">
        <v>3934</v>
      </c>
      <c r="H1717" s="349">
        <v>11.475</v>
      </c>
      <c r="I1717" s="89"/>
      <c r="L1717" s="87"/>
      <c r="M1717" s="90"/>
      <c r="T1717" s="91"/>
      <c r="AT1717" s="88" t="s">
        <v>131</v>
      </c>
      <c r="AU1717" s="88" t="s">
        <v>78</v>
      </c>
      <c r="AV1717" s="9" t="s">
        <v>78</v>
      </c>
      <c r="AW1717" s="9" t="s">
        <v>28</v>
      </c>
      <c r="AX1717" s="9" t="s">
        <v>72</v>
      </c>
      <c r="AY1717" s="88" t="s">
        <v>130</v>
      </c>
    </row>
    <row r="1718" spans="2:65" s="196" customFormat="1">
      <c r="B1718" s="200"/>
      <c r="D1718" s="346" t="s">
        <v>131</v>
      </c>
      <c r="E1718" s="197" t="s">
        <v>3933</v>
      </c>
      <c r="F1718" s="370" t="s">
        <v>3932</v>
      </c>
      <c r="H1718" s="371">
        <v>190.38499999999999</v>
      </c>
      <c r="I1718" s="201"/>
      <c r="L1718" s="200"/>
      <c r="M1718" s="199"/>
      <c r="T1718" s="198"/>
      <c r="AT1718" s="197" t="s">
        <v>131</v>
      </c>
      <c r="AU1718" s="197" t="s">
        <v>78</v>
      </c>
      <c r="AV1718" s="196" t="s">
        <v>132</v>
      </c>
      <c r="AW1718" s="196" t="s">
        <v>28</v>
      </c>
      <c r="AX1718" s="196" t="s">
        <v>8</v>
      </c>
      <c r="AY1718" s="197" t="s">
        <v>130</v>
      </c>
    </row>
    <row r="1719" spans="2:65" s="1" customFormat="1" ht="24.15" customHeight="1">
      <c r="B1719" s="21"/>
      <c r="C1719" s="350" t="s">
        <v>2472</v>
      </c>
      <c r="D1719" s="350" t="s">
        <v>1004</v>
      </c>
      <c r="E1719" s="367" t="s">
        <v>3925</v>
      </c>
      <c r="F1719" s="366" t="s">
        <v>3924</v>
      </c>
      <c r="G1719" s="368" t="s">
        <v>270</v>
      </c>
      <c r="H1719" s="369">
        <v>2.19</v>
      </c>
      <c r="I1719" s="161"/>
      <c r="J1719" s="226">
        <f>ROUND(I1719*H1719,0)</f>
        <v>0</v>
      </c>
      <c r="K1719" s="366" t="s">
        <v>4074</v>
      </c>
      <c r="L1719" s="21"/>
      <c r="M1719" s="162" t="s">
        <v>1</v>
      </c>
      <c r="N1719" s="163" t="s">
        <v>37</v>
      </c>
      <c r="P1719" s="83">
        <f>O1719*H1719</f>
        <v>0</v>
      </c>
      <c r="Q1719" s="83">
        <v>1.2588719999999999E-2</v>
      </c>
      <c r="R1719" s="83">
        <f>Q1719*H1719</f>
        <v>2.7569296799999997E-2</v>
      </c>
      <c r="S1719" s="83">
        <v>0</v>
      </c>
      <c r="T1719" s="84">
        <f>S1719*H1719</f>
        <v>0</v>
      </c>
      <c r="AR1719" s="85" t="s">
        <v>143</v>
      </c>
      <c r="AT1719" s="85" t="s">
        <v>1004</v>
      </c>
      <c r="AU1719" s="85" t="s">
        <v>78</v>
      </c>
      <c r="AY1719" s="11" t="s">
        <v>130</v>
      </c>
      <c r="BE1719" s="86">
        <f>IF(N1719="základní",J1719,0)</f>
        <v>0</v>
      </c>
      <c r="BF1719" s="86">
        <f>IF(N1719="snížená",J1719,0)</f>
        <v>0</v>
      </c>
      <c r="BG1719" s="86">
        <f>IF(N1719="zákl. přenesená",J1719,0)</f>
        <v>0</v>
      </c>
      <c r="BH1719" s="86">
        <f>IF(N1719="sníž. přenesená",J1719,0)</f>
        <v>0</v>
      </c>
      <c r="BI1719" s="86">
        <f>IF(N1719="nulová",J1719,0)</f>
        <v>0</v>
      </c>
      <c r="BJ1719" s="11" t="s">
        <v>8</v>
      </c>
      <c r="BK1719" s="86">
        <f>ROUND(I1719*H1719,0)</f>
        <v>0</v>
      </c>
      <c r="BL1719" s="11" t="s">
        <v>143</v>
      </c>
      <c r="BM1719" s="85" t="s">
        <v>5242</v>
      </c>
    </row>
    <row r="1720" spans="2:65" s="9" customFormat="1">
      <c r="B1720" s="87"/>
      <c r="D1720" s="346" t="s">
        <v>131</v>
      </c>
      <c r="E1720" s="88" t="s">
        <v>1</v>
      </c>
      <c r="F1720" s="348" t="s">
        <v>3928</v>
      </c>
      <c r="H1720" s="349">
        <v>2.19</v>
      </c>
      <c r="I1720" s="89"/>
      <c r="L1720" s="87"/>
      <c r="M1720" s="90"/>
      <c r="T1720" s="91"/>
      <c r="AT1720" s="88" t="s">
        <v>131</v>
      </c>
      <c r="AU1720" s="88" t="s">
        <v>78</v>
      </c>
      <c r="AV1720" s="9" t="s">
        <v>78</v>
      </c>
      <c r="AW1720" s="9" t="s">
        <v>28</v>
      </c>
      <c r="AX1720" s="9" t="s">
        <v>72</v>
      </c>
      <c r="AY1720" s="88" t="s">
        <v>130</v>
      </c>
    </row>
    <row r="1721" spans="2:65" s="196" customFormat="1">
      <c r="B1721" s="200"/>
      <c r="D1721" s="346" t="s">
        <v>131</v>
      </c>
      <c r="E1721" s="197" t="s">
        <v>3927</v>
      </c>
      <c r="F1721" s="370" t="s">
        <v>3926</v>
      </c>
      <c r="H1721" s="371">
        <v>2.19</v>
      </c>
      <c r="I1721" s="201"/>
      <c r="L1721" s="200"/>
      <c r="M1721" s="199"/>
      <c r="T1721" s="198"/>
      <c r="AT1721" s="197" t="s">
        <v>131</v>
      </c>
      <c r="AU1721" s="197" t="s">
        <v>78</v>
      </c>
      <c r="AV1721" s="196" t="s">
        <v>132</v>
      </c>
      <c r="AW1721" s="196" t="s">
        <v>28</v>
      </c>
      <c r="AX1721" s="196" t="s">
        <v>8</v>
      </c>
      <c r="AY1721" s="197" t="s">
        <v>130</v>
      </c>
    </row>
    <row r="1722" spans="2:65" s="1" customFormat="1" ht="16.5" customHeight="1">
      <c r="B1722" s="21"/>
      <c r="C1722" s="350" t="s">
        <v>2473</v>
      </c>
      <c r="D1722" s="350" t="s">
        <v>1004</v>
      </c>
      <c r="E1722" s="367" t="s">
        <v>3916</v>
      </c>
      <c r="F1722" s="366" t="s">
        <v>3915</v>
      </c>
      <c r="G1722" s="368" t="s">
        <v>270</v>
      </c>
      <c r="H1722" s="369">
        <v>208.35499999999999</v>
      </c>
      <c r="I1722" s="161"/>
      <c r="J1722" s="226">
        <f>ROUND(I1722*H1722,0)</f>
        <v>0</v>
      </c>
      <c r="K1722" s="366" t="s">
        <v>4074</v>
      </c>
      <c r="L1722" s="21"/>
      <c r="M1722" s="162" t="s">
        <v>1</v>
      </c>
      <c r="N1722" s="163" t="s">
        <v>37</v>
      </c>
      <c r="P1722" s="83">
        <f>O1722*H1722</f>
        <v>0</v>
      </c>
      <c r="Q1722" s="83">
        <v>1E-4</v>
      </c>
      <c r="R1722" s="83">
        <f>Q1722*H1722</f>
        <v>2.08355E-2</v>
      </c>
      <c r="S1722" s="83">
        <v>0</v>
      </c>
      <c r="T1722" s="84">
        <f>S1722*H1722</f>
        <v>0</v>
      </c>
      <c r="AR1722" s="85" t="s">
        <v>143</v>
      </c>
      <c r="AT1722" s="85" t="s">
        <v>1004</v>
      </c>
      <c r="AU1722" s="85" t="s">
        <v>78</v>
      </c>
      <c r="AY1722" s="11" t="s">
        <v>130</v>
      </c>
      <c r="BE1722" s="86">
        <f>IF(N1722="základní",J1722,0)</f>
        <v>0</v>
      </c>
      <c r="BF1722" s="86">
        <f>IF(N1722="snížená",J1722,0)</f>
        <v>0</v>
      </c>
      <c r="BG1722" s="86">
        <f>IF(N1722="zákl. přenesená",J1722,0)</f>
        <v>0</v>
      </c>
      <c r="BH1722" s="86">
        <f>IF(N1722="sníž. přenesená",J1722,0)</f>
        <v>0</v>
      </c>
      <c r="BI1722" s="86">
        <f>IF(N1722="nulová",J1722,0)</f>
        <v>0</v>
      </c>
      <c r="BJ1722" s="11" t="s">
        <v>8</v>
      </c>
      <c r="BK1722" s="86">
        <f>ROUND(I1722*H1722,0)</f>
        <v>0</v>
      </c>
      <c r="BL1722" s="11" t="s">
        <v>143</v>
      </c>
      <c r="BM1722" s="85" t="s">
        <v>5241</v>
      </c>
    </row>
    <row r="1723" spans="2:65" s="9" customFormat="1">
      <c r="B1723" s="87"/>
      <c r="D1723" s="346" t="s">
        <v>131</v>
      </c>
      <c r="E1723" s="88" t="s">
        <v>1</v>
      </c>
      <c r="F1723" s="348" t="s">
        <v>3933</v>
      </c>
      <c r="H1723" s="349">
        <v>190.38499999999999</v>
      </c>
      <c r="I1723" s="89"/>
      <c r="L1723" s="87"/>
      <c r="M1723" s="90"/>
      <c r="T1723" s="91"/>
      <c r="AT1723" s="88" t="s">
        <v>131</v>
      </c>
      <c r="AU1723" s="88" t="s">
        <v>78</v>
      </c>
      <c r="AV1723" s="9" t="s">
        <v>78</v>
      </c>
      <c r="AW1723" s="9" t="s">
        <v>28</v>
      </c>
      <c r="AX1723" s="9" t="s">
        <v>72</v>
      </c>
      <c r="AY1723" s="88" t="s">
        <v>130</v>
      </c>
    </row>
    <row r="1724" spans="2:65" s="9" customFormat="1">
      <c r="B1724" s="87"/>
      <c r="D1724" s="346" t="s">
        <v>131</v>
      </c>
      <c r="E1724" s="88" t="s">
        <v>1</v>
      </c>
      <c r="F1724" s="348" t="s">
        <v>3927</v>
      </c>
      <c r="H1724" s="349">
        <v>2.19</v>
      </c>
      <c r="I1724" s="89"/>
      <c r="L1724" s="87"/>
      <c r="M1724" s="90"/>
      <c r="T1724" s="91"/>
      <c r="AT1724" s="88" t="s">
        <v>131</v>
      </c>
      <c r="AU1724" s="88" t="s">
        <v>78</v>
      </c>
      <c r="AV1724" s="9" t="s">
        <v>78</v>
      </c>
      <c r="AW1724" s="9" t="s">
        <v>28</v>
      </c>
      <c r="AX1724" s="9" t="s">
        <v>72</v>
      </c>
      <c r="AY1724" s="88" t="s">
        <v>130</v>
      </c>
    </row>
    <row r="1725" spans="2:65" s="9" customFormat="1">
      <c r="B1725" s="87"/>
      <c r="D1725" s="346" t="s">
        <v>131</v>
      </c>
      <c r="E1725" s="88" t="s">
        <v>1</v>
      </c>
      <c r="F1725" s="348" t="s">
        <v>3920</v>
      </c>
      <c r="H1725" s="349">
        <v>15.78</v>
      </c>
      <c r="I1725" s="89"/>
      <c r="L1725" s="87"/>
      <c r="M1725" s="90"/>
      <c r="T1725" s="91"/>
      <c r="AT1725" s="88" t="s">
        <v>131</v>
      </c>
      <c r="AU1725" s="88" t="s">
        <v>78</v>
      </c>
      <c r="AV1725" s="9" t="s">
        <v>78</v>
      </c>
      <c r="AW1725" s="9" t="s">
        <v>28</v>
      </c>
      <c r="AX1725" s="9" t="s">
        <v>72</v>
      </c>
      <c r="AY1725" s="88" t="s">
        <v>130</v>
      </c>
    </row>
    <row r="1726" spans="2:65" s="196" customFormat="1">
      <c r="B1726" s="200"/>
      <c r="D1726" s="346" t="s">
        <v>131</v>
      </c>
      <c r="E1726" s="197" t="s">
        <v>1</v>
      </c>
      <c r="F1726" s="370" t="s">
        <v>2943</v>
      </c>
      <c r="H1726" s="371">
        <v>208.35499999999999</v>
      </c>
      <c r="I1726" s="201"/>
      <c r="L1726" s="200"/>
      <c r="M1726" s="199"/>
      <c r="T1726" s="198"/>
      <c r="AT1726" s="197" t="s">
        <v>131</v>
      </c>
      <c r="AU1726" s="197" t="s">
        <v>78</v>
      </c>
      <c r="AV1726" s="196" t="s">
        <v>132</v>
      </c>
      <c r="AW1726" s="196" t="s">
        <v>28</v>
      </c>
      <c r="AX1726" s="196" t="s">
        <v>8</v>
      </c>
      <c r="AY1726" s="197" t="s">
        <v>130</v>
      </c>
    </row>
    <row r="1727" spans="2:65" s="1" customFormat="1" ht="37.85" customHeight="1">
      <c r="B1727" s="21"/>
      <c r="C1727" s="350" t="s">
        <v>2474</v>
      </c>
      <c r="D1727" s="350" t="s">
        <v>1004</v>
      </c>
      <c r="E1727" s="367" t="s">
        <v>3918</v>
      </c>
      <c r="F1727" s="366" t="s">
        <v>3917</v>
      </c>
      <c r="G1727" s="368" t="s">
        <v>270</v>
      </c>
      <c r="H1727" s="369">
        <v>15.78</v>
      </c>
      <c r="I1727" s="161"/>
      <c r="J1727" s="226">
        <f>ROUND(I1727*H1727,0)</f>
        <v>0</v>
      </c>
      <c r="K1727" s="366" t="s">
        <v>4074</v>
      </c>
      <c r="L1727" s="21"/>
      <c r="M1727" s="162" t="s">
        <v>1</v>
      </c>
      <c r="N1727" s="163" t="s">
        <v>37</v>
      </c>
      <c r="P1727" s="83">
        <f>O1727*H1727</f>
        <v>0</v>
      </c>
      <c r="Q1727" s="83">
        <v>3.5211159999999998E-2</v>
      </c>
      <c r="R1727" s="83">
        <f>Q1727*H1727</f>
        <v>0.55563210479999992</v>
      </c>
      <c r="S1727" s="83">
        <v>0</v>
      </c>
      <c r="T1727" s="84">
        <f>S1727*H1727</f>
        <v>0</v>
      </c>
      <c r="AR1727" s="85" t="s">
        <v>143</v>
      </c>
      <c r="AT1727" s="85" t="s">
        <v>1004</v>
      </c>
      <c r="AU1727" s="85" t="s">
        <v>78</v>
      </c>
      <c r="AY1727" s="11" t="s">
        <v>130</v>
      </c>
      <c r="BE1727" s="86">
        <f>IF(N1727="základní",J1727,0)</f>
        <v>0</v>
      </c>
      <c r="BF1727" s="86">
        <f>IF(N1727="snížená",J1727,0)</f>
        <v>0</v>
      </c>
      <c r="BG1727" s="86">
        <f>IF(N1727="zákl. přenesená",J1727,0)</f>
        <v>0</v>
      </c>
      <c r="BH1727" s="86">
        <f>IF(N1727="sníž. přenesená",J1727,0)</f>
        <v>0</v>
      </c>
      <c r="BI1727" s="86">
        <f>IF(N1727="nulová",J1727,0)</f>
        <v>0</v>
      </c>
      <c r="BJ1727" s="11" t="s">
        <v>8</v>
      </c>
      <c r="BK1727" s="86">
        <f>ROUND(I1727*H1727,0)</f>
        <v>0</v>
      </c>
      <c r="BL1727" s="11" t="s">
        <v>143</v>
      </c>
      <c r="BM1727" s="85" t="s">
        <v>5240</v>
      </c>
    </row>
    <row r="1728" spans="2:65" s="9" customFormat="1">
      <c r="B1728" s="87"/>
      <c r="D1728" s="346" t="s">
        <v>131</v>
      </c>
      <c r="E1728" s="88" t="s">
        <v>1</v>
      </c>
      <c r="F1728" s="348" t="s">
        <v>3922</v>
      </c>
      <c r="H1728" s="349">
        <v>1.98</v>
      </c>
      <c r="I1728" s="89"/>
      <c r="L1728" s="87"/>
      <c r="M1728" s="90"/>
      <c r="T1728" s="91"/>
      <c r="AT1728" s="88" t="s">
        <v>131</v>
      </c>
      <c r="AU1728" s="88" t="s">
        <v>78</v>
      </c>
      <c r="AV1728" s="9" t="s">
        <v>78</v>
      </c>
      <c r="AW1728" s="9" t="s">
        <v>28</v>
      </c>
      <c r="AX1728" s="9" t="s">
        <v>72</v>
      </c>
      <c r="AY1728" s="88" t="s">
        <v>130</v>
      </c>
    </row>
    <row r="1729" spans="2:65" s="9" customFormat="1">
      <c r="B1729" s="87"/>
      <c r="D1729" s="346" t="s">
        <v>131</v>
      </c>
      <c r="E1729" s="88" t="s">
        <v>1</v>
      </c>
      <c r="F1729" s="348" t="s">
        <v>3921</v>
      </c>
      <c r="H1729" s="349">
        <v>13.8</v>
      </c>
      <c r="I1729" s="89"/>
      <c r="L1729" s="87"/>
      <c r="M1729" s="90"/>
      <c r="T1729" s="91"/>
      <c r="AT1729" s="88" t="s">
        <v>131</v>
      </c>
      <c r="AU1729" s="88" t="s">
        <v>78</v>
      </c>
      <c r="AV1729" s="9" t="s">
        <v>78</v>
      </c>
      <c r="AW1729" s="9" t="s">
        <v>28</v>
      </c>
      <c r="AX1729" s="9" t="s">
        <v>72</v>
      </c>
      <c r="AY1729" s="88" t="s">
        <v>130</v>
      </c>
    </row>
    <row r="1730" spans="2:65" s="196" customFormat="1">
      <c r="B1730" s="200"/>
      <c r="D1730" s="346" t="s">
        <v>131</v>
      </c>
      <c r="E1730" s="197" t="s">
        <v>3920</v>
      </c>
      <c r="F1730" s="370" t="s">
        <v>3919</v>
      </c>
      <c r="H1730" s="371">
        <v>15.78</v>
      </c>
      <c r="I1730" s="201"/>
      <c r="L1730" s="200"/>
      <c r="M1730" s="199"/>
      <c r="T1730" s="198"/>
      <c r="AT1730" s="197" t="s">
        <v>131</v>
      </c>
      <c r="AU1730" s="197" t="s">
        <v>78</v>
      </c>
      <c r="AV1730" s="196" t="s">
        <v>132</v>
      </c>
      <c r="AW1730" s="196" t="s">
        <v>28</v>
      </c>
      <c r="AX1730" s="196" t="s">
        <v>8</v>
      </c>
      <c r="AY1730" s="197" t="s">
        <v>130</v>
      </c>
    </row>
    <row r="1731" spans="2:65" s="1" customFormat="1" ht="33" customHeight="1">
      <c r="B1731" s="21"/>
      <c r="C1731" s="350" t="s">
        <v>2475</v>
      </c>
      <c r="D1731" s="350" t="s">
        <v>1004</v>
      </c>
      <c r="E1731" s="367" t="s">
        <v>5239</v>
      </c>
      <c r="F1731" s="366" t="s">
        <v>5238</v>
      </c>
      <c r="G1731" s="368" t="s">
        <v>3297</v>
      </c>
      <c r="H1731" s="369">
        <v>8</v>
      </c>
      <c r="I1731" s="161"/>
      <c r="J1731" s="226">
        <f>ROUND(I1731*H1731,0)</f>
        <v>0</v>
      </c>
      <c r="K1731" s="366" t="s">
        <v>4074</v>
      </c>
      <c r="L1731" s="21"/>
      <c r="M1731" s="162" t="s">
        <v>1</v>
      </c>
      <c r="N1731" s="163" t="s">
        <v>37</v>
      </c>
      <c r="P1731" s="83">
        <f>O1731*H1731</f>
        <v>0</v>
      </c>
      <c r="Q1731" s="83">
        <v>2.5999999999999998E-5</v>
      </c>
      <c r="R1731" s="83">
        <f>Q1731*H1731</f>
        <v>2.0799999999999999E-4</v>
      </c>
      <c r="S1731" s="83">
        <v>0</v>
      </c>
      <c r="T1731" s="84">
        <f>S1731*H1731</f>
        <v>0</v>
      </c>
      <c r="AR1731" s="85" t="s">
        <v>143</v>
      </c>
      <c r="AT1731" s="85" t="s">
        <v>1004</v>
      </c>
      <c r="AU1731" s="85" t="s">
        <v>78</v>
      </c>
      <c r="AY1731" s="11" t="s">
        <v>130</v>
      </c>
      <c r="BE1731" s="86">
        <f>IF(N1731="základní",J1731,0)</f>
        <v>0</v>
      </c>
      <c r="BF1731" s="86">
        <f>IF(N1731="snížená",J1731,0)</f>
        <v>0</v>
      </c>
      <c r="BG1731" s="86">
        <f>IF(N1731="zákl. přenesená",J1731,0)</f>
        <v>0</v>
      </c>
      <c r="BH1731" s="86">
        <f>IF(N1731="sníž. přenesená",J1731,0)</f>
        <v>0</v>
      </c>
      <c r="BI1731" s="86">
        <f>IF(N1731="nulová",J1731,0)</f>
        <v>0</v>
      </c>
      <c r="BJ1731" s="11" t="s">
        <v>8</v>
      </c>
      <c r="BK1731" s="86">
        <f>ROUND(I1731*H1731,0)</f>
        <v>0</v>
      </c>
      <c r="BL1731" s="11" t="s">
        <v>143</v>
      </c>
      <c r="BM1731" s="85" t="s">
        <v>5237</v>
      </c>
    </row>
    <row r="1732" spans="2:65" s="9" customFormat="1">
      <c r="B1732" s="87"/>
      <c r="D1732" s="346" t="s">
        <v>131</v>
      </c>
      <c r="E1732" s="88" t="s">
        <v>1</v>
      </c>
      <c r="F1732" s="348" t="s">
        <v>5236</v>
      </c>
      <c r="H1732" s="349">
        <v>2</v>
      </c>
      <c r="I1732" s="89"/>
      <c r="L1732" s="87"/>
      <c r="M1732" s="90"/>
      <c r="T1732" s="91"/>
      <c r="AT1732" s="88" t="s">
        <v>131</v>
      </c>
      <c r="AU1732" s="88" t="s">
        <v>78</v>
      </c>
      <c r="AV1732" s="9" t="s">
        <v>78</v>
      </c>
      <c r="AW1732" s="9" t="s">
        <v>28</v>
      </c>
      <c r="AX1732" s="9" t="s">
        <v>72</v>
      </c>
      <c r="AY1732" s="88" t="s">
        <v>130</v>
      </c>
    </row>
    <row r="1733" spans="2:65" s="9" customFormat="1">
      <c r="B1733" s="87"/>
      <c r="D1733" s="346" t="s">
        <v>131</v>
      </c>
      <c r="E1733" s="88" t="s">
        <v>1</v>
      </c>
      <c r="F1733" s="348" t="s">
        <v>5235</v>
      </c>
      <c r="H1733" s="349">
        <v>2</v>
      </c>
      <c r="I1733" s="89"/>
      <c r="L1733" s="87"/>
      <c r="M1733" s="90"/>
      <c r="T1733" s="91"/>
      <c r="AT1733" s="88" t="s">
        <v>131</v>
      </c>
      <c r="AU1733" s="88" t="s">
        <v>78</v>
      </c>
      <c r="AV1733" s="9" t="s">
        <v>78</v>
      </c>
      <c r="AW1733" s="9" t="s">
        <v>28</v>
      </c>
      <c r="AX1733" s="9" t="s">
        <v>72</v>
      </c>
      <c r="AY1733" s="88" t="s">
        <v>130</v>
      </c>
    </row>
    <row r="1734" spans="2:65" s="9" customFormat="1">
      <c r="B1734" s="87"/>
      <c r="D1734" s="346" t="s">
        <v>131</v>
      </c>
      <c r="E1734" s="88" t="s">
        <v>1</v>
      </c>
      <c r="F1734" s="348" t="s">
        <v>5234</v>
      </c>
      <c r="H1734" s="349">
        <v>4</v>
      </c>
      <c r="I1734" s="89"/>
      <c r="L1734" s="87"/>
      <c r="M1734" s="90"/>
      <c r="T1734" s="91"/>
      <c r="AT1734" s="88" t="s">
        <v>131</v>
      </c>
      <c r="AU1734" s="88" t="s">
        <v>78</v>
      </c>
      <c r="AV1734" s="9" t="s">
        <v>78</v>
      </c>
      <c r="AW1734" s="9" t="s">
        <v>28</v>
      </c>
      <c r="AX1734" s="9" t="s">
        <v>72</v>
      </c>
      <c r="AY1734" s="88" t="s">
        <v>130</v>
      </c>
    </row>
    <row r="1735" spans="2:65" s="196" customFormat="1">
      <c r="B1735" s="200"/>
      <c r="D1735" s="346" t="s">
        <v>131</v>
      </c>
      <c r="E1735" s="197" t="s">
        <v>1</v>
      </c>
      <c r="F1735" s="370" t="s">
        <v>2943</v>
      </c>
      <c r="H1735" s="371">
        <v>8</v>
      </c>
      <c r="I1735" s="201"/>
      <c r="L1735" s="200"/>
      <c r="M1735" s="199"/>
      <c r="T1735" s="198"/>
      <c r="AT1735" s="197" t="s">
        <v>131</v>
      </c>
      <c r="AU1735" s="197" t="s">
        <v>78</v>
      </c>
      <c r="AV1735" s="196" t="s">
        <v>132</v>
      </c>
      <c r="AW1735" s="196" t="s">
        <v>28</v>
      </c>
      <c r="AX1735" s="196" t="s">
        <v>8</v>
      </c>
      <c r="AY1735" s="197" t="s">
        <v>130</v>
      </c>
    </row>
    <row r="1736" spans="2:65" s="1" customFormat="1" ht="24.15" customHeight="1">
      <c r="B1736" s="21"/>
      <c r="C1736" s="341" t="s">
        <v>2476</v>
      </c>
      <c r="D1736" s="341" t="s">
        <v>164</v>
      </c>
      <c r="E1736" s="376" t="s">
        <v>5233</v>
      </c>
      <c r="F1736" s="343" t="s">
        <v>5232</v>
      </c>
      <c r="G1736" s="344" t="s">
        <v>3297</v>
      </c>
      <c r="H1736" s="345">
        <v>8</v>
      </c>
      <c r="I1736" s="92"/>
      <c r="J1736" s="225">
        <f>ROUND(I1736*H1736,0)</f>
        <v>0</v>
      </c>
      <c r="K1736" s="343" t="s">
        <v>4074</v>
      </c>
      <c r="L1736" s="93"/>
      <c r="M1736" s="94" t="s">
        <v>1</v>
      </c>
      <c r="N1736" s="115" t="s">
        <v>37</v>
      </c>
      <c r="P1736" s="83">
        <f>O1736*H1736</f>
        <v>0</v>
      </c>
      <c r="Q1736" s="83">
        <v>8.9999999999999998E-4</v>
      </c>
      <c r="R1736" s="83">
        <f>Q1736*H1736</f>
        <v>7.1999999999999998E-3</v>
      </c>
      <c r="S1736" s="83">
        <v>0</v>
      </c>
      <c r="T1736" s="84">
        <f>S1736*H1736</f>
        <v>0</v>
      </c>
      <c r="AR1736" s="85" t="s">
        <v>154</v>
      </c>
      <c r="AT1736" s="85" t="s">
        <v>164</v>
      </c>
      <c r="AU1736" s="85" t="s">
        <v>78</v>
      </c>
      <c r="AY1736" s="11" t="s">
        <v>130</v>
      </c>
      <c r="BE1736" s="86">
        <f>IF(N1736="základní",J1736,0)</f>
        <v>0</v>
      </c>
      <c r="BF1736" s="86">
        <f>IF(N1736="snížená",J1736,0)</f>
        <v>0</v>
      </c>
      <c r="BG1736" s="86">
        <f>IF(N1736="zákl. přenesená",J1736,0)</f>
        <v>0</v>
      </c>
      <c r="BH1736" s="86">
        <f>IF(N1736="sníž. přenesená",J1736,0)</f>
        <v>0</v>
      </c>
      <c r="BI1736" s="86">
        <f>IF(N1736="nulová",J1736,0)</f>
        <v>0</v>
      </c>
      <c r="BJ1736" s="11" t="s">
        <v>8</v>
      </c>
      <c r="BK1736" s="86">
        <f>ROUND(I1736*H1736,0)</f>
        <v>0</v>
      </c>
      <c r="BL1736" s="11" t="s">
        <v>143</v>
      </c>
      <c r="BM1736" s="85" t="s">
        <v>5231</v>
      </c>
    </row>
    <row r="1737" spans="2:65" s="1" customFormat="1" ht="33" customHeight="1">
      <c r="B1737" s="21"/>
      <c r="C1737" s="350" t="s">
        <v>2477</v>
      </c>
      <c r="D1737" s="350" t="s">
        <v>1004</v>
      </c>
      <c r="E1737" s="367" t="s">
        <v>5230</v>
      </c>
      <c r="F1737" s="366" t="s">
        <v>5229</v>
      </c>
      <c r="G1737" s="368" t="s">
        <v>3297</v>
      </c>
      <c r="H1737" s="369">
        <v>3</v>
      </c>
      <c r="I1737" s="161"/>
      <c r="J1737" s="226">
        <f>ROUND(I1737*H1737,0)</f>
        <v>0</v>
      </c>
      <c r="K1737" s="366" t="s">
        <v>4074</v>
      </c>
      <c r="L1737" s="21"/>
      <c r="M1737" s="162" t="s">
        <v>1</v>
      </c>
      <c r="N1737" s="163" t="s">
        <v>37</v>
      </c>
      <c r="P1737" s="83">
        <f>O1737*H1737</f>
        <v>0</v>
      </c>
      <c r="Q1737" s="83">
        <v>2.5999999999999998E-5</v>
      </c>
      <c r="R1737" s="83">
        <f>Q1737*H1737</f>
        <v>7.7999999999999999E-5</v>
      </c>
      <c r="S1737" s="83">
        <v>0</v>
      </c>
      <c r="T1737" s="84">
        <f>S1737*H1737</f>
        <v>0</v>
      </c>
      <c r="AR1737" s="85" t="s">
        <v>143</v>
      </c>
      <c r="AT1737" s="85" t="s">
        <v>1004</v>
      </c>
      <c r="AU1737" s="85" t="s">
        <v>78</v>
      </c>
      <c r="AY1737" s="11" t="s">
        <v>130</v>
      </c>
      <c r="BE1737" s="86">
        <f>IF(N1737="základní",J1737,0)</f>
        <v>0</v>
      </c>
      <c r="BF1737" s="86">
        <f>IF(N1737="snížená",J1737,0)</f>
        <v>0</v>
      </c>
      <c r="BG1737" s="86">
        <f>IF(N1737="zákl. přenesená",J1737,0)</f>
        <v>0</v>
      </c>
      <c r="BH1737" s="86">
        <f>IF(N1737="sníž. přenesená",J1737,0)</f>
        <v>0</v>
      </c>
      <c r="BI1737" s="86">
        <f>IF(N1737="nulová",J1737,0)</f>
        <v>0</v>
      </c>
      <c r="BJ1737" s="11" t="s">
        <v>8</v>
      </c>
      <c r="BK1737" s="86">
        <f>ROUND(I1737*H1737,0)</f>
        <v>0</v>
      </c>
      <c r="BL1737" s="11" t="s">
        <v>143</v>
      </c>
      <c r="BM1737" s="85" t="s">
        <v>5228</v>
      </c>
    </row>
    <row r="1738" spans="2:65" s="9" customFormat="1">
      <c r="B1738" s="87"/>
      <c r="D1738" s="346" t="s">
        <v>131</v>
      </c>
      <c r="E1738" s="88" t="s">
        <v>1</v>
      </c>
      <c r="F1738" s="348" t="s">
        <v>5227</v>
      </c>
      <c r="H1738" s="349">
        <v>1</v>
      </c>
      <c r="I1738" s="89"/>
      <c r="L1738" s="87"/>
      <c r="M1738" s="90"/>
      <c r="T1738" s="91"/>
      <c r="AT1738" s="88" t="s">
        <v>131</v>
      </c>
      <c r="AU1738" s="88" t="s">
        <v>78</v>
      </c>
      <c r="AV1738" s="9" t="s">
        <v>78</v>
      </c>
      <c r="AW1738" s="9" t="s">
        <v>28</v>
      </c>
      <c r="AX1738" s="9" t="s">
        <v>72</v>
      </c>
      <c r="AY1738" s="88" t="s">
        <v>130</v>
      </c>
    </row>
    <row r="1739" spans="2:65" s="9" customFormat="1">
      <c r="B1739" s="87"/>
      <c r="D1739" s="346" t="s">
        <v>131</v>
      </c>
      <c r="E1739" s="88" t="s">
        <v>1</v>
      </c>
      <c r="F1739" s="348" t="s">
        <v>5226</v>
      </c>
      <c r="H1739" s="349">
        <v>1</v>
      </c>
      <c r="I1739" s="89"/>
      <c r="L1739" s="87"/>
      <c r="M1739" s="90"/>
      <c r="T1739" s="91"/>
      <c r="AT1739" s="88" t="s">
        <v>131</v>
      </c>
      <c r="AU1739" s="88" t="s">
        <v>78</v>
      </c>
      <c r="AV1739" s="9" t="s">
        <v>78</v>
      </c>
      <c r="AW1739" s="9" t="s">
        <v>28</v>
      </c>
      <c r="AX1739" s="9" t="s">
        <v>72</v>
      </c>
      <c r="AY1739" s="88" t="s">
        <v>130</v>
      </c>
    </row>
    <row r="1740" spans="2:65" s="9" customFormat="1">
      <c r="B1740" s="87"/>
      <c r="D1740" s="346" t="s">
        <v>131</v>
      </c>
      <c r="E1740" s="88" t="s">
        <v>1</v>
      </c>
      <c r="F1740" s="348" t="s">
        <v>5225</v>
      </c>
      <c r="H1740" s="349">
        <v>1</v>
      </c>
      <c r="I1740" s="89"/>
      <c r="L1740" s="87"/>
      <c r="M1740" s="90"/>
      <c r="T1740" s="91"/>
      <c r="AT1740" s="88" t="s">
        <v>131</v>
      </c>
      <c r="AU1740" s="88" t="s">
        <v>78</v>
      </c>
      <c r="AV1740" s="9" t="s">
        <v>78</v>
      </c>
      <c r="AW1740" s="9" t="s">
        <v>28</v>
      </c>
      <c r="AX1740" s="9" t="s">
        <v>72</v>
      </c>
      <c r="AY1740" s="88" t="s">
        <v>130</v>
      </c>
    </row>
    <row r="1741" spans="2:65" s="196" customFormat="1">
      <c r="B1741" s="200"/>
      <c r="D1741" s="346" t="s">
        <v>131</v>
      </c>
      <c r="E1741" s="197" t="s">
        <v>1</v>
      </c>
      <c r="F1741" s="370" t="s">
        <v>2943</v>
      </c>
      <c r="H1741" s="371">
        <v>3</v>
      </c>
      <c r="I1741" s="201"/>
      <c r="L1741" s="200"/>
      <c r="M1741" s="199"/>
      <c r="T1741" s="198"/>
      <c r="AT1741" s="197" t="s">
        <v>131</v>
      </c>
      <c r="AU1741" s="197" t="s">
        <v>78</v>
      </c>
      <c r="AV1741" s="196" t="s">
        <v>132</v>
      </c>
      <c r="AW1741" s="196" t="s">
        <v>28</v>
      </c>
      <c r="AX1741" s="196" t="s">
        <v>8</v>
      </c>
      <c r="AY1741" s="197" t="s">
        <v>130</v>
      </c>
    </row>
    <row r="1742" spans="2:65" s="1" customFormat="1" ht="24.15" customHeight="1">
      <c r="B1742" s="21"/>
      <c r="C1742" s="341" t="s">
        <v>2478</v>
      </c>
      <c r="D1742" s="341" t="s">
        <v>164</v>
      </c>
      <c r="E1742" s="376" t="s">
        <v>5224</v>
      </c>
      <c r="F1742" s="343" t="s">
        <v>5223</v>
      </c>
      <c r="G1742" s="344" t="s">
        <v>3297</v>
      </c>
      <c r="H1742" s="345">
        <v>3</v>
      </c>
      <c r="I1742" s="92"/>
      <c r="J1742" s="225">
        <f>ROUND(I1742*H1742,0)</f>
        <v>0</v>
      </c>
      <c r="K1742" s="343" t="s">
        <v>4074</v>
      </c>
      <c r="L1742" s="93"/>
      <c r="M1742" s="94" t="s">
        <v>1</v>
      </c>
      <c r="N1742" s="115" t="s">
        <v>37</v>
      </c>
      <c r="P1742" s="83">
        <f>O1742*H1742</f>
        <v>0</v>
      </c>
      <c r="Q1742" s="83">
        <v>1.4E-3</v>
      </c>
      <c r="R1742" s="83">
        <f>Q1742*H1742</f>
        <v>4.1999999999999997E-3</v>
      </c>
      <c r="S1742" s="83">
        <v>0</v>
      </c>
      <c r="T1742" s="84">
        <f>S1742*H1742</f>
        <v>0</v>
      </c>
      <c r="AR1742" s="85" t="s">
        <v>154</v>
      </c>
      <c r="AT1742" s="85" t="s">
        <v>164</v>
      </c>
      <c r="AU1742" s="85" t="s">
        <v>78</v>
      </c>
      <c r="AY1742" s="11" t="s">
        <v>130</v>
      </c>
      <c r="BE1742" s="86">
        <f>IF(N1742="základní",J1742,0)</f>
        <v>0</v>
      </c>
      <c r="BF1742" s="86">
        <f>IF(N1742="snížená",J1742,0)</f>
        <v>0</v>
      </c>
      <c r="BG1742" s="86">
        <f>IF(N1742="zákl. přenesená",J1742,0)</f>
        <v>0</v>
      </c>
      <c r="BH1742" s="86">
        <f>IF(N1742="sníž. přenesená",J1742,0)</f>
        <v>0</v>
      </c>
      <c r="BI1742" s="86">
        <f>IF(N1742="nulová",J1742,0)</f>
        <v>0</v>
      </c>
      <c r="BJ1742" s="11" t="s">
        <v>8</v>
      </c>
      <c r="BK1742" s="86">
        <f>ROUND(I1742*H1742,0)</f>
        <v>0</v>
      </c>
      <c r="BL1742" s="11" t="s">
        <v>143</v>
      </c>
      <c r="BM1742" s="85" t="s">
        <v>5222</v>
      </c>
    </row>
    <row r="1743" spans="2:65" s="1" customFormat="1" ht="33" customHeight="1">
      <c r="B1743" s="21"/>
      <c r="C1743" s="350" t="s">
        <v>2479</v>
      </c>
      <c r="D1743" s="350" t="s">
        <v>1004</v>
      </c>
      <c r="E1743" s="367" t="s">
        <v>5221</v>
      </c>
      <c r="F1743" s="366" t="s">
        <v>5220</v>
      </c>
      <c r="G1743" s="368" t="s">
        <v>3297</v>
      </c>
      <c r="H1743" s="369">
        <v>2</v>
      </c>
      <c r="I1743" s="161"/>
      <c r="J1743" s="226">
        <f>ROUND(I1743*H1743,0)</f>
        <v>0</v>
      </c>
      <c r="K1743" s="366" t="s">
        <v>4074</v>
      </c>
      <c r="L1743" s="21"/>
      <c r="M1743" s="162" t="s">
        <v>1</v>
      </c>
      <c r="N1743" s="163" t="s">
        <v>37</v>
      </c>
      <c r="P1743" s="83">
        <f>O1743*H1743</f>
        <v>0</v>
      </c>
      <c r="Q1743" s="83">
        <v>3.1999999999999999E-5</v>
      </c>
      <c r="R1743" s="83">
        <f>Q1743*H1743</f>
        <v>6.3999999999999997E-5</v>
      </c>
      <c r="S1743" s="83">
        <v>0</v>
      </c>
      <c r="T1743" s="84">
        <f>S1743*H1743</f>
        <v>0</v>
      </c>
      <c r="AR1743" s="85" t="s">
        <v>143</v>
      </c>
      <c r="AT1743" s="85" t="s">
        <v>1004</v>
      </c>
      <c r="AU1743" s="85" t="s">
        <v>78</v>
      </c>
      <c r="AY1743" s="11" t="s">
        <v>130</v>
      </c>
      <c r="BE1743" s="86">
        <f>IF(N1743="základní",J1743,0)</f>
        <v>0</v>
      </c>
      <c r="BF1743" s="86">
        <f>IF(N1743="snížená",J1743,0)</f>
        <v>0</v>
      </c>
      <c r="BG1743" s="86">
        <f>IF(N1743="zákl. přenesená",J1743,0)</f>
        <v>0</v>
      </c>
      <c r="BH1743" s="86">
        <f>IF(N1743="sníž. přenesená",J1743,0)</f>
        <v>0</v>
      </c>
      <c r="BI1743" s="86">
        <f>IF(N1743="nulová",J1743,0)</f>
        <v>0</v>
      </c>
      <c r="BJ1743" s="11" t="s">
        <v>8</v>
      </c>
      <c r="BK1743" s="86">
        <f>ROUND(I1743*H1743,0)</f>
        <v>0</v>
      </c>
      <c r="BL1743" s="11" t="s">
        <v>143</v>
      </c>
      <c r="BM1743" s="85" t="s">
        <v>5219</v>
      </c>
    </row>
    <row r="1744" spans="2:65" s="9" customFormat="1">
      <c r="B1744" s="87"/>
      <c r="D1744" s="346" t="s">
        <v>131</v>
      </c>
      <c r="E1744" s="88" t="s">
        <v>1</v>
      </c>
      <c r="F1744" s="348" t="s">
        <v>5218</v>
      </c>
      <c r="H1744" s="349">
        <v>2</v>
      </c>
      <c r="I1744" s="89"/>
      <c r="L1744" s="87"/>
      <c r="M1744" s="90"/>
      <c r="T1744" s="91"/>
      <c r="AT1744" s="88" t="s">
        <v>131</v>
      </c>
      <c r="AU1744" s="88" t="s">
        <v>78</v>
      </c>
      <c r="AV1744" s="9" t="s">
        <v>78</v>
      </c>
      <c r="AW1744" s="9" t="s">
        <v>28</v>
      </c>
      <c r="AX1744" s="9" t="s">
        <v>72</v>
      </c>
      <c r="AY1744" s="88" t="s">
        <v>130</v>
      </c>
    </row>
    <row r="1745" spans="2:65" s="196" customFormat="1">
      <c r="B1745" s="200"/>
      <c r="D1745" s="346" t="s">
        <v>131</v>
      </c>
      <c r="E1745" s="197" t="s">
        <v>1</v>
      </c>
      <c r="F1745" s="370" t="s">
        <v>2943</v>
      </c>
      <c r="H1745" s="371">
        <v>2</v>
      </c>
      <c r="I1745" s="201"/>
      <c r="L1745" s="200"/>
      <c r="M1745" s="199"/>
      <c r="T1745" s="198"/>
      <c r="AT1745" s="197" t="s">
        <v>131</v>
      </c>
      <c r="AU1745" s="197" t="s">
        <v>78</v>
      </c>
      <c r="AV1745" s="196" t="s">
        <v>132</v>
      </c>
      <c r="AW1745" s="196" t="s">
        <v>28</v>
      </c>
      <c r="AX1745" s="196" t="s">
        <v>8</v>
      </c>
      <c r="AY1745" s="197" t="s">
        <v>130</v>
      </c>
    </row>
    <row r="1746" spans="2:65" s="1" customFormat="1" ht="24.15" customHeight="1">
      <c r="B1746" s="21"/>
      <c r="C1746" s="341" t="s">
        <v>2480</v>
      </c>
      <c r="D1746" s="341" t="s">
        <v>164</v>
      </c>
      <c r="E1746" s="376" t="s">
        <v>5217</v>
      </c>
      <c r="F1746" s="343" t="s">
        <v>5216</v>
      </c>
      <c r="G1746" s="344" t="s">
        <v>3297</v>
      </c>
      <c r="H1746" s="345">
        <v>2</v>
      </c>
      <c r="I1746" s="92"/>
      <c r="J1746" s="225">
        <f>ROUND(I1746*H1746,0)</f>
        <v>0</v>
      </c>
      <c r="K1746" s="343" t="s">
        <v>4074</v>
      </c>
      <c r="L1746" s="93"/>
      <c r="M1746" s="94" t="s">
        <v>1</v>
      </c>
      <c r="N1746" s="115" t="s">
        <v>37</v>
      </c>
      <c r="P1746" s="83">
        <f>O1746*H1746</f>
        <v>0</v>
      </c>
      <c r="Q1746" s="83">
        <v>2.2000000000000001E-3</v>
      </c>
      <c r="R1746" s="83">
        <f>Q1746*H1746</f>
        <v>4.4000000000000003E-3</v>
      </c>
      <c r="S1746" s="83">
        <v>0</v>
      </c>
      <c r="T1746" s="84">
        <f>S1746*H1746</f>
        <v>0</v>
      </c>
      <c r="AR1746" s="85" t="s">
        <v>154</v>
      </c>
      <c r="AT1746" s="85" t="s">
        <v>164</v>
      </c>
      <c r="AU1746" s="85" t="s">
        <v>78</v>
      </c>
      <c r="AY1746" s="11" t="s">
        <v>130</v>
      </c>
      <c r="BE1746" s="86">
        <f>IF(N1746="základní",J1746,0)</f>
        <v>0</v>
      </c>
      <c r="BF1746" s="86">
        <f>IF(N1746="snížená",J1746,0)</f>
        <v>0</v>
      </c>
      <c r="BG1746" s="86">
        <f>IF(N1746="zákl. přenesená",J1746,0)</f>
        <v>0</v>
      </c>
      <c r="BH1746" s="86">
        <f>IF(N1746="sníž. přenesená",J1746,0)</f>
        <v>0</v>
      </c>
      <c r="BI1746" s="86">
        <f>IF(N1746="nulová",J1746,0)</f>
        <v>0</v>
      </c>
      <c r="BJ1746" s="11" t="s">
        <v>8</v>
      </c>
      <c r="BK1746" s="86">
        <f>ROUND(I1746*H1746,0)</f>
        <v>0</v>
      </c>
      <c r="BL1746" s="11" t="s">
        <v>143</v>
      </c>
      <c r="BM1746" s="85" t="s">
        <v>5215</v>
      </c>
    </row>
    <row r="1747" spans="2:65" s="1" customFormat="1" ht="33" customHeight="1">
      <c r="B1747" s="21"/>
      <c r="C1747" s="350" t="s">
        <v>2481</v>
      </c>
      <c r="D1747" s="350" t="s">
        <v>1004</v>
      </c>
      <c r="E1747" s="367" t="s">
        <v>5214</v>
      </c>
      <c r="F1747" s="366" t="s">
        <v>5213</v>
      </c>
      <c r="G1747" s="368" t="s">
        <v>270</v>
      </c>
      <c r="H1747" s="369">
        <v>561.70000000000005</v>
      </c>
      <c r="I1747" s="161"/>
      <c r="J1747" s="226">
        <f>ROUND(I1747*H1747,0)</f>
        <v>0</v>
      </c>
      <c r="K1747" s="366" t="s">
        <v>1</v>
      </c>
      <c r="L1747" s="21"/>
      <c r="M1747" s="162" t="s">
        <v>1</v>
      </c>
      <c r="N1747" s="163" t="s">
        <v>37</v>
      </c>
      <c r="P1747" s="83">
        <f>O1747*H1747</f>
        <v>0</v>
      </c>
      <c r="Q1747" s="83">
        <v>2.53964455E-2</v>
      </c>
      <c r="R1747" s="83">
        <f>Q1747*H1747</f>
        <v>14.265183437350002</v>
      </c>
      <c r="S1747" s="83">
        <v>0</v>
      </c>
      <c r="T1747" s="84">
        <f>S1747*H1747</f>
        <v>0</v>
      </c>
      <c r="AR1747" s="85" t="s">
        <v>143</v>
      </c>
      <c r="AT1747" s="85" t="s">
        <v>1004</v>
      </c>
      <c r="AU1747" s="85" t="s">
        <v>78</v>
      </c>
      <c r="AY1747" s="11" t="s">
        <v>130</v>
      </c>
      <c r="BE1747" s="86">
        <f>IF(N1747="základní",J1747,0)</f>
        <v>0</v>
      </c>
      <c r="BF1747" s="86">
        <f>IF(N1747="snížená",J1747,0)</f>
        <v>0</v>
      </c>
      <c r="BG1747" s="86">
        <f>IF(N1747="zákl. přenesená",J1747,0)</f>
        <v>0</v>
      </c>
      <c r="BH1747" s="86">
        <f>IF(N1747="sníž. přenesená",J1747,0)</f>
        <v>0</v>
      </c>
      <c r="BI1747" s="86">
        <f>IF(N1747="nulová",J1747,0)</f>
        <v>0</v>
      </c>
      <c r="BJ1747" s="11" t="s">
        <v>8</v>
      </c>
      <c r="BK1747" s="86">
        <f>ROUND(I1747*H1747,0)</f>
        <v>0</v>
      </c>
      <c r="BL1747" s="11" t="s">
        <v>143</v>
      </c>
      <c r="BM1747" s="85" t="s">
        <v>5212</v>
      </c>
    </row>
    <row r="1748" spans="2:65" s="9" customFormat="1" ht="20.6">
      <c r="B1748" s="87"/>
      <c r="D1748" s="346" t="s">
        <v>131</v>
      </c>
      <c r="E1748" s="88" t="s">
        <v>1</v>
      </c>
      <c r="F1748" s="348" t="s">
        <v>5211</v>
      </c>
      <c r="H1748" s="349">
        <v>54.606000000000002</v>
      </c>
      <c r="I1748" s="89"/>
      <c r="L1748" s="87"/>
      <c r="M1748" s="90"/>
      <c r="T1748" s="91"/>
      <c r="AT1748" s="88" t="s">
        <v>131</v>
      </c>
      <c r="AU1748" s="88" t="s">
        <v>78</v>
      </c>
      <c r="AV1748" s="9" t="s">
        <v>78</v>
      </c>
      <c r="AW1748" s="9" t="s">
        <v>28</v>
      </c>
      <c r="AX1748" s="9" t="s">
        <v>72</v>
      </c>
      <c r="AY1748" s="88" t="s">
        <v>130</v>
      </c>
    </row>
    <row r="1749" spans="2:65" s="9" customFormat="1">
      <c r="B1749" s="87"/>
      <c r="D1749" s="346" t="s">
        <v>131</v>
      </c>
      <c r="E1749" s="88" t="s">
        <v>1</v>
      </c>
      <c r="F1749" s="348" t="s">
        <v>5210</v>
      </c>
      <c r="H1749" s="349">
        <v>73.745000000000005</v>
      </c>
      <c r="I1749" s="89"/>
      <c r="L1749" s="87"/>
      <c r="M1749" s="90"/>
      <c r="T1749" s="91"/>
      <c r="AT1749" s="88" t="s">
        <v>131</v>
      </c>
      <c r="AU1749" s="88" t="s">
        <v>78</v>
      </c>
      <c r="AV1749" s="9" t="s">
        <v>78</v>
      </c>
      <c r="AW1749" s="9" t="s">
        <v>28</v>
      </c>
      <c r="AX1749" s="9" t="s">
        <v>72</v>
      </c>
      <c r="AY1749" s="88" t="s">
        <v>130</v>
      </c>
    </row>
    <row r="1750" spans="2:65" s="9" customFormat="1">
      <c r="B1750" s="87"/>
      <c r="D1750" s="346" t="s">
        <v>131</v>
      </c>
      <c r="E1750" s="88" t="s">
        <v>1</v>
      </c>
      <c r="F1750" s="348" t="s">
        <v>5209</v>
      </c>
      <c r="H1750" s="349">
        <v>45.465000000000003</v>
      </c>
      <c r="I1750" s="89"/>
      <c r="L1750" s="87"/>
      <c r="M1750" s="90"/>
      <c r="T1750" s="91"/>
      <c r="AT1750" s="88" t="s">
        <v>131</v>
      </c>
      <c r="AU1750" s="88" t="s">
        <v>78</v>
      </c>
      <c r="AV1750" s="9" t="s">
        <v>78</v>
      </c>
      <c r="AW1750" s="9" t="s">
        <v>28</v>
      </c>
      <c r="AX1750" s="9" t="s">
        <v>72</v>
      </c>
      <c r="AY1750" s="88" t="s">
        <v>130</v>
      </c>
    </row>
    <row r="1751" spans="2:65" s="9" customFormat="1">
      <c r="B1751" s="87"/>
      <c r="D1751" s="346" t="s">
        <v>131</v>
      </c>
      <c r="E1751" s="88" t="s">
        <v>1</v>
      </c>
      <c r="F1751" s="348" t="s">
        <v>5208</v>
      </c>
      <c r="H1751" s="349">
        <v>157.303</v>
      </c>
      <c r="I1751" s="89"/>
      <c r="L1751" s="87"/>
      <c r="M1751" s="90"/>
      <c r="T1751" s="91"/>
      <c r="AT1751" s="88" t="s">
        <v>131</v>
      </c>
      <c r="AU1751" s="88" t="s">
        <v>78</v>
      </c>
      <c r="AV1751" s="9" t="s">
        <v>78</v>
      </c>
      <c r="AW1751" s="9" t="s">
        <v>28</v>
      </c>
      <c r="AX1751" s="9" t="s">
        <v>72</v>
      </c>
      <c r="AY1751" s="88" t="s">
        <v>130</v>
      </c>
    </row>
    <row r="1752" spans="2:65" s="9" customFormat="1">
      <c r="B1752" s="87"/>
      <c r="D1752" s="346" t="s">
        <v>131</v>
      </c>
      <c r="E1752" s="88" t="s">
        <v>1</v>
      </c>
      <c r="F1752" s="348" t="s">
        <v>5207</v>
      </c>
      <c r="H1752" s="349">
        <v>42.167000000000002</v>
      </c>
      <c r="I1752" s="89"/>
      <c r="L1752" s="87"/>
      <c r="M1752" s="90"/>
      <c r="T1752" s="91"/>
      <c r="AT1752" s="88" t="s">
        <v>131</v>
      </c>
      <c r="AU1752" s="88" t="s">
        <v>78</v>
      </c>
      <c r="AV1752" s="9" t="s">
        <v>78</v>
      </c>
      <c r="AW1752" s="9" t="s">
        <v>28</v>
      </c>
      <c r="AX1752" s="9" t="s">
        <v>72</v>
      </c>
      <c r="AY1752" s="88" t="s">
        <v>130</v>
      </c>
    </row>
    <row r="1753" spans="2:65" s="9" customFormat="1">
      <c r="B1753" s="87"/>
      <c r="D1753" s="346" t="s">
        <v>131</v>
      </c>
      <c r="E1753" s="88" t="s">
        <v>1</v>
      </c>
      <c r="F1753" s="348" t="s">
        <v>5206</v>
      </c>
      <c r="H1753" s="349">
        <v>19.733000000000001</v>
      </c>
      <c r="I1753" s="89"/>
      <c r="L1753" s="87"/>
      <c r="M1753" s="90"/>
      <c r="T1753" s="91"/>
      <c r="AT1753" s="88" t="s">
        <v>131</v>
      </c>
      <c r="AU1753" s="88" t="s">
        <v>78</v>
      </c>
      <c r="AV1753" s="9" t="s">
        <v>78</v>
      </c>
      <c r="AW1753" s="9" t="s">
        <v>28</v>
      </c>
      <c r="AX1753" s="9" t="s">
        <v>72</v>
      </c>
      <c r="AY1753" s="88" t="s">
        <v>130</v>
      </c>
    </row>
    <row r="1754" spans="2:65" s="9" customFormat="1">
      <c r="B1754" s="87"/>
      <c r="D1754" s="346" t="s">
        <v>131</v>
      </c>
      <c r="E1754" s="88" t="s">
        <v>1</v>
      </c>
      <c r="F1754" s="348" t="s">
        <v>5205</v>
      </c>
      <c r="H1754" s="349">
        <v>62.329000000000001</v>
      </c>
      <c r="I1754" s="89"/>
      <c r="L1754" s="87"/>
      <c r="M1754" s="90"/>
      <c r="T1754" s="91"/>
      <c r="AT1754" s="88" t="s">
        <v>131</v>
      </c>
      <c r="AU1754" s="88" t="s">
        <v>78</v>
      </c>
      <c r="AV1754" s="9" t="s">
        <v>78</v>
      </c>
      <c r="AW1754" s="9" t="s">
        <v>28</v>
      </c>
      <c r="AX1754" s="9" t="s">
        <v>72</v>
      </c>
      <c r="AY1754" s="88" t="s">
        <v>130</v>
      </c>
    </row>
    <row r="1755" spans="2:65" s="9" customFormat="1">
      <c r="B1755" s="87"/>
      <c r="D1755" s="346" t="s">
        <v>131</v>
      </c>
      <c r="E1755" s="88" t="s">
        <v>1</v>
      </c>
      <c r="F1755" s="348" t="s">
        <v>5204</v>
      </c>
      <c r="H1755" s="349">
        <v>13.164999999999999</v>
      </c>
      <c r="I1755" s="89"/>
      <c r="L1755" s="87"/>
      <c r="M1755" s="90"/>
      <c r="T1755" s="91"/>
      <c r="AT1755" s="88" t="s">
        <v>131</v>
      </c>
      <c r="AU1755" s="88" t="s">
        <v>78</v>
      </c>
      <c r="AV1755" s="9" t="s">
        <v>78</v>
      </c>
      <c r="AW1755" s="9" t="s">
        <v>28</v>
      </c>
      <c r="AX1755" s="9" t="s">
        <v>72</v>
      </c>
      <c r="AY1755" s="88" t="s">
        <v>130</v>
      </c>
    </row>
    <row r="1756" spans="2:65" s="9" customFormat="1">
      <c r="B1756" s="87"/>
      <c r="D1756" s="346" t="s">
        <v>131</v>
      </c>
      <c r="E1756" s="88" t="s">
        <v>1</v>
      </c>
      <c r="F1756" s="348" t="s">
        <v>5203</v>
      </c>
      <c r="H1756" s="349">
        <v>16.02</v>
      </c>
      <c r="I1756" s="89"/>
      <c r="L1756" s="87"/>
      <c r="M1756" s="90"/>
      <c r="T1756" s="91"/>
      <c r="AT1756" s="88" t="s">
        <v>131</v>
      </c>
      <c r="AU1756" s="88" t="s">
        <v>78</v>
      </c>
      <c r="AV1756" s="9" t="s">
        <v>78</v>
      </c>
      <c r="AW1756" s="9" t="s">
        <v>28</v>
      </c>
      <c r="AX1756" s="9" t="s">
        <v>72</v>
      </c>
      <c r="AY1756" s="88" t="s">
        <v>130</v>
      </c>
    </row>
    <row r="1757" spans="2:65" s="9" customFormat="1">
      <c r="B1757" s="87"/>
      <c r="D1757" s="346" t="s">
        <v>131</v>
      </c>
      <c r="E1757" s="88" t="s">
        <v>1</v>
      </c>
      <c r="F1757" s="348" t="s">
        <v>5202</v>
      </c>
      <c r="H1757" s="349">
        <v>45.811</v>
      </c>
      <c r="I1757" s="89"/>
      <c r="L1757" s="87"/>
      <c r="M1757" s="90"/>
      <c r="T1757" s="91"/>
      <c r="AT1757" s="88" t="s">
        <v>131</v>
      </c>
      <c r="AU1757" s="88" t="s">
        <v>78</v>
      </c>
      <c r="AV1757" s="9" t="s">
        <v>78</v>
      </c>
      <c r="AW1757" s="9" t="s">
        <v>28</v>
      </c>
      <c r="AX1757" s="9" t="s">
        <v>72</v>
      </c>
      <c r="AY1757" s="88" t="s">
        <v>130</v>
      </c>
    </row>
    <row r="1758" spans="2:65" s="9" customFormat="1">
      <c r="B1758" s="87"/>
      <c r="D1758" s="346" t="s">
        <v>131</v>
      </c>
      <c r="E1758" s="88" t="s">
        <v>1</v>
      </c>
      <c r="F1758" s="348" t="s">
        <v>5201</v>
      </c>
      <c r="H1758" s="349">
        <v>16.079999999999998</v>
      </c>
      <c r="I1758" s="89"/>
      <c r="L1758" s="87"/>
      <c r="M1758" s="90"/>
      <c r="T1758" s="91"/>
      <c r="AT1758" s="88" t="s">
        <v>131</v>
      </c>
      <c r="AU1758" s="88" t="s">
        <v>78</v>
      </c>
      <c r="AV1758" s="9" t="s">
        <v>78</v>
      </c>
      <c r="AW1758" s="9" t="s">
        <v>28</v>
      </c>
      <c r="AX1758" s="9" t="s">
        <v>72</v>
      </c>
      <c r="AY1758" s="88" t="s">
        <v>130</v>
      </c>
    </row>
    <row r="1759" spans="2:65" s="9" customFormat="1">
      <c r="B1759" s="87"/>
      <c r="D1759" s="346" t="s">
        <v>131</v>
      </c>
      <c r="E1759" s="88" t="s">
        <v>1</v>
      </c>
      <c r="F1759" s="348" t="s">
        <v>5200</v>
      </c>
      <c r="H1759" s="349">
        <v>7.6379999999999999</v>
      </c>
      <c r="I1759" s="89"/>
      <c r="L1759" s="87"/>
      <c r="M1759" s="90"/>
      <c r="T1759" s="91"/>
      <c r="AT1759" s="88" t="s">
        <v>131</v>
      </c>
      <c r="AU1759" s="88" t="s">
        <v>78</v>
      </c>
      <c r="AV1759" s="9" t="s">
        <v>78</v>
      </c>
      <c r="AW1759" s="9" t="s">
        <v>28</v>
      </c>
      <c r="AX1759" s="9" t="s">
        <v>72</v>
      </c>
      <c r="AY1759" s="88" t="s">
        <v>130</v>
      </c>
    </row>
    <row r="1760" spans="2:65" s="9" customFormat="1">
      <c r="B1760" s="87"/>
      <c r="D1760" s="346" t="s">
        <v>131</v>
      </c>
      <c r="E1760" s="88" t="s">
        <v>1</v>
      </c>
      <c r="F1760" s="348" t="s">
        <v>5199</v>
      </c>
      <c r="H1760" s="349">
        <v>7.6379999999999999</v>
      </c>
      <c r="I1760" s="89"/>
      <c r="L1760" s="87"/>
      <c r="M1760" s="90"/>
      <c r="T1760" s="91"/>
      <c r="AT1760" s="88" t="s">
        <v>131</v>
      </c>
      <c r="AU1760" s="88" t="s">
        <v>78</v>
      </c>
      <c r="AV1760" s="9" t="s">
        <v>78</v>
      </c>
      <c r="AW1760" s="9" t="s">
        <v>28</v>
      </c>
      <c r="AX1760" s="9" t="s">
        <v>72</v>
      </c>
      <c r="AY1760" s="88" t="s">
        <v>130</v>
      </c>
    </row>
    <row r="1761" spans="2:65" s="196" customFormat="1">
      <c r="B1761" s="200"/>
      <c r="D1761" s="346" t="s">
        <v>131</v>
      </c>
      <c r="E1761" s="197" t="s">
        <v>1</v>
      </c>
      <c r="F1761" s="370" t="s">
        <v>2943</v>
      </c>
      <c r="H1761" s="371">
        <v>561.70000000000016</v>
      </c>
      <c r="I1761" s="201"/>
      <c r="L1761" s="200"/>
      <c r="M1761" s="199"/>
      <c r="T1761" s="198"/>
      <c r="AT1761" s="197" t="s">
        <v>131</v>
      </c>
      <c r="AU1761" s="197" t="s">
        <v>78</v>
      </c>
      <c r="AV1761" s="196" t="s">
        <v>132</v>
      </c>
      <c r="AW1761" s="196" t="s">
        <v>28</v>
      </c>
      <c r="AX1761" s="196" t="s">
        <v>8</v>
      </c>
      <c r="AY1761" s="197" t="s">
        <v>130</v>
      </c>
    </row>
    <row r="1762" spans="2:65" s="1" customFormat="1" ht="21.75" customHeight="1">
      <c r="B1762" s="21"/>
      <c r="C1762" s="341" t="s">
        <v>2482</v>
      </c>
      <c r="D1762" s="341" t="s">
        <v>164</v>
      </c>
      <c r="E1762" s="376" t="s">
        <v>5198</v>
      </c>
      <c r="F1762" s="343" t="s">
        <v>5197</v>
      </c>
      <c r="G1762" s="344" t="s">
        <v>270</v>
      </c>
      <c r="H1762" s="345">
        <v>22.35</v>
      </c>
      <c r="I1762" s="92"/>
      <c r="J1762" s="225">
        <f>ROUND(I1762*H1762,0)</f>
        <v>0</v>
      </c>
      <c r="K1762" s="343" t="s">
        <v>4074</v>
      </c>
      <c r="L1762" s="93"/>
      <c r="M1762" s="94" t="s">
        <v>1</v>
      </c>
      <c r="N1762" s="115" t="s">
        <v>37</v>
      </c>
      <c r="P1762" s="83">
        <f>O1762*H1762</f>
        <v>0</v>
      </c>
      <c r="Q1762" s="83">
        <v>5.1999999999999998E-3</v>
      </c>
      <c r="R1762" s="83">
        <f>Q1762*H1762</f>
        <v>0.11622</v>
      </c>
      <c r="S1762" s="83">
        <v>0</v>
      </c>
      <c r="T1762" s="84">
        <f>S1762*H1762</f>
        <v>0</v>
      </c>
      <c r="AR1762" s="85" t="s">
        <v>154</v>
      </c>
      <c r="AT1762" s="85" t="s">
        <v>164</v>
      </c>
      <c r="AU1762" s="85" t="s">
        <v>78</v>
      </c>
      <c r="AY1762" s="11" t="s">
        <v>130</v>
      </c>
      <c r="BE1762" s="86">
        <f>IF(N1762="základní",J1762,0)</f>
        <v>0</v>
      </c>
      <c r="BF1762" s="86">
        <f>IF(N1762="snížená",J1762,0)</f>
        <v>0</v>
      </c>
      <c r="BG1762" s="86">
        <f>IF(N1762="zákl. přenesená",J1762,0)</f>
        <v>0</v>
      </c>
      <c r="BH1762" s="86">
        <f>IF(N1762="sníž. přenesená",J1762,0)</f>
        <v>0</v>
      </c>
      <c r="BI1762" s="86">
        <f>IF(N1762="nulová",J1762,0)</f>
        <v>0</v>
      </c>
      <c r="BJ1762" s="11" t="s">
        <v>8</v>
      </c>
      <c r="BK1762" s="86">
        <f>ROUND(I1762*H1762,0)</f>
        <v>0</v>
      </c>
      <c r="BL1762" s="11" t="s">
        <v>143</v>
      </c>
      <c r="BM1762" s="85" t="s">
        <v>5196</v>
      </c>
    </row>
    <row r="1763" spans="2:65" s="9" customFormat="1">
      <c r="B1763" s="87"/>
      <c r="D1763" s="346" t="s">
        <v>131</v>
      </c>
      <c r="E1763" s="88" t="s">
        <v>1</v>
      </c>
      <c r="F1763" s="348" t="s">
        <v>5195</v>
      </c>
      <c r="H1763" s="349">
        <v>22.35</v>
      </c>
      <c r="I1763" s="89"/>
      <c r="L1763" s="87"/>
      <c r="M1763" s="90"/>
      <c r="T1763" s="91"/>
      <c r="AT1763" s="88" t="s">
        <v>131</v>
      </c>
      <c r="AU1763" s="88" t="s">
        <v>78</v>
      </c>
      <c r="AV1763" s="9" t="s">
        <v>78</v>
      </c>
      <c r="AW1763" s="9" t="s">
        <v>28</v>
      </c>
      <c r="AX1763" s="9" t="s">
        <v>72</v>
      </c>
      <c r="AY1763" s="88" t="s">
        <v>130</v>
      </c>
    </row>
    <row r="1764" spans="2:65" s="196" customFormat="1">
      <c r="B1764" s="200"/>
      <c r="D1764" s="346" t="s">
        <v>131</v>
      </c>
      <c r="E1764" s="197" t="s">
        <v>1</v>
      </c>
      <c r="F1764" s="370" t="s">
        <v>5194</v>
      </c>
      <c r="H1764" s="371">
        <v>22.35</v>
      </c>
      <c r="I1764" s="201"/>
      <c r="L1764" s="200"/>
      <c r="M1764" s="199"/>
      <c r="T1764" s="198"/>
      <c r="AT1764" s="197" t="s">
        <v>131</v>
      </c>
      <c r="AU1764" s="197" t="s">
        <v>78</v>
      </c>
      <c r="AV1764" s="196" t="s">
        <v>132</v>
      </c>
      <c r="AW1764" s="196" t="s">
        <v>28</v>
      </c>
      <c r="AX1764" s="196" t="s">
        <v>8</v>
      </c>
      <c r="AY1764" s="197" t="s">
        <v>130</v>
      </c>
    </row>
    <row r="1765" spans="2:65" s="1" customFormat="1" ht="24.15" customHeight="1">
      <c r="B1765" s="21"/>
      <c r="C1765" s="350" t="s">
        <v>2483</v>
      </c>
      <c r="D1765" s="350" t="s">
        <v>1004</v>
      </c>
      <c r="E1765" s="367" t="s">
        <v>5193</v>
      </c>
      <c r="F1765" s="366" t="s">
        <v>5192</v>
      </c>
      <c r="G1765" s="368" t="s">
        <v>270</v>
      </c>
      <c r="H1765" s="369">
        <v>33.158999999999999</v>
      </c>
      <c r="I1765" s="161"/>
      <c r="J1765" s="226">
        <f>ROUND(I1765*H1765,0)</f>
        <v>0</v>
      </c>
      <c r="K1765" s="366" t="s">
        <v>1</v>
      </c>
      <c r="L1765" s="21"/>
      <c r="M1765" s="162" t="s">
        <v>1</v>
      </c>
      <c r="N1765" s="163" t="s">
        <v>37</v>
      </c>
      <c r="P1765" s="83">
        <f>O1765*H1765</f>
        <v>0</v>
      </c>
      <c r="Q1765" s="83">
        <v>1.7836445499999999E-2</v>
      </c>
      <c r="R1765" s="83">
        <f>Q1765*H1765</f>
        <v>0.59143869633449997</v>
      </c>
      <c r="S1765" s="83">
        <v>0</v>
      </c>
      <c r="T1765" s="84">
        <f>S1765*H1765</f>
        <v>0</v>
      </c>
      <c r="AR1765" s="85" t="s">
        <v>143</v>
      </c>
      <c r="AT1765" s="85" t="s">
        <v>1004</v>
      </c>
      <c r="AU1765" s="85" t="s">
        <v>78</v>
      </c>
      <c r="AY1765" s="11" t="s">
        <v>130</v>
      </c>
      <c r="BE1765" s="86">
        <f>IF(N1765="základní",J1765,0)</f>
        <v>0</v>
      </c>
      <c r="BF1765" s="86">
        <f>IF(N1765="snížená",J1765,0)</f>
        <v>0</v>
      </c>
      <c r="BG1765" s="86">
        <f>IF(N1765="zákl. přenesená",J1765,0)</f>
        <v>0</v>
      </c>
      <c r="BH1765" s="86">
        <f>IF(N1765="sníž. přenesená",J1765,0)</f>
        <v>0</v>
      </c>
      <c r="BI1765" s="86">
        <f>IF(N1765="nulová",J1765,0)</f>
        <v>0</v>
      </c>
      <c r="BJ1765" s="11" t="s">
        <v>8</v>
      </c>
      <c r="BK1765" s="86">
        <f>ROUND(I1765*H1765,0)</f>
        <v>0</v>
      </c>
      <c r="BL1765" s="11" t="s">
        <v>143</v>
      </c>
      <c r="BM1765" s="85" t="s">
        <v>5191</v>
      </c>
    </row>
    <row r="1766" spans="2:65" s="9" customFormat="1">
      <c r="B1766" s="87"/>
      <c r="D1766" s="346" t="s">
        <v>131</v>
      </c>
      <c r="E1766" s="88" t="s">
        <v>1</v>
      </c>
      <c r="F1766" s="348" t="s">
        <v>5190</v>
      </c>
      <c r="H1766" s="349">
        <v>33.158999999999999</v>
      </c>
      <c r="I1766" s="89"/>
      <c r="L1766" s="87"/>
      <c r="M1766" s="90"/>
      <c r="T1766" s="91"/>
      <c r="AT1766" s="88" t="s">
        <v>131</v>
      </c>
      <c r="AU1766" s="88" t="s">
        <v>78</v>
      </c>
      <c r="AV1766" s="9" t="s">
        <v>78</v>
      </c>
      <c r="AW1766" s="9" t="s">
        <v>28</v>
      </c>
      <c r="AX1766" s="9" t="s">
        <v>72</v>
      </c>
      <c r="AY1766" s="88" t="s">
        <v>130</v>
      </c>
    </row>
    <row r="1767" spans="2:65" s="196" customFormat="1">
      <c r="B1767" s="200"/>
      <c r="D1767" s="346" t="s">
        <v>131</v>
      </c>
      <c r="E1767" s="197" t="s">
        <v>1</v>
      </c>
      <c r="F1767" s="370" t="s">
        <v>2943</v>
      </c>
      <c r="H1767" s="371">
        <v>33.158999999999999</v>
      </c>
      <c r="I1767" s="201"/>
      <c r="L1767" s="200"/>
      <c r="M1767" s="199"/>
      <c r="T1767" s="198"/>
      <c r="AT1767" s="197" t="s">
        <v>131</v>
      </c>
      <c r="AU1767" s="197" t="s">
        <v>78</v>
      </c>
      <c r="AV1767" s="196" t="s">
        <v>132</v>
      </c>
      <c r="AW1767" s="196" t="s">
        <v>28</v>
      </c>
      <c r="AX1767" s="196" t="s">
        <v>8</v>
      </c>
      <c r="AY1767" s="197" t="s">
        <v>130</v>
      </c>
    </row>
    <row r="1768" spans="2:65" s="1" customFormat="1" ht="24.15" customHeight="1">
      <c r="B1768" s="21"/>
      <c r="C1768" s="350" t="s">
        <v>2484</v>
      </c>
      <c r="D1768" s="350" t="s">
        <v>1004</v>
      </c>
      <c r="E1768" s="367" t="s">
        <v>5189</v>
      </c>
      <c r="F1768" s="366" t="s">
        <v>5188</v>
      </c>
      <c r="G1768" s="368" t="s">
        <v>270</v>
      </c>
      <c r="H1768" s="369">
        <v>49.62</v>
      </c>
      <c r="I1768" s="161"/>
      <c r="J1768" s="226">
        <f>ROUND(I1768*H1768,0)</f>
        <v>0</v>
      </c>
      <c r="K1768" s="366" t="s">
        <v>4074</v>
      </c>
      <c r="L1768" s="21"/>
      <c r="M1768" s="162" t="s">
        <v>1</v>
      </c>
      <c r="N1768" s="163" t="s">
        <v>37</v>
      </c>
      <c r="P1768" s="83">
        <f>O1768*H1768</f>
        <v>0</v>
      </c>
      <c r="Q1768" s="83">
        <v>4.7245500000000003E-2</v>
      </c>
      <c r="R1768" s="83">
        <f>Q1768*H1768</f>
        <v>2.34432171</v>
      </c>
      <c r="S1768" s="83">
        <v>0</v>
      </c>
      <c r="T1768" s="84">
        <f>S1768*H1768</f>
        <v>0</v>
      </c>
      <c r="AR1768" s="85" t="s">
        <v>143</v>
      </c>
      <c r="AT1768" s="85" t="s">
        <v>1004</v>
      </c>
      <c r="AU1768" s="85" t="s">
        <v>78</v>
      </c>
      <c r="AY1768" s="11" t="s">
        <v>130</v>
      </c>
      <c r="BE1768" s="86">
        <f>IF(N1768="základní",J1768,0)</f>
        <v>0</v>
      </c>
      <c r="BF1768" s="86">
        <f>IF(N1768="snížená",J1768,0)</f>
        <v>0</v>
      </c>
      <c r="BG1768" s="86">
        <f>IF(N1768="zákl. přenesená",J1768,0)</f>
        <v>0</v>
      </c>
      <c r="BH1768" s="86">
        <f>IF(N1768="sníž. přenesená",J1768,0)</f>
        <v>0</v>
      </c>
      <c r="BI1768" s="86">
        <f>IF(N1768="nulová",J1768,0)</f>
        <v>0</v>
      </c>
      <c r="BJ1768" s="11" t="s">
        <v>8</v>
      </c>
      <c r="BK1768" s="86">
        <f>ROUND(I1768*H1768,0)</f>
        <v>0</v>
      </c>
      <c r="BL1768" s="11" t="s">
        <v>143</v>
      </c>
      <c r="BM1768" s="85" t="s">
        <v>5187</v>
      </c>
    </row>
    <row r="1769" spans="2:65" s="9" customFormat="1">
      <c r="B1769" s="87"/>
      <c r="D1769" s="346" t="s">
        <v>131</v>
      </c>
      <c r="E1769" s="88" t="s">
        <v>1</v>
      </c>
      <c r="F1769" s="348" t="s">
        <v>5186</v>
      </c>
      <c r="H1769" s="349">
        <v>13.6</v>
      </c>
      <c r="I1769" s="89"/>
      <c r="L1769" s="87"/>
      <c r="M1769" s="90"/>
      <c r="T1769" s="91"/>
      <c r="AT1769" s="88" t="s">
        <v>131</v>
      </c>
      <c r="AU1769" s="88" t="s">
        <v>78</v>
      </c>
      <c r="AV1769" s="9" t="s">
        <v>78</v>
      </c>
      <c r="AW1769" s="9" t="s">
        <v>28</v>
      </c>
      <c r="AX1769" s="9" t="s">
        <v>72</v>
      </c>
      <c r="AY1769" s="88" t="s">
        <v>130</v>
      </c>
    </row>
    <row r="1770" spans="2:65" s="9" customFormat="1">
      <c r="B1770" s="87"/>
      <c r="D1770" s="346" t="s">
        <v>131</v>
      </c>
      <c r="E1770" s="88" t="s">
        <v>1</v>
      </c>
      <c r="F1770" s="348" t="s">
        <v>5185</v>
      </c>
      <c r="H1770" s="349">
        <v>19.2</v>
      </c>
      <c r="I1770" s="89"/>
      <c r="L1770" s="87"/>
      <c r="M1770" s="90"/>
      <c r="T1770" s="91"/>
      <c r="AT1770" s="88" t="s">
        <v>131</v>
      </c>
      <c r="AU1770" s="88" t="s">
        <v>78</v>
      </c>
      <c r="AV1770" s="9" t="s">
        <v>78</v>
      </c>
      <c r="AW1770" s="9" t="s">
        <v>28</v>
      </c>
      <c r="AX1770" s="9" t="s">
        <v>72</v>
      </c>
      <c r="AY1770" s="88" t="s">
        <v>130</v>
      </c>
    </row>
    <row r="1771" spans="2:65" s="9" customFormat="1">
      <c r="B1771" s="87"/>
      <c r="D1771" s="346" t="s">
        <v>131</v>
      </c>
      <c r="E1771" s="88" t="s">
        <v>1</v>
      </c>
      <c r="F1771" s="348" t="s">
        <v>5184</v>
      </c>
      <c r="H1771" s="349">
        <v>13.72</v>
      </c>
      <c r="I1771" s="89"/>
      <c r="L1771" s="87"/>
      <c r="M1771" s="90"/>
      <c r="T1771" s="91"/>
      <c r="AT1771" s="88" t="s">
        <v>131</v>
      </c>
      <c r="AU1771" s="88" t="s">
        <v>78</v>
      </c>
      <c r="AV1771" s="9" t="s">
        <v>78</v>
      </c>
      <c r="AW1771" s="9" t="s">
        <v>28</v>
      </c>
      <c r="AX1771" s="9" t="s">
        <v>72</v>
      </c>
      <c r="AY1771" s="88" t="s">
        <v>130</v>
      </c>
    </row>
    <row r="1772" spans="2:65" s="9" customFormat="1">
      <c r="B1772" s="87"/>
      <c r="D1772" s="346" t="s">
        <v>131</v>
      </c>
      <c r="E1772" s="88" t="s">
        <v>1</v>
      </c>
      <c r="F1772" s="348" t="s">
        <v>5183</v>
      </c>
      <c r="H1772" s="349">
        <v>3.1</v>
      </c>
      <c r="I1772" s="89"/>
      <c r="L1772" s="87"/>
      <c r="M1772" s="90"/>
      <c r="T1772" s="91"/>
      <c r="AT1772" s="88" t="s">
        <v>131</v>
      </c>
      <c r="AU1772" s="88" t="s">
        <v>78</v>
      </c>
      <c r="AV1772" s="9" t="s">
        <v>78</v>
      </c>
      <c r="AW1772" s="9" t="s">
        <v>28</v>
      </c>
      <c r="AX1772" s="9" t="s">
        <v>72</v>
      </c>
      <c r="AY1772" s="88" t="s">
        <v>130</v>
      </c>
    </row>
    <row r="1773" spans="2:65" s="196" customFormat="1">
      <c r="B1773" s="200"/>
      <c r="D1773" s="346" t="s">
        <v>131</v>
      </c>
      <c r="E1773" s="197" t="s">
        <v>1</v>
      </c>
      <c r="F1773" s="370" t="s">
        <v>2943</v>
      </c>
      <c r="H1773" s="371">
        <v>49.62</v>
      </c>
      <c r="I1773" s="201"/>
      <c r="L1773" s="200"/>
      <c r="M1773" s="199"/>
      <c r="T1773" s="198"/>
      <c r="AT1773" s="197" t="s">
        <v>131</v>
      </c>
      <c r="AU1773" s="197" t="s">
        <v>78</v>
      </c>
      <c r="AV1773" s="196" t="s">
        <v>132</v>
      </c>
      <c r="AW1773" s="196" t="s">
        <v>28</v>
      </c>
      <c r="AX1773" s="196" t="s">
        <v>8</v>
      </c>
      <c r="AY1773" s="197" t="s">
        <v>130</v>
      </c>
    </row>
    <row r="1774" spans="2:65" s="1" customFormat="1" ht="24.15" customHeight="1">
      <c r="B1774" s="21"/>
      <c r="C1774" s="350" t="s">
        <v>2485</v>
      </c>
      <c r="D1774" s="350" t="s">
        <v>1004</v>
      </c>
      <c r="E1774" s="367" t="s">
        <v>5182</v>
      </c>
      <c r="F1774" s="366" t="s">
        <v>5181</v>
      </c>
      <c r="G1774" s="368" t="s">
        <v>3297</v>
      </c>
      <c r="H1774" s="369">
        <v>15</v>
      </c>
      <c r="I1774" s="161"/>
      <c r="J1774" s="226">
        <f>ROUND(I1774*H1774,0)</f>
        <v>0</v>
      </c>
      <c r="K1774" s="366" t="s">
        <v>4074</v>
      </c>
      <c r="L1774" s="21"/>
      <c r="M1774" s="162" t="s">
        <v>1</v>
      </c>
      <c r="N1774" s="163" t="s">
        <v>37</v>
      </c>
      <c r="P1774" s="83">
        <f>O1774*H1774</f>
        <v>0</v>
      </c>
      <c r="Q1774" s="83">
        <v>4.3964799999999998E-2</v>
      </c>
      <c r="R1774" s="83">
        <f>Q1774*H1774</f>
        <v>0.65947199999999995</v>
      </c>
      <c r="S1774" s="83">
        <v>0</v>
      </c>
      <c r="T1774" s="84">
        <f>S1774*H1774</f>
        <v>0</v>
      </c>
      <c r="AR1774" s="85" t="s">
        <v>143</v>
      </c>
      <c r="AT1774" s="85" t="s">
        <v>1004</v>
      </c>
      <c r="AU1774" s="85" t="s">
        <v>78</v>
      </c>
      <c r="AY1774" s="11" t="s">
        <v>130</v>
      </c>
      <c r="BE1774" s="86">
        <f>IF(N1774="základní",J1774,0)</f>
        <v>0</v>
      </c>
      <c r="BF1774" s="86">
        <f>IF(N1774="snížená",J1774,0)</f>
        <v>0</v>
      </c>
      <c r="BG1774" s="86">
        <f>IF(N1774="zákl. přenesená",J1774,0)</f>
        <v>0</v>
      </c>
      <c r="BH1774" s="86">
        <f>IF(N1774="sníž. přenesená",J1774,0)</f>
        <v>0</v>
      </c>
      <c r="BI1774" s="86">
        <f>IF(N1774="nulová",J1774,0)</f>
        <v>0</v>
      </c>
      <c r="BJ1774" s="11" t="s">
        <v>8</v>
      </c>
      <c r="BK1774" s="86">
        <f>ROUND(I1774*H1774,0)</f>
        <v>0</v>
      </c>
      <c r="BL1774" s="11" t="s">
        <v>143</v>
      </c>
      <c r="BM1774" s="85" t="s">
        <v>5180</v>
      </c>
    </row>
    <row r="1775" spans="2:65" s="9" customFormat="1">
      <c r="B1775" s="87"/>
      <c r="D1775" s="346" t="s">
        <v>131</v>
      </c>
      <c r="E1775" s="88" t="s">
        <v>1</v>
      </c>
      <c r="F1775" s="348" t="s">
        <v>5179</v>
      </c>
      <c r="H1775" s="349">
        <v>4</v>
      </c>
      <c r="I1775" s="89"/>
      <c r="L1775" s="87"/>
      <c r="M1775" s="90"/>
      <c r="T1775" s="91"/>
      <c r="AT1775" s="88" t="s">
        <v>131</v>
      </c>
      <c r="AU1775" s="88" t="s">
        <v>78</v>
      </c>
      <c r="AV1775" s="9" t="s">
        <v>78</v>
      </c>
      <c r="AW1775" s="9" t="s">
        <v>28</v>
      </c>
      <c r="AX1775" s="9" t="s">
        <v>72</v>
      </c>
      <c r="AY1775" s="88" t="s">
        <v>130</v>
      </c>
    </row>
    <row r="1776" spans="2:65" s="9" customFormat="1">
      <c r="B1776" s="87"/>
      <c r="D1776" s="346" t="s">
        <v>131</v>
      </c>
      <c r="E1776" s="88" t="s">
        <v>1</v>
      </c>
      <c r="F1776" s="348" t="s">
        <v>5178</v>
      </c>
      <c r="H1776" s="349">
        <v>6</v>
      </c>
      <c r="I1776" s="89"/>
      <c r="L1776" s="87"/>
      <c r="M1776" s="90"/>
      <c r="T1776" s="91"/>
      <c r="AT1776" s="88" t="s">
        <v>131</v>
      </c>
      <c r="AU1776" s="88" t="s">
        <v>78</v>
      </c>
      <c r="AV1776" s="9" t="s">
        <v>78</v>
      </c>
      <c r="AW1776" s="9" t="s">
        <v>28</v>
      </c>
      <c r="AX1776" s="9" t="s">
        <v>72</v>
      </c>
      <c r="AY1776" s="88" t="s">
        <v>130</v>
      </c>
    </row>
    <row r="1777" spans="2:65" s="9" customFormat="1">
      <c r="B1777" s="87"/>
      <c r="D1777" s="346" t="s">
        <v>131</v>
      </c>
      <c r="E1777" s="88" t="s">
        <v>1</v>
      </c>
      <c r="F1777" s="348" t="s">
        <v>5177</v>
      </c>
      <c r="H1777" s="349">
        <v>4</v>
      </c>
      <c r="I1777" s="89"/>
      <c r="L1777" s="87"/>
      <c r="M1777" s="90"/>
      <c r="T1777" s="91"/>
      <c r="AT1777" s="88" t="s">
        <v>131</v>
      </c>
      <c r="AU1777" s="88" t="s">
        <v>78</v>
      </c>
      <c r="AV1777" s="9" t="s">
        <v>78</v>
      </c>
      <c r="AW1777" s="9" t="s">
        <v>28</v>
      </c>
      <c r="AX1777" s="9" t="s">
        <v>72</v>
      </c>
      <c r="AY1777" s="88" t="s">
        <v>130</v>
      </c>
    </row>
    <row r="1778" spans="2:65" s="9" customFormat="1">
      <c r="B1778" s="87"/>
      <c r="D1778" s="346" t="s">
        <v>131</v>
      </c>
      <c r="E1778" s="88" t="s">
        <v>1</v>
      </c>
      <c r="F1778" s="348" t="s">
        <v>5176</v>
      </c>
      <c r="H1778" s="349">
        <v>1</v>
      </c>
      <c r="I1778" s="89"/>
      <c r="L1778" s="87"/>
      <c r="M1778" s="90"/>
      <c r="T1778" s="91"/>
      <c r="AT1778" s="88" t="s">
        <v>131</v>
      </c>
      <c r="AU1778" s="88" t="s">
        <v>78</v>
      </c>
      <c r="AV1778" s="9" t="s">
        <v>78</v>
      </c>
      <c r="AW1778" s="9" t="s">
        <v>28</v>
      </c>
      <c r="AX1778" s="9" t="s">
        <v>72</v>
      </c>
      <c r="AY1778" s="88" t="s">
        <v>130</v>
      </c>
    </row>
    <row r="1779" spans="2:65" s="196" customFormat="1">
      <c r="B1779" s="200"/>
      <c r="D1779" s="346" t="s">
        <v>131</v>
      </c>
      <c r="E1779" s="197" t="s">
        <v>1</v>
      </c>
      <c r="F1779" s="370" t="s">
        <v>2943</v>
      </c>
      <c r="H1779" s="371">
        <v>15</v>
      </c>
      <c r="I1779" s="201"/>
      <c r="L1779" s="200"/>
      <c r="M1779" s="199"/>
      <c r="T1779" s="198"/>
      <c r="AT1779" s="197" t="s">
        <v>131</v>
      </c>
      <c r="AU1779" s="197" t="s">
        <v>78</v>
      </c>
      <c r="AV1779" s="196" t="s">
        <v>132</v>
      </c>
      <c r="AW1779" s="196" t="s">
        <v>28</v>
      </c>
      <c r="AX1779" s="196" t="s">
        <v>8</v>
      </c>
      <c r="AY1779" s="197" t="s">
        <v>130</v>
      </c>
    </row>
    <row r="1780" spans="2:65" s="1" customFormat="1" ht="24.15" customHeight="1">
      <c r="B1780" s="21"/>
      <c r="C1780" s="350" t="s">
        <v>2486</v>
      </c>
      <c r="D1780" s="350" t="s">
        <v>1004</v>
      </c>
      <c r="E1780" s="367" t="s">
        <v>5175</v>
      </c>
      <c r="F1780" s="366" t="s">
        <v>5174</v>
      </c>
      <c r="G1780" s="368" t="s">
        <v>270</v>
      </c>
      <c r="H1780" s="369">
        <v>1.95</v>
      </c>
      <c r="I1780" s="161"/>
      <c r="J1780" s="226">
        <f>ROUND(I1780*H1780,0)</f>
        <v>0</v>
      </c>
      <c r="K1780" s="366" t="s">
        <v>4074</v>
      </c>
      <c r="L1780" s="21"/>
      <c r="M1780" s="162" t="s">
        <v>1</v>
      </c>
      <c r="N1780" s="163" t="s">
        <v>37</v>
      </c>
      <c r="P1780" s="83">
        <f>O1780*H1780</f>
        <v>0</v>
      </c>
      <c r="Q1780" s="83">
        <v>2.7890999999999999E-2</v>
      </c>
      <c r="R1780" s="83">
        <f>Q1780*H1780</f>
        <v>5.4387449999999997E-2</v>
      </c>
      <c r="S1780" s="83">
        <v>0</v>
      </c>
      <c r="T1780" s="84">
        <f>S1780*H1780</f>
        <v>0</v>
      </c>
      <c r="AR1780" s="85" t="s">
        <v>143</v>
      </c>
      <c r="AT1780" s="85" t="s">
        <v>1004</v>
      </c>
      <c r="AU1780" s="85" t="s">
        <v>78</v>
      </c>
      <c r="AY1780" s="11" t="s">
        <v>130</v>
      </c>
      <c r="BE1780" s="86">
        <f>IF(N1780="základní",J1780,0)</f>
        <v>0</v>
      </c>
      <c r="BF1780" s="86">
        <f>IF(N1780="snížená",J1780,0)</f>
        <v>0</v>
      </c>
      <c r="BG1780" s="86">
        <f>IF(N1780="zákl. přenesená",J1780,0)</f>
        <v>0</v>
      </c>
      <c r="BH1780" s="86">
        <f>IF(N1780="sníž. přenesená",J1780,0)</f>
        <v>0</v>
      </c>
      <c r="BI1780" s="86">
        <f>IF(N1780="nulová",J1780,0)</f>
        <v>0</v>
      </c>
      <c r="BJ1780" s="11" t="s">
        <v>8</v>
      </c>
      <c r="BK1780" s="86">
        <f>ROUND(I1780*H1780,0)</f>
        <v>0</v>
      </c>
      <c r="BL1780" s="11" t="s">
        <v>143</v>
      </c>
      <c r="BM1780" s="85" t="s">
        <v>5173</v>
      </c>
    </row>
    <row r="1781" spans="2:65" s="9" customFormat="1">
      <c r="B1781" s="87"/>
      <c r="D1781" s="346" t="s">
        <v>131</v>
      </c>
      <c r="E1781" s="88" t="s">
        <v>1</v>
      </c>
      <c r="F1781" s="348" t="s">
        <v>5172</v>
      </c>
      <c r="H1781" s="349">
        <v>1.95</v>
      </c>
      <c r="I1781" s="89"/>
      <c r="L1781" s="87"/>
      <c r="M1781" s="90"/>
      <c r="T1781" s="91"/>
      <c r="AT1781" s="88" t="s">
        <v>131</v>
      </c>
      <c r="AU1781" s="88" t="s">
        <v>78</v>
      </c>
      <c r="AV1781" s="9" t="s">
        <v>78</v>
      </c>
      <c r="AW1781" s="9" t="s">
        <v>28</v>
      </c>
      <c r="AX1781" s="9" t="s">
        <v>8</v>
      </c>
      <c r="AY1781" s="88" t="s">
        <v>130</v>
      </c>
    </row>
    <row r="1782" spans="2:65" s="1" customFormat="1" ht="33" customHeight="1">
      <c r="B1782" s="21"/>
      <c r="C1782" s="350" t="s">
        <v>2487</v>
      </c>
      <c r="D1782" s="350" t="s">
        <v>1004</v>
      </c>
      <c r="E1782" s="367" t="s">
        <v>3952</v>
      </c>
      <c r="F1782" s="366" t="s">
        <v>3951</v>
      </c>
      <c r="G1782" s="368" t="s">
        <v>270</v>
      </c>
      <c r="H1782" s="369">
        <v>313.142</v>
      </c>
      <c r="I1782" s="161"/>
      <c r="J1782" s="226">
        <f>ROUND(I1782*H1782,0)</f>
        <v>0</v>
      </c>
      <c r="K1782" s="366" t="s">
        <v>4074</v>
      </c>
      <c r="L1782" s="21"/>
      <c r="M1782" s="162" t="s">
        <v>1</v>
      </c>
      <c r="N1782" s="163" t="s">
        <v>37</v>
      </c>
      <c r="P1782" s="83">
        <f>O1782*H1782</f>
        <v>0</v>
      </c>
      <c r="Q1782" s="83">
        <v>1.17E-3</v>
      </c>
      <c r="R1782" s="83">
        <f>Q1782*H1782</f>
        <v>0.36637614000000002</v>
      </c>
      <c r="S1782" s="83">
        <v>0</v>
      </c>
      <c r="T1782" s="84">
        <f>S1782*H1782</f>
        <v>0</v>
      </c>
      <c r="AR1782" s="85" t="s">
        <v>143</v>
      </c>
      <c r="AT1782" s="85" t="s">
        <v>1004</v>
      </c>
      <c r="AU1782" s="85" t="s">
        <v>78</v>
      </c>
      <c r="AY1782" s="11" t="s">
        <v>130</v>
      </c>
      <c r="BE1782" s="86">
        <f>IF(N1782="základní",J1782,0)</f>
        <v>0</v>
      </c>
      <c r="BF1782" s="86">
        <f>IF(N1782="snížená",J1782,0)</f>
        <v>0</v>
      </c>
      <c r="BG1782" s="86">
        <f>IF(N1782="zákl. přenesená",J1782,0)</f>
        <v>0</v>
      </c>
      <c r="BH1782" s="86">
        <f>IF(N1782="sníž. přenesená",J1782,0)</f>
        <v>0</v>
      </c>
      <c r="BI1782" s="86">
        <f>IF(N1782="nulová",J1782,0)</f>
        <v>0</v>
      </c>
      <c r="BJ1782" s="11" t="s">
        <v>8</v>
      </c>
      <c r="BK1782" s="86">
        <f>ROUND(I1782*H1782,0)</f>
        <v>0</v>
      </c>
      <c r="BL1782" s="11" t="s">
        <v>143</v>
      </c>
      <c r="BM1782" s="85" t="s">
        <v>5171</v>
      </c>
    </row>
    <row r="1783" spans="2:65" s="9" customFormat="1">
      <c r="B1783" s="87"/>
      <c r="D1783" s="346" t="s">
        <v>131</v>
      </c>
      <c r="E1783" s="88" t="s">
        <v>1</v>
      </c>
      <c r="F1783" s="348" t="s">
        <v>3961</v>
      </c>
      <c r="H1783" s="349">
        <v>18.670000000000002</v>
      </c>
      <c r="I1783" s="89"/>
      <c r="L1783" s="87"/>
      <c r="M1783" s="90"/>
      <c r="T1783" s="91"/>
      <c r="AT1783" s="88" t="s">
        <v>131</v>
      </c>
      <c r="AU1783" s="88" t="s">
        <v>78</v>
      </c>
      <c r="AV1783" s="9" t="s">
        <v>78</v>
      </c>
      <c r="AW1783" s="9" t="s">
        <v>28</v>
      </c>
      <c r="AX1783" s="9" t="s">
        <v>72</v>
      </c>
      <c r="AY1783" s="88" t="s">
        <v>130</v>
      </c>
    </row>
    <row r="1784" spans="2:65" s="9" customFormat="1">
      <c r="B1784" s="87"/>
      <c r="D1784" s="346" t="s">
        <v>131</v>
      </c>
      <c r="E1784" s="88" t="s">
        <v>1</v>
      </c>
      <c r="F1784" s="348" t="s">
        <v>3960</v>
      </c>
      <c r="H1784" s="349">
        <v>8.64</v>
      </c>
      <c r="I1784" s="89"/>
      <c r="L1784" s="87"/>
      <c r="M1784" s="90"/>
      <c r="T1784" s="91"/>
      <c r="AT1784" s="88" t="s">
        <v>131</v>
      </c>
      <c r="AU1784" s="88" t="s">
        <v>78</v>
      </c>
      <c r="AV1784" s="9" t="s">
        <v>78</v>
      </c>
      <c r="AW1784" s="9" t="s">
        <v>28</v>
      </c>
      <c r="AX1784" s="9" t="s">
        <v>72</v>
      </c>
      <c r="AY1784" s="88" t="s">
        <v>130</v>
      </c>
    </row>
    <row r="1785" spans="2:65" s="196" customFormat="1">
      <c r="B1785" s="200"/>
      <c r="D1785" s="346" t="s">
        <v>131</v>
      </c>
      <c r="E1785" s="197" t="s">
        <v>3959</v>
      </c>
      <c r="F1785" s="370" t="s">
        <v>3958</v>
      </c>
      <c r="H1785" s="371">
        <v>27.31</v>
      </c>
      <c r="I1785" s="201"/>
      <c r="L1785" s="200"/>
      <c r="M1785" s="199"/>
      <c r="T1785" s="198"/>
      <c r="AT1785" s="197" t="s">
        <v>131</v>
      </c>
      <c r="AU1785" s="197" t="s">
        <v>78</v>
      </c>
      <c r="AV1785" s="196" t="s">
        <v>132</v>
      </c>
      <c r="AW1785" s="196" t="s">
        <v>28</v>
      </c>
      <c r="AX1785" s="196" t="s">
        <v>72</v>
      </c>
      <c r="AY1785" s="197" t="s">
        <v>130</v>
      </c>
    </row>
    <row r="1786" spans="2:65" s="9" customFormat="1" ht="20.6">
      <c r="B1786" s="87"/>
      <c r="D1786" s="346" t="s">
        <v>131</v>
      </c>
      <c r="E1786" s="88" t="s">
        <v>1</v>
      </c>
      <c r="F1786" s="348" t="s">
        <v>3956</v>
      </c>
      <c r="H1786" s="349">
        <v>142.65</v>
      </c>
      <c r="I1786" s="89"/>
      <c r="L1786" s="87"/>
      <c r="M1786" s="90"/>
      <c r="T1786" s="91"/>
      <c r="AT1786" s="88" t="s">
        <v>131</v>
      </c>
      <c r="AU1786" s="88" t="s">
        <v>78</v>
      </c>
      <c r="AV1786" s="9" t="s">
        <v>78</v>
      </c>
      <c r="AW1786" s="9" t="s">
        <v>28</v>
      </c>
      <c r="AX1786" s="9" t="s">
        <v>72</v>
      </c>
      <c r="AY1786" s="88" t="s">
        <v>130</v>
      </c>
    </row>
    <row r="1787" spans="2:65" s="9" customFormat="1" ht="20.6">
      <c r="B1787" s="87"/>
      <c r="D1787" s="346" t="s">
        <v>131</v>
      </c>
      <c r="E1787" s="88" t="s">
        <v>1</v>
      </c>
      <c r="F1787" s="348" t="s">
        <v>3955</v>
      </c>
      <c r="H1787" s="349">
        <v>143.18199999999999</v>
      </c>
      <c r="I1787" s="89"/>
      <c r="L1787" s="87"/>
      <c r="M1787" s="90"/>
      <c r="T1787" s="91"/>
      <c r="AT1787" s="88" t="s">
        <v>131</v>
      </c>
      <c r="AU1787" s="88" t="s">
        <v>78</v>
      </c>
      <c r="AV1787" s="9" t="s">
        <v>78</v>
      </c>
      <c r="AW1787" s="9" t="s">
        <v>28</v>
      </c>
      <c r="AX1787" s="9" t="s">
        <v>72</v>
      </c>
      <c r="AY1787" s="88" t="s">
        <v>130</v>
      </c>
    </row>
    <row r="1788" spans="2:65" s="196" customFormat="1">
      <c r="B1788" s="200"/>
      <c r="D1788" s="346" t="s">
        <v>131</v>
      </c>
      <c r="E1788" s="197" t="s">
        <v>3954</v>
      </c>
      <c r="F1788" s="370" t="s">
        <v>3953</v>
      </c>
      <c r="H1788" s="371">
        <v>285.83199999999999</v>
      </c>
      <c r="I1788" s="201"/>
      <c r="L1788" s="200"/>
      <c r="M1788" s="199"/>
      <c r="T1788" s="198"/>
      <c r="AT1788" s="197" t="s">
        <v>131</v>
      </c>
      <c r="AU1788" s="197" t="s">
        <v>78</v>
      </c>
      <c r="AV1788" s="196" t="s">
        <v>132</v>
      </c>
      <c r="AW1788" s="196" t="s">
        <v>28</v>
      </c>
      <c r="AX1788" s="196" t="s">
        <v>72</v>
      </c>
      <c r="AY1788" s="197" t="s">
        <v>130</v>
      </c>
    </row>
    <row r="1789" spans="2:65" s="202" customFormat="1">
      <c r="B1789" s="206"/>
      <c r="D1789" s="346" t="s">
        <v>131</v>
      </c>
      <c r="E1789" s="203" t="s">
        <v>1</v>
      </c>
      <c r="F1789" s="372" t="s">
        <v>3187</v>
      </c>
      <c r="H1789" s="373">
        <v>313.142</v>
      </c>
      <c r="I1789" s="207"/>
      <c r="L1789" s="206"/>
      <c r="M1789" s="205"/>
      <c r="T1789" s="204"/>
      <c r="AT1789" s="203" t="s">
        <v>131</v>
      </c>
      <c r="AU1789" s="203" t="s">
        <v>78</v>
      </c>
      <c r="AV1789" s="202" t="s">
        <v>103</v>
      </c>
      <c r="AW1789" s="202" t="s">
        <v>28</v>
      </c>
      <c r="AX1789" s="202" t="s">
        <v>8</v>
      </c>
      <c r="AY1789" s="203" t="s">
        <v>130</v>
      </c>
    </row>
    <row r="1790" spans="2:65" s="1" customFormat="1" ht="24.15" customHeight="1">
      <c r="B1790" s="21"/>
      <c r="C1790" s="341" t="s">
        <v>2488</v>
      </c>
      <c r="D1790" s="341" t="s">
        <v>164</v>
      </c>
      <c r="E1790" s="376" t="s">
        <v>3943</v>
      </c>
      <c r="F1790" s="343" t="s">
        <v>3942</v>
      </c>
      <c r="G1790" s="344" t="s">
        <v>270</v>
      </c>
      <c r="H1790" s="345">
        <v>328.8</v>
      </c>
      <c r="I1790" s="92"/>
      <c r="J1790" s="225">
        <f>ROUND(I1790*H1790,0)</f>
        <v>0</v>
      </c>
      <c r="K1790" s="343" t="s">
        <v>4074</v>
      </c>
      <c r="L1790" s="93"/>
      <c r="M1790" s="94" t="s">
        <v>1</v>
      </c>
      <c r="N1790" s="115" t="s">
        <v>37</v>
      </c>
      <c r="P1790" s="83">
        <f>O1790*H1790</f>
        <v>0</v>
      </c>
      <c r="Q1790" s="83">
        <v>1.65E-3</v>
      </c>
      <c r="R1790" s="83">
        <f>Q1790*H1790</f>
        <v>0.54252</v>
      </c>
      <c r="S1790" s="83">
        <v>0</v>
      </c>
      <c r="T1790" s="84">
        <f>S1790*H1790</f>
        <v>0</v>
      </c>
      <c r="AR1790" s="85" t="s">
        <v>154</v>
      </c>
      <c r="AT1790" s="85" t="s">
        <v>164</v>
      </c>
      <c r="AU1790" s="85" t="s">
        <v>78</v>
      </c>
      <c r="AY1790" s="11" t="s">
        <v>130</v>
      </c>
      <c r="BE1790" s="86">
        <f>IF(N1790="základní",J1790,0)</f>
        <v>0</v>
      </c>
      <c r="BF1790" s="86">
        <f>IF(N1790="snížená",J1790,0)</f>
        <v>0</v>
      </c>
      <c r="BG1790" s="86">
        <f>IF(N1790="zákl. přenesená",J1790,0)</f>
        <v>0</v>
      </c>
      <c r="BH1790" s="86">
        <f>IF(N1790="sníž. přenesená",J1790,0)</f>
        <v>0</v>
      </c>
      <c r="BI1790" s="86">
        <f>IF(N1790="nulová",J1790,0)</f>
        <v>0</v>
      </c>
      <c r="BJ1790" s="11" t="s">
        <v>8</v>
      </c>
      <c r="BK1790" s="86">
        <f>ROUND(I1790*H1790,0)</f>
        <v>0</v>
      </c>
      <c r="BL1790" s="11" t="s">
        <v>143</v>
      </c>
      <c r="BM1790" s="85" t="s">
        <v>5170</v>
      </c>
    </row>
    <row r="1791" spans="2:65" s="9" customFormat="1">
      <c r="B1791" s="87"/>
      <c r="D1791" s="346" t="s">
        <v>131</v>
      </c>
      <c r="E1791" s="88" t="s">
        <v>1</v>
      </c>
      <c r="F1791" s="348" t="s">
        <v>5169</v>
      </c>
      <c r="H1791" s="349">
        <v>28.675999999999998</v>
      </c>
      <c r="I1791" s="89"/>
      <c r="L1791" s="87"/>
      <c r="M1791" s="90"/>
      <c r="T1791" s="91"/>
      <c r="AT1791" s="88" t="s">
        <v>131</v>
      </c>
      <c r="AU1791" s="88" t="s">
        <v>78</v>
      </c>
      <c r="AV1791" s="9" t="s">
        <v>78</v>
      </c>
      <c r="AW1791" s="9" t="s">
        <v>28</v>
      </c>
      <c r="AX1791" s="9" t="s">
        <v>72</v>
      </c>
      <c r="AY1791" s="88" t="s">
        <v>130</v>
      </c>
    </row>
    <row r="1792" spans="2:65" s="9" customFormat="1">
      <c r="B1792" s="87"/>
      <c r="D1792" s="346" t="s">
        <v>131</v>
      </c>
      <c r="E1792" s="88" t="s">
        <v>1</v>
      </c>
      <c r="F1792" s="348" t="s">
        <v>5168</v>
      </c>
      <c r="H1792" s="349">
        <v>300.12400000000002</v>
      </c>
      <c r="I1792" s="89"/>
      <c r="L1792" s="87"/>
      <c r="M1792" s="90"/>
      <c r="T1792" s="91"/>
      <c r="AT1792" s="88" t="s">
        <v>131</v>
      </c>
      <c r="AU1792" s="88" t="s">
        <v>78</v>
      </c>
      <c r="AV1792" s="9" t="s">
        <v>78</v>
      </c>
      <c r="AW1792" s="9" t="s">
        <v>28</v>
      </c>
      <c r="AX1792" s="9" t="s">
        <v>72</v>
      </c>
      <c r="AY1792" s="88" t="s">
        <v>130</v>
      </c>
    </row>
    <row r="1793" spans="2:65" s="196" customFormat="1">
      <c r="B1793" s="200"/>
      <c r="D1793" s="346" t="s">
        <v>131</v>
      </c>
      <c r="E1793" s="197" t="s">
        <v>1</v>
      </c>
      <c r="F1793" s="370" t="s">
        <v>2943</v>
      </c>
      <c r="H1793" s="371">
        <v>328.8</v>
      </c>
      <c r="I1793" s="201"/>
      <c r="L1793" s="200"/>
      <c r="M1793" s="199"/>
      <c r="T1793" s="198"/>
      <c r="AT1793" s="197" t="s">
        <v>131</v>
      </c>
      <c r="AU1793" s="197" t="s">
        <v>78</v>
      </c>
      <c r="AV1793" s="196" t="s">
        <v>132</v>
      </c>
      <c r="AW1793" s="196" t="s">
        <v>28</v>
      </c>
      <c r="AX1793" s="196" t="s">
        <v>8</v>
      </c>
      <c r="AY1793" s="197" t="s">
        <v>130</v>
      </c>
    </row>
    <row r="1794" spans="2:65" s="1" customFormat="1" ht="37.85" customHeight="1">
      <c r="B1794" s="21"/>
      <c r="C1794" s="350" t="s">
        <v>2489</v>
      </c>
      <c r="D1794" s="350" t="s">
        <v>1004</v>
      </c>
      <c r="E1794" s="367" t="s">
        <v>3945</v>
      </c>
      <c r="F1794" s="366" t="s">
        <v>3944</v>
      </c>
      <c r="G1794" s="368" t="s">
        <v>270</v>
      </c>
      <c r="H1794" s="369">
        <v>256.54199999999997</v>
      </c>
      <c r="I1794" s="161"/>
      <c r="J1794" s="226">
        <f>ROUND(I1794*H1794,0)</f>
        <v>0</v>
      </c>
      <c r="K1794" s="366" t="s">
        <v>4074</v>
      </c>
      <c r="L1794" s="21"/>
      <c r="M1794" s="162" t="s">
        <v>1</v>
      </c>
      <c r="N1794" s="163" t="s">
        <v>37</v>
      </c>
      <c r="P1794" s="83">
        <f>O1794*H1794</f>
        <v>0</v>
      </c>
      <c r="Q1794" s="83">
        <v>9.4499999999999998E-4</v>
      </c>
      <c r="R1794" s="83">
        <f>Q1794*H1794</f>
        <v>0.24243218999999996</v>
      </c>
      <c r="S1794" s="83">
        <v>0</v>
      </c>
      <c r="T1794" s="84">
        <f>S1794*H1794</f>
        <v>0</v>
      </c>
      <c r="AR1794" s="85" t="s">
        <v>143</v>
      </c>
      <c r="AT1794" s="85" t="s">
        <v>1004</v>
      </c>
      <c r="AU1794" s="85" t="s">
        <v>78</v>
      </c>
      <c r="AY1794" s="11" t="s">
        <v>130</v>
      </c>
      <c r="BE1794" s="86">
        <f>IF(N1794="základní",J1794,0)</f>
        <v>0</v>
      </c>
      <c r="BF1794" s="86">
        <f>IF(N1794="snížená",J1794,0)</f>
        <v>0</v>
      </c>
      <c r="BG1794" s="86">
        <f>IF(N1794="zákl. přenesená",J1794,0)</f>
        <v>0</v>
      </c>
      <c r="BH1794" s="86">
        <f>IF(N1794="sníž. přenesená",J1794,0)</f>
        <v>0</v>
      </c>
      <c r="BI1794" s="86">
        <f>IF(N1794="nulová",J1794,0)</f>
        <v>0</v>
      </c>
      <c r="BJ1794" s="11" t="s">
        <v>8</v>
      </c>
      <c r="BK1794" s="86">
        <f>ROUND(I1794*H1794,0)</f>
        <v>0</v>
      </c>
      <c r="BL1794" s="11" t="s">
        <v>143</v>
      </c>
      <c r="BM1794" s="85" t="s">
        <v>5167</v>
      </c>
    </row>
    <row r="1795" spans="2:65" s="9" customFormat="1">
      <c r="B1795" s="87"/>
      <c r="D1795" s="346" t="s">
        <v>131</v>
      </c>
      <c r="E1795" s="88" t="s">
        <v>1</v>
      </c>
      <c r="F1795" s="348" t="s">
        <v>3968</v>
      </c>
      <c r="H1795" s="349">
        <v>67.42</v>
      </c>
      <c r="I1795" s="89"/>
      <c r="L1795" s="87"/>
      <c r="M1795" s="90"/>
      <c r="T1795" s="91"/>
      <c r="AT1795" s="88" t="s">
        <v>131</v>
      </c>
      <c r="AU1795" s="88" t="s">
        <v>78</v>
      </c>
      <c r="AV1795" s="9" t="s">
        <v>78</v>
      </c>
      <c r="AW1795" s="9" t="s">
        <v>28</v>
      </c>
      <c r="AX1795" s="9" t="s">
        <v>72</v>
      </c>
      <c r="AY1795" s="88" t="s">
        <v>130</v>
      </c>
    </row>
    <row r="1796" spans="2:65" s="9" customFormat="1">
      <c r="B1796" s="87"/>
      <c r="D1796" s="346" t="s">
        <v>131</v>
      </c>
      <c r="E1796" s="88" t="s">
        <v>1</v>
      </c>
      <c r="F1796" s="348" t="s">
        <v>3967</v>
      </c>
      <c r="H1796" s="349">
        <v>15.36</v>
      </c>
      <c r="I1796" s="89"/>
      <c r="L1796" s="87"/>
      <c r="M1796" s="90"/>
      <c r="T1796" s="91"/>
      <c r="AT1796" s="88" t="s">
        <v>131</v>
      </c>
      <c r="AU1796" s="88" t="s">
        <v>78</v>
      </c>
      <c r="AV1796" s="9" t="s">
        <v>78</v>
      </c>
      <c r="AW1796" s="9" t="s">
        <v>28</v>
      </c>
      <c r="AX1796" s="9" t="s">
        <v>72</v>
      </c>
      <c r="AY1796" s="88" t="s">
        <v>130</v>
      </c>
    </row>
    <row r="1797" spans="2:65" s="9" customFormat="1">
      <c r="B1797" s="87"/>
      <c r="D1797" s="346" t="s">
        <v>131</v>
      </c>
      <c r="E1797" s="88" t="s">
        <v>1</v>
      </c>
      <c r="F1797" s="348" t="s">
        <v>3966</v>
      </c>
      <c r="H1797" s="349">
        <v>15.45</v>
      </c>
      <c r="I1797" s="89"/>
      <c r="L1797" s="87"/>
      <c r="M1797" s="90"/>
      <c r="T1797" s="91"/>
      <c r="AT1797" s="88" t="s">
        <v>131</v>
      </c>
      <c r="AU1797" s="88" t="s">
        <v>78</v>
      </c>
      <c r="AV1797" s="9" t="s">
        <v>78</v>
      </c>
      <c r="AW1797" s="9" t="s">
        <v>28</v>
      </c>
      <c r="AX1797" s="9" t="s">
        <v>72</v>
      </c>
      <c r="AY1797" s="88" t="s">
        <v>130</v>
      </c>
    </row>
    <row r="1798" spans="2:65" s="9" customFormat="1">
      <c r="B1798" s="87"/>
      <c r="D1798" s="346" t="s">
        <v>131</v>
      </c>
      <c r="E1798" s="88" t="s">
        <v>1</v>
      </c>
      <c r="F1798" s="348" t="s">
        <v>3965</v>
      </c>
      <c r="H1798" s="349">
        <v>20.88</v>
      </c>
      <c r="I1798" s="89"/>
      <c r="L1798" s="87"/>
      <c r="M1798" s="90"/>
      <c r="T1798" s="91"/>
      <c r="AT1798" s="88" t="s">
        <v>131</v>
      </c>
      <c r="AU1798" s="88" t="s">
        <v>78</v>
      </c>
      <c r="AV1798" s="9" t="s">
        <v>78</v>
      </c>
      <c r="AW1798" s="9" t="s">
        <v>28</v>
      </c>
      <c r="AX1798" s="9" t="s">
        <v>72</v>
      </c>
      <c r="AY1798" s="88" t="s">
        <v>130</v>
      </c>
    </row>
    <row r="1799" spans="2:65" s="196" customFormat="1">
      <c r="B1799" s="200"/>
      <c r="D1799" s="346" t="s">
        <v>131</v>
      </c>
      <c r="E1799" s="197" t="s">
        <v>3964</v>
      </c>
      <c r="F1799" s="370" t="s">
        <v>3963</v>
      </c>
      <c r="H1799" s="371">
        <v>119.11</v>
      </c>
      <c r="I1799" s="201"/>
      <c r="L1799" s="200"/>
      <c r="M1799" s="199"/>
      <c r="T1799" s="198"/>
      <c r="AT1799" s="197" t="s">
        <v>131</v>
      </c>
      <c r="AU1799" s="197" t="s">
        <v>78</v>
      </c>
      <c r="AV1799" s="196" t="s">
        <v>132</v>
      </c>
      <c r="AW1799" s="196" t="s">
        <v>28</v>
      </c>
      <c r="AX1799" s="196" t="s">
        <v>72</v>
      </c>
      <c r="AY1799" s="197" t="s">
        <v>130</v>
      </c>
    </row>
    <row r="1800" spans="2:65" s="9" customFormat="1">
      <c r="B1800" s="87"/>
      <c r="D1800" s="346" t="s">
        <v>131</v>
      </c>
      <c r="E1800" s="88" t="s">
        <v>1</v>
      </c>
      <c r="F1800" s="348" t="s">
        <v>3949</v>
      </c>
      <c r="H1800" s="349">
        <v>13.97</v>
      </c>
      <c r="I1800" s="89"/>
      <c r="L1800" s="87"/>
      <c r="M1800" s="90"/>
      <c r="T1800" s="91"/>
      <c r="AT1800" s="88" t="s">
        <v>131</v>
      </c>
      <c r="AU1800" s="88" t="s">
        <v>78</v>
      </c>
      <c r="AV1800" s="9" t="s">
        <v>78</v>
      </c>
      <c r="AW1800" s="9" t="s">
        <v>28</v>
      </c>
      <c r="AX1800" s="9" t="s">
        <v>72</v>
      </c>
      <c r="AY1800" s="88" t="s">
        <v>130</v>
      </c>
    </row>
    <row r="1801" spans="2:65" s="9" customFormat="1">
      <c r="B1801" s="87"/>
      <c r="D1801" s="346" t="s">
        <v>131</v>
      </c>
      <c r="E1801" s="88" t="s">
        <v>1</v>
      </c>
      <c r="F1801" s="348" t="s">
        <v>3948</v>
      </c>
      <c r="H1801" s="349">
        <v>123.462</v>
      </c>
      <c r="I1801" s="89"/>
      <c r="L1801" s="87"/>
      <c r="M1801" s="90"/>
      <c r="T1801" s="91"/>
      <c r="AT1801" s="88" t="s">
        <v>131</v>
      </c>
      <c r="AU1801" s="88" t="s">
        <v>78</v>
      </c>
      <c r="AV1801" s="9" t="s">
        <v>78</v>
      </c>
      <c r="AW1801" s="9" t="s">
        <v>28</v>
      </c>
      <c r="AX1801" s="9" t="s">
        <v>72</v>
      </c>
      <c r="AY1801" s="88" t="s">
        <v>130</v>
      </c>
    </row>
    <row r="1802" spans="2:65" s="196" customFormat="1">
      <c r="B1802" s="200"/>
      <c r="D1802" s="346" t="s">
        <v>131</v>
      </c>
      <c r="E1802" s="197" t="s">
        <v>3947</v>
      </c>
      <c r="F1802" s="370" t="s">
        <v>3946</v>
      </c>
      <c r="H1802" s="371">
        <v>137.43199999999999</v>
      </c>
      <c r="I1802" s="201"/>
      <c r="L1802" s="200"/>
      <c r="M1802" s="199"/>
      <c r="T1802" s="198"/>
      <c r="AT1802" s="197" t="s">
        <v>131</v>
      </c>
      <c r="AU1802" s="197" t="s">
        <v>78</v>
      </c>
      <c r="AV1802" s="196" t="s">
        <v>132</v>
      </c>
      <c r="AW1802" s="196" t="s">
        <v>28</v>
      </c>
      <c r="AX1802" s="196" t="s">
        <v>72</v>
      </c>
      <c r="AY1802" s="197" t="s">
        <v>130</v>
      </c>
    </row>
    <row r="1803" spans="2:65" s="202" customFormat="1">
      <c r="B1803" s="206"/>
      <c r="D1803" s="346" t="s">
        <v>131</v>
      </c>
      <c r="E1803" s="203" t="s">
        <v>1</v>
      </c>
      <c r="F1803" s="372" t="s">
        <v>3187</v>
      </c>
      <c r="H1803" s="373">
        <v>256.54199999999997</v>
      </c>
      <c r="I1803" s="207"/>
      <c r="L1803" s="206"/>
      <c r="M1803" s="205"/>
      <c r="T1803" s="204"/>
      <c r="AT1803" s="203" t="s">
        <v>131</v>
      </c>
      <c r="AU1803" s="203" t="s">
        <v>78</v>
      </c>
      <c r="AV1803" s="202" t="s">
        <v>103</v>
      </c>
      <c r="AW1803" s="202" t="s">
        <v>28</v>
      </c>
      <c r="AX1803" s="202" t="s">
        <v>8</v>
      </c>
      <c r="AY1803" s="203" t="s">
        <v>130</v>
      </c>
    </row>
    <row r="1804" spans="2:65" s="1" customFormat="1" ht="24.15" customHeight="1">
      <c r="B1804" s="21"/>
      <c r="C1804" s="341" t="s">
        <v>2490</v>
      </c>
      <c r="D1804" s="341" t="s">
        <v>164</v>
      </c>
      <c r="E1804" s="376" t="s">
        <v>3943</v>
      </c>
      <c r="F1804" s="343" t="s">
        <v>3942</v>
      </c>
      <c r="G1804" s="344" t="s">
        <v>270</v>
      </c>
      <c r="H1804" s="345">
        <v>269.37</v>
      </c>
      <c r="I1804" s="92"/>
      <c r="J1804" s="225">
        <f>ROUND(I1804*H1804,0)</f>
        <v>0</v>
      </c>
      <c r="K1804" s="343" t="s">
        <v>4074</v>
      </c>
      <c r="L1804" s="93"/>
      <c r="M1804" s="94" t="s">
        <v>1</v>
      </c>
      <c r="N1804" s="115" t="s">
        <v>37</v>
      </c>
      <c r="P1804" s="83">
        <f>O1804*H1804</f>
        <v>0</v>
      </c>
      <c r="Q1804" s="83">
        <v>1.65E-3</v>
      </c>
      <c r="R1804" s="83">
        <f>Q1804*H1804</f>
        <v>0.44446049999999998</v>
      </c>
      <c r="S1804" s="83">
        <v>0</v>
      </c>
      <c r="T1804" s="84">
        <f>S1804*H1804</f>
        <v>0</v>
      </c>
      <c r="AR1804" s="85" t="s">
        <v>154</v>
      </c>
      <c r="AT1804" s="85" t="s">
        <v>164</v>
      </c>
      <c r="AU1804" s="85" t="s">
        <v>78</v>
      </c>
      <c r="AY1804" s="11" t="s">
        <v>130</v>
      </c>
      <c r="BE1804" s="86">
        <f>IF(N1804="základní",J1804,0)</f>
        <v>0</v>
      </c>
      <c r="BF1804" s="86">
        <f>IF(N1804="snížená",J1804,0)</f>
        <v>0</v>
      </c>
      <c r="BG1804" s="86">
        <f>IF(N1804="zákl. přenesená",J1804,0)</f>
        <v>0</v>
      </c>
      <c r="BH1804" s="86">
        <f>IF(N1804="sníž. přenesená",J1804,0)</f>
        <v>0</v>
      </c>
      <c r="BI1804" s="86">
        <f>IF(N1804="nulová",J1804,0)</f>
        <v>0</v>
      </c>
      <c r="BJ1804" s="11" t="s">
        <v>8</v>
      </c>
      <c r="BK1804" s="86">
        <f>ROUND(I1804*H1804,0)</f>
        <v>0</v>
      </c>
      <c r="BL1804" s="11" t="s">
        <v>143</v>
      </c>
      <c r="BM1804" s="85" t="s">
        <v>5166</v>
      </c>
    </row>
    <row r="1805" spans="2:65" s="9" customFormat="1">
      <c r="B1805" s="87"/>
      <c r="D1805" s="346" t="s">
        <v>131</v>
      </c>
      <c r="E1805" s="88" t="s">
        <v>1</v>
      </c>
      <c r="F1805" s="348" t="s">
        <v>5165</v>
      </c>
      <c r="H1805" s="349">
        <v>125.066</v>
      </c>
      <c r="I1805" s="89"/>
      <c r="L1805" s="87"/>
      <c r="M1805" s="90"/>
      <c r="T1805" s="91"/>
      <c r="AT1805" s="88" t="s">
        <v>131</v>
      </c>
      <c r="AU1805" s="88" t="s">
        <v>78</v>
      </c>
      <c r="AV1805" s="9" t="s">
        <v>78</v>
      </c>
      <c r="AW1805" s="9" t="s">
        <v>28</v>
      </c>
      <c r="AX1805" s="9" t="s">
        <v>72</v>
      </c>
      <c r="AY1805" s="88" t="s">
        <v>130</v>
      </c>
    </row>
    <row r="1806" spans="2:65" s="9" customFormat="1">
      <c r="B1806" s="87"/>
      <c r="D1806" s="346" t="s">
        <v>131</v>
      </c>
      <c r="E1806" s="88" t="s">
        <v>1</v>
      </c>
      <c r="F1806" s="348" t="s">
        <v>5164</v>
      </c>
      <c r="H1806" s="349">
        <v>144.304</v>
      </c>
      <c r="I1806" s="89"/>
      <c r="L1806" s="87"/>
      <c r="M1806" s="90"/>
      <c r="T1806" s="91"/>
      <c r="AT1806" s="88" t="s">
        <v>131</v>
      </c>
      <c r="AU1806" s="88" t="s">
        <v>78</v>
      </c>
      <c r="AV1806" s="9" t="s">
        <v>78</v>
      </c>
      <c r="AW1806" s="9" t="s">
        <v>28</v>
      </c>
      <c r="AX1806" s="9" t="s">
        <v>72</v>
      </c>
      <c r="AY1806" s="88" t="s">
        <v>130</v>
      </c>
    </row>
    <row r="1807" spans="2:65" s="196" customFormat="1">
      <c r="B1807" s="200"/>
      <c r="D1807" s="346" t="s">
        <v>131</v>
      </c>
      <c r="E1807" s="197" t="s">
        <v>1</v>
      </c>
      <c r="F1807" s="370" t="s">
        <v>2943</v>
      </c>
      <c r="H1807" s="371">
        <v>269.37</v>
      </c>
      <c r="I1807" s="201"/>
      <c r="L1807" s="200"/>
      <c r="M1807" s="199"/>
      <c r="T1807" s="198"/>
      <c r="AT1807" s="197" t="s">
        <v>131</v>
      </c>
      <c r="AU1807" s="197" t="s">
        <v>78</v>
      </c>
      <c r="AV1807" s="196" t="s">
        <v>132</v>
      </c>
      <c r="AW1807" s="196" t="s">
        <v>28</v>
      </c>
      <c r="AX1807" s="196" t="s">
        <v>8</v>
      </c>
      <c r="AY1807" s="197" t="s">
        <v>130</v>
      </c>
    </row>
    <row r="1808" spans="2:65" s="1" customFormat="1" ht="33" customHeight="1">
      <c r="B1808" s="21"/>
      <c r="C1808" s="350" t="s">
        <v>2491</v>
      </c>
      <c r="D1808" s="350" t="s">
        <v>1004</v>
      </c>
      <c r="E1808" s="367" t="s">
        <v>5163</v>
      </c>
      <c r="F1808" s="366" t="s">
        <v>5162</v>
      </c>
      <c r="G1808" s="368" t="s">
        <v>158</v>
      </c>
      <c r="H1808" s="369">
        <v>124.72</v>
      </c>
      <c r="I1808" s="161"/>
      <c r="J1808" s="226">
        <f>ROUND(I1808*H1808,0)</f>
        <v>0</v>
      </c>
      <c r="K1808" s="366" t="s">
        <v>4074</v>
      </c>
      <c r="L1808" s="21"/>
      <c r="M1808" s="162" t="s">
        <v>1</v>
      </c>
      <c r="N1808" s="163" t="s">
        <v>37</v>
      </c>
      <c r="P1808" s="83">
        <f>O1808*H1808</f>
        <v>0</v>
      </c>
      <c r="Q1808" s="83">
        <v>0</v>
      </c>
      <c r="R1808" s="83">
        <f>Q1808*H1808</f>
        <v>0</v>
      </c>
      <c r="S1808" s="83">
        <v>0</v>
      </c>
      <c r="T1808" s="84">
        <f>S1808*H1808</f>
        <v>0</v>
      </c>
      <c r="AR1808" s="85" t="s">
        <v>143</v>
      </c>
      <c r="AT1808" s="85" t="s">
        <v>1004</v>
      </c>
      <c r="AU1808" s="85" t="s">
        <v>78</v>
      </c>
      <c r="AY1808" s="11" t="s">
        <v>130</v>
      </c>
      <c r="BE1808" s="86">
        <f>IF(N1808="základní",J1808,0)</f>
        <v>0</v>
      </c>
      <c r="BF1808" s="86">
        <f>IF(N1808="snížená",J1808,0)</f>
        <v>0</v>
      </c>
      <c r="BG1808" s="86">
        <f>IF(N1808="zákl. přenesená",J1808,0)</f>
        <v>0</v>
      </c>
      <c r="BH1808" s="86">
        <f>IF(N1808="sníž. přenesená",J1808,0)</f>
        <v>0</v>
      </c>
      <c r="BI1808" s="86">
        <f>IF(N1808="nulová",J1808,0)</f>
        <v>0</v>
      </c>
      <c r="BJ1808" s="11" t="s">
        <v>8</v>
      </c>
      <c r="BK1808" s="86">
        <f>ROUND(I1808*H1808,0)</f>
        <v>0</v>
      </c>
      <c r="BL1808" s="11" t="s">
        <v>143</v>
      </c>
      <c r="BM1808" s="85" t="s">
        <v>5161</v>
      </c>
    </row>
    <row r="1809" spans="2:65" s="9" customFormat="1">
      <c r="B1809" s="87"/>
      <c r="D1809" s="346" t="s">
        <v>131</v>
      </c>
      <c r="E1809" s="88" t="s">
        <v>1</v>
      </c>
      <c r="F1809" s="348" t="s">
        <v>5160</v>
      </c>
      <c r="H1809" s="349">
        <v>124.72</v>
      </c>
      <c r="I1809" s="89"/>
      <c r="L1809" s="87"/>
      <c r="M1809" s="90"/>
      <c r="T1809" s="91"/>
      <c r="AT1809" s="88" t="s">
        <v>131</v>
      </c>
      <c r="AU1809" s="88" t="s">
        <v>78</v>
      </c>
      <c r="AV1809" s="9" t="s">
        <v>78</v>
      </c>
      <c r="AW1809" s="9" t="s">
        <v>28</v>
      </c>
      <c r="AX1809" s="9" t="s">
        <v>8</v>
      </c>
      <c r="AY1809" s="88" t="s">
        <v>130</v>
      </c>
    </row>
    <row r="1810" spans="2:65" s="1" customFormat="1" ht="16.5" customHeight="1">
      <c r="B1810" s="21"/>
      <c r="C1810" s="341" t="s">
        <v>2492</v>
      </c>
      <c r="D1810" s="341" t="s">
        <v>164</v>
      </c>
      <c r="E1810" s="376" t="s">
        <v>5159</v>
      </c>
      <c r="F1810" s="343" t="s">
        <v>5158</v>
      </c>
      <c r="G1810" s="344" t="s">
        <v>212</v>
      </c>
      <c r="H1810" s="345">
        <v>33.673999999999999</v>
      </c>
      <c r="I1810" s="92"/>
      <c r="J1810" s="225">
        <f>ROUND(I1810*H1810,0)</f>
        <v>0</v>
      </c>
      <c r="K1810" s="343" t="s">
        <v>1</v>
      </c>
      <c r="L1810" s="93"/>
      <c r="M1810" s="94" t="s">
        <v>1</v>
      </c>
      <c r="N1810" s="115" t="s">
        <v>37</v>
      </c>
      <c r="P1810" s="83">
        <f>O1810*H1810</f>
        <v>0</v>
      </c>
      <c r="Q1810" s="83">
        <v>0.44</v>
      </c>
      <c r="R1810" s="83">
        <f>Q1810*H1810</f>
        <v>14.816559999999999</v>
      </c>
      <c r="S1810" s="83">
        <v>0</v>
      </c>
      <c r="T1810" s="84">
        <f>S1810*H1810</f>
        <v>0</v>
      </c>
      <c r="AR1810" s="85" t="s">
        <v>154</v>
      </c>
      <c r="AT1810" s="85" t="s">
        <v>164</v>
      </c>
      <c r="AU1810" s="85" t="s">
        <v>78</v>
      </c>
      <c r="AY1810" s="11" t="s">
        <v>130</v>
      </c>
      <c r="BE1810" s="86">
        <f>IF(N1810="základní",J1810,0)</f>
        <v>0</v>
      </c>
      <c r="BF1810" s="86">
        <f>IF(N1810="snížená",J1810,0)</f>
        <v>0</v>
      </c>
      <c r="BG1810" s="86">
        <f>IF(N1810="zákl. přenesená",J1810,0)</f>
        <v>0</v>
      </c>
      <c r="BH1810" s="86">
        <f>IF(N1810="sníž. přenesená",J1810,0)</f>
        <v>0</v>
      </c>
      <c r="BI1810" s="86">
        <f>IF(N1810="nulová",J1810,0)</f>
        <v>0</v>
      </c>
      <c r="BJ1810" s="11" t="s">
        <v>8</v>
      </c>
      <c r="BK1810" s="86">
        <f>ROUND(I1810*H1810,0)</f>
        <v>0</v>
      </c>
      <c r="BL1810" s="11" t="s">
        <v>143</v>
      </c>
      <c r="BM1810" s="85" t="s">
        <v>5157</v>
      </c>
    </row>
    <row r="1811" spans="2:65" s="9" customFormat="1">
      <c r="B1811" s="87"/>
      <c r="D1811" s="346" t="s">
        <v>131</v>
      </c>
      <c r="E1811" s="88" t="s">
        <v>1</v>
      </c>
      <c r="F1811" s="348" t="s">
        <v>5156</v>
      </c>
      <c r="H1811" s="349">
        <v>33.673999999999999</v>
      </c>
      <c r="I1811" s="89"/>
      <c r="L1811" s="87"/>
      <c r="M1811" s="90"/>
      <c r="T1811" s="91"/>
      <c r="AT1811" s="88" t="s">
        <v>131</v>
      </c>
      <c r="AU1811" s="88" t="s">
        <v>78</v>
      </c>
      <c r="AV1811" s="9" t="s">
        <v>78</v>
      </c>
      <c r="AW1811" s="9" t="s">
        <v>28</v>
      </c>
      <c r="AX1811" s="9" t="s">
        <v>8</v>
      </c>
      <c r="AY1811" s="88" t="s">
        <v>130</v>
      </c>
    </row>
    <row r="1812" spans="2:65" s="1" customFormat="1" ht="24.15" customHeight="1">
      <c r="B1812" s="21"/>
      <c r="C1812" s="350" t="s">
        <v>2493</v>
      </c>
      <c r="D1812" s="350" t="s">
        <v>1004</v>
      </c>
      <c r="E1812" s="367" t="s">
        <v>5155</v>
      </c>
      <c r="F1812" s="366" t="s">
        <v>5154</v>
      </c>
      <c r="G1812" s="368" t="s">
        <v>138</v>
      </c>
      <c r="H1812" s="369">
        <v>39.814999999999998</v>
      </c>
      <c r="I1812" s="161"/>
      <c r="J1812" s="226">
        <f>ROUND(I1812*H1812,0)</f>
        <v>0</v>
      </c>
      <c r="K1812" s="366" t="s">
        <v>4074</v>
      </c>
      <c r="L1812" s="21"/>
      <c r="M1812" s="162" t="s">
        <v>1</v>
      </c>
      <c r="N1812" s="163" t="s">
        <v>37</v>
      </c>
      <c r="P1812" s="83">
        <f>O1812*H1812</f>
        <v>0</v>
      </c>
      <c r="Q1812" s="83">
        <v>0</v>
      </c>
      <c r="R1812" s="83">
        <f>Q1812*H1812</f>
        <v>0</v>
      </c>
      <c r="S1812" s="83">
        <v>0</v>
      </c>
      <c r="T1812" s="84">
        <f>S1812*H1812</f>
        <v>0</v>
      </c>
      <c r="AR1812" s="85" t="s">
        <v>143</v>
      </c>
      <c r="AT1812" s="85" t="s">
        <v>1004</v>
      </c>
      <c r="AU1812" s="85" t="s">
        <v>78</v>
      </c>
      <c r="AY1812" s="11" t="s">
        <v>130</v>
      </c>
      <c r="BE1812" s="86">
        <f>IF(N1812="základní",J1812,0)</f>
        <v>0</v>
      </c>
      <c r="BF1812" s="86">
        <f>IF(N1812="snížená",J1812,0)</f>
        <v>0</v>
      </c>
      <c r="BG1812" s="86">
        <f>IF(N1812="zákl. přenesená",J1812,0)</f>
        <v>0</v>
      </c>
      <c r="BH1812" s="86">
        <f>IF(N1812="sníž. přenesená",J1812,0)</f>
        <v>0</v>
      </c>
      <c r="BI1812" s="86">
        <f>IF(N1812="nulová",J1812,0)</f>
        <v>0</v>
      </c>
      <c r="BJ1812" s="11" t="s">
        <v>8</v>
      </c>
      <c r="BK1812" s="86">
        <f>ROUND(I1812*H1812,0)</f>
        <v>0</v>
      </c>
      <c r="BL1812" s="11" t="s">
        <v>143</v>
      </c>
      <c r="BM1812" s="85" t="s">
        <v>5153</v>
      </c>
    </row>
    <row r="1813" spans="2:65" s="8" customFormat="1" ht="22.85" customHeight="1">
      <c r="B1813" s="76"/>
      <c r="D1813" s="77" t="s">
        <v>71</v>
      </c>
      <c r="E1813" s="340" t="s">
        <v>5152</v>
      </c>
      <c r="F1813" s="340" t="s">
        <v>5151</v>
      </c>
      <c r="I1813" s="78"/>
      <c r="J1813" s="364">
        <f>BK1813</f>
        <v>0</v>
      </c>
      <c r="L1813" s="76"/>
      <c r="M1813" s="111"/>
      <c r="P1813" s="79">
        <f>SUM(P1814:P1852)</f>
        <v>0</v>
      </c>
      <c r="R1813" s="79">
        <f>SUM(R1814:R1852)</f>
        <v>0.84729503660000005</v>
      </c>
      <c r="T1813" s="80">
        <f>SUM(T1814:T1852)</f>
        <v>0</v>
      </c>
      <c r="AR1813" s="77" t="s">
        <v>78</v>
      </c>
      <c r="AT1813" s="81" t="s">
        <v>71</v>
      </c>
      <c r="AU1813" s="81" t="s">
        <v>8</v>
      </c>
      <c r="AY1813" s="77" t="s">
        <v>130</v>
      </c>
      <c r="BK1813" s="82">
        <f>SUM(BK1814:BK1852)</f>
        <v>0</v>
      </c>
    </row>
    <row r="1814" spans="2:65" s="1" customFormat="1" ht="24.15" customHeight="1">
      <c r="B1814" s="21"/>
      <c r="C1814" s="350" t="s">
        <v>2494</v>
      </c>
      <c r="D1814" s="350" t="s">
        <v>1004</v>
      </c>
      <c r="E1814" s="367" t="s">
        <v>5150</v>
      </c>
      <c r="F1814" s="366" t="s">
        <v>5149</v>
      </c>
      <c r="G1814" s="368" t="s">
        <v>270</v>
      </c>
      <c r="H1814" s="369">
        <v>0.8</v>
      </c>
      <c r="I1814" s="161"/>
      <c r="J1814" s="226">
        <f>ROUND(I1814*H1814,0)</f>
        <v>0</v>
      </c>
      <c r="K1814" s="366" t="s">
        <v>4074</v>
      </c>
      <c r="L1814" s="21"/>
      <c r="M1814" s="162" t="s">
        <v>1</v>
      </c>
      <c r="N1814" s="163" t="s">
        <v>37</v>
      </c>
      <c r="P1814" s="83">
        <f>O1814*H1814</f>
        <v>0</v>
      </c>
      <c r="Q1814" s="83">
        <v>6.5994000000000001E-3</v>
      </c>
      <c r="R1814" s="83">
        <f>Q1814*H1814</f>
        <v>5.2795200000000002E-3</v>
      </c>
      <c r="S1814" s="83">
        <v>0</v>
      </c>
      <c r="T1814" s="84">
        <f>S1814*H1814</f>
        <v>0</v>
      </c>
      <c r="AR1814" s="85" t="s">
        <v>143</v>
      </c>
      <c r="AT1814" s="85" t="s">
        <v>1004</v>
      </c>
      <c r="AU1814" s="85" t="s">
        <v>78</v>
      </c>
      <c r="AY1814" s="11" t="s">
        <v>130</v>
      </c>
      <c r="BE1814" s="86">
        <f>IF(N1814="základní",J1814,0)</f>
        <v>0</v>
      </c>
      <c r="BF1814" s="86">
        <f>IF(N1814="snížená",J1814,0)</f>
        <v>0</v>
      </c>
      <c r="BG1814" s="86">
        <f>IF(N1814="zákl. přenesená",J1814,0)</f>
        <v>0</v>
      </c>
      <c r="BH1814" s="86">
        <f>IF(N1814="sníž. přenesená",J1814,0)</f>
        <v>0</v>
      </c>
      <c r="BI1814" s="86">
        <f>IF(N1814="nulová",J1814,0)</f>
        <v>0</v>
      </c>
      <c r="BJ1814" s="11" t="s">
        <v>8</v>
      </c>
      <c r="BK1814" s="86">
        <f>ROUND(I1814*H1814,0)</f>
        <v>0</v>
      </c>
      <c r="BL1814" s="11" t="s">
        <v>143</v>
      </c>
      <c r="BM1814" s="85" t="s">
        <v>5148</v>
      </c>
    </row>
    <row r="1815" spans="2:65" s="9" customFormat="1">
      <c r="B1815" s="87"/>
      <c r="D1815" s="346" t="s">
        <v>131</v>
      </c>
      <c r="E1815" s="88" t="s">
        <v>1</v>
      </c>
      <c r="F1815" s="348" t="s">
        <v>5147</v>
      </c>
      <c r="H1815" s="349">
        <v>0.8</v>
      </c>
      <c r="I1815" s="89"/>
      <c r="L1815" s="87"/>
      <c r="M1815" s="90"/>
      <c r="T1815" s="91"/>
      <c r="AT1815" s="88" t="s">
        <v>131</v>
      </c>
      <c r="AU1815" s="88" t="s">
        <v>78</v>
      </c>
      <c r="AV1815" s="9" t="s">
        <v>78</v>
      </c>
      <c r="AW1815" s="9" t="s">
        <v>28</v>
      </c>
      <c r="AX1815" s="9" t="s">
        <v>8</v>
      </c>
      <c r="AY1815" s="88" t="s">
        <v>130</v>
      </c>
    </row>
    <row r="1816" spans="2:65" s="1" customFormat="1" ht="24.15" customHeight="1">
      <c r="B1816" s="21"/>
      <c r="C1816" s="350" t="s">
        <v>2495</v>
      </c>
      <c r="D1816" s="350" t="s">
        <v>1004</v>
      </c>
      <c r="E1816" s="367" t="s">
        <v>5146</v>
      </c>
      <c r="F1816" s="366" t="s">
        <v>5145</v>
      </c>
      <c r="G1816" s="368" t="s">
        <v>158</v>
      </c>
      <c r="H1816" s="369">
        <v>30</v>
      </c>
      <c r="I1816" s="161"/>
      <c r="J1816" s="226">
        <f>ROUND(I1816*H1816,0)</f>
        <v>0</v>
      </c>
      <c r="K1816" s="366" t="s">
        <v>4074</v>
      </c>
      <c r="L1816" s="21"/>
      <c r="M1816" s="162" t="s">
        <v>1</v>
      </c>
      <c r="N1816" s="163" t="s">
        <v>37</v>
      </c>
      <c r="P1816" s="83">
        <f>O1816*H1816</f>
        <v>0</v>
      </c>
      <c r="Q1816" s="83">
        <v>2.1768500000000001E-3</v>
      </c>
      <c r="R1816" s="83">
        <f>Q1816*H1816</f>
        <v>6.5305500000000002E-2</v>
      </c>
      <c r="S1816" s="83">
        <v>0</v>
      </c>
      <c r="T1816" s="84">
        <f>S1816*H1816</f>
        <v>0</v>
      </c>
      <c r="AR1816" s="85" t="s">
        <v>143</v>
      </c>
      <c r="AT1816" s="85" t="s">
        <v>1004</v>
      </c>
      <c r="AU1816" s="85" t="s">
        <v>78</v>
      </c>
      <c r="AY1816" s="11" t="s">
        <v>130</v>
      </c>
      <c r="BE1816" s="86">
        <f>IF(N1816="základní",J1816,0)</f>
        <v>0</v>
      </c>
      <c r="BF1816" s="86">
        <f>IF(N1816="snížená",J1816,0)</f>
        <v>0</v>
      </c>
      <c r="BG1816" s="86">
        <f>IF(N1816="zákl. přenesená",J1816,0)</f>
        <v>0</v>
      </c>
      <c r="BH1816" s="86">
        <f>IF(N1816="sníž. přenesená",J1816,0)</f>
        <v>0</v>
      </c>
      <c r="BI1816" s="86">
        <f>IF(N1816="nulová",J1816,0)</f>
        <v>0</v>
      </c>
      <c r="BJ1816" s="11" t="s">
        <v>8</v>
      </c>
      <c r="BK1816" s="86">
        <f>ROUND(I1816*H1816,0)</f>
        <v>0</v>
      </c>
      <c r="BL1816" s="11" t="s">
        <v>143</v>
      </c>
      <c r="BM1816" s="85" t="s">
        <v>5144</v>
      </c>
    </row>
    <row r="1817" spans="2:65" s="9" customFormat="1">
      <c r="B1817" s="87"/>
      <c r="D1817" s="346" t="s">
        <v>131</v>
      </c>
      <c r="E1817" s="88" t="s">
        <v>1</v>
      </c>
      <c r="F1817" s="348" t="s">
        <v>5143</v>
      </c>
      <c r="H1817" s="349">
        <v>30</v>
      </c>
      <c r="I1817" s="89"/>
      <c r="L1817" s="87"/>
      <c r="M1817" s="90"/>
      <c r="T1817" s="91"/>
      <c r="AT1817" s="88" t="s">
        <v>131</v>
      </c>
      <c r="AU1817" s="88" t="s">
        <v>78</v>
      </c>
      <c r="AV1817" s="9" t="s">
        <v>78</v>
      </c>
      <c r="AW1817" s="9" t="s">
        <v>28</v>
      </c>
      <c r="AX1817" s="9" t="s">
        <v>8</v>
      </c>
      <c r="AY1817" s="88" t="s">
        <v>130</v>
      </c>
    </row>
    <row r="1818" spans="2:65" s="1" customFormat="1" ht="24.15" customHeight="1">
      <c r="B1818" s="21"/>
      <c r="C1818" s="350" t="s">
        <v>2496</v>
      </c>
      <c r="D1818" s="350" t="s">
        <v>1004</v>
      </c>
      <c r="E1818" s="367" t="s">
        <v>5142</v>
      </c>
      <c r="F1818" s="366" t="s">
        <v>5141</v>
      </c>
      <c r="G1818" s="368" t="s">
        <v>158</v>
      </c>
      <c r="H1818" s="369">
        <v>30</v>
      </c>
      <c r="I1818" s="161"/>
      <c r="J1818" s="226">
        <f>ROUND(I1818*H1818,0)</f>
        <v>0</v>
      </c>
      <c r="K1818" s="366" t="s">
        <v>4074</v>
      </c>
      <c r="L1818" s="21"/>
      <c r="M1818" s="162" t="s">
        <v>1</v>
      </c>
      <c r="N1818" s="163" t="s">
        <v>37</v>
      </c>
      <c r="P1818" s="83">
        <f>O1818*H1818</f>
        <v>0</v>
      </c>
      <c r="Q1818" s="83">
        <v>1.2975E-3</v>
      </c>
      <c r="R1818" s="83">
        <f>Q1818*H1818</f>
        <v>3.8925000000000001E-2</v>
      </c>
      <c r="S1818" s="83">
        <v>0</v>
      </c>
      <c r="T1818" s="84">
        <f>S1818*H1818</f>
        <v>0</v>
      </c>
      <c r="AR1818" s="85" t="s">
        <v>143</v>
      </c>
      <c r="AT1818" s="85" t="s">
        <v>1004</v>
      </c>
      <c r="AU1818" s="85" t="s">
        <v>78</v>
      </c>
      <c r="AY1818" s="11" t="s">
        <v>130</v>
      </c>
      <c r="BE1818" s="86">
        <f>IF(N1818="základní",J1818,0)</f>
        <v>0</v>
      </c>
      <c r="BF1818" s="86">
        <f>IF(N1818="snížená",J1818,0)</f>
        <v>0</v>
      </c>
      <c r="BG1818" s="86">
        <f>IF(N1818="zákl. přenesená",J1818,0)</f>
        <v>0</v>
      </c>
      <c r="BH1818" s="86">
        <f>IF(N1818="sníž. přenesená",J1818,0)</f>
        <v>0</v>
      </c>
      <c r="BI1818" s="86">
        <f>IF(N1818="nulová",J1818,0)</f>
        <v>0</v>
      </c>
      <c r="BJ1818" s="11" t="s">
        <v>8</v>
      </c>
      <c r="BK1818" s="86">
        <f>ROUND(I1818*H1818,0)</f>
        <v>0</v>
      </c>
      <c r="BL1818" s="11" t="s">
        <v>143</v>
      </c>
      <c r="BM1818" s="85" t="s">
        <v>5140</v>
      </c>
    </row>
    <row r="1819" spans="2:65" s="9" customFormat="1">
      <c r="B1819" s="87"/>
      <c r="D1819" s="346" t="s">
        <v>131</v>
      </c>
      <c r="E1819" s="88" t="s">
        <v>1</v>
      </c>
      <c r="F1819" s="348" t="s">
        <v>5139</v>
      </c>
      <c r="H1819" s="349">
        <v>30</v>
      </c>
      <c r="I1819" s="89"/>
      <c r="L1819" s="87"/>
      <c r="M1819" s="90"/>
      <c r="T1819" s="91"/>
      <c r="AT1819" s="88" t="s">
        <v>131</v>
      </c>
      <c r="AU1819" s="88" t="s">
        <v>78</v>
      </c>
      <c r="AV1819" s="9" t="s">
        <v>78</v>
      </c>
      <c r="AW1819" s="9" t="s">
        <v>28</v>
      </c>
      <c r="AX1819" s="9" t="s">
        <v>8</v>
      </c>
      <c r="AY1819" s="88" t="s">
        <v>130</v>
      </c>
    </row>
    <row r="1820" spans="2:65" s="1" customFormat="1" ht="33" customHeight="1">
      <c r="B1820" s="21"/>
      <c r="C1820" s="350" t="s">
        <v>2497</v>
      </c>
      <c r="D1820" s="350" t="s">
        <v>1004</v>
      </c>
      <c r="E1820" s="367" t="s">
        <v>5138</v>
      </c>
      <c r="F1820" s="366" t="s">
        <v>5137</v>
      </c>
      <c r="G1820" s="368" t="s">
        <v>158</v>
      </c>
      <c r="H1820" s="369">
        <v>1.6</v>
      </c>
      <c r="I1820" s="161"/>
      <c r="J1820" s="226">
        <f>ROUND(I1820*H1820,0)</f>
        <v>0</v>
      </c>
      <c r="K1820" s="366" t="s">
        <v>4074</v>
      </c>
      <c r="L1820" s="21"/>
      <c r="M1820" s="162" t="s">
        <v>1</v>
      </c>
      <c r="N1820" s="163" t="s">
        <v>37</v>
      </c>
      <c r="P1820" s="83">
        <f>O1820*H1820</f>
        <v>0</v>
      </c>
      <c r="Q1820" s="83">
        <v>4.4251999999999998E-3</v>
      </c>
      <c r="R1820" s="83">
        <f>Q1820*H1820</f>
        <v>7.0803200000000002E-3</v>
      </c>
      <c r="S1820" s="83">
        <v>0</v>
      </c>
      <c r="T1820" s="84">
        <f>S1820*H1820</f>
        <v>0</v>
      </c>
      <c r="AR1820" s="85" t="s">
        <v>143</v>
      </c>
      <c r="AT1820" s="85" t="s">
        <v>1004</v>
      </c>
      <c r="AU1820" s="85" t="s">
        <v>78</v>
      </c>
      <c r="AY1820" s="11" t="s">
        <v>130</v>
      </c>
      <c r="BE1820" s="86">
        <f>IF(N1820="základní",J1820,0)</f>
        <v>0</v>
      </c>
      <c r="BF1820" s="86">
        <f>IF(N1820="snížená",J1820,0)</f>
        <v>0</v>
      </c>
      <c r="BG1820" s="86">
        <f>IF(N1820="zákl. přenesená",J1820,0)</f>
        <v>0</v>
      </c>
      <c r="BH1820" s="86">
        <f>IF(N1820="sníž. přenesená",J1820,0)</f>
        <v>0</v>
      </c>
      <c r="BI1820" s="86">
        <f>IF(N1820="nulová",J1820,0)</f>
        <v>0</v>
      </c>
      <c r="BJ1820" s="11" t="s">
        <v>8</v>
      </c>
      <c r="BK1820" s="86">
        <f>ROUND(I1820*H1820,0)</f>
        <v>0</v>
      </c>
      <c r="BL1820" s="11" t="s">
        <v>143</v>
      </c>
      <c r="BM1820" s="85" t="s">
        <v>5136</v>
      </c>
    </row>
    <row r="1821" spans="2:65" s="9" customFormat="1">
      <c r="B1821" s="87"/>
      <c r="D1821" s="346" t="s">
        <v>131</v>
      </c>
      <c r="E1821" s="88" t="s">
        <v>1</v>
      </c>
      <c r="F1821" s="348" t="s">
        <v>5135</v>
      </c>
      <c r="H1821" s="349">
        <v>1.6</v>
      </c>
      <c r="I1821" s="89"/>
      <c r="L1821" s="87"/>
      <c r="M1821" s="90"/>
      <c r="T1821" s="91"/>
      <c r="AT1821" s="88" t="s">
        <v>131</v>
      </c>
      <c r="AU1821" s="88" t="s">
        <v>78</v>
      </c>
      <c r="AV1821" s="9" t="s">
        <v>78</v>
      </c>
      <c r="AW1821" s="9" t="s">
        <v>28</v>
      </c>
      <c r="AX1821" s="9" t="s">
        <v>8</v>
      </c>
      <c r="AY1821" s="88" t="s">
        <v>130</v>
      </c>
    </row>
    <row r="1822" spans="2:65" s="1" customFormat="1" ht="24.15" customHeight="1">
      <c r="B1822" s="21"/>
      <c r="C1822" s="350" t="s">
        <v>2498</v>
      </c>
      <c r="D1822" s="350" t="s">
        <v>1004</v>
      </c>
      <c r="E1822" s="367" t="s">
        <v>5134</v>
      </c>
      <c r="F1822" s="366" t="s">
        <v>5133</v>
      </c>
      <c r="G1822" s="368" t="s">
        <v>158</v>
      </c>
      <c r="H1822" s="369">
        <v>12.6</v>
      </c>
      <c r="I1822" s="161"/>
      <c r="J1822" s="226">
        <f>ROUND(I1822*H1822,0)</f>
        <v>0</v>
      </c>
      <c r="K1822" s="366" t="s">
        <v>4074</v>
      </c>
      <c r="L1822" s="21"/>
      <c r="M1822" s="162" t="s">
        <v>1</v>
      </c>
      <c r="N1822" s="163" t="s">
        <v>37</v>
      </c>
      <c r="P1822" s="83">
        <f>O1822*H1822</f>
        <v>0</v>
      </c>
      <c r="Q1822" s="83">
        <v>2.160216E-3</v>
      </c>
      <c r="R1822" s="83">
        <f>Q1822*H1822</f>
        <v>2.7218721599999999E-2</v>
      </c>
      <c r="S1822" s="83">
        <v>0</v>
      </c>
      <c r="T1822" s="84">
        <f>S1822*H1822</f>
        <v>0</v>
      </c>
      <c r="AR1822" s="85" t="s">
        <v>143</v>
      </c>
      <c r="AT1822" s="85" t="s">
        <v>1004</v>
      </c>
      <c r="AU1822" s="85" t="s">
        <v>78</v>
      </c>
      <c r="AY1822" s="11" t="s">
        <v>130</v>
      </c>
      <c r="BE1822" s="86">
        <f>IF(N1822="základní",J1822,0)</f>
        <v>0</v>
      </c>
      <c r="BF1822" s="86">
        <f>IF(N1822="snížená",J1822,0)</f>
        <v>0</v>
      </c>
      <c r="BG1822" s="86">
        <f>IF(N1822="zákl. přenesená",J1822,0)</f>
        <v>0</v>
      </c>
      <c r="BH1822" s="86">
        <f>IF(N1822="sníž. přenesená",J1822,0)</f>
        <v>0</v>
      </c>
      <c r="BI1822" s="86">
        <f>IF(N1822="nulová",J1822,0)</f>
        <v>0</v>
      </c>
      <c r="BJ1822" s="11" t="s">
        <v>8</v>
      </c>
      <c r="BK1822" s="86">
        <f>ROUND(I1822*H1822,0)</f>
        <v>0</v>
      </c>
      <c r="BL1822" s="11" t="s">
        <v>143</v>
      </c>
      <c r="BM1822" s="85" t="s">
        <v>5132</v>
      </c>
    </row>
    <row r="1823" spans="2:65" s="9" customFormat="1">
      <c r="B1823" s="87"/>
      <c r="D1823" s="346" t="s">
        <v>131</v>
      </c>
      <c r="E1823" s="88" t="s">
        <v>1</v>
      </c>
      <c r="F1823" s="348" t="s">
        <v>5131</v>
      </c>
      <c r="H1823" s="349">
        <v>12.6</v>
      </c>
      <c r="I1823" s="89"/>
      <c r="L1823" s="87"/>
      <c r="M1823" s="90"/>
      <c r="T1823" s="91"/>
      <c r="AT1823" s="88" t="s">
        <v>131</v>
      </c>
      <c r="AU1823" s="88" t="s">
        <v>78</v>
      </c>
      <c r="AV1823" s="9" t="s">
        <v>78</v>
      </c>
      <c r="AW1823" s="9" t="s">
        <v>28</v>
      </c>
      <c r="AX1823" s="9" t="s">
        <v>8</v>
      </c>
      <c r="AY1823" s="88" t="s">
        <v>130</v>
      </c>
    </row>
    <row r="1824" spans="2:65" s="1" customFormat="1" ht="24.15" customHeight="1">
      <c r="B1824" s="21"/>
      <c r="C1824" s="350" t="s">
        <v>2499</v>
      </c>
      <c r="D1824" s="350" t="s">
        <v>1004</v>
      </c>
      <c r="E1824" s="367" t="s">
        <v>5130</v>
      </c>
      <c r="F1824" s="366" t="s">
        <v>5129</v>
      </c>
      <c r="G1824" s="368" t="s">
        <v>158</v>
      </c>
      <c r="H1824" s="369">
        <v>67.5</v>
      </c>
      <c r="I1824" s="161"/>
      <c r="J1824" s="226">
        <f>ROUND(I1824*H1824,0)</f>
        <v>0</v>
      </c>
      <c r="K1824" s="366" t="s">
        <v>4074</v>
      </c>
      <c r="L1824" s="21"/>
      <c r="M1824" s="162" t="s">
        <v>1</v>
      </c>
      <c r="N1824" s="163" t="s">
        <v>37</v>
      </c>
      <c r="P1824" s="83">
        <f>O1824*H1824</f>
        <v>0</v>
      </c>
      <c r="Q1824" s="83">
        <v>3.5814660000000002E-3</v>
      </c>
      <c r="R1824" s="83">
        <f>Q1824*H1824</f>
        <v>0.24174895500000002</v>
      </c>
      <c r="S1824" s="83">
        <v>0</v>
      </c>
      <c r="T1824" s="84">
        <f>S1824*H1824</f>
        <v>0</v>
      </c>
      <c r="AR1824" s="85" t="s">
        <v>143</v>
      </c>
      <c r="AT1824" s="85" t="s">
        <v>1004</v>
      </c>
      <c r="AU1824" s="85" t="s">
        <v>78</v>
      </c>
      <c r="AY1824" s="11" t="s">
        <v>130</v>
      </c>
      <c r="BE1824" s="86">
        <f>IF(N1824="základní",J1824,0)</f>
        <v>0</v>
      </c>
      <c r="BF1824" s="86">
        <f>IF(N1824="snížená",J1824,0)</f>
        <v>0</v>
      </c>
      <c r="BG1824" s="86">
        <f>IF(N1824="zákl. přenesená",J1824,0)</f>
        <v>0</v>
      </c>
      <c r="BH1824" s="86">
        <f>IF(N1824="sníž. přenesená",J1824,0)</f>
        <v>0</v>
      </c>
      <c r="BI1824" s="86">
        <f>IF(N1824="nulová",J1824,0)</f>
        <v>0</v>
      </c>
      <c r="BJ1824" s="11" t="s">
        <v>8</v>
      </c>
      <c r="BK1824" s="86">
        <f>ROUND(I1824*H1824,0)</f>
        <v>0</v>
      </c>
      <c r="BL1824" s="11" t="s">
        <v>143</v>
      </c>
      <c r="BM1824" s="85" t="s">
        <v>5128</v>
      </c>
    </row>
    <row r="1825" spans="2:65" s="9" customFormat="1">
      <c r="B1825" s="87"/>
      <c r="D1825" s="346" t="s">
        <v>131</v>
      </c>
      <c r="E1825" s="88" t="s">
        <v>1</v>
      </c>
      <c r="F1825" s="348" t="s">
        <v>5127</v>
      </c>
      <c r="H1825" s="349">
        <v>67.5</v>
      </c>
      <c r="I1825" s="89"/>
      <c r="L1825" s="87"/>
      <c r="M1825" s="90"/>
      <c r="T1825" s="91"/>
      <c r="AT1825" s="88" t="s">
        <v>131</v>
      </c>
      <c r="AU1825" s="88" t="s">
        <v>78</v>
      </c>
      <c r="AV1825" s="9" t="s">
        <v>78</v>
      </c>
      <c r="AW1825" s="9" t="s">
        <v>28</v>
      </c>
      <c r="AX1825" s="9" t="s">
        <v>8</v>
      </c>
      <c r="AY1825" s="88" t="s">
        <v>130</v>
      </c>
    </row>
    <row r="1826" spans="2:65" s="1" customFormat="1" ht="24.15" customHeight="1">
      <c r="B1826" s="21"/>
      <c r="C1826" s="350" t="s">
        <v>2500</v>
      </c>
      <c r="D1826" s="350" t="s">
        <v>1004</v>
      </c>
      <c r="E1826" s="367" t="s">
        <v>5126</v>
      </c>
      <c r="F1826" s="366" t="s">
        <v>5125</v>
      </c>
      <c r="G1826" s="368" t="s">
        <v>158</v>
      </c>
      <c r="H1826" s="369">
        <v>112.05</v>
      </c>
      <c r="I1826" s="161"/>
      <c r="J1826" s="226">
        <f>ROUND(I1826*H1826,0)</f>
        <v>0</v>
      </c>
      <c r="K1826" s="366" t="s">
        <v>4074</v>
      </c>
      <c r="L1826" s="21"/>
      <c r="M1826" s="162" t="s">
        <v>1</v>
      </c>
      <c r="N1826" s="163" t="s">
        <v>37</v>
      </c>
      <c r="P1826" s="83">
        <f>O1826*H1826</f>
        <v>0</v>
      </c>
      <c r="Q1826" s="83">
        <v>3.0800000000000001E-4</v>
      </c>
      <c r="R1826" s="83">
        <f>Q1826*H1826</f>
        <v>3.4511399999999998E-2</v>
      </c>
      <c r="S1826" s="83">
        <v>0</v>
      </c>
      <c r="T1826" s="84">
        <f>S1826*H1826</f>
        <v>0</v>
      </c>
      <c r="AR1826" s="85" t="s">
        <v>143</v>
      </c>
      <c r="AT1826" s="85" t="s">
        <v>1004</v>
      </c>
      <c r="AU1826" s="85" t="s">
        <v>78</v>
      </c>
      <c r="AY1826" s="11" t="s">
        <v>130</v>
      </c>
      <c r="BE1826" s="86">
        <f>IF(N1826="základní",J1826,0)</f>
        <v>0</v>
      </c>
      <c r="BF1826" s="86">
        <f>IF(N1826="snížená",J1826,0)</f>
        <v>0</v>
      </c>
      <c r="BG1826" s="86">
        <f>IF(N1826="zákl. přenesená",J1826,0)</f>
        <v>0</v>
      </c>
      <c r="BH1826" s="86">
        <f>IF(N1826="sníž. přenesená",J1826,0)</f>
        <v>0</v>
      </c>
      <c r="BI1826" s="86">
        <f>IF(N1826="nulová",J1826,0)</f>
        <v>0</v>
      </c>
      <c r="BJ1826" s="11" t="s">
        <v>8</v>
      </c>
      <c r="BK1826" s="86">
        <f>ROUND(I1826*H1826,0)</f>
        <v>0</v>
      </c>
      <c r="BL1826" s="11" t="s">
        <v>143</v>
      </c>
      <c r="BM1826" s="85" t="s">
        <v>5124</v>
      </c>
    </row>
    <row r="1827" spans="2:65" s="9" customFormat="1">
      <c r="B1827" s="87"/>
      <c r="D1827" s="346" t="s">
        <v>131</v>
      </c>
      <c r="E1827" s="88" t="s">
        <v>1</v>
      </c>
      <c r="F1827" s="348" t="s">
        <v>5123</v>
      </c>
      <c r="H1827" s="349">
        <v>82.05</v>
      </c>
      <c r="I1827" s="89"/>
      <c r="L1827" s="87"/>
      <c r="M1827" s="90"/>
      <c r="T1827" s="91"/>
      <c r="AT1827" s="88" t="s">
        <v>131</v>
      </c>
      <c r="AU1827" s="88" t="s">
        <v>78</v>
      </c>
      <c r="AV1827" s="9" t="s">
        <v>78</v>
      </c>
      <c r="AW1827" s="9" t="s">
        <v>28</v>
      </c>
      <c r="AX1827" s="9" t="s">
        <v>72</v>
      </c>
      <c r="AY1827" s="88" t="s">
        <v>130</v>
      </c>
    </row>
    <row r="1828" spans="2:65" s="9" customFormat="1">
      <c r="B1828" s="87"/>
      <c r="D1828" s="346" t="s">
        <v>131</v>
      </c>
      <c r="E1828" s="88" t="s">
        <v>1</v>
      </c>
      <c r="F1828" s="348" t="s">
        <v>5122</v>
      </c>
      <c r="H1828" s="349">
        <v>30</v>
      </c>
      <c r="I1828" s="89"/>
      <c r="L1828" s="87"/>
      <c r="M1828" s="90"/>
      <c r="T1828" s="91"/>
      <c r="AT1828" s="88" t="s">
        <v>131</v>
      </c>
      <c r="AU1828" s="88" t="s">
        <v>78</v>
      </c>
      <c r="AV1828" s="9" t="s">
        <v>78</v>
      </c>
      <c r="AW1828" s="9" t="s">
        <v>28</v>
      </c>
      <c r="AX1828" s="9" t="s">
        <v>72</v>
      </c>
      <c r="AY1828" s="88" t="s">
        <v>130</v>
      </c>
    </row>
    <row r="1829" spans="2:65" s="196" customFormat="1">
      <c r="B1829" s="200"/>
      <c r="D1829" s="346" t="s">
        <v>131</v>
      </c>
      <c r="E1829" s="197" t="s">
        <v>1</v>
      </c>
      <c r="F1829" s="370" t="s">
        <v>2943</v>
      </c>
      <c r="H1829" s="371">
        <v>112.05</v>
      </c>
      <c r="I1829" s="201"/>
      <c r="L1829" s="200"/>
      <c r="M1829" s="199"/>
      <c r="T1829" s="198"/>
      <c r="AT1829" s="197" t="s">
        <v>131</v>
      </c>
      <c r="AU1829" s="197" t="s">
        <v>78</v>
      </c>
      <c r="AV1829" s="196" t="s">
        <v>132</v>
      </c>
      <c r="AW1829" s="196" t="s">
        <v>28</v>
      </c>
      <c r="AX1829" s="196" t="s">
        <v>8</v>
      </c>
      <c r="AY1829" s="197" t="s">
        <v>130</v>
      </c>
    </row>
    <row r="1830" spans="2:65" s="1" customFormat="1" ht="33" customHeight="1">
      <c r="B1830" s="21"/>
      <c r="C1830" s="350" t="s">
        <v>2501</v>
      </c>
      <c r="D1830" s="350" t="s">
        <v>1004</v>
      </c>
      <c r="E1830" s="367" t="s">
        <v>5121</v>
      </c>
      <c r="F1830" s="366" t="s">
        <v>5120</v>
      </c>
      <c r="G1830" s="368" t="s">
        <v>158</v>
      </c>
      <c r="H1830" s="369">
        <v>13.8</v>
      </c>
      <c r="I1830" s="161"/>
      <c r="J1830" s="226">
        <f>ROUND(I1830*H1830,0)</f>
        <v>0</v>
      </c>
      <c r="K1830" s="366" t="s">
        <v>4074</v>
      </c>
      <c r="L1830" s="21"/>
      <c r="M1830" s="162" t="s">
        <v>1</v>
      </c>
      <c r="N1830" s="163" t="s">
        <v>37</v>
      </c>
      <c r="P1830" s="83">
        <f>O1830*H1830</f>
        <v>0</v>
      </c>
      <c r="Q1830" s="83">
        <v>2.8039499999999999E-3</v>
      </c>
      <c r="R1830" s="83">
        <f>Q1830*H1830</f>
        <v>3.8694510000000001E-2</v>
      </c>
      <c r="S1830" s="83">
        <v>0</v>
      </c>
      <c r="T1830" s="84">
        <f>S1830*H1830</f>
        <v>0</v>
      </c>
      <c r="AR1830" s="85" t="s">
        <v>143</v>
      </c>
      <c r="AT1830" s="85" t="s">
        <v>1004</v>
      </c>
      <c r="AU1830" s="85" t="s">
        <v>78</v>
      </c>
      <c r="AY1830" s="11" t="s">
        <v>130</v>
      </c>
      <c r="BE1830" s="86">
        <f>IF(N1830="základní",J1830,0)</f>
        <v>0</v>
      </c>
      <c r="BF1830" s="86">
        <f>IF(N1830="snížená",J1830,0)</f>
        <v>0</v>
      </c>
      <c r="BG1830" s="86">
        <f>IF(N1830="zákl. přenesená",J1830,0)</f>
        <v>0</v>
      </c>
      <c r="BH1830" s="86">
        <f>IF(N1830="sníž. přenesená",J1830,0)</f>
        <v>0</v>
      </c>
      <c r="BI1830" s="86">
        <f>IF(N1830="nulová",J1830,0)</f>
        <v>0</v>
      </c>
      <c r="BJ1830" s="11" t="s">
        <v>8</v>
      </c>
      <c r="BK1830" s="86">
        <f>ROUND(I1830*H1830,0)</f>
        <v>0</v>
      </c>
      <c r="BL1830" s="11" t="s">
        <v>143</v>
      </c>
      <c r="BM1830" s="85" t="s">
        <v>5119</v>
      </c>
    </row>
    <row r="1831" spans="2:65" s="9" customFormat="1">
      <c r="B1831" s="87"/>
      <c r="D1831" s="346" t="s">
        <v>131</v>
      </c>
      <c r="E1831" s="88" t="s">
        <v>1</v>
      </c>
      <c r="F1831" s="348" t="s">
        <v>5118</v>
      </c>
      <c r="H1831" s="349">
        <v>13.8</v>
      </c>
      <c r="I1831" s="89"/>
      <c r="L1831" s="87"/>
      <c r="M1831" s="90"/>
      <c r="T1831" s="91"/>
      <c r="AT1831" s="88" t="s">
        <v>131</v>
      </c>
      <c r="AU1831" s="88" t="s">
        <v>78</v>
      </c>
      <c r="AV1831" s="9" t="s">
        <v>78</v>
      </c>
      <c r="AW1831" s="9" t="s">
        <v>28</v>
      </c>
      <c r="AX1831" s="9" t="s">
        <v>8</v>
      </c>
      <c r="AY1831" s="88" t="s">
        <v>130</v>
      </c>
    </row>
    <row r="1832" spans="2:65" s="1" customFormat="1" ht="24.15" customHeight="1">
      <c r="B1832" s="21"/>
      <c r="C1832" s="350" t="s">
        <v>2502</v>
      </c>
      <c r="D1832" s="350" t="s">
        <v>1004</v>
      </c>
      <c r="E1832" s="367" t="s">
        <v>5117</v>
      </c>
      <c r="F1832" s="366" t="s">
        <v>5116</v>
      </c>
      <c r="G1832" s="368" t="s">
        <v>158</v>
      </c>
      <c r="H1832" s="369">
        <v>1.1000000000000001</v>
      </c>
      <c r="I1832" s="161"/>
      <c r="J1832" s="226">
        <f>ROUND(I1832*H1832,0)</f>
        <v>0</v>
      </c>
      <c r="K1832" s="366" t="s">
        <v>4074</v>
      </c>
      <c r="L1832" s="21"/>
      <c r="M1832" s="162" t="s">
        <v>1</v>
      </c>
      <c r="N1832" s="163" t="s">
        <v>37</v>
      </c>
      <c r="P1832" s="83">
        <f>O1832*H1832</f>
        <v>0</v>
      </c>
      <c r="Q1832" s="83">
        <v>2.2775E-3</v>
      </c>
      <c r="R1832" s="83">
        <f>Q1832*H1832</f>
        <v>2.5052500000000001E-3</v>
      </c>
      <c r="S1832" s="83">
        <v>0</v>
      </c>
      <c r="T1832" s="84">
        <f>S1832*H1832</f>
        <v>0</v>
      </c>
      <c r="AR1832" s="85" t="s">
        <v>143</v>
      </c>
      <c r="AT1832" s="85" t="s">
        <v>1004</v>
      </c>
      <c r="AU1832" s="85" t="s">
        <v>78</v>
      </c>
      <c r="AY1832" s="11" t="s">
        <v>130</v>
      </c>
      <c r="BE1832" s="86">
        <f>IF(N1832="základní",J1832,0)</f>
        <v>0</v>
      </c>
      <c r="BF1832" s="86">
        <f>IF(N1832="snížená",J1832,0)</f>
        <v>0</v>
      </c>
      <c r="BG1832" s="86">
        <f>IF(N1832="zákl. přenesená",J1832,0)</f>
        <v>0</v>
      </c>
      <c r="BH1832" s="86">
        <f>IF(N1832="sníž. přenesená",J1832,0)</f>
        <v>0</v>
      </c>
      <c r="BI1832" s="86">
        <f>IF(N1832="nulová",J1832,0)</f>
        <v>0</v>
      </c>
      <c r="BJ1832" s="11" t="s">
        <v>8</v>
      </c>
      <c r="BK1832" s="86">
        <f>ROUND(I1832*H1832,0)</f>
        <v>0</v>
      </c>
      <c r="BL1832" s="11" t="s">
        <v>143</v>
      </c>
      <c r="BM1832" s="85" t="s">
        <v>5115</v>
      </c>
    </row>
    <row r="1833" spans="2:65" s="9" customFormat="1">
      <c r="B1833" s="87"/>
      <c r="D1833" s="346" t="s">
        <v>131</v>
      </c>
      <c r="E1833" s="88" t="s">
        <v>1</v>
      </c>
      <c r="F1833" s="348" t="s">
        <v>5114</v>
      </c>
      <c r="H1833" s="349">
        <v>1.1000000000000001</v>
      </c>
      <c r="I1833" s="89"/>
      <c r="L1833" s="87"/>
      <c r="M1833" s="90"/>
      <c r="T1833" s="91"/>
      <c r="AT1833" s="88" t="s">
        <v>131</v>
      </c>
      <c r="AU1833" s="88" t="s">
        <v>78</v>
      </c>
      <c r="AV1833" s="9" t="s">
        <v>78</v>
      </c>
      <c r="AW1833" s="9" t="s">
        <v>28</v>
      </c>
      <c r="AX1833" s="9" t="s">
        <v>8</v>
      </c>
      <c r="AY1833" s="88" t="s">
        <v>130</v>
      </c>
    </row>
    <row r="1834" spans="2:65" s="1" customFormat="1" ht="24.15" customHeight="1">
      <c r="B1834" s="21"/>
      <c r="C1834" s="350" t="s">
        <v>2503</v>
      </c>
      <c r="D1834" s="350" t="s">
        <v>1004</v>
      </c>
      <c r="E1834" s="367" t="s">
        <v>5113</v>
      </c>
      <c r="F1834" s="366" t="s">
        <v>5112</v>
      </c>
      <c r="G1834" s="368" t="s">
        <v>158</v>
      </c>
      <c r="H1834" s="369">
        <v>3.2</v>
      </c>
      <c r="I1834" s="161"/>
      <c r="J1834" s="226">
        <f>ROUND(I1834*H1834,0)</f>
        <v>0</v>
      </c>
      <c r="K1834" s="366" t="s">
        <v>4074</v>
      </c>
      <c r="L1834" s="21"/>
      <c r="M1834" s="162" t="s">
        <v>1</v>
      </c>
      <c r="N1834" s="163" t="s">
        <v>37</v>
      </c>
      <c r="P1834" s="83">
        <f>O1834*H1834</f>
        <v>0</v>
      </c>
      <c r="Q1834" s="83">
        <v>1.6243E-3</v>
      </c>
      <c r="R1834" s="83">
        <f>Q1834*H1834</f>
        <v>5.1977600000000001E-3</v>
      </c>
      <c r="S1834" s="83">
        <v>0</v>
      </c>
      <c r="T1834" s="84">
        <f>S1834*H1834</f>
        <v>0</v>
      </c>
      <c r="AR1834" s="85" t="s">
        <v>143</v>
      </c>
      <c r="AT1834" s="85" t="s">
        <v>1004</v>
      </c>
      <c r="AU1834" s="85" t="s">
        <v>78</v>
      </c>
      <c r="AY1834" s="11" t="s">
        <v>130</v>
      </c>
      <c r="BE1834" s="86">
        <f>IF(N1834="základní",J1834,0)</f>
        <v>0</v>
      </c>
      <c r="BF1834" s="86">
        <f>IF(N1834="snížená",J1834,0)</f>
        <v>0</v>
      </c>
      <c r="BG1834" s="86">
        <f>IF(N1834="zákl. přenesená",J1834,0)</f>
        <v>0</v>
      </c>
      <c r="BH1834" s="86">
        <f>IF(N1834="sníž. přenesená",J1834,0)</f>
        <v>0</v>
      </c>
      <c r="BI1834" s="86">
        <f>IF(N1834="nulová",J1834,0)</f>
        <v>0</v>
      </c>
      <c r="BJ1834" s="11" t="s">
        <v>8</v>
      </c>
      <c r="BK1834" s="86">
        <f>ROUND(I1834*H1834,0)</f>
        <v>0</v>
      </c>
      <c r="BL1834" s="11" t="s">
        <v>143</v>
      </c>
      <c r="BM1834" s="85" t="s">
        <v>5111</v>
      </c>
    </row>
    <row r="1835" spans="2:65" s="9" customFormat="1">
      <c r="B1835" s="87"/>
      <c r="D1835" s="346" t="s">
        <v>131</v>
      </c>
      <c r="E1835" s="88" t="s">
        <v>1</v>
      </c>
      <c r="F1835" s="348" t="s">
        <v>5110</v>
      </c>
      <c r="H1835" s="349">
        <v>3.2</v>
      </c>
      <c r="I1835" s="89"/>
      <c r="L1835" s="87"/>
      <c r="M1835" s="90"/>
      <c r="T1835" s="91"/>
      <c r="AT1835" s="88" t="s">
        <v>131</v>
      </c>
      <c r="AU1835" s="88" t="s">
        <v>78</v>
      </c>
      <c r="AV1835" s="9" t="s">
        <v>78</v>
      </c>
      <c r="AW1835" s="9" t="s">
        <v>28</v>
      </c>
      <c r="AX1835" s="9" t="s">
        <v>8</v>
      </c>
      <c r="AY1835" s="88" t="s">
        <v>130</v>
      </c>
    </row>
    <row r="1836" spans="2:65" s="1" customFormat="1" ht="24.15" customHeight="1">
      <c r="B1836" s="21"/>
      <c r="C1836" s="350" t="s">
        <v>2504</v>
      </c>
      <c r="D1836" s="350" t="s">
        <v>1004</v>
      </c>
      <c r="E1836" s="367" t="s">
        <v>5109</v>
      </c>
      <c r="F1836" s="366" t="s">
        <v>5108</v>
      </c>
      <c r="G1836" s="368" t="s">
        <v>158</v>
      </c>
      <c r="H1836" s="369">
        <v>134</v>
      </c>
      <c r="I1836" s="161"/>
      <c r="J1836" s="226">
        <f>ROUND(I1836*H1836,0)</f>
        <v>0</v>
      </c>
      <c r="K1836" s="366" t="s">
        <v>1</v>
      </c>
      <c r="L1836" s="21"/>
      <c r="M1836" s="162" t="s">
        <v>1</v>
      </c>
      <c r="N1836" s="163" t="s">
        <v>37</v>
      </c>
      <c r="P1836" s="83">
        <f>O1836*H1836</f>
        <v>0</v>
      </c>
      <c r="Q1836" s="83">
        <v>1.6243E-3</v>
      </c>
      <c r="R1836" s="83">
        <f>Q1836*H1836</f>
        <v>0.21765619999999999</v>
      </c>
      <c r="S1836" s="83">
        <v>0</v>
      </c>
      <c r="T1836" s="84">
        <f>S1836*H1836</f>
        <v>0</v>
      </c>
      <c r="AR1836" s="85" t="s">
        <v>143</v>
      </c>
      <c r="AT1836" s="85" t="s">
        <v>1004</v>
      </c>
      <c r="AU1836" s="85" t="s">
        <v>78</v>
      </c>
      <c r="AY1836" s="11" t="s">
        <v>130</v>
      </c>
      <c r="BE1836" s="86">
        <f>IF(N1836="základní",J1836,0)</f>
        <v>0</v>
      </c>
      <c r="BF1836" s="86">
        <f>IF(N1836="snížená",J1836,0)</f>
        <v>0</v>
      </c>
      <c r="BG1836" s="86">
        <f>IF(N1836="zákl. přenesená",J1836,0)</f>
        <v>0</v>
      </c>
      <c r="BH1836" s="86">
        <f>IF(N1836="sníž. přenesená",J1836,0)</f>
        <v>0</v>
      </c>
      <c r="BI1836" s="86">
        <f>IF(N1836="nulová",J1836,0)</f>
        <v>0</v>
      </c>
      <c r="BJ1836" s="11" t="s">
        <v>8</v>
      </c>
      <c r="BK1836" s="86">
        <f>ROUND(I1836*H1836,0)</f>
        <v>0</v>
      </c>
      <c r="BL1836" s="11" t="s">
        <v>143</v>
      </c>
      <c r="BM1836" s="85" t="s">
        <v>5107</v>
      </c>
    </row>
    <row r="1837" spans="2:65" s="9" customFormat="1">
      <c r="B1837" s="87"/>
      <c r="D1837" s="346" t="s">
        <v>131</v>
      </c>
      <c r="E1837" s="88" t="s">
        <v>1</v>
      </c>
      <c r="F1837" s="348" t="s">
        <v>5106</v>
      </c>
      <c r="H1837" s="349">
        <v>134</v>
      </c>
      <c r="I1837" s="89"/>
      <c r="L1837" s="87"/>
      <c r="M1837" s="90"/>
      <c r="T1837" s="91"/>
      <c r="AT1837" s="88" t="s">
        <v>131</v>
      </c>
      <c r="AU1837" s="88" t="s">
        <v>78</v>
      </c>
      <c r="AV1837" s="9" t="s">
        <v>78</v>
      </c>
      <c r="AW1837" s="9" t="s">
        <v>28</v>
      </c>
      <c r="AX1837" s="9" t="s">
        <v>8</v>
      </c>
      <c r="AY1837" s="88" t="s">
        <v>130</v>
      </c>
    </row>
    <row r="1838" spans="2:65" s="1" customFormat="1" ht="24.15" customHeight="1">
      <c r="B1838" s="21"/>
      <c r="C1838" s="350" t="s">
        <v>2505</v>
      </c>
      <c r="D1838" s="350" t="s">
        <v>1004</v>
      </c>
      <c r="E1838" s="367" t="s">
        <v>5105</v>
      </c>
      <c r="F1838" s="366" t="s">
        <v>5104</v>
      </c>
      <c r="G1838" s="368" t="s">
        <v>3297</v>
      </c>
      <c r="H1838" s="369">
        <v>1</v>
      </c>
      <c r="I1838" s="161"/>
      <c r="J1838" s="226">
        <f>ROUND(I1838*H1838,0)</f>
        <v>0</v>
      </c>
      <c r="K1838" s="366" t="s">
        <v>4074</v>
      </c>
      <c r="L1838" s="21"/>
      <c r="M1838" s="162" t="s">
        <v>1</v>
      </c>
      <c r="N1838" s="163" t="s">
        <v>37</v>
      </c>
      <c r="P1838" s="83">
        <f>O1838*H1838</f>
        <v>0</v>
      </c>
      <c r="Q1838" s="83">
        <v>3.1199999999999999E-4</v>
      </c>
      <c r="R1838" s="83">
        <f>Q1838*H1838</f>
        <v>3.1199999999999999E-4</v>
      </c>
      <c r="S1838" s="83">
        <v>0</v>
      </c>
      <c r="T1838" s="84">
        <f>S1838*H1838</f>
        <v>0</v>
      </c>
      <c r="AR1838" s="85" t="s">
        <v>143</v>
      </c>
      <c r="AT1838" s="85" t="s">
        <v>1004</v>
      </c>
      <c r="AU1838" s="85" t="s">
        <v>78</v>
      </c>
      <c r="AY1838" s="11" t="s">
        <v>130</v>
      </c>
      <c r="BE1838" s="86">
        <f>IF(N1838="základní",J1838,0)</f>
        <v>0</v>
      </c>
      <c r="BF1838" s="86">
        <f>IF(N1838="snížená",J1838,0)</f>
        <v>0</v>
      </c>
      <c r="BG1838" s="86">
        <f>IF(N1838="zákl. přenesená",J1838,0)</f>
        <v>0</v>
      </c>
      <c r="BH1838" s="86">
        <f>IF(N1838="sníž. přenesená",J1838,0)</f>
        <v>0</v>
      </c>
      <c r="BI1838" s="86">
        <f>IF(N1838="nulová",J1838,0)</f>
        <v>0</v>
      </c>
      <c r="BJ1838" s="11" t="s">
        <v>8</v>
      </c>
      <c r="BK1838" s="86">
        <f>ROUND(I1838*H1838,0)</f>
        <v>0</v>
      </c>
      <c r="BL1838" s="11" t="s">
        <v>143</v>
      </c>
      <c r="BM1838" s="85" t="s">
        <v>5103</v>
      </c>
    </row>
    <row r="1839" spans="2:65" s="9" customFormat="1">
      <c r="B1839" s="87"/>
      <c r="D1839" s="346" t="s">
        <v>131</v>
      </c>
      <c r="E1839" s="88" t="s">
        <v>1</v>
      </c>
      <c r="F1839" s="348" t="s">
        <v>8</v>
      </c>
      <c r="H1839" s="349">
        <v>1</v>
      </c>
      <c r="I1839" s="89"/>
      <c r="L1839" s="87"/>
      <c r="M1839" s="90"/>
      <c r="T1839" s="91"/>
      <c r="AT1839" s="88" t="s">
        <v>131</v>
      </c>
      <c r="AU1839" s="88" t="s">
        <v>78</v>
      </c>
      <c r="AV1839" s="9" t="s">
        <v>78</v>
      </c>
      <c r="AW1839" s="9" t="s">
        <v>28</v>
      </c>
      <c r="AX1839" s="9" t="s">
        <v>8</v>
      </c>
      <c r="AY1839" s="88" t="s">
        <v>130</v>
      </c>
    </row>
    <row r="1840" spans="2:65" s="1" customFormat="1" ht="24.15" customHeight="1">
      <c r="B1840" s="21"/>
      <c r="C1840" s="350" t="s">
        <v>2506</v>
      </c>
      <c r="D1840" s="350" t="s">
        <v>1004</v>
      </c>
      <c r="E1840" s="367" t="s">
        <v>5102</v>
      </c>
      <c r="F1840" s="366" t="s">
        <v>5101</v>
      </c>
      <c r="G1840" s="368" t="s">
        <v>3297</v>
      </c>
      <c r="H1840" s="369">
        <v>1</v>
      </c>
      <c r="I1840" s="161"/>
      <c r="J1840" s="226">
        <f>ROUND(I1840*H1840,0)</f>
        <v>0</v>
      </c>
      <c r="K1840" s="366" t="s">
        <v>4074</v>
      </c>
      <c r="L1840" s="21"/>
      <c r="M1840" s="162" t="s">
        <v>1</v>
      </c>
      <c r="N1840" s="163" t="s">
        <v>37</v>
      </c>
      <c r="P1840" s="83">
        <f>O1840*H1840</f>
        <v>0</v>
      </c>
      <c r="Q1840" s="83">
        <v>2.52E-4</v>
      </c>
      <c r="R1840" s="83">
        <f>Q1840*H1840</f>
        <v>2.52E-4</v>
      </c>
      <c r="S1840" s="83">
        <v>0</v>
      </c>
      <c r="T1840" s="84">
        <f>S1840*H1840</f>
        <v>0</v>
      </c>
      <c r="AR1840" s="85" t="s">
        <v>143</v>
      </c>
      <c r="AT1840" s="85" t="s">
        <v>1004</v>
      </c>
      <c r="AU1840" s="85" t="s">
        <v>78</v>
      </c>
      <c r="AY1840" s="11" t="s">
        <v>130</v>
      </c>
      <c r="BE1840" s="86">
        <f>IF(N1840="základní",J1840,0)</f>
        <v>0</v>
      </c>
      <c r="BF1840" s="86">
        <f>IF(N1840="snížená",J1840,0)</f>
        <v>0</v>
      </c>
      <c r="BG1840" s="86">
        <f>IF(N1840="zákl. přenesená",J1840,0)</f>
        <v>0</v>
      </c>
      <c r="BH1840" s="86">
        <f>IF(N1840="sníž. přenesená",J1840,0)</f>
        <v>0</v>
      </c>
      <c r="BI1840" s="86">
        <f>IF(N1840="nulová",J1840,0)</f>
        <v>0</v>
      </c>
      <c r="BJ1840" s="11" t="s">
        <v>8</v>
      </c>
      <c r="BK1840" s="86">
        <f>ROUND(I1840*H1840,0)</f>
        <v>0</v>
      </c>
      <c r="BL1840" s="11" t="s">
        <v>143</v>
      </c>
      <c r="BM1840" s="85" t="s">
        <v>5100</v>
      </c>
    </row>
    <row r="1841" spans="2:65" s="9" customFormat="1">
      <c r="B1841" s="87"/>
      <c r="D1841" s="346" t="s">
        <v>131</v>
      </c>
      <c r="E1841" s="88" t="s">
        <v>1</v>
      </c>
      <c r="F1841" s="348" t="s">
        <v>8</v>
      </c>
      <c r="H1841" s="349">
        <v>1</v>
      </c>
      <c r="I1841" s="89"/>
      <c r="L1841" s="87"/>
      <c r="M1841" s="90"/>
      <c r="T1841" s="91"/>
      <c r="AT1841" s="88" t="s">
        <v>131</v>
      </c>
      <c r="AU1841" s="88" t="s">
        <v>78</v>
      </c>
      <c r="AV1841" s="9" t="s">
        <v>78</v>
      </c>
      <c r="AW1841" s="9" t="s">
        <v>28</v>
      </c>
      <c r="AX1841" s="9" t="s">
        <v>8</v>
      </c>
      <c r="AY1841" s="88" t="s">
        <v>130</v>
      </c>
    </row>
    <row r="1842" spans="2:65" s="1" customFormat="1" ht="24.15" customHeight="1">
      <c r="B1842" s="21"/>
      <c r="C1842" s="350" t="s">
        <v>2507</v>
      </c>
      <c r="D1842" s="350" t="s">
        <v>1004</v>
      </c>
      <c r="E1842" s="367" t="s">
        <v>5099</v>
      </c>
      <c r="F1842" s="366" t="s">
        <v>5098</v>
      </c>
      <c r="G1842" s="368" t="s">
        <v>3297</v>
      </c>
      <c r="H1842" s="369">
        <v>10</v>
      </c>
      <c r="I1842" s="161"/>
      <c r="J1842" s="226">
        <f>ROUND(I1842*H1842,0)</f>
        <v>0</v>
      </c>
      <c r="K1842" s="366" t="s">
        <v>1</v>
      </c>
      <c r="L1842" s="21"/>
      <c r="M1842" s="162" t="s">
        <v>1</v>
      </c>
      <c r="N1842" s="163" t="s">
        <v>37</v>
      </c>
      <c r="P1842" s="83">
        <f>O1842*H1842</f>
        <v>0</v>
      </c>
      <c r="Q1842" s="83">
        <v>2.52E-4</v>
      </c>
      <c r="R1842" s="83">
        <f>Q1842*H1842</f>
        <v>2.5200000000000001E-3</v>
      </c>
      <c r="S1842" s="83">
        <v>0</v>
      </c>
      <c r="T1842" s="84">
        <f>S1842*H1842</f>
        <v>0</v>
      </c>
      <c r="AR1842" s="85" t="s">
        <v>143</v>
      </c>
      <c r="AT1842" s="85" t="s">
        <v>1004</v>
      </c>
      <c r="AU1842" s="85" t="s">
        <v>78</v>
      </c>
      <c r="AY1842" s="11" t="s">
        <v>130</v>
      </c>
      <c r="BE1842" s="86">
        <f>IF(N1842="základní",J1842,0)</f>
        <v>0</v>
      </c>
      <c r="BF1842" s="86">
        <f>IF(N1842="snížená",J1842,0)</f>
        <v>0</v>
      </c>
      <c r="BG1842" s="86">
        <f>IF(N1842="zákl. přenesená",J1842,0)</f>
        <v>0</v>
      </c>
      <c r="BH1842" s="86">
        <f>IF(N1842="sníž. přenesená",J1842,0)</f>
        <v>0</v>
      </c>
      <c r="BI1842" s="86">
        <f>IF(N1842="nulová",J1842,0)</f>
        <v>0</v>
      </c>
      <c r="BJ1842" s="11" t="s">
        <v>8</v>
      </c>
      <c r="BK1842" s="86">
        <f>ROUND(I1842*H1842,0)</f>
        <v>0</v>
      </c>
      <c r="BL1842" s="11" t="s">
        <v>143</v>
      </c>
      <c r="BM1842" s="85" t="s">
        <v>5097</v>
      </c>
    </row>
    <row r="1843" spans="2:65" s="9" customFormat="1">
      <c r="B1843" s="87"/>
      <c r="D1843" s="346" t="s">
        <v>131</v>
      </c>
      <c r="E1843" s="88" t="s">
        <v>1</v>
      </c>
      <c r="F1843" s="348" t="s">
        <v>137</v>
      </c>
      <c r="H1843" s="349">
        <v>10</v>
      </c>
      <c r="I1843" s="89"/>
      <c r="L1843" s="87"/>
      <c r="M1843" s="90"/>
      <c r="T1843" s="91"/>
      <c r="AT1843" s="88" t="s">
        <v>131</v>
      </c>
      <c r="AU1843" s="88" t="s">
        <v>78</v>
      </c>
      <c r="AV1843" s="9" t="s">
        <v>78</v>
      </c>
      <c r="AW1843" s="9" t="s">
        <v>28</v>
      </c>
      <c r="AX1843" s="9" t="s">
        <v>8</v>
      </c>
      <c r="AY1843" s="88" t="s">
        <v>130</v>
      </c>
    </row>
    <row r="1844" spans="2:65" s="1" customFormat="1" ht="24.15" customHeight="1">
      <c r="B1844" s="21"/>
      <c r="C1844" s="350" t="s">
        <v>2508</v>
      </c>
      <c r="D1844" s="350" t="s">
        <v>1004</v>
      </c>
      <c r="E1844" s="367" t="s">
        <v>5096</v>
      </c>
      <c r="F1844" s="366" t="s">
        <v>5095</v>
      </c>
      <c r="G1844" s="368" t="s">
        <v>158</v>
      </c>
      <c r="H1844" s="369">
        <v>0.6</v>
      </c>
      <c r="I1844" s="161"/>
      <c r="J1844" s="226">
        <f>ROUND(I1844*H1844,0)</f>
        <v>0</v>
      </c>
      <c r="K1844" s="366" t="s">
        <v>4074</v>
      </c>
      <c r="L1844" s="21"/>
      <c r="M1844" s="162" t="s">
        <v>1</v>
      </c>
      <c r="N1844" s="163" t="s">
        <v>37</v>
      </c>
      <c r="P1844" s="83">
        <f>O1844*H1844</f>
        <v>0</v>
      </c>
      <c r="Q1844" s="83">
        <v>1.9081E-3</v>
      </c>
      <c r="R1844" s="83">
        <f>Q1844*H1844</f>
        <v>1.1448599999999999E-3</v>
      </c>
      <c r="S1844" s="83">
        <v>0</v>
      </c>
      <c r="T1844" s="84">
        <f>S1844*H1844</f>
        <v>0</v>
      </c>
      <c r="AR1844" s="85" t="s">
        <v>143</v>
      </c>
      <c r="AT1844" s="85" t="s">
        <v>1004</v>
      </c>
      <c r="AU1844" s="85" t="s">
        <v>78</v>
      </c>
      <c r="AY1844" s="11" t="s">
        <v>130</v>
      </c>
      <c r="BE1844" s="86">
        <f>IF(N1844="základní",J1844,0)</f>
        <v>0</v>
      </c>
      <c r="BF1844" s="86">
        <f>IF(N1844="snížená",J1844,0)</f>
        <v>0</v>
      </c>
      <c r="BG1844" s="86">
        <f>IF(N1844="zákl. přenesená",J1844,0)</f>
        <v>0</v>
      </c>
      <c r="BH1844" s="86">
        <f>IF(N1844="sníž. přenesená",J1844,0)</f>
        <v>0</v>
      </c>
      <c r="BI1844" s="86">
        <f>IF(N1844="nulová",J1844,0)</f>
        <v>0</v>
      </c>
      <c r="BJ1844" s="11" t="s">
        <v>8</v>
      </c>
      <c r="BK1844" s="86">
        <f>ROUND(I1844*H1844,0)</f>
        <v>0</v>
      </c>
      <c r="BL1844" s="11" t="s">
        <v>143</v>
      </c>
      <c r="BM1844" s="85" t="s">
        <v>5094</v>
      </c>
    </row>
    <row r="1845" spans="2:65" s="9" customFormat="1">
      <c r="B1845" s="87"/>
      <c r="D1845" s="346" t="s">
        <v>131</v>
      </c>
      <c r="E1845" s="88" t="s">
        <v>1</v>
      </c>
      <c r="F1845" s="348" t="s">
        <v>5093</v>
      </c>
      <c r="H1845" s="349">
        <v>0.6</v>
      </c>
      <c r="I1845" s="89"/>
      <c r="L1845" s="87"/>
      <c r="M1845" s="90"/>
      <c r="T1845" s="91"/>
      <c r="AT1845" s="88" t="s">
        <v>131</v>
      </c>
      <c r="AU1845" s="88" t="s">
        <v>78</v>
      </c>
      <c r="AV1845" s="9" t="s">
        <v>78</v>
      </c>
      <c r="AW1845" s="9" t="s">
        <v>28</v>
      </c>
      <c r="AX1845" s="9" t="s">
        <v>8</v>
      </c>
      <c r="AY1845" s="88" t="s">
        <v>130</v>
      </c>
    </row>
    <row r="1846" spans="2:65" s="1" customFormat="1" ht="24.15" customHeight="1">
      <c r="B1846" s="21"/>
      <c r="C1846" s="350" t="s">
        <v>2509</v>
      </c>
      <c r="D1846" s="350" t="s">
        <v>1004</v>
      </c>
      <c r="E1846" s="367" t="s">
        <v>5092</v>
      </c>
      <c r="F1846" s="366" t="s">
        <v>5091</v>
      </c>
      <c r="G1846" s="368" t="s">
        <v>158</v>
      </c>
      <c r="H1846" s="369">
        <v>4.2</v>
      </c>
      <c r="I1846" s="161"/>
      <c r="J1846" s="226">
        <f>ROUND(I1846*H1846,0)</f>
        <v>0</v>
      </c>
      <c r="K1846" s="366" t="s">
        <v>4074</v>
      </c>
      <c r="L1846" s="21"/>
      <c r="M1846" s="162" t="s">
        <v>1</v>
      </c>
      <c r="N1846" s="163" t="s">
        <v>37</v>
      </c>
      <c r="P1846" s="83">
        <f>O1846*H1846</f>
        <v>0</v>
      </c>
      <c r="Q1846" s="83">
        <v>2.1656000000000002E-3</v>
      </c>
      <c r="R1846" s="83">
        <f>Q1846*H1846</f>
        <v>9.095520000000001E-3</v>
      </c>
      <c r="S1846" s="83">
        <v>0</v>
      </c>
      <c r="T1846" s="84">
        <f>S1846*H1846</f>
        <v>0</v>
      </c>
      <c r="AR1846" s="85" t="s">
        <v>143</v>
      </c>
      <c r="AT1846" s="85" t="s">
        <v>1004</v>
      </c>
      <c r="AU1846" s="85" t="s">
        <v>78</v>
      </c>
      <c r="AY1846" s="11" t="s">
        <v>130</v>
      </c>
      <c r="BE1846" s="86">
        <f>IF(N1846="základní",J1846,0)</f>
        <v>0</v>
      </c>
      <c r="BF1846" s="86">
        <f>IF(N1846="snížená",J1846,0)</f>
        <v>0</v>
      </c>
      <c r="BG1846" s="86">
        <f>IF(N1846="zákl. přenesená",J1846,0)</f>
        <v>0</v>
      </c>
      <c r="BH1846" s="86">
        <f>IF(N1846="sníž. přenesená",J1846,0)</f>
        <v>0</v>
      </c>
      <c r="BI1846" s="86">
        <f>IF(N1846="nulová",J1846,0)</f>
        <v>0</v>
      </c>
      <c r="BJ1846" s="11" t="s">
        <v>8</v>
      </c>
      <c r="BK1846" s="86">
        <f>ROUND(I1846*H1846,0)</f>
        <v>0</v>
      </c>
      <c r="BL1846" s="11" t="s">
        <v>143</v>
      </c>
      <c r="BM1846" s="85" t="s">
        <v>5090</v>
      </c>
    </row>
    <row r="1847" spans="2:65" s="9" customFormat="1">
      <c r="B1847" s="87"/>
      <c r="D1847" s="346" t="s">
        <v>131</v>
      </c>
      <c r="E1847" s="88" t="s">
        <v>1</v>
      </c>
      <c r="F1847" s="348" t="s">
        <v>5089</v>
      </c>
      <c r="H1847" s="349">
        <v>3.4</v>
      </c>
      <c r="I1847" s="89"/>
      <c r="L1847" s="87"/>
      <c r="M1847" s="90"/>
      <c r="T1847" s="91"/>
      <c r="AT1847" s="88" t="s">
        <v>131</v>
      </c>
      <c r="AU1847" s="88" t="s">
        <v>78</v>
      </c>
      <c r="AV1847" s="9" t="s">
        <v>78</v>
      </c>
      <c r="AW1847" s="9" t="s">
        <v>28</v>
      </c>
      <c r="AX1847" s="9" t="s">
        <v>72</v>
      </c>
      <c r="AY1847" s="88" t="s">
        <v>130</v>
      </c>
    </row>
    <row r="1848" spans="2:65" s="9" customFormat="1">
      <c r="B1848" s="87"/>
      <c r="D1848" s="346" t="s">
        <v>131</v>
      </c>
      <c r="E1848" s="88" t="s">
        <v>1</v>
      </c>
      <c r="F1848" s="348" t="s">
        <v>5088</v>
      </c>
      <c r="H1848" s="349">
        <v>0.8</v>
      </c>
      <c r="I1848" s="89"/>
      <c r="L1848" s="87"/>
      <c r="M1848" s="90"/>
      <c r="T1848" s="91"/>
      <c r="AT1848" s="88" t="s">
        <v>131</v>
      </c>
      <c r="AU1848" s="88" t="s">
        <v>78</v>
      </c>
      <c r="AV1848" s="9" t="s">
        <v>78</v>
      </c>
      <c r="AW1848" s="9" t="s">
        <v>28</v>
      </c>
      <c r="AX1848" s="9" t="s">
        <v>72</v>
      </c>
      <c r="AY1848" s="88" t="s">
        <v>130</v>
      </c>
    </row>
    <row r="1849" spans="2:65" s="196" customFormat="1">
      <c r="B1849" s="200"/>
      <c r="D1849" s="346" t="s">
        <v>131</v>
      </c>
      <c r="E1849" s="197" t="s">
        <v>1</v>
      </c>
      <c r="F1849" s="370" t="s">
        <v>2943</v>
      </c>
      <c r="H1849" s="371">
        <v>4.2</v>
      </c>
      <c r="I1849" s="201"/>
      <c r="L1849" s="200"/>
      <c r="M1849" s="199"/>
      <c r="T1849" s="198"/>
      <c r="AT1849" s="197" t="s">
        <v>131</v>
      </c>
      <c r="AU1849" s="197" t="s">
        <v>78</v>
      </c>
      <c r="AV1849" s="196" t="s">
        <v>132</v>
      </c>
      <c r="AW1849" s="196" t="s">
        <v>28</v>
      </c>
      <c r="AX1849" s="196" t="s">
        <v>8</v>
      </c>
      <c r="AY1849" s="197" t="s">
        <v>130</v>
      </c>
    </row>
    <row r="1850" spans="2:65" s="1" customFormat="1" ht="24.15" customHeight="1">
      <c r="B1850" s="21"/>
      <c r="C1850" s="350" t="s">
        <v>2510</v>
      </c>
      <c r="D1850" s="350" t="s">
        <v>1004</v>
      </c>
      <c r="E1850" s="367" t="s">
        <v>5087</v>
      </c>
      <c r="F1850" s="366" t="s">
        <v>5086</v>
      </c>
      <c r="G1850" s="368" t="s">
        <v>158</v>
      </c>
      <c r="H1850" s="369">
        <v>71.2</v>
      </c>
      <c r="I1850" s="161"/>
      <c r="J1850" s="226">
        <f>ROUND(I1850*H1850,0)</f>
        <v>0</v>
      </c>
      <c r="K1850" s="366" t="s">
        <v>1</v>
      </c>
      <c r="L1850" s="21"/>
      <c r="M1850" s="162" t="s">
        <v>1</v>
      </c>
      <c r="N1850" s="163" t="s">
        <v>37</v>
      </c>
      <c r="P1850" s="83">
        <f>O1850*H1850</f>
        <v>0</v>
      </c>
      <c r="Q1850" s="83">
        <v>2.1045999999999999E-3</v>
      </c>
      <c r="R1850" s="83">
        <f>Q1850*H1850</f>
        <v>0.14984751999999998</v>
      </c>
      <c r="S1850" s="83">
        <v>0</v>
      </c>
      <c r="T1850" s="84">
        <f>S1850*H1850</f>
        <v>0</v>
      </c>
      <c r="AR1850" s="85" t="s">
        <v>143</v>
      </c>
      <c r="AT1850" s="85" t="s">
        <v>1004</v>
      </c>
      <c r="AU1850" s="85" t="s">
        <v>78</v>
      </c>
      <c r="AY1850" s="11" t="s">
        <v>130</v>
      </c>
      <c r="BE1850" s="86">
        <f>IF(N1850="základní",J1850,0)</f>
        <v>0</v>
      </c>
      <c r="BF1850" s="86">
        <f>IF(N1850="snížená",J1850,0)</f>
        <v>0</v>
      </c>
      <c r="BG1850" s="86">
        <f>IF(N1850="zákl. přenesená",J1850,0)</f>
        <v>0</v>
      </c>
      <c r="BH1850" s="86">
        <f>IF(N1850="sníž. přenesená",J1850,0)</f>
        <v>0</v>
      </c>
      <c r="BI1850" s="86">
        <f>IF(N1850="nulová",J1850,0)</f>
        <v>0</v>
      </c>
      <c r="BJ1850" s="11" t="s">
        <v>8</v>
      </c>
      <c r="BK1850" s="86">
        <f>ROUND(I1850*H1850,0)</f>
        <v>0</v>
      </c>
      <c r="BL1850" s="11" t="s">
        <v>143</v>
      </c>
      <c r="BM1850" s="85" t="s">
        <v>5085</v>
      </c>
    </row>
    <row r="1851" spans="2:65" s="9" customFormat="1">
      <c r="B1851" s="87"/>
      <c r="D1851" s="346" t="s">
        <v>131</v>
      </c>
      <c r="E1851" s="88" t="s">
        <v>1</v>
      </c>
      <c r="F1851" s="348" t="s">
        <v>5084</v>
      </c>
      <c r="H1851" s="349">
        <v>71.2</v>
      </c>
      <c r="I1851" s="89"/>
      <c r="L1851" s="87"/>
      <c r="M1851" s="90"/>
      <c r="T1851" s="91"/>
      <c r="AT1851" s="88" t="s">
        <v>131</v>
      </c>
      <c r="AU1851" s="88" t="s">
        <v>78</v>
      </c>
      <c r="AV1851" s="9" t="s">
        <v>78</v>
      </c>
      <c r="AW1851" s="9" t="s">
        <v>28</v>
      </c>
      <c r="AX1851" s="9" t="s">
        <v>8</v>
      </c>
      <c r="AY1851" s="88" t="s">
        <v>130</v>
      </c>
    </row>
    <row r="1852" spans="2:65" s="1" customFormat="1" ht="24.15" customHeight="1">
      <c r="B1852" s="21"/>
      <c r="C1852" s="350" t="s">
        <v>2511</v>
      </c>
      <c r="D1852" s="350" t="s">
        <v>1004</v>
      </c>
      <c r="E1852" s="367" t="s">
        <v>5083</v>
      </c>
      <c r="F1852" s="366" t="s">
        <v>5082</v>
      </c>
      <c r="G1852" s="368" t="s">
        <v>138</v>
      </c>
      <c r="H1852" s="369">
        <v>0.84699999999999998</v>
      </c>
      <c r="I1852" s="161"/>
      <c r="J1852" s="226">
        <f>ROUND(I1852*H1852,0)</f>
        <v>0</v>
      </c>
      <c r="K1852" s="366" t="s">
        <v>4074</v>
      </c>
      <c r="L1852" s="21"/>
      <c r="M1852" s="162" t="s">
        <v>1</v>
      </c>
      <c r="N1852" s="163" t="s">
        <v>37</v>
      </c>
      <c r="P1852" s="83">
        <f>O1852*H1852</f>
        <v>0</v>
      </c>
      <c r="Q1852" s="83">
        <v>0</v>
      </c>
      <c r="R1852" s="83">
        <f>Q1852*H1852</f>
        <v>0</v>
      </c>
      <c r="S1852" s="83">
        <v>0</v>
      </c>
      <c r="T1852" s="84">
        <f>S1852*H1852</f>
        <v>0</v>
      </c>
      <c r="AR1852" s="85" t="s">
        <v>143</v>
      </c>
      <c r="AT1852" s="85" t="s">
        <v>1004</v>
      </c>
      <c r="AU1852" s="85" t="s">
        <v>78</v>
      </c>
      <c r="AY1852" s="11" t="s">
        <v>130</v>
      </c>
      <c r="BE1852" s="86">
        <f>IF(N1852="základní",J1852,0)</f>
        <v>0</v>
      </c>
      <c r="BF1852" s="86">
        <f>IF(N1852="snížená",J1852,0)</f>
        <v>0</v>
      </c>
      <c r="BG1852" s="86">
        <f>IF(N1852="zákl. přenesená",J1852,0)</f>
        <v>0</v>
      </c>
      <c r="BH1852" s="86">
        <f>IF(N1852="sníž. přenesená",J1852,0)</f>
        <v>0</v>
      </c>
      <c r="BI1852" s="86">
        <f>IF(N1852="nulová",J1852,0)</f>
        <v>0</v>
      </c>
      <c r="BJ1852" s="11" t="s">
        <v>8</v>
      </c>
      <c r="BK1852" s="86">
        <f>ROUND(I1852*H1852,0)</f>
        <v>0</v>
      </c>
      <c r="BL1852" s="11" t="s">
        <v>143</v>
      </c>
      <c r="BM1852" s="85" t="s">
        <v>5081</v>
      </c>
    </row>
    <row r="1853" spans="2:65" s="8" customFormat="1" ht="22.85" customHeight="1">
      <c r="B1853" s="76"/>
      <c r="D1853" s="77" t="s">
        <v>71</v>
      </c>
      <c r="E1853" s="340" t="s">
        <v>5080</v>
      </c>
      <c r="F1853" s="340" t="s">
        <v>5079</v>
      </c>
      <c r="I1853" s="78"/>
      <c r="J1853" s="364">
        <f>BK1853</f>
        <v>0</v>
      </c>
      <c r="L1853" s="76"/>
      <c r="M1853" s="111"/>
      <c r="P1853" s="79">
        <f>SUM(P1854:P2094)</f>
        <v>0</v>
      </c>
      <c r="R1853" s="79">
        <f>SUM(R1854:R2094)</f>
        <v>4.1001677681000004</v>
      </c>
      <c r="T1853" s="80">
        <f>SUM(T1854:T2094)</f>
        <v>0.26527500000000004</v>
      </c>
      <c r="AR1853" s="77" t="s">
        <v>78</v>
      </c>
      <c r="AT1853" s="81" t="s">
        <v>71</v>
      </c>
      <c r="AU1853" s="81" t="s">
        <v>8</v>
      </c>
      <c r="AY1853" s="77" t="s">
        <v>130</v>
      </c>
      <c r="BK1853" s="82">
        <f>SUM(BK1854:BK2094)</f>
        <v>0</v>
      </c>
    </row>
    <row r="1854" spans="2:65" s="1" customFormat="1" ht="24.15" customHeight="1">
      <c r="B1854" s="21"/>
      <c r="C1854" s="350" t="s">
        <v>2512</v>
      </c>
      <c r="D1854" s="350" t="s">
        <v>1004</v>
      </c>
      <c r="E1854" s="367" t="s">
        <v>5078</v>
      </c>
      <c r="F1854" s="366" t="s">
        <v>5077</v>
      </c>
      <c r="G1854" s="368" t="s">
        <v>158</v>
      </c>
      <c r="H1854" s="369">
        <v>13.5</v>
      </c>
      <c r="I1854" s="161"/>
      <c r="J1854" s="226">
        <f>ROUND(I1854*H1854,0)</f>
        <v>0</v>
      </c>
      <c r="K1854" s="366" t="s">
        <v>4074</v>
      </c>
      <c r="L1854" s="21"/>
      <c r="M1854" s="162" t="s">
        <v>1</v>
      </c>
      <c r="N1854" s="163" t="s">
        <v>37</v>
      </c>
      <c r="P1854" s="83">
        <f>O1854*H1854</f>
        <v>0</v>
      </c>
      <c r="Q1854" s="83">
        <v>0</v>
      </c>
      <c r="R1854" s="83">
        <f>Q1854*H1854</f>
        <v>0</v>
      </c>
      <c r="S1854" s="83">
        <v>0</v>
      </c>
      <c r="T1854" s="84">
        <f>S1854*H1854</f>
        <v>0</v>
      </c>
      <c r="AR1854" s="85" t="s">
        <v>143</v>
      </c>
      <c r="AT1854" s="85" t="s">
        <v>1004</v>
      </c>
      <c r="AU1854" s="85" t="s">
        <v>78</v>
      </c>
      <c r="AY1854" s="11" t="s">
        <v>130</v>
      </c>
      <c r="BE1854" s="86">
        <f>IF(N1854="základní",J1854,0)</f>
        <v>0</v>
      </c>
      <c r="BF1854" s="86">
        <f>IF(N1854="snížená",J1854,0)</f>
        <v>0</v>
      </c>
      <c r="BG1854" s="86">
        <f>IF(N1854="zákl. přenesená",J1854,0)</f>
        <v>0</v>
      </c>
      <c r="BH1854" s="86">
        <f>IF(N1854="sníž. přenesená",J1854,0)</f>
        <v>0</v>
      </c>
      <c r="BI1854" s="86">
        <f>IF(N1854="nulová",J1854,0)</f>
        <v>0</v>
      </c>
      <c r="BJ1854" s="11" t="s">
        <v>8</v>
      </c>
      <c r="BK1854" s="86">
        <f>ROUND(I1854*H1854,0)</f>
        <v>0</v>
      </c>
      <c r="BL1854" s="11" t="s">
        <v>143</v>
      </c>
      <c r="BM1854" s="85" t="s">
        <v>5076</v>
      </c>
    </row>
    <row r="1855" spans="2:65" s="9" customFormat="1">
      <c r="B1855" s="87"/>
      <c r="D1855" s="346" t="s">
        <v>131</v>
      </c>
      <c r="E1855" s="88" t="s">
        <v>1</v>
      </c>
      <c r="F1855" s="348" t="s">
        <v>5072</v>
      </c>
      <c r="H1855" s="349">
        <v>13.5</v>
      </c>
      <c r="I1855" s="89"/>
      <c r="L1855" s="87"/>
      <c r="M1855" s="90"/>
      <c r="T1855" s="91"/>
      <c r="AT1855" s="88" t="s">
        <v>131</v>
      </c>
      <c r="AU1855" s="88" t="s">
        <v>78</v>
      </c>
      <c r="AV1855" s="9" t="s">
        <v>78</v>
      </c>
      <c r="AW1855" s="9" t="s">
        <v>28</v>
      </c>
      <c r="AX1855" s="9" t="s">
        <v>8</v>
      </c>
      <c r="AY1855" s="88" t="s">
        <v>130</v>
      </c>
    </row>
    <row r="1856" spans="2:65" s="1" customFormat="1" ht="16.5" customHeight="1">
      <c r="B1856" s="21"/>
      <c r="C1856" s="350" t="s">
        <v>89</v>
      </c>
      <c r="D1856" s="350" t="s">
        <v>1004</v>
      </c>
      <c r="E1856" s="367" t="s">
        <v>5075</v>
      </c>
      <c r="F1856" s="366" t="s">
        <v>5074</v>
      </c>
      <c r="G1856" s="368" t="s">
        <v>158</v>
      </c>
      <c r="H1856" s="369">
        <v>13.5</v>
      </c>
      <c r="I1856" s="161"/>
      <c r="J1856" s="226">
        <f>ROUND(I1856*H1856,0)</f>
        <v>0</v>
      </c>
      <c r="K1856" s="366" t="s">
        <v>4074</v>
      </c>
      <c r="L1856" s="21"/>
      <c r="M1856" s="162" t="s">
        <v>1</v>
      </c>
      <c r="N1856" s="163" t="s">
        <v>37</v>
      </c>
      <c r="P1856" s="83">
        <f>O1856*H1856</f>
        <v>0</v>
      </c>
      <c r="Q1856" s="83">
        <v>0</v>
      </c>
      <c r="R1856" s="83">
        <f>Q1856*H1856</f>
        <v>0</v>
      </c>
      <c r="S1856" s="83">
        <v>1.9650000000000001E-2</v>
      </c>
      <c r="T1856" s="84">
        <f>S1856*H1856</f>
        <v>0.26527500000000004</v>
      </c>
      <c r="AR1856" s="85" t="s">
        <v>143</v>
      </c>
      <c r="AT1856" s="85" t="s">
        <v>1004</v>
      </c>
      <c r="AU1856" s="85" t="s">
        <v>78</v>
      </c>
      <c r="AY1856" s="11" t="s">
        <v>130</v>
      </c>
      <c r="BE1856" s="86">
        <f>IF(N1856="základní",J1856,0)</f>
        <v>0</v>
      </c>
      <c r="BF1856" s="86">
        <f>IF(N1856="snížená",J1856,0)</f>
        <v>0</v>
      </c>
      <c r="BG1856" s="86">
        <f>IF(N1856="zákl. přenesená",J1856,0)</f>
        <v>0</v>
      </c>
      <c r="BH1856" s="86">
        <f>IF(N1856="sníž. přenesená",J1856,0)</f>
        <v>0</v>
      </c>
      <c r="BI1856" s="86">
        <f>IF(N1856="nulová",J1856,0)</f>
        <v>0</v>
      </c>
      <c r="BJ1856" s="11" t="s">
        <v>8</v>
      </c>
      <c r="BK1856" s="86">
        <f>ROUND(I1856*H1856,0)</f>
        <v>0</v>
      </c>
      <c r="BL1856" s="11" t="s">
        <v>143</v>
      </c>
      <c r="BM1856" s="85" t="s">
        <v>5073</v>
      </c>
    </row>
    <row r="1857" spans="2:65" s="9" customFormat="1">
      <c r="B1857" s="87"/>
      <c r="D1857" s="346" t="s">
        <v>131</v>
      </c>
      <c r="E1857" s="88" t="s">
        <v>1</v>
      </c>
      <c r="F1857" s="348" t="s">
        <v>5072</v>
      </c>
      <c r="H1857" s="349">
        <v>13.5</v>
      </c>
      <c r="I1857" s="89"/>
      <c r="L1857" s="87"/>
      <c r="M1857" s="90"/>
      <c r="T1857" s="91"/>
      <c r="AT1857" s="88" t="s">
        <v>131</v>
      </c>
      <c r="AU1857" s="88" t="s">
        <v>78</v>
      </c>
      <c r="AV1857" s="9" t="s">
        <v>78</v>
      </c>
      <c r="AW1857" s="9" t="s">
        <v>28</v>
      </c>
      <c r="AX1857" s="9" t="s">
        <v>8</v>
      </c>
      <c r="AY1857" s="88" t="s">
        <v>130</v>
      </c>
    </row>
    <row r="1858" spans="2:65" s="1" customFormat="1" ht="24.15" customHeight="1">
      <c r="B1858" s="21"/>
      <c r="C1858" s="350" t="s">
        <v>2513</v>
      </c>
      <c r="D1858" s="350" t="s">
        <v>1004</v>
      </c>
      <c r="E1858" s="367" t="s">
        <v>5071</v>
      </c>
      <c r="F1858" s="366" t="s">
        <v>5070</v>
      </c>
      <c r="G1858" s="368" t="s">
        <v>270</v>
      </c>
      <c r="H1858" s="369">
        <v>27.2</v>
      </c>
      <c r="I1858" s="161"/>
      <c r="J1858" s="226">
        <f>ROUND(I1858*H1858,0)</f>
        <v>0</v>
      </c>
      <c r="K1858" s="366" t="s">
        <v>4074</v>
      </c>
      <c r="L1858" s="21"/>
      <c r="M1858" s="162" t="s">
        <v>1</v>
      </c>
      <c r="N1858" s="163" t="s">
        <v>37</v>
      </c>
      <c r="P1858" s="83">
        <f>O1858*H1858</f>
        <v>0</v>
      </c>
      <c r="Q1858" s="83">
        <v>0</v>
      </c>
      <c r="R1858" s="83">
        <f>Q1858*H1858</f>
        <v>0</v>
      </c>
      <c r="S1858" s="83">
        <v>0</v>
      </c>
      <c r="T1858" s="84">
        <f>S1858*H1858</f>
        <v>0</v>
      </c>
      <c r="AR1858" s="85" t="s">
        <v>143</v>
      </c>
      <c r="AT1858" s="85" t="s">
        <v>1004</v>
      </c>
      <c r="AU1858" s="85" t="s">
        <v>78</v>
      </c>
      <c r="AY1858" s="11" t="s">
        <v>130</v>
      </c>
      <c r="BE1858" s="86">
        <f>IF(N1858="základní",J1858,0)</f>
        <v>0</v>
      </c>
      <c r="BF1858" s="86">
        <f>IF(N1858="snížená",J1858,0)</f>
        <v>0</v>
      </c>
      <c r="BG1858" s="86">
        <f>IF(N1858="zákl. přenesená",J1858,0)</f>
        <v>0</v>
      </c>
      <c r="BH1858" s="86">
        <f>IF(N1858="sníž. přenesená",J1858,0)</f>
        <v>0</v>
      </c>
      <c r="BI1858" s="86">
        <f>IF(N1858="nulová",J1858,0)</f>
        <v>0</v>
      </c>
      <c r="BJ1858" s="11" t="s">
        <v>8</v>
      </c>
      <c r="BK1858" s="86">
        <f>ROUND(I1858*H1858,0)</f>
        <v>0</v>
      </c>
      <c r="BL1858" s="11" t="s">
        <v>143</v>
      </c>
      <c r="BM1858" s="85" t="s">
        <v>5069</v>
      </c>
    </row>
    <row r="1859" spans="2:65" s="9" customFormat="1">
      <c r="B1859" s="87"/>
      <c r="D1859" s="346" t="s">
        <v>131</v>
      </c>
      <c r="E1859" s="88" t="s">
        <v>1</v>
      </c>
      <c r="F1859" s="348" t="s">
        <v>5068</v>
      </c>
      <c r="H1859" s="349">
        <v>27.2</v>
      </c>
      <c r="I1859" s="89"/>
      <c r="L1859" s="87"/>
      <c r="M1859" s="90"/>
      <c r="T1859" s="91"/>
      <c r="AT1859" s="88" t="s">
        <v>131</v>
      </c>
      <c r="AU1859" s="88" t="s">
        <v>78</v>
      </c>
      <c r="AV1859" s="9" t="s">
        <v>78</v>
      </c>
      <c r="AW1859" s="9" t="s">
        <v>28</v>
      </c>
      <c r="AX1859" s="9" t="s">
        <v>72</v>
      </c>
      <c r="AY1859" s="88" t="s">
        <v>130</v>
      </c>
    </row>
    <row r="1860" spans="2:65" s="196" customFormat="1">
      <c r="B1860" s="200"/>
      <c r="D1860" s="346" t="s">
        <v>131</v>
      </c>
      <c r="E1860" s="197" t="s">
        <v>1</v>
      </c>
      <c r="F1860" s="370" t="s">
        <v>5055</v>
      </c>
      <c r="H1860" s="371">
        <v>27.2</v>
      </c>
      <c r="I1860" s="201"/>
      <c r="L1860" s="200"/>
      <c r="M1860" s="199"/>
      <c r="T1860" s="198"/>
      <c r="AT1860" s="197" t="s">
        <v>131</v>
      </c>
      <c r="AU1860" s="197" t="s">
        <v>78</v>
      </c>
      <c r="AV1860" s="196" t="s">
        <v>132</v>
      </c>
      <c r="AW1860" s="196" t="s">
        <v>28</v>
      </c>
      <c r="AX1860" s="196" t="s">
        <v>8</v>
      </c>
      <c r="AY1860" s="197" t="s">
        <v>130</v>
      </c>
    </row>
    <row r="1861" spans="2:65" s="1" customFormat="1" ht="24.15" customHeight="1">
      <c r="B1861" s="21"/>
      <c r="C1861" s="341" t="s">
        <v>2514</v>
      </c>
      <c r="D1861" s="341" t="s">
        <v>164</v>
      </c>
      <c r="E1861" s="376" t="s">
        <v>5067</v>
      </c>
      <c r="F1861" s="343" t="s">
        <v>5066</v>
      </c>
      <c r="G1861" s="344" t="s">
        <v>270</v>
      </c>
      <c r="H1861" s="345">
        <v>29.92</v>
      </c>
      <c r="I1861" s="92"/>
      <c r="J1861" s="225">
        <f>ROUND(I1861*H1861,0)</f>
        <v>0</v>
      </c>
      <c r="K1861" s="343" t="s">
        <v>4074</v>
      </c>
      <c r="L1861" s="93"/>
      <c r="M1861" s="94" t="s">
        <v>1</v>
      </c>
      <c r="N1861" s="115" t="s">
        <v>37</v>
      </c>
      <c r="P1861" s="83">
        <f>O1861*H1861</f>
        <v>0</v>
      </c>
      <c r="Q1861" s="83">
        <v>1.7440000000000001E-2</v>
      </c>
      <c r="R1861" s="83">
        <f>Q1861*H1861</f>
        <v>0.52180480000000007</v>
      </c>
      <c r="S1861" s="83">
        <v>0</v>
      </c>
      <c r="T1861" s="84">
        <f>S1861*H1861</f>
        <v>0</v>
      </c>
      <c r="AR1861" s="85" t="s">
        <v>154</v>
      </c>
      <c r="AT1861" s="85" t="s">
        <v>164</v>
      </c>
      <c r="AU1861" s="85" t="s">
        <v>78</v>
      </c>
      <c r="AY1861" s="11" t="s">
        <v>130</v>
      </c>
      <c r="BE1861" s="86">
        <f>IF(N1861="základní",J1861,0)</f>
        <v>0</v>
      </c>
      <c r="BF1861" s="86">
        <f>IF(N1861="snížená",J1861,0)</f>
        <v>0</v>
      </c>
      <c r="BG1861" s="86">
        <f>IF(N1861="zákl. přenesená",J1861,0)</f>
        <v>0</v>
      </c>
      <c r="BH1861" s="86">
        <f>IF(N1861="sníž. přenesená",J1861,0)</f>
        <v>0</v>
      </c>
      <c r="BI1861" s="86">
        <f>IF(N1861="nulová",J1861,0)</f>
        <v>0</v>
      </c>
      <c r="BJ1861" s="11" t="s">
        <v>8</v>
      </c>
      <c r="BK1861" s="86">
        <f>ROUND(I1861*H1861,0)</f>
        <v>0</v>
      </c>
      <c r="BL1861" s="11" t="s">
        <v>143</v>
      </c>
      <c r="BM1861" s="85" t="s">
        <v>5065</v>
      </c>
    </row>
    <row r="1862" spans="2:65" s="9" customFormat="1">
      <c r="B1862" s="87"/>
      <c r="D1862" s="346" t="s">
        <v>131</v>
      </c>
      <c r="E1862" s="88" t="s">
        <v>1</v>
      </c>
      <c r="F1862" s="348" t="s">
        <v>5064</v>
      </c>
      <c r="H1862" s="349">
        <v>29.92</v>
      </c>
      <c r="I1862" s="89"/>
      <c r="L1862" s="87"/>
      <c r="M1862" s="90"/>
      <c r="T1862" s="91"/>
      <c r="AT1862" s="88" t="s">
        <v>131</v>
      </c>
      <c r="AU1862" s="88" t="s">
        <v>78</v>
      </c>
      <c r="AV1862" s="9" t="s">
        <v>78</v>
      </c>
      <c r="AW1862" s="9" t="s">
        <v>28</v>
      </c>
      <c r="AX1862" s="9" t="s">
        <v>72</v>
      </c>
      <c r="AY1862" s="88" t="s">
        <v>130</v>
      </c>
    </row>
    <row r="1863" spans="2:65" s="196" customFormat="1">
      <c r="B1863" s="200"/>
      <c r="D1863" s="346" t="s">
        <v>131</v>
      </c>
      <c r="E1863" s="197" t="s">
        <v>1</v>
      </c>
      <c r="F1863" s="370" t="s">
        <v>5055</v>
      </c>
      <c r="H1863" s="371">
        <v>29.92</v>
      </c>
      <c r="I1863" s="201"/>
      <c r="L1863" s="200"/>
      <c r="M1863" s="199"/>
      <c r="T1863" s="198"/>
      <c r="AT1863" s="197" t="s">
        <v>131</v>
      </c>
      <c r="AU1863" s="197" t="s">
        <v>78</v>
      </c>
      <c r="AV1863" s="196" t="s">
        <v>132</v>
      </c>
      <c r="AW1863" s="196" t="s">
        <v>28</v>
      </c>
      <c r="AX1863" s="196" t="s">
        <v>8</v>
      </c>
      <c r="AY1863" s="197" t="s">
        <v>130</v>
      </c>
    </row>
    <row r="1864" spans="2:65" s="1" customFormat="1" ht="16.5" customHeight="1">
      <c r="B1864" s="21"/>
      <c r="C1864" s="350" t="s">
        <v>2515</v>
      </c>
      <c r="D1864" s="350" t="s">
        <v>1004</v>
      </c>
      <c r="E1864" s="367" t="s">
        <v>5063</v>
      </c>
      <c r="F1864" s="366" t="s">
        <v>5062</v>
      </c>
      <c r="G1864" s="368" t="s">
        <v>158</v>
      </c>
      <c r="H1864" s="369">
        <v>54.4</v>
      </c>
      <c r="I1864" s="161"/>
      <c r="J1864" s="226">
        <f>ROUND(I1864*H1864,0)</f>
        <v>0</v>
      </c>
      <c r="K1864" s="366" t="s">
        <v>4074</v>
      </c>
      <c r="L1864" s="21"/>
      <c r="M1864" s="162" t="s">
        <v>1</v>
      </c>
      <c r="N1864" s="163" t="s">
        <v>37</v>
      </c>
      <c r="P1864" s="83">
        <f>O1864*H1864</f>
        <v>0</v>
      </c>
      <c r="Q1864" s="83">
        <v>0</v>
      </c>
      <c r="R1864" s="83">
        <f>Q1864*H1864</f>
        <v>0</v>
      </c>
      <c r="S1864" s="83">
        <v>0</v>
      </c>
      <c r="T1864" s="84">
        <f>S1864*H1864</f>
        <v>0</v>
      </c>
      <c r="AR1864" s="85" t="s">
        <v>143</v>
      </c>
      <c r="AT1864" s="85" t="s">
        <v>1004</v>
      </c>
      <c r="AU1864" s="85" t="s">
        <v>78</v>
      </c>
      <c r="AY1864" s="11" t="s">
        <v>130</v>
      </c>
      <c r="BE1864" s="86">
        <f>IF(N1864="základní",J1864,0)</f>
        <v>0</v>
      </c>
      <c r="BF1864" s="86">
        <f>IF(N1864="snížená",J1864,0)</f>
        <v>0</v>
      </c>
      <c r="BG1864" s="86">
        <f>IF(N1864="zákl. přenesená",J1864,0)</f>
        <v>0</v>
      </c>
      <c r="BH1864" s="86">
        <f>IF(N1864="sníž. přenesená",J1864,0)</f>
        <v>0</v>
      </c>
      <c r="BI1864" s="86">
        <f>IF(N1864="nulová",J1864,0)</f>
        <v>0</v>
      </c>
      <c r="BJ1864" s="11" t="s">
        <v>8</v>
      </c>
      <c r="BK1864" s="86">
        <f>ROUND(I1864*H1864,0)</f>
        <v>0</v>
      </c>
      <c r="BL1864" s="11" t="s">
        <v>143</v>
      </c>
      <c r="BM1864" s="85" t="s">
        <v>5061</v>
      </c>
    </row>
    <row r="1865" spans="2:65" s="9" customFormat="1">
      <c r="B1865" s="87"/>
      <c r="D1865" s="346" t="s">
        <v>131</v>
      </c>
      <c r="E1865" s="88" t="s">
        <v>1</v>
      </c>
      <c r="F1865" s="348" t="s">
        <v>5060</v>
      </c>
      <c r="H1865" s="349">
        <v>54.4</v>
      </c>
      <c r="I1865" s="89"/>
      <c r="L1865" s="87"/>
      <c r="M1865" s="90"/>
      <c r="T1865" s="91"/>
      <c r="AT1865" s="88" t="s">
        <v>131</v>
      </c>
      <c r="AU1865" s="88" t="s">
        <v>78</v>
      </c>
      <c r="AV1865" s="9" t="s">
        <v>78</v>
      </c>
      <c r="AW1865" s="9" t="s">
        <v>28</v>
      </c>
      <c r="AX1865" s="9" t="s">
        <v>72</v>
      </c>
      <c r="AY1865" s="88" t="s">
        <v>130</v>
      </c>
    </row>
    <row r="1866" spans="2:65" s="196" customFormat="1">
      <c r="B1866" s="200"/>
      <c r="D1866" s="346" t="s">
        <v>131</v>
      </c>
      <c r="E1866" s="197" t="s">
        <v>1</v>
      </c>
      <c r="F1866" s="370" t="s">
        <v>5055</v>
      </c>
      <c r="H1866" s="371">
        <v>54.4</v>
      </c>
      <c r="I1866" s="201"/>
      <c r="L1866" s="200"/>
      <c r="M1866" s="199"/>
      <c r="T1866" s="198"/>
      <c r="AT1866" s="197" t="s">
        <v>131</v>
      </c>
      <c r="AU1866" s="197" t="s">
        <v>78</v>
      </c>
      <c r="AV1866" s="196" t="s">
        <v>132</v>
      </c>
      <c r="AW1866" s="196" t="s">
        <v>28</v>
      </c>
      <c r="AX1866" s="196" t="s">
        <v>8</v>
      </c>
      <c r="AY1866" s="197" t="s">
        <v>130</v>
      </c>
    </row>
    <row r="1867" spans="2:65" s="1" customFormat="1" ht="16.5" customHeight="1">
      <c r="B1867" s="21"/>
      <c r="C1867" s="341" t="s">
        <v>2516</v>
      </c>
      <c r="D1867" s="341" t="s">
        <v>164</v>
      </c>
      <c r="E1867" s="376" t="s">
        <v>5059</v>
      </c>
      <c r="F1867" s="343" t="s">
        <v>5058</v>
      </c>
      <c r="G1867" s="344" t="s">
        <v>212</v>
      </c>
      <c r="H1867" s="345">
        <v>0.14399999999999999</v>
      </c>
      <c r="I1867" s="92"/>
      <c r="J1867" s="225">
        <f>ROUND(I1867*H1867,0)</f>
        <v>0</v>
      </c>
      <c r="K1867" s="343" t="s">
        <v>4074</v>
      </c>
      <c r="L1867" s="93"/>
      <c r="M1867" s="94" t="s">
        <v>1</v>
      </c>
      <c r="N1867" s="115" t="s">
        <v>37</v>
      </c>
      <c r="P1867" s="83">
        <f>O1867*H1867</f>
        <v>0</v>
      </c>
      <c r="Q1867" s="83">
        <v>0.55000000000000004</v>
      </c>
      <c r="R1867" s="83">
        <f>Q1867*H1867</f>
        <v>7.9200000000000007E-2</v>
      </c>
      <c r="S1867" s="83">
        <v>0</v>
      </c>
      <c r="T1867" s="84">
        <f>S1867*H1867</f>
        <v>0</v>
      </c>
      <c r="AR1867" s="85" t="s">
        <v>154</v>
      </c>
      <c r="AT1867" s="85" t="s">
        <v>164</v>
      </c>
      <c r="AU1867" s="85" t="s">
        <v>78</v>
      </c>
      <c r="AY1867" s="11" t="s">
        <v>130</v>
      </c>
      <c r="BE1867" s="86">
        <f>IF(N1867="základní",J1867,0)</f>
        <v>0</v>
      </c>
      <c r="BF1867" s="86">
        <f>IF(N1867="snížená",J1867,0)</f>
        <v>0</v>
      </c>
      <c r="BG1867" s="86">
        <f>IF(N1867="zákl. přenesená",J1867,0)</f>
        <v>0</v>
      </c>
      <c r="BH1867" s="86">
        <f>IF(N1867="sníž. přenesená",J1867,0)</f>
        <v>0</v>
      </c>
      <c r="BI1867" s="86">
        <f>IF(N1867="nulová",J1867,0)</f>
        <v>0</v>
      </c>
      <c r="BJ1867" s="11" t="s">
        <v>8</v>
      </c>
      <c r="BK1867" s="86">
        <f>ROUND(I1867*H1867,0)</f>
        <v>0</v>
      </c>
      <c r="BL1867" s="11" t="s">
        <v>143</v>
      </c>
      <c r="BM1867" s="85" t="s">
        <v>5057</v>
      </c>
    </row>
    <row r="1868" spans="2:65" s="9" customFormat="1">
      <c r="B1868" s="87"/>
      <c r="D1868" s="346" t="s">
        <v>131</v>
      </c>
      <c r="E1868" s="88" t="s">
        <v>1</v>
      </c>
      <c r="F1868" s="348" t="s">
        <v>5056</v>
      </c>
      <c r="H1868" s="349">
        <v>0.14399999999999999</v>
      </c>
      <c r="I1868" s="89"/>
      <c r="L1868" s="87"/>
      <c r="M1868" s="90"/>
      <c r="T1868" s="91"/>
      <c r="AT1868" s="88" t="s">
        <v>131</v>
      </c>
      <c r="AU1868" s="88" t="s">
        <v>78</v>
      </c>
      <c r="AV1868" s="9" t="s">
        <v>78</v>
      </c>
      <c r="AW1868" s="9" t="s">
        <v>28</v>
      </c>
      <c r="AX1868" s="9" t="s">
        <v>72</v>
      </c>
      <c r="AY1868" s="88" t="s">
        <v>130</v>
      </c>
    </row>
    <row r="1869" spans="2:65" s="196" customFormat="1">
      <c r="B1869" s="200"/>
      <c r="D1869" s="346" t="s">
        <v>131</v>
      </c>
      <c r="E1869" s="197" t="s">
        <v>1</v>
      </c>
      <c r="F1869" s="370" t="s">
        <v>5055</v>
      </c>
      <c r="H1869" s="371">
        <v>0.14399999999999999</v>
      </c>
      <c r="I1869" s="201"/>
      <c r="L1869" s="200"/>
      <c r="M1869" s="199"/>
      <c r="T1869" s="198"/>
      <c r="AT1869" s="197" t="s">
        <v>131</v>
      </c>
      <c r="AU1869" s="197" t="s">
        <v>78</v>
      </c>
      <c r="AV1869" s="196" t="s">
        <v>132</v>
      </c>
      <c r="AW1869" s="196" t="s">
        <v>28</v>
      </c>
      <c r="AX1869" s="196" t="s">
        <v>8</v>
      </c>
      <c r="AY1869" s="197" t="s">
        <v>130</v>
      </c>
    </row>
    <row r="1870" spans="2:65" s="1" customFormat="1" ht="24.15" customHeight="1">
      <c r="B1870" s="21"/>
      <c r="C1870" s="350" t="s">
        <v>2517</v>
      </c>
      <c r="D1870" s="350" t="s">
        <v>1004</v>
      </c>
      <c r="E1870" s="367" t="s">
        <v>5054</v>
      </c>
      <c r="F1870" s="366" t="s">
        <v>5053</v>
      </c>
      <c r="G1870" s="368" t="s">
        <v>270</v>
      </c>
      <c r="H1870" s="369">
        <v>27</v>
      </c>
      <c r="I1870" s="161"/>
      <c r="J1870" s="226">
        <f>ROUND(I1870*H1870,0)</f>
        <v>0</v>
      </c>
      <c r="K1870" s="366" t="s">
        <v>4074</v>
      </c>
      <c r="L1870" s="21"/>
      <c r="M1870" s="162" t="s">
        <v>1</v>
      </c>
      <c r="N1870" s="163" t="s">
        <v>37</v>
      </c>
      <c r="P1870" s="83">
        <f>O1870*H1870</f>
        <v>0</v>
      </c>
      <c r="Q1870" s="83">
        <v>2.6848749999999999E-4</v>
      </c>
      <c r="R1870" s="83">
        <f>Q1870*H1870</f>
        <v>7.2491624999999997E-3</v>
      </c>
      <c r="S1870" s="83">
        <v>0</v>
      </c>
      <c r="T1870" s="84">
        <f>S1870*H1870</f>
        <v>0</v>
      </c>
      <c r="AR1870" s="85" t="s">
        <v>143</v>
      </c>
      <c r="AT1870" s="85" t="s">
        <v>1004</v>
      </c>
      <c r="AU1870" s="85" t="s">
        <v>78</v>
      </c>
      <c r="AY1870" s="11" t="s">
        <v>130</v>
      </c>
      <c r="BE1870" s="86">
        <f>IF(N1870="základní",J1870,0)</f>
        <v>0</v>
      </c>
      <c r="BF1870" s="86">
        <f>IF(N1870="snížená",J1870,0)</f>
        <v>0</v>
      </c>
      <c r="BG1870" s="86">
        <f>IF(N1870="zákl. přenesená",J1870,0)</f>
        <v>0</v>
      </c>
      <c r="BH1870" s="86">
        <f>IF(N1870="sníž. přenesená",J1870,0)</f>
        <v>0</v>
      </c>
      <c r="BI1870" s="86">
        <f>IF(N1870="nulová",J1870,0)</f>
        <v>0</v>
      </c>
      <c r="BJ1870" s="11" t="s">
        <v>8</v>
      </c>
      <c r="BK1870" s="86">
        <f>ROUND(I1870*H1870,0)</f>
        <v>0</v>
      </c>
      <c r="BL1870" s="11" t="s">
        <v>143</v>
      </c>
      <c r="BM1870" s="85" t="s">
        <v>5052</v>
      </c>
    </row>
    <row r="1871" spans="2:65" s="9" customFormat="1">
      <c r="B1871" s="87"/>
      <c r="D1871" s="346" t="s">
        <v>131</v>
      </c>
      <c r="E1871" s="88" t="s">
        <v>1</v>
      </c>
      <c r="F1871" s="348" t="s">
        <v>5051</v>
      </c>
      <c r="H1871" s="349">
        <v>22.95</v>
      </c>
      <c r="I1871" s="89"/>
      <c r="L1871" s="87"/>
      <c r="M1871" s="90"/>
      <c r="T1871" s="91"/>
      <c r="AT1871" s="88" t="s">
        <v>131</v>
      </c>
      <c r="AU1871" s="88" t="s">
        <v>78</v>
      </c>
      <c r="AV1871" s="9" t="s">
        <v>78</v>
      </c>
      <c r="AW1871" s="9" t="s">
        <v>28</v>
      </c>
      <c r="AX1871" s="9" t="s">
        <v>72</v>
      </c>
      <c r="AY1871" s="88" t="s">
        <v>130</v>
      </c>
    </row>
    <row r="1872" spans="2:65" s="9" customFormat="1">
      <c r="B1872" s="87"/>
      <c r="D1872" s="346" t="s">
        <v>131</v>
      </c>
      <c r="E1872" s="88" t="s">
        <v>1</v>
      </c>
      <c r="F1872" s="348" t="s">
        <v>5047</v>
      </c>
      <c r="H1872" s="349">
        <v>4.05</v>
      </c>
      <c r="I1872" s="89"/>
      <c r="L1872" s="87"/>
      <c r="M1872" s="90"/>
      <c r="T1872" s="91"/>
      <c r="AT1872" s="88" t="s">
        <v>131</v>
      </c>
      <c r="AU1872" s="88" t="s">
        <v>78</v>
      </c>
      <c r="AV1872" s="9" t="s">
        <v>78</v>
      </c>
      <c r="AW1872" s="9" t="s">
        <v>28</v>
      </c>
      <c r="AX1872" s="9" t="s">
        <v>72</v>
      </c>
      <c r="AY1872" s="88" t="s">
        <v>130</v>
      </c>
    </row>
    <row r="1873" spans="2:65" s="196" customFormat="1">
      <c r="B1873" s="200"/>
      <c r="D1873" s="346" t="s">
        <v>131</v>
      </c>
      <c r="E1873" s="197" t="s">
        <v>1</v>
      </c>
      <c r="F1873" s="370" t="s">
        <v>2943</v>
      </c>
      <c r="H1873" s="371">
        <v>27</v>
      </c>
      <c r="I1873" s="201"/>
      <c r="L1873" s="200"/>
      <c r="M1873" s="199"/>
      <c r="T1873" s="198"/>
      <c r="AT1873" s="197" t="s">
        <v>131</v>
      </c>
      <c r="AU1873" s="197" t="s">
        <v>78</v>
      </c>
      <c r="AV1873" s="196" t="s">
        <v>132</v>
      </c>
      <c r="AW1873" s="196" t="s">
        <v>28</v>
      </c>
      <c r="AX1873" s="196" t="s">
        <v>8</v>
      </c>
      <c r="AY1873" s="197" t="s">
        <v>130</v>
      </c>
    </row>
    <row r="1874" spans="2:65" s="1" customFormat="1" ht="24.15" customHeight="1">
      <c r="B1874" s="21"/>
      <c r="C1874" s="341" t="s">
        <v>2518</v>
      </c>
      <c r="D1874" s="341" t="s">
        <v>164</v>
      </c>
      <c r="E1874" s="376" t="s">
        <v>5050</v>
      </c>
      <c r="F1874" s="343" t="s">
        <v>5049</v>
      </c>
      <c r="G1874" s="344" t="s">
        <v>270</v>
      </c>
      <c r="H1874" s="345">
        <v>4.05</v>
      </c>
      <c r="I1874" s="92"/>
      <c r="J1874" s="225">
        <f>ROUND(I1874*H1874,0)</f>
        <v>0</v>
      </c>
      <c r="K1874" s="343" t="s">
        <v>4074</v>
      </c>
      <c r="L1874" s="93"/>
      <c r="M1874" s="94" t="s">
        <v>1</v>
      </c>
      <c r="N1874" s="115" t="s">
        <v>37</v>
      </c>
      <c r="P1874" s="83">
        <f>O1874*H1874</f>
        <v>0</v>
      </c>
      <c r="Q1874" s="83">
        <v>3.056E-2</v>
      </c>
      <c r="R1874" s="83">
        <f>Q1874*H1874</f>
        <v>0.12376799999999999</v>
      </c>
      <c r="S1874" s="83">
        <v>0</v>
      </c>
      <c r="T1874" s="84">
        <f>S1874*H1874</f>
        <v>0</v>
      </c>
      <c r="AR1874" s="85" t="s">
        <v>154</v>
      </c>
      <c r="AT1874" s="85" t="s">
        <v>164</v>
      </c>
      <c r="AU1874" s="85" t="s">
        <v>78</v>
      </c>
      <c r="AY1874" s="11" t="s">
        <v>130</v>
      </c>
      <c r="BE1874" s="86">
        <f>IF(N1874="základní",J1874,0)</f>
        <v>0</v>
      </c>
      <c r="BF1874" s="86">
        <f>IF(N1874="snížená",J1874,0)</f>
        <v>0</v>
      </c>
      <c r="BG1874" s="86">
        <f>IF(N1874="zákl. přenesená",J1874,0)</f>
        <v>0</v>
      </c>
      <c r="BH1874" s="86">
        <f>IF(N1874="sníž. přenesená",J1874,0)</f>
        <v>0</v>
      </c>
      <c r="BI1874" s="86">
        <f>IF(N1874="nulová",J1874,0)</f>
        <v>0</v>
      </c>
      <c r="BJ1874" s="11" t="s">
        <v>8</v>
      </c>
      <c r="BK1874" s="86">
        <f>ROUND(I1874*H1874,0)</f>
        <v>0</v>
      </c>
      <c r="BL1874" s="11" t="s">
        <v>143</v>
      </c>
      <c r="BM1874" s="85" t="s">
        <v>5048</v>
      </c>
    </row>
    <row r="1875" spans="2:65" s="9" customFormat="1">
      <c r="B1875" s="87"/>
      <c r="D1875" s="346" t="s">
        <v>131</v>
      </c>
      <c r="E1875" s="88" t="s">
        <v>1</v>
      </c>
      <c r="F1875" s="348" t="s">
        <v>5047</v>
      </c>
      <c r="H1875" s="349">
        <v>4.05</v>
      </c>
      <c r="I1875" s="89"/>
      <c r="L1875" s="87"/>
      <c r="M1875" s="90"/>
      <c r="T1875" s="91"/>
      <c r="AT1875" s="88" t="s">
        <v>131</v>
      </c>
      <c r="AU1875" s="88" t="s">
        <v>78</v>
      </c>
      <c r="AV1875" s="9" t="s">
        <v>78</v>
      </c>
      <c r="AW1875" s="9" t="s">
        <v>28</v>
      </c>
      <c r="AX1875" s="9" t="s">
        <v>8</v>
      </c>
      <c r="AY1875" s="88" t="s">
        <v>130</v>
      </c>
    </row>
    <row r="1876" spans="2:65" s="1" customFormat="1" ht="24.15" customHeight="1">
      <c r="B1876" s="21"/>
      <c r="C1876" s="350" t="s">
        <v>2519</v>
      </c>
      <c r="D1876" s="350" t="s">
        <v>1004</v>
      </c>
      <c r="E1876" s="367" t="s">
        <v>5046</v>
      </c>
      <c r="F1876" s="366" t="s">
        <v>5045</v>
      </c>
      <c r="G1876" s="368" t="s">
        <v>158</v>
      </c>
      <c r="H1876" s="369">
        <v>96</v>
      </c>
      <c r="I1876" s="161"/>
      <c r="J1876" s="226">
        <f>ROUND(I1876*H1876,0)</f>
        <v>0</v>
      </c>
      <c r="K1876" s="366" t="s">
        <v>4074</v>
      </c>
      <c r="L1876" s="21"/>
      <c r="M1876" s="162" t="s">
        <v>1</v>
      </c>
      <c r="N1876" s="163" t="s">
        <v>37</v>
      </c>
      <c r="P1876" s="83">
        <f>O1876*H1876</f>
        <v>0</v>
      </c>
      <c r="Q1876" s="83">
        <v>1.6025109999999999E-4</v>
      </c>
      <c r="R1876" s="83">
        <f>Q1876*H1876</f>
        <v>1.53841056E-2</v>
      </c>
      <c r="S1876" s="83">
        <v>0</v>
      </c>
      <c r="T1876" s="84">
        <f>S1876*H1876</f>
        <v>0</v>
      </c>
      <c r="AR1876" s="85" t="s">
        <v>143</v>
      </c>
      <c r="AT1876" s="85" t="s">
        <v>1004</v>
      </c>
      <c r="AU1876" s="85" t="s">
        <v>78</v>
      </c>
      <c r="AY1876" s="11" t="s">
        <v>130</v>
      </c>
      <c r="BE1876" s="86">
        <f>IF(N1876="základní",J1876,0)</f>
        <v>0</v>
      </c>
      <c r="BF1876" s="86">
        <f>IF(N1876="snížená",J1876,0)</f>
        <v>0</v>
      </c>
      <c r="BG1876" s="86">
        <f>IF(N1876="zákl. přenesená",J1876,0)</f>
        <v>0</v>
      </c>
      <c r="BH1876" s="86">
        <f>IF(N1876="sníž. přenesená",J1876,0)</f>
        <v>0</v>
      </c>
      <c r="BI1876" s="86">
        <f>IF(N1876="nulová",J1876,0)</f>
        <v>0</v>
      </c>
      <c r="BJ1876" s="11" t="s">
        <v>8</v>
      </c>
      <c r="BK1876" s="86">
        <f>ROUND(I1876*H1876,0)</f>
        <v>0</v>
      </c>
      <c r="BL1876" s="11" t="s">
        <v>143</v>
      </c>
      <c r="BM1876" s="85" t="s">
        <v>5044</v>
      </c>
    </row>
    <row r="1877" spans="2:65" s="9" customFormat="1">
      <c r="B1877" s="87"/>
      <c r="D1877" s="346" t="s">
        <v>131</v>
      </c>
      <c r="E1877" s="88" t="s">
        <v>1</v>
      </c>
      <c r="F1877" s="348" t="s">
        <v>5043</v>
      </c>
      <c r="H1877" s="349">
        <v>81.599999999999994</v>
      </c>
      <c r="I1877" s="89"/>
      <c r="L1877" s="87"/>
      <c r="M1877" s="90"/>
      <c r="T1877" s="91"/>
      <c r="AT1877" s="88" t="s">
        <v>131</v>
      </c>
      <c r="AU1877" s="88" t="s">
        <v>78</v>
      </c>
      <c r="AV1877" s="9" t="s">
        <v>78</v>
      </c>
      <c r="AW1877" s="9" t="s">
        <v>28</v>
      </c>
      <c r="AX1877" s="9" t="s">
        <v>72</v>
      </c>
      <c r="AY1877" s="88" t="s">
        <v>130</v>
      </c>
    </row>
    <row r="1878" spans="2:65" s="9" customFormat="1">
      <c r="B1878" s="87"/>
      <c r="D1878" s="346" t="s">
        <v>131</v>
      </c>
      <c r="E1878" s="88" t="s">
        <v>1</v>
      </c>
      <c r="F1878" s="348" t="s">
        <v>5042</v>
      </c>
      <c r="H1878" s="349">
        <v>14.4</v>
      </c>
      <c r="I1878" s="89"/>
      <c r="L1878" s="87"/>
      <c r="M1878" s="90"/>
      <c r="T1878" s="91"/>
      <c r="AT1878" s="88" t="s">
        <v>131</v>
      </c>
      <c r="AU1878" s="88" t="s">
        <v>78</v>
      </c>
      <c r="AV1878" s="9" t="s">
        <v>78</v>
      </c>
      <c r="AW1878" s="9" t="s">
        <v>28</v>
      </c>
      <c r="AX1878" s="9" t="s">
        <v>72</v>
      </c>
      <c r="AY1878" s="88" t="s">
        <v>130</v>
      </c>
    </row>
    <row r="1879" spans="2:65" s="196" customFormat="1">
      <c r="B1879" s="200"/>
      <c r="D1879" s="346" t="s">
        <v>131</v>
      </c>
      <c r="E1879" s="197" t="s">
        <v>1</v>
      </c>
      <c r="F1879" s="370" t="s">
        <v>2943</v>
      </c>
      <c r="H1879" s="371">
        <v>96</v>
      </c>
      <c r="I1879" s="201"/>
      <c r="L1879" s="200"/>
      <c r="M1879" s="199"/>
      <c r="T1879" s="198"/>
      <c r="AT1879" s="197" t="s">
        <v>131</v>
      </c>
      <c r="AU1879" s="197" t="s">
        <v>78</v>
      </c>
      <c r="AV1879" s="196" t="s">
        <v>132</v>
      </c>
      <c r="AW1879" s="196" t="s">
        <v>28</v>
      </c>
      <c r="AX1879" s="196" t="s">
        <v>8</v>
      </c>
      <c r="AY1879" s="197" t="s">
        <v>130</v>
      </c>
    </row>
    <row r="1880" spans="2:65" s="1" customFormat="1" ht="24.15" customHeight="1">
      <c r="B1880" s="21"/>
      <c r="C1880" s="350" t="s">
        <v>2520</v>
      </c>
      <c r="D1880" s="350" t="s">
        <v>1004</v>
      </c>
      <c r="E1880" s="367" t="s">
        <v>5041</v>
      </c>
      <c r="F1880" s="366" t="s">
        <v>5040</v>
      </c>
      <c r="G1880" s="368" t="s">
        <v>158</v>
      </c>
      <c r="H1880" s="369">
        <v>117.04</v>
      </c>
      <c r="I1880" s="161"/>
      <c r="J1880" s="226">
        <f>ROUND(I1880*H1880,0)</f>
        <v>0</v>
      </c>
      <c r="K1880" s="366" t="s">
        <v>4074</v>
      </c>
      <c r="L1880" s="21"/>
      <c r="M1880" s="162" t="s">
        <v>1</v>
      </c>
      <c r="N1880" s="163" t="s">
        <v>37</v>
      </c>
      <c r="P1880" s="83">
        <f>O1880*H1880</f>
        <v>0</v>
      </c>
      <c r="Q1880" s="83">
        <v>3.9104999999999999E-3</v>
      </c>
      <c r="R1880" s="83">
        <f>Q1880*H1880</f>
        <v>0.45768492</v>
      </c>
      <c r="S1880" s="83">
        <v>0</v>
      </c>
      <c r="T1880" s="84">
        <f>S1880*H1880</f>
        <v>0</v>
      </c>
      <c r="AR1880" s="85" t="s">
        <v>143</v>
      </c>
      <c r="AT1880" s="85" t="s">
        <v>1004</v>
      </c>
      <c r="AU1880" s="85" t="s">
        <v>78</v>
      </c>
      <c r="AY1880" s="11" t="s">
        <v>130</v>
      </c>
      <c r="BE1880" s="86">
        <f>IF(N1880="základní",J1880,0)</f>
        <v>0</v>
      </c>
      <c r="BF1880" s="86">
        <f>IF(N1880="snížená",J1880,0)</f>
        <v>0</v>
      </c>
      <c r="BG1880" s="86">
        <f>IF(N1880="zákl. přenesená",J1880,0)</f>
        <v>0</v>
      </c>
      <c r="BH1880" s="86">
        <f>IF(N1880="sníž. přenesená",J1880,0)</f>
        <v>0</v>
      </c>
      <c r="BI1880" s="86">
        <f>IF(N1880="nulová",J1880,0)</f>
        <v>0</v>
      </c>
      <c r="BJ1880" s="11" t="s">
        <v>8</v>
      </c>
      <c r="BK1880" s="86">
        <f>ROUND(I1880*H1880,0)</f>
        <v>0</v>
      </c>
      <c r="BL1880" s="11" t="s">
        <v>143</v>
      </c>
      <c r="BM1880" s="85" t="s">
        <v>5039</v>
      </c>
    </row>
    <row r="1881" spans="2:65" s="9" customFormat="1">
      <c r="B1881" s="87"/>
      <c r="D1881" s="346" t="s">
        <v>131</v>
      </c>
      <c r="E1881" s="88" t="s">
        <v>1</v>
      </c>
      <c r="F1881" s="348" t="s">
        <v>4788</v>
      </c>
      <c r="H1881" s="349">
        <v>21.28</v>
      </c>
      <c r="I1881" s="89"/>
      <c r="L1881" s="87"/>
      <c r="M1881" s="90"/>
      <c r="T1881" s="91"/>
      <c r="AT1881" s="88" t="s">
        <v>131</v>
      </c>
      <c r="AU1881" s="88" t="s">
        <v>78</v>
      </c>
      <c r="AV1881" s="9" t="s">
        <v>78</v>
      </c>
      <c r="AW1881" s="9" t="s">
        <v>28</v>
      </c>
      <c r="AX1881" s="9" t="s">
        <v>72</v>
      </c>
      <c r="AY1881" s="88" t="s">
        <v>130</v>
      </c>
    </row>
    <row r="1882" spans="2:65" s="9" customFormat="1">
      <c r="B1882" s="87"/>
      <c r="D1882" s="346" t="s">
        <v>131</v>
      </c>
      <c r="E1882" s="88" t="s">
        <v>1</v>
      </c>
      <c r="F1882" s="348" t="s">
        <v>4787</v>
      </c>
      <c r="H1882" s="349">
        <v>63.84</v>
      </c>
      <c r="I1882" s="89"/>
      <c r="L1882" s="87"/>
      <c r="M1882" s="90"/>
      <c r="T1882" s="91"/>
      <c r="AT1882" s="88" t="s">
        <v>131</v>
      </c>
      <c r="AU1882" s="88" t="s">
        <v>78</v>
      </c>
      <c r="AV1882" s="9" t="s">
        <v>78</v>
      </c>
      <c r="AW1882" s="9" t="s">
        <v>28</v>
      </c>
      <c r="AX1882" s="9" t="s">
        <v>72</v>
      </c>
      <c r="AY1882" s="88" t="s">
        <v>130</v>
      </c>
    </row>
    <row r="1883" spans="2:65" s="9" customFormat="1">
      <c r="B1883" s="87"/>
      <c r="D1883" s="346" t="s">
        <v>131</v>
      </c>
      <c r="E1883" s="88" t="s">
        <v>1</v>
      </c>
      <c r="F1883" s="348" t="s">
        <v>4786</v>
      </c>
      <c r="H1883" s="349">
        <v>31.92</v>
      </c>
      <c r="I1883" s="89"/>
      <c r="L1883" s="87"/>
      <c r="M1883" s="90"/>
      <c r="T1883" s="91"/>
      <c r="AT1883" s="88" t="s">
        <v>131</v>
      </c>
      <c r="AU1883" s="88" t="s">
        <v>78</v>
      </c>
      <c r="AV1883" s="9" t="s">
        <v>78</v>
      </c>
      <c r="AW1883" s="9" t="s">
        <v>28</v>
      </c>
      <c r="AX1883" s="9" t="s">
        <v>72</v>
      </c>
      <c r="AY1883" s="88" t="s">
        <v>130</v>
      </c>
    </row>
    <row r="1884" spans="2:65" s="196" customFormat="1">
      <c r="B1884" s="200"/>
      <c r="D1884" s="346" t="s">
        <v>131</v>
      </c>
      <c r="E1884" s="197" t="s">
        <v>1</v>
      </c>
      <c r="F1884" s="370" t="s">
        <v>2943</v>
      </c>
      <c r="H1884" s="371">
        <v>117.04</v>
      </c>
      <c r="I1884" s="201"/>
      <c r="L1884" s="200"/>
      <c r="M1884" s="199"/>
      <c r="T1884" s="198"/>
      <c r="AT1884" s="197" t="s">
        <v>131</v>
      </c>
      <c r="AU1884" s="197" t="s">
        <v>78</v>
      </c>
      <c r="AV1884" s="196" t="s">
        <v>132</v>
      </c>
      <c r="AW1884" s="196" t="s">
        <v>28</v>
      </c>
      <c r="AX1884" s="196" t="s">
        <v>8</v>
      </c>
      <c r="AY1884" s="197" t="s">
        <v>130</v>
      </c>
    </row>
    <row r="1885" spans="2:65" s="1" customFormat="1" ht="24.15" customHeight="1">
      <c r="B1885" s="21"/>
      <c r="C1885" s="341" t="s">
        <v>2521</v>
      </c>
      <c r="D1885" s="341" t="s">
        <v>164</v>
      </c>
      <c r="E1885" s="376" t="s">
        <v>5038</v>
      </c>
      <c r="F1885" s="343" t="s">
        <v>5037</v>
      </c>
      <c r="G1885" s="344" t="s">
        <v>270</v>
      </c>
      <c r="H1885" s="345">
        <v>43.758000000000003</v>
      </c>
      <c r="I1885" s="92"/>
      <c r="J1885" s="225">
        <f>ROUND(I1885*H1885,0)</f>
        <v>0</v>
      </c>
      <c r="K1885" s="343" t="s">
        <v>1</v>
      </c>
      <c r="L1885" s="93"/>
      <c r="M1885" s="94" t="s">
        <v>1</v>
      </c>
      <c r="N1885" s="115" t="s">
        <v>37</v>
      </c>
      <c r="P1885" s="83">
        <f>O1885*H1885</f>
        <v>0</v>
      </c>
      <c r="Q1885" s="83">
        <v>2.741E-2</v>
      </c>
      <c r="R1885" s="83">
        <f>Q1885*H1885</f>
        <v>1.1994067800000001</v>
      </c>
      <c r="S1885" s="83">
        <v>0</v>
      </c>
      <c r="T1885" s="84">
        <f>S1885*H1885</f>
        <v>0</v>
      </c>
      <c r="AR1885" s="85" t="s">
        <v>154</v>
      </c>
      <c r="AT1885" s="85" t="s">
        <v>164</v>
      </c>
      <c r="AU1885" s="85" t="s">
        <v>78</v>
      </c>
      <c r="AY1885" s="11" t="s">
        <v>130</v>
      </c>
      <c r="BE1885" s="86">
        <f>IF(N1885="základní",J1885,0)</f>
        <v>0</v>
      </c>
      <c r="BF1885" s="86">
        <f>IF(N1885="snížená",J1885,0)</f>
        <v>0</v>
      </c>
      <c r="BG1885" s="86">
        <f>IF(N1885="zákl. přenesená",J1885,0)</f>
        <v>0</v>
      </c>
      <c r="BH1885" s="86">
        <f>IF(N1885="sníž. přenesená",J1885,0)</f>
        <v>0</v>
      </c>
      <c r="BI1885" s="86">
        <f>IF(N1885="nulová",J1885,0)</f>
        <v>0</v>
      </c>
      <c r="BJ1885" s="11" t="s">
        <v>8</v>
      </c>
      <c r="BK1885" s="86">
        <f>ROUND(I1885*H1885,0)</f>
        <v>0</v>
      </c>
      <c r="BL1885" s="11" t="s">
        <v>143</v>
      </c>
      <c r="BM1885" s="85" t="s">
        <v>5036</v>
      </c>
    </row>
    <row r="1886" spans="2:65" s="9" customFormat="1">
      <c r="B1886" s="87"/>
      <c r="D1886" s="346" t="s">
        <v>131</v>
      </c>
      <c r="E1886" s="88" t="s">
        <v>1</v>
      </c>
      <c r="F1886" s="348" t="s">
        <v>5035</v>
      </c>
      <c r="H1886" s="349">
        <v>7.9560000000000004</v>
      </c>
      <c r="I1886" s="89"/>
      <c r="L1886" s="87"/>
      <c r="M1886" s="90"/>
      <c r="T1886" s="91"/>
      <c r="AT1886" s="88" t="s">
        <v>131</v>
      </c>
      <c r="AU1886" s="88" t="s">
        <v>78</v>
      </c>
      <c r="AV1886" s="9" t="s">
        <v>78</v>
      </c>
      <c r="AW1886" s="9" t="s">
        <v>28</v>
      </c>
      <c r="AX1886" s="9" t="s">
        <v>72</v>
      </c>
      <c r="AY1886" s="88" t="s">
        <v>130</v>
      </c>
    </row>
    <row r="1887" spans="2:65" s="9" customFormat="1">
      <c r="B1887" s="87"/>
      <c r="D1887" s="346" t="s">
        <v>131</v>
      </c>
      <c r="E1887" s="88" t="s">
        <v>1</v>
      </c>
      <c r="F1887" s="348" t="s">
        <v>5034</v>
      </c>
      <c r="H1887" s="349">
        <v>23.867999999999999</v>
      </c>
      <c r="I1887" s="89"/>
      <c r="L1887" s="87"/>
      <c r="M1887" s="90"/>
      <c r="T1887" s="91"/>
      <c r="AT1887" s="88" t="s">
        <v>131</v>
      </c>
      <c r="AU1887" s="88" t="s">
        <v>78</v>
      </c>
      <c r="AV1887" s="9" t="s">
        <v>78</v>
      </c>
      <c r="AW1887" s="9" t="s">
        <v>28</v>
      </c>
      <c r="AX1887" s="9" t="s">
        <v>72</v>
      </c>
      <c r="AY1887" s="88" t="s">
        <v>130</v>
      </c>
    </row>
    <row r="1888" spans="2:65" s="9" customFormat="1">
      <c r="B1888" s="87"/>
      <c r="D1888" s="346" t="s">
        <v>131</v>
      </c>
      <c r="E1888" s="88" t="s">
        <v>1</v>
      </c>
      <c r="F1888" s="348" t="s">
        <v>5033</v>
      </c>
      <c r="H1888" s="349">
        <v>11.933999999999999</v>
      </c>
      <c r="I1888" s="89"/>
      <c r="L1888" s="87"/>
      <c r="M1888" s="90"/>
      <c r="T1888" s="91"/>
      <c r="AT1888" s="88" t="s">
        <v>131</v>
      </c>
      <c r="AU1888" s="88" t="s">
        <v>78</v>
      </c>
      <c r="AV1888" s="9" t="s">
        <v>78</v>
      </c>
      <c r="AW1888" s="9" t="s">
        <v>28</v>
      </c>
      <c r="AX1888" s="9" t="s">
        <v>72</v>
      </c>
      <c r="AY1888" s="88" t="s">
        <v>130</v>
      </c>
    </row>
    <row r="1889" spans="2:65" s="196" customFormat="1">
      <c r="B1889" s="200"/>
      <c r="D1889" s="346" t="s">
        <v>131</v>
      </c>
      <c r="E1889" s="197" t="s">
        <v>1</v>
      </c>
      <c r="F1889" s="370" t="s">
        <v>2943</v>
      </c>
      <c r="H1889" s="371">
        <v>43.758000000000003</v>
      </c>
      <c r="I1889" s="201"/>
      <c r="L1889" s="200"/>
      <c r="M1889" s="199"/>
      <c r="T1889" s="198"/>
      <c r="AT1889" s="197" t="s">
        <v>131</v>
      </c>
      <c r="AU1889" s="197" t="s">
        <v>78</v>
      </c>
      <c r="AV1889" s="196" t="s">
        <v>132</v>
      </c>
      <c r="AW1889" s="196" t="s">
        <v>28</v>
      </c>
      <c r="AX1889" s="196" t="s">
        <v>8</v>
      </c>
      <c r="AY1889" s="197" t="s">
        <v>130</v>
      </c>
    </row>
    <row r="1890" spans="2:65" s="1" customFormat="1" ht="24.15" customHeight="1">
      <c r="B1890" s="21"/>
      <c r="C1890" s="350" t="s">
        <v>91</v>
      </c>
      <c r="D1890" s="350" t="s">
        <v>1004</v>
      </c>
      <c r="E1890" s="367" t="s">
        <v>5032</v>
      </c>
      <c r="F1890" s="366" t="s">
        <v>5031</v>
      </c>
      <c r="G1890" s="368" t="s">
        <v>3297</v>
      </c>
      <c r="H1890" s="369">
        <v>36</v>
      </c>
      <c r="I1890" s="161"/>
      <c r="J1890" s="226">
        <f>ROUND(I1890*H1890,0)</f>
        <v>0</v>
      </c>
      <c r="K1890" s="366" t="s">
        <v>4074</v>
      </c>
      <c r="L1890" s="21"/>
      <c r="M1890" s="162" t="s">
        <v>1</v>
      </c>
      <c r="N1890" s="163" t="s">
        <v>37</v>
      </c>
      <c r="P1890" s="83">
        <f>O1890*H1890</f>
        <v>0</v>
      </c>
      <c r="Q1890" s="83">
        <v>0</v>
      </c>
      <c r="R1890" s="83">
        <f>Q1890*H1890</f>
        <v>0</v>
      </c>
      <c r="S1890" s="83">
        <v>0</v>
      </c>
      <c r="T1890" s="84">
        <f>S1890*H1890</f>
        <v>0</v>
      </c>
      <c r="AR1890" s="85" t="s">
        <v>143</v>
      </c>
      <c r="AT1890" s="85" t="s">
        <v>1004</v>
      </c>
      <c r="AU1890" s="85" t="s">
        <v>78</v>
      </c>
      <c r="AY1890" s="11" t="s">
        <v>130</v>
      </c>
      <c r="BE1890" s="86">
        <f>IF(N1890="základní",J1890,0)</f>
        <v>0</v>
      </c>
      <c r="BF1890" s="86">
        <f>IF(N1890="snížená",J1890,0)</f>
        <v>0</v>
      </c>
      <c r="BG1890" s="86">
        <f>IF(N1890="zákl. přenesená",J1890,0)</f>
        <v>0</v>
      </c>
      <c r="BH1890" s="86">
        <f>IF(N1890="sníž. přenesená",J1890,0)</f>
        <v>0</v>
      </c>
      <c r="BI1890" s="86">
        <f>IF(N1890="nulová",J1890,0)</f>
        <v>0</v>
      </c>
      <c r="BJ1890" s="11" t="s">
        <v>8</v>
      </c>
      <c r="BK1890" s="86">
        <f>ROUND(I1890*H1890,0)</f>
        <v>0</v>
      </c>
      <c r="BL1890" s="11" t="s">
        <v>143</v>
      </c>
      <c r="BM1890" s="85" t="s">
        <v>5030</v>
      </c>
    </row>
    <row r="1891" spans="2:65" s="9" customFormat="1">
      <c r="B1891" s="87"/>
      <c r="D1891" s="346" t="s">
        <v>131</v>
      </c>
      <c r="E1891" s="88" t="s">
        <v>1</v>
      </c>
      <c r="F1891" s="348" t="s">
        <v>4980</v>
      </c>
      <c r="H1891" s="349">
        <v>2</v>
      </c>
      <c r="I1891" s="89"/>
      <c r="L1891" s="87"/>
      <c r="M1891" s="90"/>
      <c r="T1891" s="91"/>
      <c r="AT1891" s="88" t="s">
        <v>131</v>
      </c>
      <c r="AU1891" s="88" t="s">
        <v>78</v>
      </c>
      <c r="AV1891" s="9" t="s">
        <v>78</v>
      </c>
      <c r="AW1891" s="9" t="s">
        <v>28</v>
      </c>
      <c r="AX1891" s="9" t="s">
        <v>72</v>
      </c>
      <c r="AY1891" s="88" t="s">
        <v>130</v>
      </c>
    </row>
    <row r="1892" spans="2:65" s="9" customFormat="1">
      <c r="B1892" s="87"/>
      <c r="D1892" s="346" t="s">
        <v>131</v>
      </c>
      <c r="E1892" s="88" t="s">
        <v>1</v>
      </c>
      <c r="F1892" s="348" t="s">
        <v>4979</v>
      </c>
      <c r="H1892" s="349">
        <v>19</v>
      </c>
      <c r="I1892" s="89"/>
      <c r="L1892" s="87"/>
      <c r="M1892" s="90"/>
      <c r="T1892" s="91"/>
      <c r="AT1892" s="88" t="s">
        <v>131</v>
      </c>
      <c r="AU1892" s="88" t="s">
        <v>78</v>
      </c>
      <c r="AV1892" s="9" t="s">
        <v>78</v>
      </c>
      <c r="AW1892" s="9" t="s">
        <v>28</v>
      </c>
      <c r="AX1892" s="9" t="s">
        <v>72</v>
      </c>
      <c r="AY1892" s="88" t="s">
        <v>130</v>
      </c>
    </row>
    <row r="1893" spans="2:65" s="9" customFormat="1">
      <c r="B1893" s="87"/>
      <c r="D1893" s="346" t="s">
        <v>131</v>
      </c>
      <c r="E1893" s="88" t="s">
        <v>1</v>
      </c>
      <c r="F1893" s="348" t="s">
        <v>4978</v>
      </c>
      <c r="H1893" s="349">
        <v>6</v>
      </c>
      <c r="I1893" s="89"/>
      <c r="L1893" s="87"/>
      <c r="M1893" s="90"/>
      <c r="T1893" s="91"/>
      <c r="AT1893" s="88" t="s">
        <v>131</v>
      </c>
      <c r="AU1893" s="88" t="s">
        <v>78</v>
      </c>
      <c r="AV1893" s="9" t="s">
        <v>78</v>
      </c>
      <c r="AW1893" s="9" t="s">
        <v>28</v>
      </c>
      <c r="AX1893" s="9" t="s">
        <v>72</v>
      </c>
      <c r="AY1893" s="88" t="s">
        <v>130</v>
      </c>
    </row>
    <row r="1894" spans="2:65" s="9" customFormat="1">
      <c r="B1894" s="87"/>
      <c r="D1894" s="346" t="s">
        <v>131</v>
      </c>
      <c r="E1894" s="88" t="s">
        <v>1</v>
      </c>
      <c r="F1894" s="348" t="s">
        <v>4977</v>
      </c>
      <c r="H1894" s="349">
        <v>2</v>
      </c>
      <c r="I1894" s="89"/>
      <c r="L1894" s="87"/>
      <c r="M1894" s="90"/>
      <c r="T1894" s="91"/>
      <c r="AT1894" s="88" t="s">
        <v>131</v>
      </c>
      <c r="AU1894" s="88" t="s">
        <v>78</v>
      </c>
      <c r="AV1894" s="9" t="s">
        <v>78</v>
      </c>
      <c r="AW1894" s="9" t="s">
        <v>28</v>
      </c>
      <c r="AX1894" s="9" t="s">
        <v>72</v>
      </c>
      <c r="AY1894" s="88" t="s">
        <v>130</v>
      </c>
    </row>
    <row r="1895" spans="2:65" s="9" customFormat="1">
      <c r="B1895" s="87"/>
      <c r="D1895" s="346" t="s">
        <v>131</v>
      </c>
      <c r="E1895" s="88" t="s">
        <v>1</v>
      </c>
      <c r="F1895" s="348" t="s">
        <v>4976</v>
      </c>
      <c r="H1895" s="349">
        <v>4</v>
      </c>
      <c r="I1895" s="89"/>
      <c r="L1895" s="87"/>
      <c r="M1895" s="90"/>
      <c r="T1895" s="91"/>
      <c r="AT1895" s="88" t="s">
        <v>131</v>
      </c>
      <c r="AU1895" s="88" t="s">
        <v>78</v>
      </c>
      <c r="AV1895" s="9" t="s">
        <v>78</v>
      </c>
      <c r="AW1895" s="9" t="s">
        <v>28</v>
      </c>
      <c r="AX1895" s="9" t="s">
        <v>72</v>
      </c>
      <c r="AY1895" s="88" t="s">
        <v>130</v>
      </c>
    </row>
    <row r="1896" spans="2:65" s="9" customFormat="1">
      <c r="B1896" s="87"/>
      <c r="D1896" s="346" t="s">
        <v>131</v>
      </c>
      <c r="E1896" s="88" t="s">
        <v>1</v>
      </c>
      <c r="F1896" s="348" t="s">
        <v>4975</v>
      </c>
      <c r="H1896" s="349">
        <v>1</v>
      </c>
      <c r="I1896" s="89"/>
      <c r="L1896" s="87"/>
      <c r="M1896" s="90"/>
      <c r="T1896" s="91"/>
      <c r="AT1896" s="88" t="s">
        <v>131</v>
      </c>
      <c r="AU1896" s="88" t="s">
        <v>78</v>
      </c>
      <c r="AV1896" s="9" t="s">
        <v>78</v>
      </c>
      <c r="AW1896" s="9" t="s">
        <v>28</v>
      </c>
      <c r="AX1896" s="9" t="s">
        <v>72</v>
      </c>
      <c r="AY1896" s="88" t="s">
        <v>130</v>
      </c>
    </row>
    <row r="1897" spans="2:65" s="9" customFormat="1">
      <c r="B1897" s="87"/>
      <c r="D1897" s="346" t="s">
        <v>131</v>
      </c>
      <c r="E1897" s="88" t="s">
        <v>1</v>
      </c>
      <c r="F1897" s="348" t="s">
        <v>4974</v>
      </c>
      <c r="H1897" s="349">
        <v>1</v>
      </c>
      <c r="I1897" s="89"/>
      <c r="L1897" s="87"/>
      <c r="M1897" s="90"/>
      <c r="T1897" s="91"/>
      <c r="AT1897" s="88" t="s">
        <v>131</v>
      </c>
      <c r="AU1897" s="88" t="s">
        <v>78</v>
      </c>
      <c r="AV1897" s="9" t="s">
        <v>78</v>
      </c>
      <c r="AW1897" s="9" t="s">
        <v>28</v>
      </c>
      <c r="AX1897" s="9" t="s">
        <v>72</v>
      </c>
      <c r="AY1897" s="88" t="s">
        <v>130</v>
      </c>
    </row>
    <row r="1898" spans="2:65" s="9" customFormat="1">
      <c r="B1898" s="87"/>
      <c r="D1898" s="346" t="s">
        <v>131</v>
      </c>
      <c r="E1898" s="88" t="s">
        <v>1</v>
      </c>
      <c r="F1898" s="348" t="s">
        <v>4973</v>
      </c>
      <c r="H1898" s="349">
        <v>1</v>
      </c>
      <c r="I1898" s="89"/>
      <c r="L1898" s="87"/>
      <c r="M1898" s="90"/>
      <c r="T1898" s="91"/>
      <c r="AT1898" s="88" t="s">
        <v>131</v>
      </c>
      <c r="AU1898" s="88" t="s">
        <v>78</v>
      </c>
      <c r="AV1898" s="9" t="s">
        <v>78</v>
      </c>
      <c r="AW1898" s="9" t="s">
        <v>28</v>
      </c>
      <c r="AX1898" s="9" t="s">
        <v>72</v>
      </c>
      <c r="AY1898" s="88" t="s">
        <v>130</v>
      </c>
    </row>
    <row r="1899" spans="2:65" s="196" customFormat="1">
      <c r="B1899" s="200"/>
      <c r="D1899" s="346" t="s">
        <v>131</v>
      </c>
      <c r="E1899" s="197" t="s">
        <v>1</v>
      </c>
      <c r="F1899" s="370" t="s">
        <v>2943</v>
      </c>
      <c r="H1899" s="371">
        <v>36</v>
      </c>
      <c r="I1899" s="201"/>
      <c r="L1899" s="200"/>
      <c r="M1899" s="199"/>
      <c r="T1899" s="198"/>
      <c r="AT1899" s="197" t="s">
        <v>131</v>
      </c>
      <c r="AU1899" s="197" t="s">
        <v>78</v>
      </c>
      <c r="AV1899" s="196" t="s">
        <v>132</v>
      </c>
      <c r="AW1899" s="196" t="s">
        <v>28</v>
      </c>
      <c r="AX1899" s="196" t="s">
        <v>8</v>
      </c>
      <c r="AY1899" s="197" t="s">
        <v>130</v>
      </c>
    </row>
    <row r="1900" spans="2:65" s="1" customFormat="1" ht="24.15" customHeight="1">
      <c r="B1900" s="21"/>
      <c r="C1900" s="341" t="s">
        <v>2522</v>
      </c>
      <c r="D1900" s="341" t="s">
        <v>164</v>
      </c>
      <c r="E1900" s="376" t="s">
        <v>5029</v>
      </c>
      <c r="F1900" s="343" t="s">
        <v>5028</v>
      </c>
      <c r="G1900" s="344" t="s">
        <v>3297</v>
      </c>
      <c r="H1900" s="345">
        <v>1</v>
      </c>
      <c r="I1900" s="92"/>
      <c r="J1900" s="225">
        <f>ROUND(I1900*H1900,0)</f>
        <v>0</v>
      </c>
      <c r="K1900" s="343" t="s">
        <v>4074</v>
      </c>
      <c r="L1900" s="93"/>
      <c r="M1900" s="94" t="s">
        <v>1</v>
      </c>
      <c r="N1900" s="115" t="s">
        <v>37</v>
      </c>
      <c r="P1900" s="83">
        <f>O1900*H1900</f>
        <v>0</v>
      </c>
      <c r="Q1900" s="83">
        <v>1.2999999999999999E-2</v>
      </c>
      <c r="R1900" s="83">
        <f>Q1900*H1900</f>
        <v>1.2999999999999999E-2</v>
      </c>
      <c r="S1900" s="83">
        <v>0</v>
      </c>
      <c r="T1900" s="84">
        <f>S1900*H1900</f>
        <v>0</v>
      </c>
      <c r="AR1900" s="85" t="s">
        <v>154</v>
      </c>
      <c r="AT1900" s="85" t="s">
        <v>164</v>
      </c>
      <c r="AU1900" s="85" t="s">
        <v>78</v>
      </c>
      <c r="AY1900" s="11" t="s">
        <v>130</v>
      </c>
      <c r="BE1900" s="86">
        <f>IF(N1900="základní",J1900,0)</f>
        <v>0</v>
      </c>
      <c r="BF1900" s="86">
        <f>IF(N1900="snížená",J1900,0)</f>
        <v>0</v>
      </c>
      <c r="BG1900" s="86">
        <f>IF(N1900="zákl. přenesená",J1900,0)</f>
        <v>0</v>
      </c>
      <c r="BH1900" s="86">
        <f>IF(N1900="sníž. přenesená",J1900,0)</f>
        <v>0</v>
      </c>
      <c r="BI1900" s="86">
        <f>IF(N1900="nulová",J1900,0)</f>
        <v>0</v>
      </c>
      <c r="BJ1900" s="11" t="s">
        <v>8</v>
      </c>
      <c r="BK1900" s="86">
        <f>ROUND(I1900*H1900,0)</f>
        <v>0</v>
      </c>
      <c r="BL1900" s="11" t="s">
        <v>143</v>
      </c>
      <c r="BM1900" s="85" t="s">
        <v>5027</v>
      </c>
    </row>
    <row r="1901" spans="2:65" s="9" customFormat="1">
      <c r="B1901" s="87"/>
      <c r="D1901" s="346" t="s">
        <v>131</v>
      </c>
      <c r="E1901" s="88" t="s">
        <v>1</v>
      </c>
      <c r="F1901" s="348" t="s">
        <v>4973</v>
      </c>
      <c r="H1901" s="349">
        <v>1</v>
      </c>
      <c r="I1901" s="89"/>
      <c r="L1901" s="87"/>
      <c r="M1901" s="90"/>
      <c r="T1901" s="91"/>
      <c r="AT1901" s="88" t="s">
        <v>131</v>
      </c>
      <c r="AU1901" s="88" t="s">
        <v>78</v>
      </c>
      <c r="AV1901" s="9" t="s">
        <v>78</v>
      </c>
      <c r="AW1901" s="9" t="s">
        <v>28</v>
      </c>
      <c r="AX1901" s="9" t="s">
        <v>8</v>
      </c>
      <c r="AY1901" s="88" t="s">
        <v>130</v>
      </c>
    </row>
    <row r="1902" spans="2:65" s="1" customFormat="1" ht="24.15" customHeight="1">
      <c r="B1902" s="21"/>
      <c r="C1902" s="341" t="s">
        <v>2523</v>
      </c>
      <c r="D1902" s="341" t="s">
        <v>164</v>
      </c>
      <c r="E1902" s="376" t="s">
        <v>5026</v>
      </c>
      <c r="F1902" s="343" t="s">
        <v>5025</v>
      </c>
      <c r="G1902" s="344" t="s">
        <v>3297</v>
      </c>
      <c r="H1902" s="345">
        <v>3</v>
      </c>
      <c r="I1902" s="92"/>
      <c r="J1902" s="225">
        <f>ROUND(I1902*H1902,0)</f>
        <v>0</v>
      </c>
      <c r="K1902" s="343" t="s">
        <v>4074</v>
      </c>
      <c r="L1902" s="93"/>
      <c r="M1902" s="94" t="s">
        <v>1</v>
      </c>
      <c r="N1902" s="115" t="s">
        <v>37</v>
      </c>
      <c r="P1902" s="83">
        <f>O1902*H1902</f>
        <v>0</v>
      </c>
      <c r="Q1902" s="83">
        <v>1.4500000000000001E-2</v>
      </c>
      <c r="R1902" s="83">
        <f>Q1902*H1902</f>
        <v>4.3500000000000004E-2</v>
      </c>
      <c r="S1902" s="83">
        <v>0</v>
      </c>
      <c r="T1902" s="84">
        <f>S1902*H1902</f>
        <v>0</v>
      </c>
      <c r="AR1902" s="85" t="s">
        <v>154</v>
      </c>
      <c r="AT1902" s="85" t="s">
        <v>164</v>
      </c>
      <c r="AU1902" s="85" t="s">
        <v>78</v>
      </c>
      <c r="AY1902" s="11" t="s">
        <v>130</v>
      </c>
      <c r="BE1902" s="86">
        <f>IF(N1902="základní",J1902,0)</f>
        <v>0</v>
      </c>
      <c r="BF1902" s="86">
        <f>IF(N1902="snížená",J1902,0)</f>
        <v>0</v>
      </c>
      <c r="BG1902" s="86">
        <f>IF(N1902="zákl. přenesená",J1902,0)</f>
        <v>0</v>
      </c>
      <c r="BH1902" s="86">
        <f>IF(N1902="sníž. přenesená",J1902,0)</f>
        <v>0</v>
      </c>
      <c r="BI1902" s="86">
        <f>IF(N1902="nulová",J1902,0)</f>
        <v>0</v>
      </c>
      <c r="BJ1902" s="11" t="s">
        <v>8</v>
      </c>
      <c r="BK1902" s="86">
        <f>ROUND(I1902*H1902,0)</f>
        <v>0</v>
      </c>
      <c r="BL1902" s="11" t="s">
        <v>143</v>
      </c>
      <c r="BM1902" s="85" t="s">
        <v>5024</v>
      </c>
    </row>
    <row r="1903" spans="2:65" s="9" customFormat="1">
      <c r="B1903" s="87"/>
      <c r="D1903" s="346" t="s">
        <v>131</v>
      </c>
      <c r="E1903" s="88" t="s">
        <v>1</v>
      </c>
      <c r="F1903" s="348" t="s">
        <v>4977</v>
      </c>
      <c r="H1903" s="349">
        <v>2</v>
      </c>
      <c r="I1903" s="89"/>
      <c r="L1903" s="87"/>
      <c r="M1903" s="90"/>
      <c r="T1903" s="91"/>
      <c r="AT1903" s="88" t="s">
        <v>131</v>
      </c>
      <c r="AU1903" s="88" t="s">
        <v>78</v>
      </c>
      <c r="AV1903" s="9" t="s">
        <v>78</v>
      </c>
      <c r="AW1903" s="9" t="s">
        <v>28</v>
      </c>
      <c r="AX1903" s="9" t="s">
        <v>72</v>
      </c>
      <c r="AY1903" s="88" t="s">
        <v>130</v>
      </c>
    </row>
    <row r="1904" spans="2:65" s="9" customFormat="1">
      <c r="B1904" s="87"/>
      <c r="D1904" s="346" t="s">
        <v>131</v>
      </c>
      <c r="E1904" s="88" t="s">
        <v>1</v>
      </c>
      <c r="F1904" s="348" t="s">
        <v>4974</v>
      </c>
      <c r="H1904" s="349">
        <v>1</v>
      </c>
      <c r="I1904" s="89"/>
      <c r="L1904" s="87"/>
      <c r="M1904" s="90"/>
      <c r="T1904" s="91"/>
      <c r="AT1904" s="88" t="s">
        <v>131</v>
      </c>
      <c r="AU1904" s="88" t="s">
        <v>78</v>
      </c>
      <c r="AV1904" s="9" t="s">
        <v>78</v>
      </c>
      <c r="AW1904" s="9" t="s">
        <v>28</v>
      </c>
      <c r="AX1904" s="9" t="s">
        <v>72</v>
      </c>
      <c r="AY1904" s="88" t="s">
        <v>130</v>
      </c>
    </row>
    <row r="1905" spans="2:65" s="196" customFormat="1">
      <c r="B1905" s="200"/>
      <c r="D1905" s="346" t="s">
        <v>131</v>
      </c>
      <c r="E1905" s="197" t="s">
        <v>1</v>
      </c>
      <c r="F1905" s="370" t="s">
        <v>2943</v>
      </c>
      <c r="H1905" s="371">
        <v>3</v>
      </c>
      <c r="I1905" s="201"/>
      <c r="L1905" s="200"/>
      <c r="M1905" s="199"/>
      <c r="T1905" s="198"/>
      <c r="AT1905" s="197" t="s">
        <v>131</v>
      </c>
      <c r="AU1905" s="197" t="s">
        <v>78</v>
      </c>
      <c r="AV1905" s="196" t="s">
        <v>132</v>
      </c>
      <c r="AW1905" s="196" t="s">
        <v>28</v>
      </c>
      <c r="AX1905" s="196" t="s">
        <v>8</v>
      </c>
      <c r="AY1905" s="197" t="s">
        <v>130</v>
      </c>
    </row>
    <row r="1906" spans="2:65" s="1" customFormat="1" ht="24.15" customHeight="1">
      <c r="B1906" s="21"/>
      <c r="C1906" s="341" t="s">
        <v>2524</v>
      </c>
      <c r="D1906" s="341" t="s">
        <v>164</v>
      </c>
      <c r="E1906" s="376" t="s">
        <v>5023</v>
      </c>
      <c r="F1906" s="343" t="s">
        <v>5022</v>
      </c>
      <c r="G1906" s="344" t="s">
        <v>3297</v>
      </c>
      <c r="H1906" s="345">
        <v>32</v>
      </c>
      <c r="I1906" s="92"/>
      <c r="J1906" s="225">
        <f>ROUND(I1906*H1906,0)</f>
        <v>0</v>
      </c>
      <c r="K1906" s="343" t="s">
        <v>4074</v>
      </c>
      <c r="L1906" s="93"/>
      <c r="M1906" s="94" t="s">
        <v>1</v>
      </c>
      <c r="N1906" s="115" t="s">
        <v>37</v>
      </c>
      <c r="P1906" s="83">
        <f>O1906*H1906</f>
        <v>0</v>
      </c>
      <c r="Q1906" s="83">
        <v>1.6E-2</v>
      </c>
      <c r="R1906" s="83">
        <f>Q1906*H1906</f>
        <v>0.51200000000000001</v>
      </c>
      <c r="S1906" s="83">
        <v>0</v>
      </c>
      <c r="T1906" s="84">
        <f>S1906*H1906</f>
        <v>0</v>
      </c>
      <c r="AR1906" s="85" t="s">
        <v>154</v>
      </c>
      <c r="AT1906" s="85" t="s">
        <v>164</v>
      </c>
      <c r="AU1906" s="85" t="s">
        <v>78</v>
      </c>
      <c r="AY1906" s="11" t="s">
        <v>130</v>
      </c>
      <c r="BE1906" s="86">
        <f>IF(N1906="základní",J1906,0)</f>
        <v>0</v>
      </c>
      <c r="BF1906" s="86">
        <f>IF(N1906="snížená",J1906,0)</f>
        <v>0</v>
      </c>
      <c r="BG1906" s="86">
        <f>IF(N1906="zákl. přenesená",J1906,0)</f>
        <v>0</v>
      </c>
      <c r="BH1906" s="86">
        <f>IF(N1906="sníž. přenesená",J1906,0)</f>
        <v>0</v>
      </c>
      <c r="BI1906" s="86">
        <f>IF(N1906="nulová",J1906,0)</f>
        <v>0</v>
      </c>
      <c r="BJ1906" s="11" t="s">
        <v>8</v>
      </c>
      <c r="BK1906" s="86">
        <f>ROUND(I1906*H1906,0)</f>
        <v>0</v>
      </c>
      <c r="BL1906" s="11" t="s">
        <v>143</v>
      </c>
      <c r="BM1906" s="85" t="s">
        <v>5021</v>
      </c>
    </row>
    <row r="1907" spans="2:65" s="9" customFormat="1">
      <c r="B1907" s="87"/>
      <c r="D1907" s="346" t="s">
        <v>131</v>
      </c>
      <c r="E1907" s="88" t="s">
        <v>1</v>
      </c>
      <c r="F1907" s="348" t="s">
        <v>4980</v>
      </c>
      <c r="H1907" s="349">
        <v>2</v>
      </c>
      <c r="I1907" s="89"/>
      <c r="L1907" s="87"/>
      <c r="M1907" s="90"/>
      <c r="T1907" s="91"/>
      <c r="AT1907" s="88" t="s">
        <v>131</v>
      </c>
      <c r="AU1907" s="88" t="s">
        <v>78</v>
      </c>
      <c r="AV1907" s="9" t="s">
        <v>78</v>
      </c>
      <c r="AW1907" s="9" t="s">
        <v>28</v>
      </c>
      <c r="AX1907" s="9" t="s">
        <v>72</v>
      </c>
      <c r="AY1907" s="88" t="s">
        <v>130</v>
      </c>
    </row>
    <row r="1908" spans="2:65" s="9" customFormat="1">
      <c r="B1908" s="87"/>
      <c r="D1908" s="346" t="s">
        <v>131</v>
      </c>
      <c r="E1908" s="88" t="s">
        <v>1</v>
      </c>
      <c r="F1908" s="348" t="s">
        <v>4979</v>
      </c>
      <c r="H1908" s="349">
        <v>19</v>
      </c>
      <c r="I1908" s="89"/>
      <c r="L1908" s="87"/>
      <c r="M1908" s="90"/>
      <c r="T1908" s="91"/>
      <c r="AT1908" s="88" t="s">
        <v>131</v>
      </c>
      <c r="AU1908" s="88" t="s">
        <v>78</v>
      </c>
      <c r="AV1908" s="9" t="s">
        <v>78</v>
      </c>
      <c r="AW1908" s="9" t="s">
        <v>28</v>
      </c>
      <c r="AX1908" s="9" t="s">
        <v>72</v>
      </c>
      <c r="AY1908" s="88" t="s">
        <v>130</v>
      </c>
    </row>
    <row r="1909" spans="2:65" s="9" customFormat="1">
      <c r="B1909" s="87"/>
      <c r="D1909" s="346" t="s">
        <v>131</v>
      </c>
      <c r="E1909" s="88" t="s">
        <v>1</v>
      </c>
      <c r="F1909" s="348" t="s">
        <v>4978</v>
      </c>
      <c r="H1909" s="349">
        <v>6</v>
      </c>
      <c r="I1909" s="89"/>
      <c r="L1909" s="87"/>
      <c r="M1909" s="90"/>
      <c r="T1909" s="91"/>
      <c r="AT1909" s="88" t="s">
        <v>131</v>
      </c>
      <c r="AU1909" s="88" t="s">
        <v>78</v>
      </c>
      <c r="AV1909" s="9" t="s">
        <v>78</v>
      </c>
      <c r="AW1909" s="9" t="s">
        <v>28</v>
      </c>
      <c r="AX1909" s="9" t="s">
        <v>72</v>
      </c>
      <c r="AY1909" s="88" t="s">
        <v>130</v>
      </c>
    </row>
    <row r="1910" spans="2:65" s="9" customFormat="1">
      <c r="B1910" s="87"/>
      <c r="D1910" s="346" t="s">
        <v>131</v>
      </c>
      <c r="E1910" s="88" t="s">
        <v>1</v>
      </c>
      <c r="F1910" s="348" t="s">
        <v>4976</v>
      </c>
      <c r="H1910" s="349">
        <v>4</v>
      </c>
      <c r="I1910" s="89"/>
      <c r="L1910" s="87"/>
      <c r="M1910" s="90"/>
      <c r="T1910" s="91"/>
      <c r="AT1910" s="88" t="s">
        <v>131</v>
      </c>
      <c r="AU1910" s="88" t="s">
        <v>78</v>
      </c>
      <c r="AV1910" s="9" t="s">
        <v>78</v>
      </c>
      <c r="AW1910" s="9" t="s">
        <v>28</v>
      </c>
      <c r="AX1910" s="9" t="s">
        <v>72</v>
      </c>
      <c r="AY1910" s="88" t="s">
        <v>130</v>
      </c>
    </row>
    <row r="1911" spans="2:65" s="9" customFormat="1">
      <c r="B1911" s="87"/>
      <c r="D1911" s="346" t="s">
        <v>131</v>
      </c>
      <c r="E1911" s="88" t="s">
        <v>1</v>
      </c>
      <c r="F1911" s="348" t="s">
        <v>4975</v>
      </c>
      <c r="H1911" s="349">
        <v>1</v>
      </c>
      <c r="I1911" s="89"/>
      <c r="L1911" s="87"/>
      <c r="M1911" s="90"/>
      <c r="T1911" s="91"/>
      <c r="AT1911" s="88" t="s">
        <v>131</v>
      </c>
      <c r="AU1911" s="88" t="s">
        <v>78</v>
      </c>
      <c r="AV1911" s="9" t="s">
        <v>78</v>
      </c>
      <c r="AW1911" s="9" t="s">
        <v>28</v>
      </c>
      <c r="AX1911" s="9" t="s">
        <v>72</v>
      </c>
      <c r="AY1911" s="88" t="s">
        <v>130</v>
      </c>
    </row>
    <row r="1912" spans="2:65" s="196" customFormat="1">
      <c r="B1912" s="200"/>
      <c r="D1912" s="346" t="s">
        <v>131</v>
      </c>
      <c r="E1912" s="197" t="s">
        <v>1</v>
      </c>
      <c r="F1912" s="370" t="s">
        <v>2943</v>
      </c>
      <c r="H1912" s="371">
        <v>32</v>
      </c>
      <c r="I1912" s="201"/>
      <c r="L1912" s="200"/>
      <c r="M1912" s="199"/>
      <c r="T1912" s="198"/>
      <c r="AT1912" s="197" t="s">
        <v>131</v>
      </c>
      <c r="AU1912" s="197" t="s">
        <v>78</v>
      </c>
      <c r="AV1912" s="196" t="s">
        <v>132</v>
      </c>
      <c r="AW1912" s="196" t="s">
        <v>28</v>
      </c>
      <c r="AX1912" s="196" t="s">
        <v>8</v>
      </c>
      <c r="AY1912" s="197" t="s">
        <v>130</v>
      </c>
    </row>
    <row r="1913" spans="2:65" s="1" customFormat="1" ht="24.15" customHeight="1">
      <c r="B1913" s="21"/>
      <c r="C1913" s="350" t="s">
        <v>2525</v>
      </c>
      <c r="D1913" s="350" t="s">
        <v>1004</v>
      </c>
      <c r="E1913" s="367" t="s">
        <v>5020</v>
      </c>
      <c r="F1913" s="366" t="s">
        <v>5019</v>
      </c>
      <c r="G1913" s="368" t="s">
        <v>3297</v>
      </c>
      <c r="H1913" s="369">
        <v>10</v>
      </c>
      <c r="I1913" s="161"/>
      <c r="J1913" s="226">
        <f>ROUND(I1913*H1913,0)</f>
        <v>0</v>
      </c>
      <c r="K1913" s="366" t="s">
        <v>4074</v>
      </c>
      <c r="L1913" s="21"/>
      <c r="M1913" s="162" t="s">
        <v>1</v>
      </c>
      <c r="N1913" s="163" t="s">
        <v>37</v>
      </c>
      <c r="P1913" s="83">
        <f>O1913*H1913</f>
        <v>0</v>
      </c>
      <c r="Q1913" s="83">
        <v>0</v>
      </c>
      <c r="R1913" s="83">
        <f>Q1913*H1913</f>
        <v>0</v>
      </c>
      <c r="S1913" s="83">
        <v>0</v>
      </c>
      <c r="T1913" s="84">
        <f>S1913*H1913</f>
        <v>0</v>
      </c>
      <c r="AR1913" s="85" t="s">
        <v>143</v>
      </c>
      <c r="AT1913" s="85" t="s">
        <v>1004</v>
      </c>
      <c r="AU1913" s="85" t="s">
        <v>78</v>
      </c>
      <c r="AY1913" s="11" t="s">
        <v>130</v>
      </c>
      <c r="BE1913" s="86">
        <f>IF(N1913="základní",J1913,0)</f>
        <v>0</v>
      </c>
      <c r="BF1913" s="86">
        <f>IF(N1913="snížená",J1913,0)</f>
        <v>0</v>
      </c>
      <c r="BG1913" s="86">
        <f>IF(N1913="zákl. přenesená",J1913,0)</f>
        <v>0</v>
      </c>
      <c r="BH1913" s="86">
        <f>IF(N1913="sníž. přenesená",J1913,0)</f>
        <v>0</v>
      </c>
      <c r="BI1913" s="86">
        <f>IF(N1913="nulová",J1913,0)</f>
        <v>0</v>
      </c>
      <c r="BJ1913" s="11" t="s">
        <v>8</v>
      </c>
      <c r="BK1913" s="86">
        <f>ROUND(I1913*H1913,0)</f>
        <v>0</v>
      </c>
      <c r="BL1913" s="11" t="s">
        <v>143</v>
      </c>
      <c r="BM1913" s="85" t="s">
        <v>5018</v>
      </c>
    </row>
    <row r="1914" spans="2:65" s="9" customFormat="1">
      <c r="B1914" s="87"/>
      <c r="D1914" s="346" t="s">
        <v>131</v>
      </c>
      <c r="E1914" s="88" t="s">
        <v>1</v>
      </c>
      <c r="F1914" s="348" t="s">
        <v>4954</v>
      </c>
      <c r="H1914" s="349">
        <v>1</v>
      </c>
      <c r="I1914" s="89"/>
      <c r="L1914" s="87"/>
      <c r="M1914" s="90"/>
      <c r="T1914" s="91"/>
      <c r="AT1914" s="88" t="s">
        <v>131</v>
      </c>
      <c r="AU1914" s="88" t="s">
        <v>78</v>
      </c>
      <c r="AV1914" s="9" t="s">
        <v>78</v>
      </c>
      <c r="AW1914" s="9" t="s">
        <v>28</v>
      </c>
      <c r="AX1914" s="9" t="s">
        <v>72</v>
      </c>
      <c r="AY1914" s="88" t="s">
        <v>130</v>
      </c>
    </row>
    <row r="1915" spans="2:65" s="9" customFormat="1">
      <c r="B1915" s="87"/>
      <c r="D1915" s="346" t="s">
        <v>131</v>
      </c>
      <c r="E1915" s="88" t="s">
        <v>1</v>
      </c>
      <c r="F1915" s="348" t="s">
        <v>4972</v>
      </c>
      <c r="H1915" s="349">
        <v>1</v>
      </c>
      <c r="I1915" s="89"/>
      <c r="L1915" s="87"/>
      <c r="M1915" s="90"/>
      <c r="T1915" s="91"/>
      <c r="AT1915" s="88" t="s">
        <v>131</v>
      </c>
      <c r="AU1915" s="88" t="s">
        <v>78</v>
      </c>
      <c r="AV1915" s="9" t="s">
        <v>78</v>
      </c>
      <c r="AW1915" s="9" t="s">
        <v>28</v>
      </c>
      <c r="AX1915" s="9" t="s">
        <v>72</v>
      </c>
      <c r="AY1915" s="88" t="s">
        <v>130</v>
      </c>
    </row>
    <row r="1916" spans="2:65" s="9" customFormat="1">
      <c r="B1916" s="87"/>
      <c r="D1916" s="346" t="s">
        <v>131</v>
      </c>
      <c r="E1916" s="88" t="s">
        <v>1</v>
      </c>
      <c r="F1916" s="348" t="s">
        <v>4971</v>
      </c>
      <c r="H1916" s="349">
        <v>1</v>
      </c>
      <c r="I1916" s="89"/>
      <c r="L1916" s="87"/>
      <c r="M1916" s="90"/>
      <c r="T1916" s="91"/>
      <c r="AT1916" s="88" t="s">
        <v>131</v>
      </c>
      <c r="AU1916" s="88" t="s">
        <v>78</v>
      </c>
      <c r="AV1916" s="9" t="s">
        <v>78</v>
      </c>
      <c r="AW1916" s="9" t="s">
        <v>28</v>
      </c>
      <c r="AX1916" s="9" t="s">
        <v>72</v>
      </c>
      <c r="AY1916" s="88" t="s">
        <v>130</v>
      </c>
    </row>
    <row r="1917" spans="2:65" s="9" customFormat="1">
      <c r="B1917" s="87"/>
      <c r="D1917" s="346" t="s">
        <v>131</v>
      </c>
      <c r="E1917" s="88" t="s">
        <v>1</v>
      </c>
      <c r="F1917" s="348" t="s">
        <v>4970</v>
      </c>
      <c r="H1917" s="349">
        <v>2</v>
      </c>
      <c r="I1917" s="89"/>
      <c r="L1917" s="87"/>
      <c r="M1917" s="90"/>
      <c r="T1917" s="91"/>
      <c r="AT1917" s="88" t="s">
        <v>131</v>
      </c>
      <c r="AU1917" s="88" t="s">
        <v>78</v>
      </c>
      <c r="AV1917" s="9" t="s">
        <v>78</v>
      </c>
      <c r="AW1917" s="9" t="s">
        <v>28</v>
      </c>
      <c r="AX1917" s="9" t="s">
        <v>72</v>
      </c>
      <c r="AY1917" s="88" t="s">
        <v>130</v>
      </c>
    </row>
    <row r="1918" spans="2:65" s="9" customFormat="1">
      <c r="B1918" s="87"/>
      <c r="D1918" s="346" t="s">
        <v>131</v>
      </c>
      <c r="E1918" s="88" t="s">
        <v>1</v>
      </c>
      <c r="F1918" s="348" t="s">
        <v>4969</v>
      </c>
      <c r="H1918" s="349">
        <v>2</v>
      </c>
      <c r="I1918" s="89"/>
      <c r="L1918" s="87"/>
      <c r="M1918" s="90"/>
      <c r="T1918" s="91"/>
      <c r="AT1918" s="88" t="s">
        <v>131</v>
      </c>
      <c r="AU1918" s="88" t="s">
        <v>78</v>
      </c>
      <c r="AV1918" s="9" t="s">
        <v>78</v>
      </c>
      <c r="AW1918" s="9" t="s">
        <v>28</v>
      </c>
      <c r="AX1918" s="9" t="s">
        <v>72</v>
      </c>
      <c r="AY1918" s="88" t="s">
        <v>130</v>
      </c>
    </row>
    <row r="1919" spans="2:65" s="9" customFormat="1">
      <c r="B1919" s="87"/>
      <c r="D1919" s="346" t="s">
        <v>131</v>
      </c>
      <c r="E1919" s="88" t="s">
        <v>1</v>
      </c>
      <c r="F1919" s="348" t="s">
        <v>4968</v>
      </c>
      <c r="H1919" s="349">
        <v>3</v>
      </c>
      <c r="I1919" s="89"/>
      <c r="L1919" s="87"/>
      <c r="M1919" s="90"/>
      <c r="T1919" s="91"/>
      <c r="AT1919" s="88" t="s">
        <v>131</v>
      </c>
      <c r="AU1919" s="88" t="s">
        <v>78</v>
      </c>
      <c r="AV1919" s="9" t="s">
        <v>78</v>
      </c>
      <c r="AW1919" s="9" t="s">
        <v>28</v>
      </c>
      <c r="AX1919" s="9" t="s">
        <v>72</v>
      </c>
      <c r="AY1919" s="88" t="s">
        <v>130</v>
      </c>
    </row>
    <row r="1920" spans="2:65" s="196" customFormat="1">
      <c r="B1920" s="200"/>
      <c r="D1920" s="346" t="s">
        <v>131</v>
      </c>
      <c r="E1920" s="197" t="s">
        <v>1</v>
      </c>
      <c r="F1920" s="370" t="s">
        <v>2943</v>
      </c>
      <c r="H1920" s="371">
        <v>10</v>
      </c>
      <c r="I1920" s="201"/>
      <c r="L1920" s="200"/>
      <c r="M1920" s="199"/>
      <c r="T1920" s="198"/>
      <c r="AT1920" s="197" t="s">
        <v>131</v>
      </c>
      <c r="AU1920" s="197" t="s">
        <v>78</v>
      </c>
      <c r="AV1920" s="196" t="s">
        <v>132</v>
      </c>
      <c r="AW1920" s="196" t="s">
        <v>28</v>
      </c>
      <c r="AX1920" s="196" t="s">
        <v>8</v>
      </c>
      <c r="AY1920" s="197" t="s">
        <v>130</v>
      </c>
    </row>
    <row r="1921" spans="2:65" s="1" customFormat="1" ht="24.15" customHeight="1">
      <c r="B1921" s="21"/>
      <c r="C1921" s="341" t="s">
        <v>2526</v>
      </c>
      <c r="D1921" s="341" t="s">
        <v>164</v>
      </c>
      <c r="E1921" s="376" t="s">
        <v>5017</v>
      </c>
      <c r="F1921" s="343" t="s">
        <v>5016</v>
      </c>
      <c r="G1921" s="344" t="s">
        <v>3297</v>
      </c>
      <c r="H1921" s="345">
        <v>8</v>
      </c>
      <c r="I1921" s="92"/>
      <c r="J1921" s="225">
        <f>ROUND(I1921*H1921,0)</f>
        <v>0</v>
      </c>
      <c r="K1921" s="343" t="s">
        <v>4074</v>
      </c>
      <c r="L1921" s="93"/>
      <c r="M1921" s="94" t="s">
        <v>1</v>
      </c>
      <c r="N1921" s="115" t="s">
        <v>37</v>
      </c>
      <c r="P1921" s="83">
        <f>O1921*H1921</f>
        <v>0</v>
      </c>
      <c r="Q1921" s="83">
        <v>2.0500000000000001E-2</v>
      </c>
      <c r="R1921" s="83">
        <f>Q1921*H1921</f>
        <v>0.16400000000000001</v>
      </c>
      <c r="S1921" s="83">
        <v>0</v>
      </c>
      <c r="T1921" s="84">
        <f>S1921*H1921</f>
        <v>0</v>
      </c>
      <c r="AR1921" s="85" t="s">
        <v>154</v>
      </c>
      <c r="AT1921" s="85" t="s">
        <v>164</v>
      </c>
      <c r="AU1921" s="85" t="s">
        <v>78</v>
      </c>
      <c r="AY1921" s="11" t="s">
        <v>130</v>
      </c>
      <c r="BE1921" s="86">
        <f>IF(N1921="základní",J1921,0)</f>
        <v>0</v>
      </c>
      <c r="BF1921" s="86">
        <f>IF(N1921="snížená",J1921,0)</f>
        <v>0</v>
      </c>
      <c r="BG1921" s="86">
        <f>IF(N1921="zákl. přenesená",J1921,0)</f>
        <v>0</v>
      </c>
      <c r="BH1921" s="86">
        <f>IF(N1921="sníž. přenesená",J1921,0)</f>
        <v>0</v>
      </c>
      <c r="BI1921" s="86">
        <f>IF(N1921="nulová",J1921,0)</f>
        <v>0</v>
      </c>
      <c r="BJ1921" s="11" t="s">
        <v>8</v>
      </c>
      <c r="BK1921" s="86">
        <f>ROUND(I1921*H1921,0)</f>
        <v>0</v>
      </c>
      <c r="BL1921" s="11" t="s">
        <v>143</v>
      </c>
      <c r="BM1921" s="85" t="s">
        <v>5015</v>
      </c>
    </row>
    <row r="1922" spans="2:65" s="9" customFormat="1">
      <c r="B1922" s="87"/>
      <c r="D1922" s="346" t="s">
        <v>131</v>
      </c>
      <c r="E1922" s="88" t="s">
        <v>1</v>
      </c>
      <c r="F1922" s="348" t="s">
        <v>4971</v>
      </c>
      <c r="H1922" s="349">
        <v>1</v>
      </c>
      <c r="I1922" s="89"/>
      <c r="L1922" s="87"/>
      <c r="M1922" s="90"/>
      <c r="T1922" s="91"/>
      <c r="AT1922" s="88" t="s">
        <v>131</v>
      </c>
      <c r="AU1922" s="88" t="s">
        <v>78</v>
      </c>
      <c r="AV1922" s="9" t="s">
        <v>78</v>
      </c>
      <c r="AW1922" s="9" t="s">
        <v>28</v>
      </c>
      <c r="AX1922" s="9" t="s">
        <v>72</v>
      </c>
      <c r="AY1922" s="88" t="s">
        <v>130</v>
      </c>
    </row>
    <row r="1923" spans="2:65" s="9" customFormat="1">
      <c r="B1923" s="87"/>
      <c r="D1923" s="346" t="s">
        <v>131</v>
      </c>
      <c r="E1923" s="88" t="s">
        <v>1</v>
      </c>
      <c r="F1923" s="348" t="s">
        <v>4970</v>
      </c>
      <c r="H1923" s="349">
        <v>2</v>
      </c>
      <c r="I1923" s="89"/>
      <c r="L1923" s="87"/>
      <c r="M1923" s="90"/>
      <c r="T1923" s="91"/>
      <c r="AT1923" s="88" t="s">
        <v>131</v>
      </c>
      <c r="AU1923" s="88" t="s">
        <v>78</v>
      </c>
      <c r="AV1923" s="9" t="s">
        <v>78</v>
      </c>
      <c r="AW1923" s="9" t="s">
        <v>28</v>
      </c>
      <c r="AX1923" s="9" t="s">
        <v>72</v>
      </c>
      <c r="AY1923" s="88" t="s">
        <v>130</v>
      </c>
    </row>
    <row r="1924" spans="2:65" s="9" customFormat="1">
      <c r="B1924" s="87"/>
      <c r="D1924" s="346" t="s">
        <v>131</v>
      </c>
      <c r="E1924" s="88" t="s">
        <v>1</v>
      </c>
      <c r="F1924" s="348" t="s">
        <v>4969</v>
      </c>
      <c r="H1924" s="349">
        <v>2</v>
      </c>
      <c r="I1924" s="89"/>
      <c r="L1924" s="87"/>
      <c r="M1924" s="90"/>
      <c r="T1924" s="91"/>
      <c r="AT1924" s="88" t="s">
        <v>131</v>
      </c>
      <c r="AU1924" s="88" t="s">
        <v>78</v>
      </c>
      <c r="AV1924" s="9" t="s">
        <v>78</v>
      </c>
      <c r="AW1924" s="9" t="s">
        <v>28</v>
      </c>
      <c r="AX1924" s="9" t="s">
        <v>72</v>
      </c>
      <c r="AY1924" s="88" t="s">
        <v>130</v>
      </c>
    </row>
    <row r="1925" spans="2:65" s="9" customFormat="1">
      <c r="B1925" s="87"/>
      <c r="D1925" s="346" t="s">
        <v>131</v>
      </c>
      <c r="E1925" s="88" t="s">
        <v>1</v>
      </c>
      <c r="F1925" s="348" t="s">
        <v>4968</v>
      </c>
      <c r="H1925" s="349">
        <v>3</v>
      </c>
      <c r="I1925" s="89"/>
      <c r="L1925" s="87"/>
      <c r="M1925" s="90"/>
      <c r="T1925" s="91"/>
      <c r="AT1925" s="88" t="s">
        <v>131</v>
      </c>
      <c r="AU1925" s="88" t="s">
        <v>78</v>
      </c>
      <c r="AV1925" s="9" t="s">
        <v>78</v>
      </c>
      <c r="AW1925" s="9" t="s">
        <v>28</v>
      </c>
      <c r="AX1925" s="9" t="s">
        <v>72</v>
      </c>
      <c r="AY1925" s="88" t="s">
        <v>130</v>
      </c>
    </row>
    <row r="1926" spans="2:65" s="196" customFormat="1">
      <c r="B1926" s="200"/>
      <c r="D1926" s="346" t="s">
        <v>131</v>
      </c>
      <c r="E1926" s="197" t="s">
        <v>1</v>
      </c>
      <c r="F1926" s="370" t="s">
        <v>2943</v>
      </c>
      <c r="H1926" s="371">
        <v>8</v>
      </c>
      <c r="I1926" s="201"/>
      <c r="L1926" s="200"/>
      <c r="M1926" s="199"/>
      <c r="T1926" s="198"/>
      <c r="AT1926" s="197" t="s">
        <v>131</v>
      </c>
      <c r="AU1926" s="197" t="s">
        <v>78</v>
      </c>
      <c r="AV1926" s="196" t="s">
        <v>132</v>
      </c>
      <c r="AW1926" s="196" t="s">
        <v>28</v>
      </c>
      <c r="AX1926" s="196" t="s">
        <v>8</v>
      </c>
      <c r="AY1926" s="197" t="s">
        <v>130</v>
      </c>
    </row>
    <row r="1927" spans="2:65" s="1" customFormat="1" ht="24.15" customHeight="1">
      <c r="B1927" s="21"/>
      <c r="C1927" s="341" t="s">
        <v>2527</v>
      </c>
      <c r="D1927" s="341" t="s">
        <v>164</v>
      </c>
      <c r="E1927" s="376" t="s">
        <v>5014</v>
      </c>
      <c r="F1927" s="343" t="s">
        <v>5013</v>
      </c>
      <c r="G1927" s="344" t="s">
        <v>3297</v>
      </c>
      <c r="H1927" s="345">
        <v>1</v>
      </c>
      <c r="I1927" s="92"/>
      <c r="J1927" s="225">
        <f>ROUND(I1927*H1927,0)</f>
        <v>0</v>
      </c>
      <c r="K1927" s="343" t="s">
        <v>4074</v>
      </c>
      <c r="L1927" s="93"/>
      <c r="M1927" s="94" t="s">
        <v>1</v>
      </c>
      <c r="N1927" s="115" t="s">
        <v>37</v>
      </c>
      <c r="P1927" s="83">
        <f>O1927*H1927</f>
        <v>0</v>
      </c>
      <c r="Q1927" s="83">
        <v>2.1499999999999998E-2</v>
      </c>
      <c r="R1927" s="83">
        <f>Q1927*H1927</f>
        <v>2.1499999999999998E-2</v>
      </c>
      <c r="S1927" s="83">
        <v>0</v>
      </c>
      <c r="T1927" s="84">
        <f>S1927*H1927</f>
        <v>0</v>
      </c>
      <c r="AR1927" s="85" t="s">
        <v>154</v>
      </c>
      <c r="AT1927" s="85" t="s">
        <v>164</v>
      </c>
      <c r="AU1927" s="85" t="s">
        <v>78</v>
      </c>
      <c r="AY1927" s="11" t="s">
        <v>130</v>
      </c>
      <c r="BE1927" s="86">
        <f>IF(N1927="základní",J1927,0)</f>
        <v>0</v>
      </c>
      <c r="BF1927" s="86">
        <f>IF(N1927="snížená",J1927,0)</f>
        <v>0</v>
      </c>
      <c r="BG1927" s="86">
        <f>IF(N1927="zákl. přenesená",J1927,0)</f>
        <v>0</v>
      </c>
      <c r="BH1927" s="86">
        <f>IF(N1927="sníž. přenesená",J1927,0)</f>
        <v>0</v>
      </c>
      <c r="BI1927" s="86">
        <f>IF(N1927="nulová",J1927,0)</f>
        <v>0</v>
      </c>
      <c r="BJ1927" s="11" t="s">
        <v>8</v>
      </c>
      <c r="BK1927" s="86">
        <f>ROUND(I1927*H1927,0)</f>
        <v>0</v>
      </c>
      <c r="BL1927" s="11" t="s">
        <v>143</v>
      </c>
      <c r="BM1927" s="85" t="s">
        <v>5012</v>
      </c>
    </row>
    <row r="1928" spans="2:65" s="9" customFormat="1">
      <c r="B1928" s="87"/>
      <c r="D1928" s="346" t="s">
        <v>131</v>
      </c>
      <c r="E1928" s="88" t="s">
        <v>1</v>
      </c>
      <c r="F1928" s="348" t="s">
        <v>4972</v>
      </c>
      <c r="H1928" s="349">
        <v>1</v>
      </c>
      <c r="I1928" s="89"/>
      <c r="L1928" s="87"/>
      <c r="M1928" s="90"/>
      <c r="T1928" s="91"/>
      <c r="AT1928" s="88" t="s">
        <v>131</v>
      </c>
      <c r="AU1928" s="88" t="s">
        <v>78</v>
      </c>
      <c r="AV1928" s="9" t="s">
        <v>78</v>
      </c>
      <c r="AW1928" s="9" t="s">
        <v>28</v>
      </c>
      <c r="AX1928" s="9" t="s">
        <v>8</v>
      </c>
      <c r="AY1928" s="88" t="s">
        <v>130</v>
      </c>
    </row>
    <row r="1929" spans="2:65" s="1" customFormat="1" ht="24.15" customHeight="1">
      <c r="B1929" s="21"/>
      <c r="C1929" s="341" t="s">
        <v>2545</v>
      </c>
      <c r="D1929" s="341" t="s">
        <v>164</v>
      </c>
      <c r="E1929" s="376" t="s">
        <v>5011</v>
      </c>
      <c r="F1929" s="343" t="s">
        <v>5010</v>
      </c>
      <c r="G1929" s="344" t="s">
        <v>3297</v>
      </c>
      <c r="H1929" s="345">
        <v>1</v>
      </c>
      <c r="I1929" s="92"/>
      <c r="J1929" s="225">
        <f>ROUND(I1929*H1929,0)</f>
        <v>0</v>
      </c>
      <c r="K1929" s="343" t="s">
        <v>4074</v>
      </c>
      <c r="L1929" s="93"/>
      <c r="M1929" s="94" t="s">
        <v>1</v>
      </c>
      <c r="N1929" s="115" t="s">
        <v>37</v>
      </c>
      <c r="P1929" s="83">
        <f>O1929*H1929</f>
        <v>0</v>
      </c>
      <c r="Q1929" s="83">
        <v>2.2499999999999999E-2</v>
      </c>
      <c r="R1929" s="83">
        <f>Q1929*H1929</f>
        <v>2.2499999999999999E-2</v>
      </c>
      <c r="S1929" s="83">
        <v>0</v>
      </c>
      <c r="T1929" s="84">
        <f>S1929*H1929</f>
        <v>0</v>
      </c>
      <c r="AR1929" s="85" t="s">
        <v>154</v>
      </c>
      <c r="AT1929" s="85" t="s">
        <v>164</v>
      </c>
      <c r="AU1929" s="85" t="s">
        <v>78</v>
      </c>
      <c r="AY1929" s="11" t="s">
        <v>130</v>
      </c>
      <c r="BE1929" s="86">
        <f>IF(N1929="základní",J1929,0)</f>
        <v>0</v>
      </c>
      <c r="BF1929" s="86">
        <f>IF(N1929="snížená",J1929,0)</f>
        <v>0</v>
      </c>
      <c r="BG1929" s="86">
        <f>IF(N1929="zákl. přenesená",J1929,0)</f>
        <v>0</v>
      </c>
      <c r="BH1929" s="86">
        <f>IF(N1929="sníž. přenesená",J1929,0)</f>
        <v>0</v>
      </c>
      <c r="BI1929" s="86">
        <f>IF(N1929="nulová",J1929,0)</f>
        <v>0</v>
      </c>
      <c r="BJ1929" s="11" t="s">
        <v>8</v>
      </c>
      <c r="BK1929" s="86">
        <f>ROUND(I1929*H1929,0)</f>
        <v>0</v>
      </c>
      <c r="BL1929" s="11" t="s">
        <v>143</v>
      </c>
      <c r="BM1929" s="85" t="s">
        <v>5009</v>
      </c>
    </row>
    <row r="1930" spans="2:65" s="9" customFormat="1">
      <c r="B1930" s="87"/>
      <c r="D1930" s="346" t="s">
        <v>131</v>
      </c>
      <c r="E1930" s="88" t="s">
        <v>1</v>
      </c>
      <c r="F1930" s="348" t="s">
        <v>4954</v>
      </c>
      <c r="H1930" s="349">
        <v>1</v>
      </c>
      <c r="I1930" s="89"/>
      <c r="L1930" s="87"/>
      <c r="M1930" s="90"/>
      <c r="T1930" s="91"/>
      <c r="AT1930" s="88" t="s">
        <v>131</v>
      </c>
      <c r="AU1930" s="88" t="s">
        <v>78</v>
      </c>
      <c r="AV1930" s="9" t="s">
        <v>78</v>
      </c>
      <c r="AW1930" s="9" t="s">
        <v>28</v>
      </c>
      <c r="AX1930" s="9" t="s">
        <v>8</v>
      </c>
      <c r="AY1930" s="88" t="s">
        <v>130</v>
      </c>
    </row>
    <row r="1931" spans="2:65" s="1" customFormat="1" ht="24.15" customHeight="1">
      <c r="B1931" s="21"/>
      <c r="C1931" s="350" t="s">
        <v>2555</v>
      </c>
      <c r="D1931" s="350" t="s">
        <v>1004</v>
      </c>
      <c r="E1931" s="367" t="s">
        <v>5008</v>
      </c>
      <c r="F1931" s="366" t="s">
        <v>5007</v>
      </c>
      <c r="G1931" s="368" t="s">
        <v>3297</v>
      </c>
      <c r="H1931" s="369">
        <v>1</v>
      </c>
      <c r="I1931" s="161"/>
      <c r="J1931" s="226">
        <f>ROUND(I1931*H1931,0)</f>
        <v>0</v>
      </c>
      <c r="K1931" s="366" t="s">
        <v>4074</v>
      </c>
      <c r="L1931" s="21"/>
      <c r="M1931" s="162" t="s">
        <v>1</v>
      </c>
      <c r="N1931" s="163" t="s">
        <v>37</v>
      </c>
      <c r="P1931" s="83">
        <f>O1931*H1931</f>
        <v>0</v>
      </c>
      <c r="Q1931" s="83">
        <v>0</v>
      </c>
      <c r="R1931" s="83">
        <f>Q1931*H1931</f>
        <v>0</v>
      </c>
      <c r="S1931" s="83">
        <v>0</v>
      </c>
      <c r="T1931" s="84">
        <f>S1931*H1931</f>
        <v>0</v>
      </c>
      <c r="AR1931" s="85" t="s">
        <v>143</v>
      </c>
      <c r="AT1931" s="85" t="s">
        <v>1004</v>
      </c>
      <c r="AU1931" s="85" t="s">
        <v>78</v>
      </c>
      <c r="AY1931" s="11" t="s">
        <v>130</v>
      </c>
      <c r="BE1931" s="86">
        <f>IF(N1931="základní",J1931,0)</f>
        <v>0</v>
      </c>
      <c r="BF1931" s="86">
        <f>IF(N1931="snížená",J1931,0)</f>
        <v>0</v>
      </c>
      <c r="BG1931" s="86">
        <f>IF(N1931="zákl. přenesená",J1931,0)</f>
        <v>0</v>
      </c>
      <c r="BH1931" s="86">
        <f>IF(N1931="sníž. přenesená",J1931,0)</f>
        <v>0</v>
      </c>
      <c r="BI1931" s="86">
        <f>IF(N1931="nulová",J1931,0)</f>
        <v>0</v>
      </c>
      <c r="BJ1931" s="11" t="s">
        <v>8</v>
      </c>
      <c r="BK1931" s="86">
        <f>ROUND(I1931*H1931,0)</f>
        <v>0</v>
      </c>
      <c r="BL1931" s="11" t="s">
        <v>143</v>
      </c>
      <c r="BM1931" s="85" t="s">
        <v>5006</v>
      </c>
    </row>
    <row r="1932" spans="2:65" s="9" customFormat="1">
      <c r="B1932" s="87"/>
      <c r="D1932" s="346" t="s">
        <v>131</v>
      </c>
      <c r="E1932" s="88" t="s">
        <v>1</v>
      </c>
      <c r="F1932" s="348" t="s">
        <v>4967</v>
      </c>
      <c r="H1932" s="349">
        <v>1</v>
      </c>
      <c r="I1932" s="89"/>
      <c r="L1932" s="87"/>
      <c r="M1932" s="90"/>
      <c r="T1932" s="91"/>
      <c r="AT1932" s="88" t="s">
        <v>131</v>
      </c>
      <c r="AU1932" s="88" t="s">
        <v>78</v>
      </c>
      <c r="AV1932" s="9" t="s">
        <v>78</v>
      </c>
      <c r="AW1932" s="9" t="s">
        <v>28</v>
      </c>
      <c r="AX1932" s="9" t="s">
        <v>72</v>
      </c>
      <c r="AY1932" s="88" t="s">
        <v>130</v>
      </c>
    </row>
    <row r="1933" spans="2:65" s="196" customFormat="1">
      <c r="B1933" s="200"/>
      <c r="D1933" s="346" t="s">
        <v>131</v>
      </c>
      <c r="E1933" s="197" t="s">
        <v>1</v>
      </c>
      <c r="F1933" s="370" t="s">
        <v>2943</v>
      </c>
      <c r="H1933" s="371">
        <v>1</v>
      </c>
      <c r="I1933" s="201"/>
      <c r="L1933" s="200"/>
      <c r="M1933" s="199"/>
      <c r="T1933" s="198"/>
      <c r="AT1933" s="197" t="s">
        <v>131</v>
      </c>
      <c r="AU1933" s="197" t="s">
        <v>78</v>
      </c>
      <c r="AV1933" s="196" t="s">
        <v>132</v>
      </c>
      <c r="AW1933" s="196" t="s">
        <v>28</v>
      </c>
      <c r="AX1933" s="196" t="s">
        <v>8</v>
      </c>
      <c r="AY1933" s="197" t="s">
        <v>130</v>
      </c>
    </row>
    <row r="1934" spans="2:65" s="1" customFormat="1" ht="24.15" customHeight="1">
      <c r="B1934" s="21"/>
      <c r="C1934" s="341" t="s">
        <v>2556</v>
      </c>
      <c r="D1934" s="341" t="s">
        <v>164</v>
      </c>
      <c r="E1934" s="376" t="s">
        <v>5005</v>
      </c>
      <c r="F1934" s="343" t="s">
        <v>5004</v>
      </c>
      <c r="G1934" s="344" t="s">
        <v>3297</v>
      </c>
      <c r="H1934" s="345">
        <v>1</v>
      </c>
      <c r="I1934" s="92"/>
      <c r="J1934" s="225">
        <f>ROUND(I1934*H1934,0)</f>
        <v>0</v>
      </c>
      <c r="K1934" s="343" t="s">
        <v>4074</v>
      </c>
      <c r="L1934" s="93"/>
      <c r="M1934" s="94" t="s">
        <v>1</v>
      </c>
      <c r="N1934" s="115" t="s">
        <v>37</v>
      </c>
      <c r="P1934" s="83">
        <f>O1934*H1934</f>
        <v>0</v>
      </c>
      <c r="Q1934" s="83">
        <v>3.2000000000000001E-2</v>
      </c>
      <c r="R1934" s="83">
        <f>Q1934*H1934</f>
        <v>3.2000000000000001E-2</v>
      </c>
      <c r="S1934" s="83">
        <v>0</v>
      </c>
      <c r="T1934" s="84">
        <f>S1934*H1934</f>
        <v>0</v>
      </c>
      <c r="AR1934" s="85" t="s">
        <v>154</v>
      </c>
      <c r="AT1934" s="85" t="s">
        <v>164</v>
      </c>
      <c r="AU1934" s="85" t="s">
        <v>78</v>
      </c>
      <c r="AY1934" s="11" t="s">
        <v>130</v>
      </c>
      <c r="BE1934" s="86">
        <f>IF(N1934="základní",J1934,0)</f>
        <v>0</v>
      </c>
      <c r="BF1934" s="86">
        <f>IF(N1934="snížená",J1934,0)</f>
        <v>0</v>
      </c>
      <c r="BG1934" s="86">
        <f>IF(N1934="zákl. přenesená",J1934,0)</f>
        <v>0</v>
      </c>
      <c r="BH1934" s="86">
        <f>IF(N1934="sníž. přenesená",J1934,0)</f>
        <v>0</v>
      </c>
      <c r="BI1934" s="86">
        <f>IF(N1934="nulová",J1934,0)</f>
        <v>0</v>
      </c>
      <c r="BJ1934" s="11" t="s">
        <v>8</v>
      </c>
      <c r="BK1934" s="86">
        <f>ROUND(I1934*H1934,0)</f>
        <v>0</v>
      </c>
      <c r="BL1934" s="11" t="s">
        <v>143</v>
      </c>
      <c r="BM1934" s="85" t="s">
        <v>5003</v>
      </c>
    </row>
    <row r="1935" spans="2:65" s="9" customFormat="1">
      <c r="B1935" s="87"/>
      <c r="D1935" s="346" t="s">
        <v>131</v>
      </c>
      <c r="E1935" s="88" t="s">
        <v>1</v>
      </c>
      <c r="F1935" s="348" t="s">
        <v>4967</v>
      </c>
      <c r="H1935" s="349">
        <v>1</v>
      </c>
      <c r="I1935" s="89"/>
      <c r="L1935" s="87"/>
      <c r="M1935" s="90"/>
      <c r="T1935" s="91"/>
      <c r="AT1935" s="88" t="s">
        <v>131</v>
      </c>
      <c r="AU1935" s="88" t="s">
        <v>78</v>
      </c>
      <c r="AV1935" s="9" t="s">
        <v>78</v>
      </c>
      <c r="AW1935" s="9" t="s">
        <v>28</v>
      </c>
      <c r="AX1935" s="9" t="s">
        <v>8</v>
      </c>
      <c r="AY1935" s="88" t="s">
        <v>130</v>
      </c>
    </row>
    <row r="1936" spans="2:65" s="1" customFormat="1" ht="24.15" customHeight="1">
      <c r="B1936" s="21"/>
      <c r="C1936" s="350" t="s">
        <v>2557</v>
      </c>
      <c r="D1936" s="350" t="s">
        <v>1004</v>
      </c>
      <c r="E1936" s="367" t="s">
        <v>5002</v>
      </c>
      <c r="F1936" s="366" t="s">
        <v>5001</v>
      </c>
      <c r="G1936" s="368" t="s">
        <v>3297</v>
      </c>
      <c r="H1936" s="369">
        <v>5</v>
      </c>
      <c r="I1936" s="161"/>
      <c r="J1936" s="226">
        <f>ROUND(I1936*H1936,0)</f>
        <v>0</v>
      </c>
      <c r="K1936" s="366" t="s">
        <v>4074</v>
      </c>
      <c r="L1936" s="21"/>
      <c r="M1936" s="162" t="s">
        <v>1</v>
      </c>
      <c r="N1936" s="163" t="s">
        <v>37</v>
      </c>
      <c r="P1936" s="83">
        <f>O1936*H1936</f>
        <v>0</v>
      </c>
      <c r="Q1936" s="83">
        <v>0</v>
      </c>
      <c r="R1936" s="83">
        <f>Q1936*H1936</f>
        <v>0</v>
      </c>
      <c r="S1936" s="83">
        <v>0</v>
      </c>
      <c r="T1936" s="84">
        <f>S1936*H1936</f>
        <v>0</v>
      </c>
      <c r="AR1936" s="85" t="s">
        <v>143</v>
      </c>
      <c r="AT1936" s="85" t="s">
        <v>1004</v>
      </c>
      <c r="AU1936" s="85" t="s">
        <v>78</v>
      </c>
      <c r="AY1936" s="11" t="s">
        <v>130</v>
      </c>
      <c r="BE1936" s="86">
        <f>IF(N1936="základní",J1936,0)</f>
        <v>0</v>
      </c>
      <c r="BF1936" s="86">
        <f>IF(N1936="snížená",J1936,0)</f>
        <v>0</v>
      </c>
      <c r="BG1936" s="86">
        <f>IF(N1936="zákl. přenesená",J1936,0)</f>
        <v>0</v>
      </c>
      <c r="BH1936" s="86">
        <f>IF(N1936="sníž. přenesená",J1936,0)</f>
        <v>0</v>
      </c>
      <c r="BI1936" s="86">
        <f>IF(N1936="nulová",J1936,0)</f>
        <v>0</v>
      </c>
      <c r="BJ1936" s="11" t="s">
        <v>8</v>
      </c>
      <c r="BK1936" s="86">
        <f>ROUND(I1936*H1936,0)</f>
        <v>0</v>
      </c>
      <c r="BL1936" s="11" t="s">
        <v>143</v>
      </c>
      <c r="BM1936" s="85" t="s">
        <v>5000</v>
      </c>
    </row>
    <row r="1937" spans="2:65" s="9" customFormat="1">
      <c r="B1937" s="87"/>
      <c r="D1937" s="346" t="s">
        <v>131</v>
      </c>
      <c r="E1937" s="88" t="s">
        <v>1</v>
      </c>
      <c r="F1937" s="348" t="s">
        <v>4966</v>
      </c>
      <c r="H1937" s="349">
        <v>2</v>
      </c>
      <c r="I1937" s="89"/>
      <c r="L1937" s="87"/>
      <c r="M1937" s="90"/>
      <c r="T1937" s="91"/>
      <c r="AT1937" s="88" t="s">
        <v>131</v>
      </c>
      <c r="AU1937" s="88" t="s">
        <v>78</v>
      </c>
      <c r="AV1937" s="9" t="s">
        <v>78</v>
      </c>
      <c r="AW1937" s="9" t="s">
        <v>28</v>
      </c>
      <c r="AX1937" s="9" t="s">
        <v>72</v>
      </c>
      <c r="AY1937" s="88" t="s">
        <v>130</v>
      </c>
    </row>
    <row r="1938" spans="2:65" s="9" customFormat="1">
      <c r="B1938" s="87"/>
      <c r="D1938" s="346" t="s">
        <v>131</v>
      </c>
      <c r="E1938" s="88" t="s">
        <v>1</v>
      </c>
      <c r="F1938" s="348" t="s">
        <v>4965</v>
      </c>
      <c r="H1938" s="349">
        <v>2</v>
      </c>
      <c r="I1938" s="89"/>
      <c r="L1938" s="87"/>
      <c r="M1938" s="90"/>
      <c r="T1938" s="91"/>
      <c r="AT1938" s="88" t="s">
        <v>131</v>
      </c>
      <c r="AU1938" s="88" t="s">
        <v>78</v>
      </c>
      <c r="AV1938" s="9" t="s">
        <v>78</v>
      </c>
      <c r="AW1938" s="9" t="s">
        <v>28</v>
      </c>
      <c r="AX1938" s="9" t="s">
        <v>72</v>
      </c>
      <c r="AY1938" s="88" t="s">
        <v>130</v>
      </c>
    </row>
    <row r="1939" spans="2:65" s="9" customFormat="1">
      <c r="B1939" s="87"/>
      <c r="D1939" s="346" t="s">
        <v>131</v>
      </c>
      <c r="E1939" s="88" t="s">
        <v>1</v>
      </c>
      <c r="F1939" s="348" t="s">
        <v>4964</v>
      </c>
      <c r="H1939" s="349">
        <v>1</v>
      </c>
      <c r="I1939" s="89"/>
      <c r="L1939" s="87"/>
      <c r="M1939" s="90"/>
      <c r="T1939" s="91"/>
      <c r="AT1939" s="88" t="s">
        <v>131</v>
      </c>
      <c r="AU1939" s="88" t="s">
        <v>78</v>
      </c>
      <c r="AV1939" s="9" t="s">
        <v>78</v>
      </c>
      <c r="AW1939" s="9" t="s">
        <v>28</v>
      </c>
      <c r="AX1939" s="9" t="s">
        <v>72</v>
      </c>
      <c r="AY1939" s="88" t="s">
        <v>130</v>
      </c>
    </row>
    <row r="1940" spans="2:65" s="196" customFormat="1">
      <c r="B1940" s="200"/>
      <c r="D1940" s="346" t="s">
        <v>131</v>
      </c>
      <c r="E1940" s="197" t="s">
        <v>1</v>
      </c>
      <c r="F1940" s="370" t="s">
        <v>2943</v>
      </c>
      <c r="H1940" s="371">
        <v>5</v>
      </c>
      <c r="I1940" s="201"/>
      <c r="L1940" s="200"/>
      <c r="M1940" s="199"/>
      <c r="T1940" s="198"/>
      <c r="AT1940" s="197" t="s">
        <v>131</v>
      </c>
      <c r="AU1940" s="197" t="s">
        <v>78</v>
      </c>
      <c r="AV1940" s="196" t="s">
        <v>132</v>
      </c>
      <c r="AW1940" s="196" t="s">
        <v>28</v>
      </c>
      <c r="AX1940" s="196" t="s">
        <v>8</v>
      </c>
      <c r="AY1940" s="197" t="s">
        <v>130</v>
      </c>
    </row>
    <row r="1941" spans="2:65" s="1" customFormat="1" ht="24.15" customHeight="1">
      <c r="B1941" s="21"/>
      <c r="C1941" s="341" t="s">
        <v>2558</v>
      </c>
      <c r="D1941" s="341" t="s">
        <v>164</v>
      </c>
      <c r="E1941" s="376" t="s">
        <v>4999</v>
      </c>
      <c r="F1941" s="343" t="s">
        <v>4998</v>
      </c>
      <c r="G1941" s="344" t="s">
        <v>3297</v>
      </c>
      <c r="H1941" s="345">
        <v>5</v>
      </c>
      <c r="I1941" s="92"/>
      <c r="J1941" s="225">
        <f>ROUND(I1941*H1941,0)</f>
        <v>0</v>
      </c>
      <c r="K1941" s="343" t="s">
        <v>4074</v>
      </c>
      <c r="L1941" s="93"/>
      <c r="M1941" s="94" t="s">
        <v>1</v>
      </c>
      <c r="N1941" s="115" t="s">
        <v>37</v>
      </c>
      <c r="P1941" s="83">
        <f>O1941*H1941</f>
        <v>0</v>
      </c>
      <c r="Q1941" s="83">
        <v>0.04</v>
      </c>
      <c r="R1941" s="83">
        <f>Q1941*H1941</f>
        <v>0.2</v>
      </c>
      <c r="S1941" s="83">
        <v>0</v>
      </c>
      <c r="T1941" s="84">
        <f>S1941*H1941</f>
        <v>0</v>
      </c>
      <c r="AR1941" s="85" t="s">
        <v>154</v>
      </c>
      <c r="AT1941" s="85" t="s">
        <v>164</v>
      </c>
      <c r="AU1941" s="85" t="s">
        <v>78</v>
      </c>
      <c r="AY1941" s="11" t="s">
        <v>130</v>
      </c>
      <c r="BE1941" s="86">
        <f>IF(N1941="základní",J1941,0)</f>
        <v>0</v>
      </c>
      <c r="BF1941" s="86">
        <f>IF(N1941="snížená",J1941,0)</f>
        <v>0</v>
      </c>
      <c r="BG1941" s="86">
        <f>IF(N1941="zákl. přenesená",J1941,0)</f>
        <v>0</v>
      </c>
      <c r="BH1941" s="86">
        <f>IF(N1941="sníž. přenesená",J1941,0)</f>
        <v>0</v>
      </c>
      <c r="BI1941" s="86">
        <f>IF(N1941="nulová",J1941,0)</f>
        <v>0</v>
      </c>
      <c r="BJ1941" s="11" t="s">
        <v>8</v>
      </c>
      <c r="BK1941" s="86">
        <f>ROUND(I1941*H1941,0)</f>
        <v>0</v>
      </c>
      <c r="BL1941" s="11" t="s">
        <v>143</v>
      </c>
      <c r="BM1941" s="85" t="s">
        <v>4997</v>
      </c>
    </row>
    <row r="1942" spans="2:65" s="9" customFormat="1">
      <c r="B1942" s="87"/>
      <c r="D1942" s="346" t="s">
        <v>131</v>
      </c>
      <c r="E1942" s="88" t="s">
        <v>1</v>
      </c>
      <c r="F1942" s="348" t="s">
        <v>4966</v>
      </c>
      <c r="H1942" s="349">
        <v>2</v>
      </c>
      <c r="I1942" s="89"/>
      <c r="L1942" s="87"/>
      <c r="M1942" s="90"/>
      <c r="T1942" s="91"/>
      <c r="AT1942" s="88" t="s">
        <v>131</v>
      </c>
      <c r="AU1942" s="88" t="s">
        <v>78</v>
      </c>
      <c r="AV1942" s="9" t="s">
        <v>78</v>
      </c>
      <c r="AW1942" s="9" t="s">
        <v>28</v>
      </c>
      <c r="AX1942" s="9" t="s">
        <v>72</v>
      </c>
      <c r="AY1942" s="88" t="s">
        <v>130</v>
      </c>
    </row>
    <row r="1943" spans="2:65" s="9" customFormat="1">
      <c r="B1943" s="87"/>
      <c r="D1943" s="346" t="s">
        <v>131</v>
      </c>
      <c r="E1943" s="88" t="s">
        <v>1</v>
      </c>
      <c r="F1943" s="348" t="s">
        <v>4965</v>
      </c>
      <c r="H1943" s="349">
        <v>2</v>
      </c>
      <c r="I1943" s="89"/>
      <c r="L1943" s="87"/>
      <c r="M1943" s="90"/>
      <c r="T1943" s="91"/>
      <c r="AT1943" s="88" t="s">
        <v>131</v>
      </c>
      <c r="AU1943" s="88" t="s">
        <v>78</v>
      </c>
      <c r="AV1943" s="9" t="s">
        <v>78</v>
      </c>
      <c r="AW1943" s="9" t="s">
        <v>28</v>
      </c>
      <c r="AX1943" s="9" t="s">
        <v>72</v>
      </c>
      <c r="AY1943" s="88" t="s">
        <v>130</v>
      </c>
    </row>
    <row r="1944" spans="2:65" s="9" customFormat="1">
      <c r="B1944" s="87"/>
      <c r="D1944" s="346" t="s">
        <v>131</v>
      </c>
      <c r="E1944" s="88" t="s">
        <v>1</v>
      </c>
      <c r="F1944" s="348" t="s">
        <v>4964</v>
      </c>
      <c r="H1944" s="349">
        <v>1</v>
      </c>
      <c r="I1944" s="89"/>
      <c r="L1944" s="87"/>
      <c r="M1944" s="90"/>
      <c r="T1944" s="91"/>
      <c r="AT1944" s="88" t="s">
        <v>131</v>
      </c>
      <c r="AU1944" s="88" t="s">
        <v>78</v>
      </c>
      <c r="AV1944" s="9" t="s">
        <v>78</v>
      </c>
      <c r="AW1944" s="9" t="s">
        <v>28</v>
      </c>
      <c r="AX1944" s="9" t="s">
        <v>72</v>
      </c>
      <c r="AY1944" s="88" t="s">
        <v>130</v>
      </c>
    </row>
    <row r="1945" spans="2:65" s="196" customFormat="1">
      <c r="B1945" s="200"/>
      <c r="D1945" s="346" t="s">
        <v>131</v>
      </c>
      <c r="E1945" s="197" t="s">
        <v>1</v>
      </c>
      <c r="F1945" s="370" t="s">
        <v>2943</v>
      </c>
      <c r="H1945" s="371">
        <v>5</v>
      </c>
      <c r="I1945" s="201"/>
      <c r="L1945" s="200"/>
      <c r="M1945" s="199"/>
      <c r="T1945" s="198"/>
      <c r="AT1945" s="197" t="s">
        <v>131</v>
      </c>
      <c r="AU1945" s="197" t="s">
        <v>78</v>
      </c>
      <c r="AV1945" s="196" t="s">
        <v>132</v>
      </c>
      <c r="AW1945" s="196" t="s">
        <v>28</v>
      </c>
      <c r="AX1945" s="196" t="s">
        <v>8</v>
      </c>
      <c r="AY1945" s="197" t="s">
        <v>130</v>
      </c>
    </row>
    <row r="1946" spans="2:65" s="1" customFormat="1" ht="24.15" customHeight="1">
      <c r="B1946" s="21"/>
      <c r="C1946" s="760" t="s">
        <v>7090</v>
      </c>
      <c r="D1946" s="760" t="s">
        <v>1004</v>
      </c>
      <c r="E1946" s="761" t="s">
        <v>7091</v>
      </c>
      <c r="F1946" s="366" t="s">
        <v>7092</v>
      </c>
      <c r="G1946" s="368" t="s">
        <v>3297</v>
      </c>
      <c r="H1946" s="369">
        <v>5</v>
      </c>
      <c r="I1946" s="161"/>
      <c r="J1946" s="226">
        <f>ROUND(I1946*H1946,0)</f>
        <v>0</v>
      </c>
      <c r="K1946" s="366" t="s">
        <v>4074</v>
      </c>
      <c r="L1946" s="21"/>
      <c r="M1946" s="162" t="s">
        <v>1</v>
      </c>
      <c r="N1946" s="163" t="s">
        <v>37</v>
      </c>
      <c r="P1946" s="83">
        <f>O1946*H1946</f>
        <v>0</v>
      </c>
      <c r="Q1946" s="83">
        <v>0</v>
      </c>
      <c r="R1946" s="83">
        <f>Q1946*H1946</f>
        <v>0</v>
      </c>
      <c r="S1946" s="83">
        <v>0</v>
      </c>
      <c r="T1946" s="84">
        <f>S1946*H1946</f>
        <v>0</v>
      </c>
      <c r="AR1946" s="85" t="s">
        <v>143</v>
      </c>
      <c r="AT1946" s="85" t="s">
        <v>1004</v>
      </c>
      <c r="AU1946" s="85" t="s">
        <v>78</v>
      </c>
      <c r="AY1946" s="11" t="s">
        <v>130</v>
      </c>
      <c r="BE1946" s="86">
        <f>IF(N1946="základní",J1946,0)</f>
        <v>0</v>
      </c>
      <c r="BF1946" s="86">
        <f>IF(N1946="snížená",J1946,0)</f>
        <v>0</v>
      </c>
      <c r="BG1946" s="86">
        <f>IF(N1946="zákl. přenesená",J1946,0)</f>
        <v>0</v>
      </c>
      <c r="BH1946" s="86">
        <f>IF(N1946="sníž. přenesená",J1946,0)</f>
        <v>0</v>
      </c>
      <c r="BI1946" s="86">
        <f>IF(N1946="nulová",J1946,0)</f>
        <v>0</v>
      </c>
      <c r="BJ1946" s="11" t="s">
        <v>8</v>
      </c>
      <c r="BK1946" s="86">
        <f>ROUND(I1946*H1946,0)</f>
        <v>0</v>
      </c>
      <c r="BL1946" s="11" t="s">
        <v>143</v>
      </c>
      <c r="BM1946" s="85" t="s">
        <v>7093</v>
      </c>
    </row>
    <row r="1947" spans="2:65" s="9" customFormat="1">
      <c r="B1947" s="87"/>
      <c r="D1947" s="346" t="s">
        <v>131</v>
      </c>
      <c r="E1947" s="88" t="s">
        <v>1</v>
      </c>
      <c r="F1947" s="348" t="s">
        <v>7094</v>
      </c>
      <c r="H1947" s="349">
        <v>3</v>
      </c>
      <c r="I1947" s="89"/>
      <c r="L1947" s="87"/>
      <c r="M1947" s="90"/>
      <c r="T1947" s="91"/>
      <c r="AT1947" s="88" t="s">
        <v>131</v>
      </c>
      <c r="AU1947" s="88" t="s">
        <v>78</v>
      </c>
      <c r="AV1947" s="9" t="s">
        <v>78</v>
      </c>
      <c r="AW1947" s="9" t="s">
        <v>28</v>
      </c>
      <c r="AX1947" s="9" t="s">
        <v>72</v>
      </c>
      <c r="AY1947" s="88" t="s">
        <v>130</v>
      </c>
    </row>
    <row r="1948" spans="2:65" s="9" customFormat="1">
      <c r="B1948" s="87"/>
      <c r="D1948" s="346" t="s">
        <v>131</v>
      </c>
      <c r="E1948" s="88" t="s">
        <v>1</v>
      </c>
      <c r="F1948" s="348" t="s">
        <v>7095</v>
      </c>
      <c r="H1948" s="349">
        <v>1</v>
      </c>
      <c r="I1948" s="89"/>
      <c r="L1948" s="87"/>
      <c r="M1948" s="90"/>
      <c r="T1948" s="91"/>
      <c r="AT1948" s="88" t="s">
        <v>131</v>
      </c>
      <c r="AU1948" s="88" t="s">
        <v>78</v>
      </c>
      <c r="AV1948" s="9" t="s">
        <v>78</v>
      </c>
      <c r="AW1948" s="9" t="s">
        <v>28</v>
      </c>
      <c r="AX1948" s="9" t="s">
        <v>72</v>
      </c>
      <c r="AY1948" s="88" t="s">
        <v>130</v>
      </c>
    </row>
    <row r="1949" spans="2:65" s="9" customFormat="1">
      <c r="B1949" s="87"/>
      <c r="D1949" s="346" t="s">
        <v>131</v>
      </c>
      <c r="E1949" s="88" t="s">
        <v>1</v>
      </c>
      <c r="F1949" s="348" t="s">
        <v>7096</v>
      </c>
      <c r="H1949" s="349">
        <v>1</v>
      </c>
      <c r="I1949" s="89"/>
      <c r="L1949" s="87"/>
      <c r="M1949" s="90"/>
      <c r="T1949" s="91"/>
      <c r="AT1949" s="88" t="s">
        <v>131</v>
      </c>
      <c r="AU1949" s="88" t="s">
        <v>78</v>
      </c>
      <c r="AV1949" s="9" t="s">
        <v>78</v>
      </c>
      <c r="AW1949" s="9" t="s">
        <v>28</v>
      </c>
      <c r="AX1949" s="9" t="s">
        <v>72</v>
      </c>
      <c r="AY1949" s="88" t="s">
        <v>130</v>
      </c>
    </row>
    <row r="1950" spans="2:65" s="196" customFormat="1">
      <c r="B1950" s="200"/>
      <c r="D1950" s="346" t="s">
        <v>131</v>
      </c>
      <c r="E1950" s="197" t="s">
        <v>1</v>
      </c>
      <c r="F1950" s="370" t="s">
        <v>2943</v>
      </c>
      <c r="H1950" s="371">
        <v>5</v>
      </c>
      <c r="I1950" s="201"/>
      <c r="L1950" s="200"/>
      <c r="M1950" s="199"/>
      <c r="T1950" s="198"/>
      <c r="AT1950" s="197" t="s">
        <v>131</v>
      </c>
      <c r="AU1950" s="197" t="s">
        <v>78</v>
      </c>
      <c r="AV1950" s="196" t="s">
        <v>132</v>
      </c>
      <c r="AW1950" s="196" t="s">
        <v>28</v>
      </c>
      <c r="AX1950" s="196" t="s">
        <v>8</v>
      </c>
      <c r="AY1950" s="197" t="s">
        <v>130</v>
      </c>
    </row>
    <row r="1951" spans="2:65" s="1" customFormat="1" ht="37.85" customHeight="1">
      <c r="B1951" s="21"/>
      <c r="C1951" s="758" t="s">
        <v>7097</v>
      </c>
      <c r="D1951" s="758" t="s">
        <v>164</v>
      </c>
      <c r="E1951" s="759" t="s">
        <v>7098</v>
      </c>
      <c r="F1951" s="343" t="s">
        <v>7099</v>
      </c>
      <c r="G1951" s="344" t="s">
        <v>3297</v>
      </c>
      <c r="H1951" s="345">
        <v>4</v>
      </c>
      <c r="I1951" s="92"/>
      <c r="J1951" s="225">
        <f>ROUND(I1951*H1951,0)</f>
        <v>0</v>
      </c>
      <c r="K1951" s="343" t="s">
        <v>1</v>
      </c>
      <c r="L1951" s="93"/>
      <c r="M1951" s="94" t="s">
        <v>1</v>
      </c>
      <c r="N1951" s="115" t="s">
        <v>37</v>
      </c>
      <c r="P1951" s="83">
        <f>O1951*H1951</f>
        <v>0</v>
      </c>
      <c r="Q1951" s="83">
        <v>1.95E-2</v>
      </c>
      <c r="R1951" s="83">
        <f>Q1951*H1951</f>
        <v>7.8E-2</v>
      </c>
      <c r="S1951" s="83">
        <v>0</v>
      </c>
      <c r="T1951" s="84">
        <f>S1951*H1951</f>
        <v>0</v>
      </c>
      <c r="AR1951" s="85" t="s">
        <v>154</v>
      </c>
      <c r="AT1951" s="85" t="s">
        <v>164</v>
      </c>
      <c r="AU1951" s="85" t="s">
        <v>78</v>
      </c>
      <c r="AY1951" s="11" t="s">
        <v>130</v>
      </c>
      <c r="BE1951" s="86">
        <f>IF(N1951="základní",J1951,0)</f>
        <v>0</v>
      </c>
      <c r="BF1951" s="86">
        <f>IF(N1951="snížená",J1951,0)</f>
        <v>0</v>
      </c>
      <c r="BG1951" s="86">
        <f>IF(N1951="zákl. přenesená",J1951,0)</f>
        <v>0</v>
      </c>
      <c r="BH1951" s="86">
        <f>IF(N1951="sníž. přenesená",J1951,0)</f>
        <v>0</v>
      </c>
      <c r="BI1951" s="86">
        <f>IF(N1951="nulová",J1951,0)</f>
        <v>0</v>
      </c>
      <c r="BJ1951" s="11" t="s">
        <v>8</v>
      </c>
      <c r="BK1951" s="86">
        <f>ROUND(I1951*H1951,0)</f>
        <v>0</v>
      </c>
      <c r="BL1951" s="11" t="s">
        <v>143</v>
      </c>
      <c r="BM1951" s="85" t="s">
        <v>7100</v>
      </c>
    </row>
    <row r="1952" spans="2:65" s="9" customFormat="1">
      <c r="B1952" s="87"/>
      <c r="D1952" s="346" t="s">
        <v>131</v>
      </c>
      <c r="E1952" s="88" t="s">
        <v>1</v>
      </c>
      <c r="F1952" s="348" t="s">
        <v>7094</v>
      </c>
      <c r="H1952" s="349">
        <v>3</v>
      </c>
      <c r="I1952" s="89"/>
      <c r="L1952" s="87"/>
      <c r="M1952" s="90"/>
      <c r="T1952" s="91"/>
      <c r="AT1952" s="88" t="s">
        <v>131</v>
      </c>
      <c r="AU1952" s="88" t="s">
        <v>78</v>
      </c>
      <c r="AV1952" s="9" t="s">
        <v>78</v>
      </c>
      <c r="AW1952" s="9" t="s">
        <v>28</v>
      </c>
      <c r="AX1952" s="9" t="s">
        <v>72</v>
      </c>
      <c r="AY1952" s="88" t="s">
        <v>130</v>
      </c>
    </row>
    <row r="1953" spans="2:65" s="9" customFormat="1">
      <c r="B1953" s="87"/>
      <c r="D1953" s="346" t="s">
        <v>131</v>
      </c>
      <c r="E1953" s="88" t="s">
        <v>1</v>
      </c>
      <c r="F1953" s="348" t="s">
        <v>7096</v>
      </c>
      <c r="H1953" s="349">
        <v>1</v>
      </c>
      <c r="I1953" s="89"/>
      <c r="L1953" s="87"/>
      <c r="M1953" s="90"/>
      <c r="T1953" s="91"/>
      <c r="AT1953" s="88" t="s">
        <v>131</v>
      </c>
      <c r="AU1953" s="88" t="s">
        <v>78</v>
      </c>
      <c r="AV1953" s="9" t="s">
        <v>78</v>
      </c>
      <c r="AW1953" s="9" t="s">
        <v>28</v>
      </c>
      <c r="AX1953" s="9" t="s">
        <v>72</v>
      </c>
      <c r="AY1953" s="88" t="s">
        <v>130</v>
      </c>
    </row>
    <row r="1954" spans="2:65" s="196" customFormat="1">
      <c r="B1954" s="200"/>
      <c r="D1954" s="346" t="s">
        <v>131</v>
      </c>
      <c r="E1954" s="197" t="s">
        <v>1</v>
      </c>
      <c r="F1954" s="370" t="s">
        <v>2943</v>
      </c>
      <c r="H1954" s="371">
        <v>4</v>
      </c>
      <c r="I1954" s="201"/>
      <c r="L1954" s="200"/>
      <c r="M1954" s="199"/>
      <c r="T1954" s="198"/>
      <c r="AT1954" s="197" t="s">
        <v>131</v>
      </c>
      <c r="AU1954" s="197" t="s">
        <v>78</v>
      </c>
      <c r="AV1954" s="196" t="s">
        <v>132</v>
      </c>
      <c r="AW1954" s="196" t="s">
        <v>28</v>
      </c>
      <c r="AX1954" s="196" t="s">
        <v>8</v>
      </c>
      <c r="AY1954" s="197" t="s">
        <v>130</v>
      </c>
    </row>
    <row r="1955" spans="2:65" s="1" customFormat="1" ht="33" customHeight="1">
      <c r="B1955" s="21"/>
      <c r="C1955" s="758" t="s">
        <v>7101</v>
      </c>
      <c r="D1955" s="758" t="s">
        <v>164</v>
      </c>
      <c r="E1955" s="759" t="s">
        <v>7102</v>
      </c>
      <c r="F1955" s="343" t="s">
        <v>7103</v>
      </c>
      <c r="G1955" s="344" t="s">
        <v>3297</v>
      </c>
      <c r="H1955" s="345">
        <v>1</v>
      </c>
      <c r="I1955" s="92"/>
      <c r="J1955" s="225">
        <f>ROUND(I1955*H1955,0)</f>
        <v>0</v>
      </c>
      <c r="K1955" s="343" t="s">
        <v>1</v>
      </c>
      <c r="L1955" s="93"/>
      <c r="M1955" s="94" t="s">
        <v>1</v>
      </c>
      <c r="N1955" s="115" t="s">
        <v>37</v>
      </c>
      <c r="P1955" s="83">
        <f>O1955*H1955</f>
        <v>0</v>
      </c>
      <c r="Q1955" s="83">
        <v>1.95E-2</v>
      </c>
      <c r="R1955" s="83">
        <f>Q1955*H1955</f>
        <v>1.95E-2</v>
      </c>
      <c r="S1955" s="83">
        <v>0</v>
      </c>
      <c r="T1955" s="84">
        <f>S1955*H1955</f>
        <v>0</v>
      </c>
      <c r="AR1955" s="85" t="s">
        <v>154</v>
      </c>
      <c r="AT1955" s="85" t="s">
        <v>164</v>
      </c>
      <c r="AU1955" s="85" t="s">
        <v>78</v>
      </c>
      <c r="AY1955" s="11" t="s">
        <v>130</v>
      </c>
      <c r="BE1955" s="86">
        <f>IF(N1955="základní",J1955,0)</f>
        <v>0</v>
      </c>
      <c r="BF1955" s="86">
        <f>IF(N1955="snížená",J1955,0)</f>
        <v>0</v>
      </c>
      <c r="BG1955" s="86">
        <f>IF(N1955="zákl. přenesená",J1955,0)</f>
        <v>0</v>
      </c>
      <c r="BH1955" s="86">
        <f>IF(N1955="sníž. přenesená",J1955,0)</f>
        <v>0</v>
      </c>
      <c r="BI1955" s="86">
        <f>IF(N1955="nulová",J1955,0)</f>
        <v>0</v>
      </c>
      <c r="BJ1955" s="11" t="s">
        <v>8</v>
      </c>
      <c r="BK1955" s="86">
        <f>ROUND(I1955*H1955,0)</f>
        <v>0</v>
      </c>
      <c r="BL1955" s="11" t="s">
        <v>143</v>
      </c>
      <c r="BM1955" s="85" t="s">
        <v>7104</v>
      </c>
    </row>
    <row r="1956" spans="2:65" s="9" customFormat="1">
      <c r="B1956" s="87"/>
      <c r="D1956" s="346" t="s">
        <v>131</v>
      </c>
      <c r="E1956" s="88" t="s">
        <v>1</v>
      </c>
      <c r="F1956" s="348" t="s">
        <v>7095</v>
      </c>
      <c r="H1956" s="349">
        <v>1</v>
      </c>
      <c r="I1956" s="89"/>
      <c r="L1956" s="87"/>
      <c r="M1956" s="90"/>
      <c r="T1956" s="91"/>
      <c r="AT1956" s="88" t="s">
        <v>131</v>
      </c>
      <c r="AU1956" s="88" t="s">
        <v>78</v>
      </c>
      <c r="AV1956" s="9" t="s">
        <v>78</v>
      </c>
      <c r="AW1956" s="9" t="s">
        <v>28</v>
      </c>
      <c r="AX1956" s="9" t="s">
        <v>8</v>
      </c>
      <c r="AY1956" s="88" t="s">
        <v>130</v>
      </c>
    </row>
    <row r="1957" spans="2:65" s="1" customFormat="1" ht="24.15" customHeight="1">
      <c r="B1957" s="21"/>
      <c r="C1957" s="760" t="s">
        <v>7105</v>
      </c>
      <c r="D1957" s="760" t="s">
        <v>1004</v>
      </c>
      <c r="E1957" s="761" t="s">
        <v>7106</v>
      </c>
      <c r="F1957" s="366" t="s">
        <v>7107</v>
      </c>
      <c r="G1957" s="368" t="s">
        <v>3297</v>
      </c>
      <c r="H1957" s="369">
        <v>4</v>
      </c>
      <c r="I1957" s="161"/>
      <c r="J1957" s="226">
        <f>ROUND(I1957*H1957,0)</f>
        <v>0</v>
      </c>
      <c r="K1957" s="366" t="s">
        <v>4074</v>
      </c>
      <c r="L1957" s="21"/>
      <c r="M1957" s="162" t="s">
        <v>1</v>
      </c>
      <c r="N1957" s="163" t="s">
        <v>37</v>
      </c>
      <c r="P1957" s="83">
        <f>O1957*H1957</f>
        <v>0</v>
      </c>
      <c r="Q1957" s="83">
        <v>0</v>
      </c>
      <c r="R1957" s="83">
        <f>Q1957*H1957</f>
        <v>0</v>
      </c>
      <c r="S1957" s="83">
        <v>0</v>
      </c>
      <c r="T1957" s="84">
        <f>S1957*H1957</f>
        <v>0</v>
      </c>
      <c r="AR1957" s="85" t="s">
        <v>143</v>
      </c>
      <c r="AT1957" s="85" t="s">
        <v>1004</v>
      </c>
      <c r="AU1957" s="85" t="s">
        <v>78</v>
      </c>
      <c r="AY1957" s="11" t="s">
        <v>130</v>
      </c>
      <c r="BE1957" s="86">
        <f>IF(N1957="základní",J1957,0)</f>
        <v>0</v>
      </c>
      <c r="BF1957" s="86">
        <f>IF(N1957="snížená",J1957,0)</f>
        <v>0</v>
      </c>
      <c r="BG1957" s="86">
        <f>IF(N1957="zákl. přenesená",J1957,0)</f>
        <v>0</v>
      </c>
      <c r="BH1957" s="86">
        <f>IF(N1957="sníž. přenesená",J1957,0)</f>
        <v>0</v>
      </c>
      <c r="BI1957" s="86">
        <f>IF(N1957="nulová",J1957,0)</f>
        <v>0</v>
      </c>
      <c r="BJ1957" s="11" t="s">
        <v>8</v>
      </c>
      <c r="BK1957" s="86">
        <f>ROUND(I1957*H1957,0)</f>
        <v>0</v>
      </c>
      <c r="BL1957" s="11" t="s">
        <v>143</v>
      </c>
      <c r="BM1957" s="85" t="s">
        <v>7108</v>
      </c>
    </row>
    <row r="1958" spans="2:65" s="9" customFormat="1">
      <c r="B1958" s="87"/>
      <c r="D1958" s="346" t="s">
        <v>131</v>
      </c>
      <c r="E1958" s="88" t="s">
        <v>1</v>
      </c>
      <c r="F1958" s="348" t="s">
        <v>7109</v>
      </c>
      <c r="H1958" s="349">
        <v>1</v>
      </c>
      <c r="I1958" s="89"/>
      <c r="L1958" s="87"/>
      <c r="M1958" s="90"/>
      <c r="T1958" s="91"/>
      <c r="AT1958" s="88" t="s">
        <v>131</v>
      </c>
      <c r="AU1958" s="88" t="s">
        <v>78</v>
      </c>
      <c r="AV1958" s="9" t="s">
        <v>78</v>
      </c>
      <c r="AW1958" s="9" t="s">
        <v>28</v>
      </c>
      <c r="AX1958" s="9" t="s">
        <v>72</v>
      </c>
      <c r="AY1958" s="88" t="s">
        <v>130</v>
      </c>
    </row>
    <row r="1959" spans="2:65" s="9" customFormat="1">
      <c r="B1959" s="87"/>
      <c r="D1959" s="346" t="s">
        <v>131</v>
      </c>
      <c r="E1959" s="88" t="s">
        <v>1</v>
      </c>
      <c r="F1959" s="348" t="s">
        <v>7110</v>
      </c>
      <c r="H1959" s="349">
        <v>1</v>
      </c>
      <c r="I1959" s="89"/>
      <c r="L1959" s="87"/>
      <c r="M1959" s="90"/>
      <c r="T1959" s="91"/>
      <c r="AT1959" s="88" t="s">
        <v>131</v>
      </c>
      <c r="AU1959" s="88" t="s">
        <v>78</v>
      </c>
      <c r="AV1959" s="9" t="s">
        <v>78</v>
      </c>
      <c r="AW1959" s="9" t="s">
        <v>28</v>
      </c>
      <c r="AX1959" s="9" t="s">
        <v>72</v>
      </c>
      <c r="AY1959" s="88" t="s">
        <v>130</v>
      </c>
    </row>
    <row r="1960" spans="2:65" s="9" customFormat="1">
      <c r="B1960" s="87"/>
      <c r="D1960" s="346" t="s">
        <v>131</v>
      </c>
      <c r="E1960" s="88" t="s">
        <v>1</v>
      </c>
      <c r="F1960" s="348" t="s">
        <v>7111</v>
      </c>
      <c r="H1960" s="349">
        <v>1</v>
      </c>
      <c r="I1960" s="89"/>
      <c r="L1960" s="87"/>
      <c r="M1960" s="90"/>
      <c r="T1960" s="91"/>
      <c r="AT1960" s="88" t="s">
        <v>131</v>
      </c>
      <c r="AU1960" s="88" t="s">
        <v>78</v>
      </c>
      <c r="AV1960" s="9" t="s">
        <v>78</v>
      </c>
      <c r="AW1960" s="9" t="s">
        <v>28</v>
      </c>
      <c r="AX1960" s="9" t="s">
        <v>72</v>
      </c>
      <c r="AY1960" s="88" t="s">
        <v>130</v>
      </c>
    </row>
    <row r="1961" spans="2:65" s="9" customFormat="1">
      <c r="B1961" s="87"/>
      <c r="D1961" s="346" t="s">
        <v>131</v>
      </c>
      <c r="E1961" s="88" t="s">
        <v>1</v>
      </c>
      <c r="F1961" s="348" t="s">
        <v>7112</v>
      </c>
      <c r="H1961" s="349">
        <v>1</v>
      </c>
      <c r="I1961" s="89"/>
      <c r="L1961" s="87"/>
      <c r="M1961" s="90"/>
      <c r="T1961" s="91"/>
      <c r="AT1961" s="88" t="s">
        <v>131</v>
      </c>
      <c r="AU1961" s="88" t="s">
        <v>78</v>
      </c>
      <c r="AV1961" s="9" t="s">
        <v>78</v>
      </c>
      <c r="AW1961" s="9" t="s">
        <v>28</v>
      </c>
      <c r="AX1961" s="9" t="s">
        <v>72</v>
      </c>
      <c r="AY1961" s="88" t="s">
        <v>130</v>
      </c>
    </row>
    <row r="1962" spans="2:65" s="196" customFormat="1">
      <c r="B1962" s="200"/>
      <c r="D1962" s="346" t="s">
        <v>131</v>
      </c>
      <c r="E1962" s="197" t="s">
        <v>1</v>
      </c>
      <c r="F1962" s="370" t="s">
        <v>2943</v>
      </c>
      <c r="H1962" s="371">
        <v>4</v>
      </c>
      <c r="I1962" s="201"/>
      <c r="L1962" s="200"/>
      <c r="M1962" s="199"/>
      <c r="T1962" s="198"/>
      <c r="AT1962" s="197" t="s">
        <v>131</v>
      </c>
      <c r="AU1962" s="197" t="s">
        <v>78</v>
      </c>
      <c r="AV1962" s="196" t="s">
        <v>132</v>
      </c>
      <c r="AW1962" s="196" t="s">
        <v>28</v>
      </c>
      <c r="AX1962" s="196" t="s">
        <v>8</v>
      </c>
      <c r="AY1962" s="197" t="s">
        <v>130</v>
      </c>
    </row>
    <row r="1963" spans="2:65" s="1" customFormat="1" ht="33" customHeight="1">
      <c r="B1963" s="21"/>
      <c r="C1963" s="758" t="s">
        <v>7113</v>
      </c>
      <c r="D1963" s="758" t="s">
        <v>164</v>
      </c>
      <c r="E1963" s="759" t="s">
        <v>7114</v>
      </c>
      <c r="F1963" s="343" t="s">
        <v>7115</v>
      </c>
      <c r="G1963" s="344" t="s">
        <v>3297</v>
      </c>
      <c r="H1963" s="345">
        <v>1</v>
      </c>
      <c r="I1963" s="92"/>
      <c r="J1963" s="225">
        <f>ROUND(I1963*H1963,0)</f>
        <v>0</v>
      </c>
      <c r="K1963" s="343" t="s">
        <v>1</v>
      </c>
      <c r="L1963" s="93"/>
      <c r="M1963" s="94" t="s">
        <v>1</v>
      </c>
      <c r="N1963" s="115" t="s">
        <v>37</v>
      </c>
      <c r="P1963" s="83">
        <f>O1963*H1963</f>
        <v>0</v>
      </c>
      <c r="Q1963" s="83">
        <v>4.2999999999999997E-2</v>
      </c>
      <c r="R1963" s="83">
        <f>Q1963*H1963</f>
        <v>4.2999999999999997E-2</v>
      </c>
      <c r="S1963" s="83">
        <v>0</v>
      </c>
      <c r="T1963" s="84">
        <f>S1963*H1963</f>
        <v>0</v>
      </c>
      <c r="AR1963" s="85" t="s">
        <v>154</v>
      </c>
      <c r="AT1963" s="85" t="s">
        <v>164</v>
      </c>
      <c r="AU1963" s="85" t="s">
        <v>78</v>
      </c>
      <c r="AY1963" s="11" t="s">
        <v>130</v>
      </c>
      <c r="BE1963" s="86">
        <f>IF(N1963="základní",J1963,0)</f>
        <v>0</v>
      </c>
      <c r="BF1963" s="86">
        <f>IF(N1963="snížená",J1963,0)</f>
        <v>0</v>
      </c>
      <c r="BG1963" s="86">
        <f>IF(N1963="zákl. přenesená",J1963,0)</f>
        <v>0</v>
      </c>
      <c r="BH1963" s="86">
        <f>IF(N1963="sníž. přenesená",J1963,0)</f>
        <v>0</v>
      </c>
      <c r="BI1963" s="86">
        <f>IF(N1963="nulová",J1963,0)</f>
        <v>0</v>
      </c>
      <c r="BJ1963" s="11" t="s">
        <v>8</v>
      </c>
      <c r="BK1963" s="86">
        <f>ROUND(I1963*H1963,0)</f>
        <v>0</v>
      </c>
      <c r="BL1963" s="11" t="s">
        <v>143</v>
      </c>
      <c r="BM1963" s="85" t="s">
        <v>7116</v>
      </c>
    </row>
    <row r="1964" spans="2:65" s="9" customFormat="1">
      <c r="B1964" s="87"/>
      <c r="D1964" s="346" t="s">
        <v>131</v>
      </c>
      <c r="E1964" s="88" t="s">
        <v>1</v>
      </c>
      <c r="F1964" s="348" t="s">
        <v>7110</v>
      </c>
      <c r="H1964" s="349">
        <v>1</v>
      </c>
      <c r="I1964" s="89"/>
      <c r="L1964" s="87"/>
      <c r="M1964" s="90"/>
      <c r="T1964" s="91"/>
      <c r="AT1964" s="88" t="s">
        <v>131</v>
      </c>
      <c r="AU1964" s="88" t="s">
        <v>78</v>
      </c>
      <c r="AV1964" s="9" t="s">
        <v>78</v>
      </c>
      <c r="AW1964" s="9" t="s">
        <v>28</v>
      </c>
      <c r="AX1964" s="9" t="s">
        <v>8</v>
      </c>
      <c r="AY1964" s="88" t="s">
        <v>130</v>
      </c>
    </row>
    <row r="1965" spans="2:65" s="1" customFormat="1" ht="33" customHeight="1">
      <c r="B1965" s="21"/>
      <c r="C1965" s="758" t="s">
        <v>7117</v>
      </c>
      <c r="D1965" s="758" t="s">
        <v>164</v>
      </c>
      <c r="E1965" s="759" t="s">
        <v>7118</v>
      </c>
      <c r="F1965" s="343" t="s">
        <v>7119</v>
      </c>
      <c r="G1965" s="344" t="s">
        <v>3297</v>
      </c>
      <c r="H1965" s="345">
        <v>1</v>
      </c>
      <c r="I1965" s="92"/>
      <c r="J1965" s="225">
        <f>ROUND(I1965*H1965,0)</f>
        <v>0</v>
      </c>
      <c r="K1965" s="343" t="s">
        <v>1</v>
      </c>
      <c r="L1965" s="93"/>
      <c r="M1965" s="94" t="s">
        <v>1</v>
      </c>
      <c r="N1965" s="115" t="s">
        <v>37</v>
      </c>
      <c r="P1965" s="83">
        <f>O1965*H1965</f>
        <v>0</v>
      </c>
      <c r="Q1965" s="83">
        <v>4.2999999999999997E-2</v>
      </c>
      <c r="R1965" s="83">
        <f>Q1965*H1965</f>
        <v>4.2999999999999997E-2</v>
      </c>
      <c r="S1965" s="83">
        <v>0</v>
      </c>
      <c r="T1965" s="84">
        <f>S1965*H1965</f>
        <v>0</v>
      </c>
      <c r="AR1965" s="85" t="s">
        <v>154</v>
      </c>
      <c r="AT1965" s="85" t="s">
        <v>164</v>
      </c>
      <c r="AU1965" s="85" t="s">
        <v>78</v>
      </c>
      <c r="AY1965" s="11" t="s">
        <v>130</v>
      </c>
      <c r="BE1965" s="86">
        <f>IF(N1965="základní",J1965,0)</f>
        <v>0</v>
      </c>
      <c r="BF1965" s="86">
        <f>IF(N1965="snížená",J1965,0)</f>
        <v>0</v>
      </c>
      <c r="BG1965" s="86">
        <f>IF(N1965="zákl. přenesená",J1965,0)</f>
        <v>0</v>
      </c>
      <c r="BH1965" s="86">
        <f>IF(N1965="sníž. přenesená",J1965,0)</f>
        <v>0</v>
      </c>
      <c r="BI1965" s="86">
        <f>IF(N1965="nulová",J1965,0)</f>
        <v>0</v>
      </c>
      <c r="BJ1965" s="11" t="s">
        <v>8</v>
      </c>
      <c r="BK1965" s="86">
        <f>ROUND(I1965*H1965,0)</f>
        <v>0</v>
      </c>
      <c r="BL1965" s="11" t="s">
        <v>143</v>
      </c>
      <c r="BM1965" s="85" t="s">
        <v>7120</v>
      </c>
    </row>
    <row r="1966" spans="2:65" s="9" customFormat="1">
      <c r="B1966" s="87"/>
      <c r="D1966" s="346" t="s">
        <v>131</v>
      </c>
      <c r="E1966" s="88" t="s">
        <v>1</v>
      </c>
      <c r="F1966" s="348" t="s">
        <v>7111</v>
      </c>
      <c r="H1966" s="349">
        <v>1</v>
      </c>
      <c r="I1966" s="89"/>
      <c r="L1966" s="87"/>
      <c r="M1966" s="90"/>
      <c r="T1966" s="91"/>
      <c r="AT1966" s="88" t="s">
        <v>131</v>
      </c>
      <c r="AU1966" s="88" t="s">
        <v>78</v>
      </c>
      <c r="AV1966" s="9" t="s">
        <v>78</v>
      </c>
      <c r="AW1966" s="9" t="s">
        <v>28</v>
      </c>
      <c r="AX1966" s="9" t="s">
        <v>8</v>
      </c>
      <c r="AY1966" s="88" t="s">
        <v>130</v>
      </c>
    </row>
    <row r="1967" spans="2:65" s="1" customFormat="1" ht="33" customHeight="1">
      <c r="B1967" s="21"/>
      <c r="C1967" s="758" t="s">
        <v>7121</v>
      </c>
      <c r="D1967" s="758" t="s">
        <v>164</v>
      </c>
      <c r="E1967" s="759" t="s">
        <v>7122</v>
      </c>
      <c r="F1967" s="343" t="s">
        <v>7123</v>
      </c>
      <c r="G1967" s="344" t="s">
        <v>3297</v>
      </c>
      <c r="H1967" s="345">
        <v>1</v>
      </c>
      <c r="I1967" s="92"/>
      <c r="J1967" s="225">
        <f>ROUND(I1967*H1967,0)</f>
        <v>0</v>
      </c>
      <c r="K1967" s="343" t="s">
        <v>1</v>
      </c>
      <c r="L1967" s="93"/>
      <c r="M1967" s="94" t="s">
        <v>1</v>
      </c>
      <c r="N1967" s="115" t="s">
        <v>37</v>
      </c>
      <c r="P1967" s="83">
        <f>O1967*H1967</f>
        <v>0</v>
      </c>
      <c r="Q1967" s="83">
        <v>2.1499999999999998E-2</v>
      </c>
      <c r="R1967" s="83">
        <f>Q1967*H1967</f>
        <v>2.1499999999999998E-2</v>
      </c>
      <c r="S1967" s="83">
        <v>0</v>
      </c>
      <c r="T1967" s="84">
        <f>S1967*H1967</f>
        <v>0</v>
      </c>
      <c r="AR1967" s="85" t="s">
        <v>154</v>
      </c>
      <c r="AT1967" s="85" t="s">
        <v>164</v>
      </c>
      <c r="AU1967" s="85" t="s">
        <v>78</v>
      </c>
      <c r="AY1967" s="11" t="s">
        <v>130</v>
      </c>
      <c r="BE1967" s="86">
        <f>IF(N1967="základní",J1967,0)</f>
        <v>0</v>
      </c>
      <c r="BF1967" s="86">
        <f>IF(N1967="snížená",J1967,0)</f>
        <v>0</v>
      </c>
      <c r="BG1967" s="86">
        <f>IF(N1967="zákl. přenesená",J1967,0)</f>
        <v>0</v>
      </c>
      <c r="BH1967" s="86">
        <f>IF(N1967="sníž. přenesená",J1967,0)</f>
        <v>0</v>
      </c>
      <c r="BI1967" s="86">
        <f>IF(N1967="nulová",J1967,0)</f>
        <v>0</v>
      </c>
      <c r="BJ1967" s="11" t="s">
        <v>8</v>
      </c>
      <c r="BK1967" s="86">
        <f>ROUND(I1967*H1967,0)</f>
        <v>0</v>
      </c>
      <c r="BL1967" s="11" t="s">
        <v>143</v>
      </c>
      <c r="BM1967" s="85" t="s">
        <v>7124</v>
      </c>
    </row>
    <row r="1968" spans="2:65" s="9" customFormat="1">
      <c r="B1968" s="87"/>
      <c r="D1968" s="346" t="s">
        <v>131</v>
      </c>
      <c r="E1968" s="88" t="s">
        <v>1</v>
      </c>
      <c r="F1968" s="348" t="s">
        <v>7109</v>
      </c>
      <c r="H1968" s="349">
        <v>1</v>
      </c>
      <c r="I1968" s="89"/>
      <c r="L1968" s="87"/>
      <c r="M1968" s="90"/>
      <c r="T1968" s="91"/>
      <c r="AT1968" s="88" t="s">
        <v>131</v>
      </c>
      <c r="AU1968" s="88" t="s">
        <v>78</v>
      </c>
      <c r="AV1968" s="9" t="s">
        <v>78</v>
      </c>
      <c r="AW1968" s="9" t="s">
        <v>28</v>
      </c>
      <c r="AX1968" s="9" t="s">
        <v>8</v>
      </c>
      <c r="AY1968" s="88" t="s">
        <v>130</v>
      </c>
    </row>
    <row r="1969" spans="2:65" s="1" customFormat="1" ht="33" customHeight="1">
      <c r="B1969" s="21"/>
      <c r="C1969" s="758" t="s">
        <v>7125</v>
      </c>
      <c r="D1969" s="758" t="s">
        <v>164</v>
      </c>
      <c r="E1969" s="759" t="s">
        <v>7126</v>
      </c>
      <c r="F1969" s="343" t="s">
        <v>7127</v>
      </c>
      <c r="G1969" s="344" t="s">
        <v>3297</v>
      </c>
      <c r="H1969" s="345">
        <v>1</v>
      </c>
      <c r="I1969" s="92"/>
      <c r="J1969" s="225">
        <f>ROUND(I1969*H1969,0)</f>
        <v>0</v>
      </c>
      <c r="K1969" s="343" t="s">
        <v>1</v>
      </c>
      <c r="L1969" s="93"/>
      <c r="M1969" s="94" t="s">
        <v>1</v>
      </c>
      <c r="N1969" s="115" t="s">
        <v>37</v>
      </c>
      <c r="P1969" s="83">
        <f>O1969*H1969</f>
        <v>0</v>
      </c>
      <c r="Q1969" s="83">
        <v>2.1499999999999998E-2</v>
      </c>
      <c r="R1969" s="83">
        <f>Q1969*H1969</f>
        <v>2.1499999999999998E-2</v>
      </c>
      <c r="S1969" s="83">
        <v>0</v>
      </c>
      <c r="T1969" s="84">
        <f>S1969*H1969</f>
        <v>0</v>
      </c>
      <c r="AR1969" s="85" t="s">
        <v>154</v>
      </c>
      <c r="AT1969" s="85" t="s">
        <v>164</v>
      </c>
      <c r="AU1969" s="85" t="s">
        <v>78</v>
      </c>
      <c r="AY1969" s="11" t="s">
        <v>130</v>
      </c>
      <c r="BE1969" s="86">
        <f>IF(N1969="základní",J1969,0)</f>
        <v>0</v>
      </c>
      <c r="BF1969" s="86">
        <f>IF(N1969="snížená",J1969,0)</f>
        <v>0</v>
      </c>
      <c r="BG1969" s="86">
        <f>IF(N1969="zákl. přenesená",J1969,0)</f>
        <v>0</v>
      </c>
      <c r="BH1969" s="86">
        <f>IF(N1969="sníž. přenesená",J1969,0)</f>
        <v>0</v>
      </c>
      <c r="BI1969" s="86">
        <f>IF(N1969="nulová",J1969,0)</f>
        <v>0</v>
      </c>
      <c r="BJ1969" s="11" t="s">
        <v>8</v>
      </c>
      <c r="BK1969" s="86">
        <f>ROUND(I1969*H1969,0)</f>
        <v>0</v>
      </c>
      <c r="BL1969" s="11" t="s">
        <v>143</v>
      </c>
      <c r="BM1969" s="85" t="s">
        <v>7128</v>
      </c>
    </row>
    <row r="1970" spans="2:65" s="9" customFormat="1">
      <c r="B1970" s="87"/>
      <c r="D1970" s="346" t="s">
        <v>131</v>
      </c>
      <c r="E1970" s="88" t="s">
        <v>1</v>
      </c>
      <c r="F1970" s="348" t="s">
        <v>7112</v>
      </c>
      <c r="H1970" s="349">
        <v>1</v>
      </c>
      <c r="I1970" s="89"/>
      <c r="L1970" s="87"/>
      <c r="M1970" s="90"/>
      <c r="T1970" s="91"/>
      <c r="AT1970" s="88" t="s">
        <v>131</v>
      </c>
      <c r="AU1970" s="88" t="s">
        <v>78</v>
      </c>
      <c r="AV1970" s="9" t="s">
        <v>78</v>
      </c>
      <c r="AW1970" s="9" t="s">
        <v>28</v>
      </c>
      <c r="AX1970" s="9" t="s">
        <v>8</v>
      </c>
      <c r="AY1970" s="88" t="s">
        <v>130</v>
      </c>
    </row>
    <row r="1971" spans="2:65" s="1" customFormat="1" ht="24.15" customHeight="1">
      <c r="B1971" s="21"/>
      <c r="C1971" s="760" t="s">
        <v>7129</v>
      </c>
      <c r="D1971" s="760" t="s">
        <v>1004</v>
      </c>
      <c r="E1971" s="761" t="s">
        <v>7130</v>
      </c>
      <c r="F1971" s="366" t="s">
        <v>7131</v>
      </c>
      <c r="G1971" s="368" t="s">
        <v>3297</v>
      </c>
      <c r="H1971" s="369">
        <v>4</v>
      </c>
      <c r="I1971" s="161"/>
      <c r="J1971" s="226">
        <f>ROUND(I1971*H1971,0)</f>
        <v>0</v>
      </c>
      <c r="K1971" s="366" t="s">
        <v>4074</v>
      </c>
      <c r="L1971" s="21"/>
      <c r="M1971" s="162" t="s">
        <v>1</v>
      </c>
      <c r="N1971" s="163" t="s">
        <v>37</v>
      </c>
      <c r="P1971" s="83">
        <f>O1971*H1971</f>
        <v>0</v>
      </c>
      <c r="Q1971" s="83">
        <v>0</v>
      </c>
      <c r="R1971" s="83">
        <f>Q1971*H1971</f>
        <v>0</v>
      </c>
      <c r="S1971" s="83">
        <v>0</v>
      </c>
      <c r="T1971" s="84">
        <f>S1971*H1971</f>
        <v>0</v>
      </c>
      <c r="AR1971" s="85" t="s">
        <v>143</v>
      </c>
      <c r="AT1971" s="85" t="s">
        <v>1004</v>
      </c>
      <c r="AU1971" s="85" t="s">
        <v>78</v>
      </c>
      <c r="AY1971" s="11" t="s">
        <v>130</v>
      </c>
      <c r="BE1971" s="86">
        <f>IF(N1971="základní",J1971,0)</f>
        <v>0</v>
      </c>
      <c r="BF1971" s="86">
        <f>IF(N1971="snížená",J1971,0)</f>
        <v>0</v>
      </c>
      <c r="BG1971" s="86">
        <f>IF(N1971="zákl. přenesená",J1971,0)</f>
        <v>0</v>
      </c>
      <c r="BH1971" s="86">
        <f>IF(N1971="sníž. přenesená",J1971,0)</f>
        <v>0</v>
      </c>
      <c r="BI1971" s="86">
        <f>IF(N1971="nulová",J1971,0)</f>
        <v>0</v>
      </c>
      <c r="BJ1971" s="11" t="s">
        <v>8</v>
      </c>
      <c r="BK1971" s="86">
        <f>ROUND(I1971*H1971,0)</f>
        <v>0</v>
      </c>
      <c r="BL1971" s="11" t="s">
        <v>143</v>
      </c>
      <c r="BM1971" s="85" t="s">
        <v>7132</v>
      </c>
    </row>
    <row r="1972" spans="2:65" s="9" customFormat="1">
      <c r="B1972" s="87"/>
      <c r="D1972" s="346" t="s">
        <v>131</v>
      </c>
      <c r="E1972" s="88" t="s">
        <v>1</v>
      </c>
      <c r="F1972" s="348" t="s">
        <v>7133</v>
      </c>
      <c r="H1972" s="349">
        <v>1</v>
      </c>
      <c r="I1972" s="89"/>
      <c r="L1972" s="87"/>
      <c r="M1972" s="90"/>
      <c r="T1972" s="91"/>
      <c r="AT1972" s="88" t="s">
        <v>131</v>
      </c>
      <c r="AU1972" s="88" t="s">
        <v>78</v>
      </c>
      <c r="AV1972" s="9" t="s">
        <v>78</v>
      </c>
      <c r="AW1972" s="9" t="s">
        <v>28</v>
      </c>
      <c r="AX1972" s="9" t="s">
        <v>72</v>
      </c>
      <c r="AY1972" s="88" t="s">
        <v>130</v>
      </c>
    </row>
    <row r="1973" spans="2:65" s="9" customFormat="1">
      <c r="B1973" s="87"/>
      <c r="D1973" s="346" t="s">
        <v>131</v>
      </c>
      <c r="E1973" s="88" t="s">
        <v>1</v>
      </c>
      <c r="F1973" s="348" t="s">
        <v>7134</v>
      </c>
      <c r="H1973" s="349">
        <v>2</v>
      </c>
      <c r="I1973" s="89"/>
      <c r="L1973" s="87"/>
      <c r="M1973" s="90"/>
      <c r="T1973" s="91"/>
      <c r="AT1973" s="88" t="s">
        <v>131</v>
      </c>
      <c r="AU1973" s="88" t="s">
        <v>78</v>
      </c>
      <c r="AV1973" s="9" t="s">
        <v>78</v>
      </c>
      <c r="AW1973" s="9" t="s">
        <v>28</v>
      </c>
      <c r="AX1973" s="9" t="s">
        <v>72</v>
      </c>
      <c r="AY1973" s="88" t="s">
        <v>130</v>
      </c>
    </row>
    <row r="1974" spans="2:65" s="9" customFormat="1">
      <c r="B1974" s="87"/>
      <c r="D1974" s="346" t="s">
        <v>131</v>
      </c>
      <c r="E1974" s="88" t="s">
        <v>1</v>
      </c>
      <c r="F1974" s="348" t="s">
        <v>7135</v>
      </c>
      <c r="H1974" s="349">
        <v>1</v>
      </c>
      <c r="I1974" s="89"/>
      <c r="L1974" s="87"/>
      <c r="M1974" s="90"/>
      <c r="T1974" s="91"/>
      <c r="AT1974" s="88" t="s">
        <v>131</v>
      </c>
      <c r="AU1974" s="88" t="s">
        <v>78</v>
      </c>
      <c r="AV1974" s="9" t="s">
        <v>78</v>
      </c>
      <c r="AW1974" s="9" t="s">
        <v>28</v>
      </c>
      <c r="AX1974" s="9" t="s">
        <v>72</v>
      </c>
      <c r="AY1974" s="88" t="s">
        <v>130</v>
      </c>
    </row>
    <row r="1975" spans="2:65" s="196" customFormat="1">
      <c r="B1975" s="200"/>
      <c r="D1975" s="346" t="s">
        <v>131</v>
      </c>
      <c r="E1975" s="197" t="s">
        <v>1</v>
      </c>
      <c r="F1975" s="370" t="s">
        <v>2943</v>
      </c>
      <c r="H1975" s="371">
        <v>4</v>
      </c>
      <c r="I1975" s="201"/>
      <c r="L1975" s="200"/>
      <c r="M1975" s="199"/>
      <c r="T1975" s="198"/>
      <c r="AT1975" s="197" t="s">
        <v>131</v>
      </c>
      <c r="AU1975" s="197" t="s">
        <v>78</v>
      </c>
      <c r="AV1975" s="196" t="s">
        <v>132</v>
      </c>
      <c r="AW1975" s="196" t="s">
        <v>28</v>
      </c>
      <c r="AX1975" s="196" t="s">
        <v>8</v>
      </c>
      <c r="AY1975" s="197" t="s">
        <v>130</v>
      </c>
    </row>
    <row r="1976" spans="2:65" s="1" customFormat="1" ht="44.25" customHeight="1">
      <c r="B1976" s="21"/>
      <c r="C1976" s="758" t="s">
        <v>7136</v>
      </c>
      <c r="D1976" s="758" t="s">
        <v>164</v>
      </c>
      <c r="E1976" s="759" t="s">
        <v>7137</v>
      </c>
      <c r="F1976" s="343" t="s">
        <v>7138</v>
      </c>
      <c r="G1976" s="344" t="s">
        <v>3297</v>
      </c>
      <c r="H1976" s="345">
        <v>1</v>
      </c>
      <c r="I1976" s="92"/>
      <c r="J1976" s="225">
        <f>ROUND(I1976*H1976,0)</f>
        <v>0</v>
      </c>
      <c r="K1976" s="343" t="s">
        <v>1</v>
      </c>
      <c r="L1976" s="93"/>
      <c r="M1976" s="94" t="s">
        <v>1</v>
      </c>
      <c r="N1976" s="115" t="s">
        <v>37</v>
      </c>
      <c r="P1976" s="83">
        <f>O1976*H1976</f>
        <v>0</v>
      </c>
      <c r="Q1976" s="83">
        <v>4.3999999999999997E-2</v>
      </c>
      <c r="R1976" s="83">
        <f>Q1976*H1976</f>
        <v>4.3999999999999997E-2</v>
      </c>
      <c r="S1976" s="83">
        <v>0</v>
      </c>
      <c r="T1976" s="84">
        <f>S1976*H1976</f>
        <v>0</v>
      </c>
      <c r="AR1976" s="85" t="s">
        <v>154</v>
      </c>
      <c r="AT1976" s="85" t="s">
        <v>164</v>
      </c>
      <c r="AU1976" s="85" t="s">
        <v>78</v>
      </c>
      <c r="AY1976" s="11" t="s">
        <v>130</v>
      </c>
      <c r="BE1976" s="86">
        <f>IF(N1976="základní",J1976,0)</f>
        <v>0</v>
      </c>
      <c r="BF1976" s="86">
        <f>IF(N1976="snížená",J1976,0)</f>
        <v>0</v>
      </c>
      <c r="BG1976" s="86">
        <f>IF(N1976="zákl. přenesená",J1976,0)</f>
        <v>0</v>
      </c>
      <c r="BH1976" s="86">
        <f>IF(N1976="sníž. přenesená",J1976,0)</f>
        <v>0</v>
      </c>
      <c r="BI1976" s="86">
        <f>IF(N1976="nulová",J1976,0)</f>
        <v>0</v>
      </c>
      <c r="BJ1976" s="11" t="s">
        <v>8</v>
      </c>
      <c r="BK1976" s="86">
        <f>ROUND(I1976*H1976,0)</f>
        <v>0</v>
      </c>
      <c r="BL1976" s="11" t="s">
        <v>143</v>
      </c>
      <c r="BM1976" s="85" t="s">
        <v>7139</v>
      </c>
    </row>
    <row r="1977" spans="2:65" s="9" customFormat="1">
      <c r="B1977" s="87"/>
      <c r="D1977" s="346" t="s">
        <v>131</v>
      </c>
      <c r="E1977" s="88" t="s">
        <v>1</v>
      </c>
      <c r="F1977" s="348" t="s">
        <v>7133</v>
      </c>
      <c r="H1977" s="349">
        <v>1</v>
      </c>
      <c r="I1977" s="89"/>
      <c r="L1977" s="87"/>
      <c r="M1977" s="90"/>
      <c r="T1977" s="91"/>
      <c r="AT1977" s="88" t="s">
        <v>131</v>
      </c>
      <c r="AU1977" s="88" t="s">
        <v>78</v>
      </c>
      <c r="AV1977" s="9" t="s">
        <v>78</v>
      </c>
      <c r="AW1977" s="9" t="s">
        <v>28</v>
      </c>
      <c r="AX1977" s="9" t="s">
        <v>8</v>
      </c>
      <c r="AY1977" s="88" t="s">
        <v>130</v>
      </c>
    </row>
    <row r="1978" spans="2:65" s="1" customFormat="1" ht="44.25" customHeight="1">
      <c r="B1978" s="21"/>
      <c r="C1978" s="758" t="s">
        <v>7140</v>
      </c>
      <c r="D1978" s="758" t="s">
        <v>164</v>
      </c>
      <c r="E1978" s="759" t="s">
        <v>7141</v>
      </c>
      <c r="F1978" s="343" t="s">
        <v>7142</v>
      </c>
      <c r="G1978" s="344" t="s">
        <v>3297</v>
      </c>
      <c r="H1978" s="345">
        <v>2</v>
      </c>
      <c r="I1978" s="92"/>
      <c r="J1978" s="225">
        <f>ROUND(I1978*H1978,0)</f>
        <v>0</v>
      </c>
      <c r="K1978" s="343" t="s">
        <v>1</v>
      </c>
      <c r="L1978" s="93"/>
      <c r="M1978" s="94" t="s">
        <v>1</v>
      </c>
      <c r="N1978" s="115" t="s">
        <v>37</v>
      </c>
      <c r="P1978" s="83">
        <f>O1978*H1978</f>
        <v>0</v>
      </c>
      <c r="Q1978" s="83">
        <v>4.3999999999999997E-2</v>
      </c>
      <c r="R1978" s="83">
        <f>Q1978*H1978</f>
        <v>8.7999999999999995E-2</v>
      </c>
      <c r="S1978" s="83">
        <v>0</v>
      </c>
      <c r="T1978" s="84">
        <f>S1978*H1978</f>
        <v>0</v>
      </c>
      <c r="AR1978" s="85" t="s">
        <v>154</v>
      </c>
      <c r="AT1978" s="85" t="s">
        <v>164</v>
      </c>
      <c r="AU1978" s="85" t="s">
        <v>78</v>
      </c>
      <c r="AY1978" s="11" t="s">
        <v>130</v>
      </c>
      <c r="BE1978" s="86">
        <f>IF(N1978="základní",J1978,0)</f>
        <v>0</v>
      </c>
      <c r="BF1978" s="86">
        <f>IF(N1978="snížená",J1978,0)</f>
        <v>0</v>
      </c>
      <c r="BG1978" s="86">
        <f>IF(N1978="zákl. přenesená",J1978,0)</f>
        <v>0</v>
      </c>
      <c r="BH1978" s="86">
        <f>IF(N1978="sníž. přenesená",J1978,0)</f>
        <v>0</v>
      </c>
      <c r="BI1978" s="86">
        <f>IF(N1978="nulová",J1978,0)</f>
        <v>0</v>
      </c>
      <c r="BJ1978" s="11" t="s">
        <v>8</v>
      </c>
      <c r="BK1978" s="86">
        <f>ROUND(I1978*H1978,0)</f>
        <v>0</v>
      </c>
      <c r="BL1978" s="11" t="s">
        <v>143</v>
      </c>
      <c r="BM1978" s="85" t="s">
        <v>7143</v>
      </c>
    </row>
    <row r="1979" spans="2:65" s="9" customFormat="1">
      <c r="B1979" s="87"/>
      <c r="D1979" s="346" t="s">
        <v>131</v>
      </c>
      <c r="E1979" s="88" t="s">
        <v>1</v>
      </c>
      <c r="F1979" s="348" t="s">
        <v>7134</v>
      </c>
      <c r="H1979" s="349">
        <v>2</v>
      </c>
      <c r="I1979" s="89"/>
      <c r="L1979" s="87"/>
      <c r="M1979" s="90"/>
      <c r="T1979" s="91"/>
      <c r="AT1979" s="88" t="s">
        <v>131</v>
      </c>
      <c r="AU1979" s="88" t="s">
        <v>78</v>
      </c>
      <c r="AV1979" s="9" t="s">
        <v>78</v>
      </c>
      <c r="AW1979" s="9" t="s">
        <v>28</v>
      </c>
      <c r="AX1979" s="9" t="s">
        <v>8</v>
      </c>
      <c r="AY1979" s="88" t="s">
        <v>130</v>
      </c>
    </row>
    <row r="1980" spans="2:65" s="1" customFormat="1" ht="44.25" customHeight="1">
      <c r="B1980" s="21"/>
      <c r="C1980" s="758" t="s">
        <v>7144</v>
      </c>
      <c r="D1980" s="758" t="s">
        <v>164</v>
      </c>
      <c r="E1980" s="759" t="s">
        <v>7145</v>
      </c>
      <c r="F1980" s="343" t="s">
        <v>7146</v>
      </c>
      <c r="G1980" s="344" t="s">
        <v>3297</v>
      </c>
      <c r="H1980" s="345">
        <v>1</v>
      </c>
      <c r="I1980" s="92"/>
      <c r="J1980" s="225">
        <f>ROUND(I1980*H1980,0)</f>
        <v>0</v>
      </c>
      <c r="K1980" s="343" t="s">
        <v>1</v>
      </c>
      <c r="L1980" s="93"/>
      <c r="M1980" s="94" t="s">
        <v>1</v>
      </c>
      <c r="N1980" s="115" t="s">
        <v>37</v>
      </c>
      <c r="P1980" s="83">
        <f>O1980*H1980</f>
        <v>0</v>
      </c>
      <c r="Q1980" s="83">
        <v>4.3999999999999997E-2</v>
      </c>
      <c r="R1980" s="83">
        <f>Q1980*H1980</f>
        <v>4.3999999999999997E-2</v>
      </c>
      <c r="S1980" s="83">
        <v>0</v>
      </c>
      <c r="T1980" s="84">
        <f>S1980*H1980</f>
        <v>0</v>
      </c>
      <c r="AR1980" s="85" t="s">
        <v>154</v>
      </c>
      <c r="AT1980" s="85" t="s">
        <v>164</v>
      </c>
      <c r="AU1980" s="85" t="s">
        <v>78</v>
      </c>
      <c r="AY1980" s="11" t="s">
        <v>130</v>
      </c>
      <c r="BE1980" s="86">
        <f>IF(N1980="základní",J1980,0)</f>
        <v>0</v>
      </c>
      <c r="BF1980" s="86">
        <f>IF(N1980="snížená",J1980,0)</f>
        <v>0</v>
      </c>
      <c r="BG1980" s="86">
        <f>IF(N1980="zákl. přenesená",J1980,0)</f>
        <v>0</v>
      </c>
      <c r="BH1980" s="86">
        <f>IF(N1980="sníž. přenesená",J1980,0)</f>
        <v>0</v>
      </c>
      <c r="BI1980" s="86">
        <f>IF(N1980="nulová",J1980,0)</f>
        <v>0</v>
      </c>
      <c r="BJ1980" s="11" t="s">
        <v>8</v>
      </c>
      <c r="BK1980" s="86">
        <f>ROUND(I1980*H1980,0)</f>
        <v>0</v>
      </c>
      <c r="BL1980" s="11" t="s">
        <v>143</v>
      </c>
      <c r="BM1980" s="85" t="s">
        <v>7147</v>
      </c>
    </row>
    <row r="1981" spans="2:65" s="9" customFormat="1">
      <c r="B1981" s="87"/>
      <c r="D1981" s="346" t="s">
        <v>131</v>
      </c>
      <c r="E1981" s="88" t="s">
        <v>1</v>
      </c>
      <c r="F1981" s="348" t="s">
        <v>7135</v>
      </c>
      <c r="H1981" s="349">
        <v>1</v>
      </c>
      <c r="I1981" s="89"/>
      <c r="L1981" s="87"/>
      <c r="M1981" s="90"/>
      <c r="T1981" s="91"/>
      <c r="AT1981" s="88" t="s">
        <v>131</v>
      </c>
      <c r="AU1981" s="88" t="s">
        <v>78</v>
      </c>
      <c r="AV1981" s="9" t="s">
        <v>78</v>
      </c>
      <c r="AW1981" s="9" t="s">
        <v>28</v>
      </c>
      <c r="AX1981" s="9" t="s">
        <v>8</v>
      </c>
      <c r="AY1981" s="88" t="s">
        <v>130</v>
      </c>
    </row>
    <row r="1982" spans="2:65" s="1" customFormat="1" ht="24.15" customHeight="1">
      <c r="B1982" s="21"/>
      <c r="C1982" s="350" t="s">
        <v>2559</v>
      </c>
      <c r="D1982" s="350" t="s">
        <v>1004</v>
      </c>
      <c r="E1982" s="367" t="s">
        <v>4996</v>
      </c>
      <c r="F1982" s="366" t="s">
        <v>4995</v>
      </c>
      <c r="G1982" s="368" t="s">
        <v>3297</v>
      </c>
      <c r="H1982" s="369">
        <v>9</v>
      </c>
      <c r="I1982" s="161"/>
      <c r="J1982" s="226">
        <f>ROUND(I1982*H1982,0)</f>
        <v>0</v>
      </c>
      <c r="K1982" s="366" t="s">
        <v>4074</v>
      </c>
      <c r="L1982" s="21"/>
      <c r="M1982" s="162" t="s">
        <v>1</v>
      </c>
      <c r="N1982" s="163" t="s">
        <v>37</v>
      </c>
      <c r="P1982" s="83">
        <f>O1982*H1982</f>
        <v>0</v>
      </c>
      <c r="Q1982" s="83">
        <v>0</v>
      </c>
      <c r="R1982" s="83">
        <f>Q1982*H1982</f>
        <v>0</v>
      </c>
      <c r="S1982" s="83">
        <v>0</v>
      </c>
      <c r="T1982" s="84">
        <f>S1982*H1982</f>
        <v>0</v>
      </c>
      <c r="AR1982" s="85" t="s">
        <v>143</v>
      </c>
      <c r="AT1982" s="85" t="s">
        <v>1004</v>
      </c>
      <c r="AU1982" s="85" t="s">
        <v>78</v>
      </c>
      <c r="AY1982" s="11" t="s">
        <v>130</v>
      </c>
      <c r="BE1982" s="86">
        <f>IF(N1982="základní",J1982,0)</f>
        <v>0</v>
      </c>
      <c r="BF1982" s="86">
        <f>IF(N1982="snížená",J1982,0)</f>
        <v>0</v>
      </c>
      <c r="BG1982" s="86">
        <f>IF(N1982="zákl. přenesená",J1982,0)</f>
        <v>0</v>
      </c>
      <c r="BH1982" s="86">
        <f>IF(N1982="sníž. přenesená",J1982,0)</f>
        <v>0</v>
      </c>
      <c r="BI1982" s="86">
        <f>IF(N1982="nulová",J1982,0)</f>
        <v>0</v>
      </c>
      <c r="BJ1982" s="11" t="s">
        <v>8</v>
      </c>
      <c r="BK1982" s="86">
        <f>ROUND(I1982*H1982,0)</f>
        <v>0</v>
      </c>
      <c r="BL1982" s="11" t="s">
        <v>143</v>
      </c>
      <c r="BM1982" s="85" t="s">
        <v>4994</v>
      </c>
    </row>
    <row r="1983" spans="2:65" s="9" customFormat="1">
      <c r="B1983" s="87"/>
      <c r="D1983" s="346" t="s">
        <v>131</v>
      </c>
      <c r="E1983" s="88" t="s">
        <v>1</v>
      </c>
      <c r="F1983" s="348" t="s">
        <v>4726</v>
      </c>
      <c r="H1983" s="349">
        <v>1</v>
      </c>
      <c r="I1983" s="89"/>
      <c r="L1983" s="87"/>
      <c r="M1983" s="90"/>
      <c r="T1983" s="91"/>
      <c r="AT1983" s="88" t="s">
        <v>131</v>
      </c>
      <c r="AU1983" s="88" t="s">
        <v>78</v>
      </c>
      <c r="AV1983" s="9" t="s">
        <v>78</v>
      </c>
      <c r="AW1983" s="9" t="s">
        <v>28</v>
      </c>
      <c r="AX1983" s="9" t="s">
        <v>72</v>
      </c>
      <c r="AY1983" s="88" t="s">
        <v>130</v>
      </c>
    </row>
    <row r="1984" spans="2:65" s="9" customFormat="1">
      <c r="B1984" s="87"/>
      <c r="D1984" s="346" t="s">
        <v>131</v>
      </c>
      <c r="E1984" s="88" t="s">
        <v>1</v>
      </c>
      <c r="F1984" s="348" t="s">
        <v>4730</v>
      </c>
      <c r="H1984" s="349">
        <v>1</v>
      </c>
      <c r="I1984" s="89"/>
      <c r="L1984" s="87"/>
      <c r="M1984" s="90"/>
      <c r="T1984" s="91"/>
      <c r="AT1984" s="88" t="s">
        <v>131</v>
      </c>
      <c r="AU1984" s="88" t="s">
        <v>78</v>
      </c>
      <c r="AV1984" s="9" t="s">
        <v>78</v>
      </c>
      <c r="AW1984" s="9" t="s">
        <v>28</v>
      </c>
      <c r="AX1984" s="9" t="s">
        <v>72</v>
      </c>
      <c r="AY1984" s="88" t="s">
        <v>130</v>
      </c>
    </row>
    <row r="1985" spans="2:65" s="9" customFormat="1">
      <c r="B1985" s="87"/>
      <c r="D1985" s="346" t="s">
        <v>131</v>
      </c>
      <c r="E1985" s="88" t="s">
        <v>1</v>
      </c>
      <c r="F1985" s="348" t="s">
        <v>4733</v>
      </c>
      <c r="H1985" s="349">
        <v>3</v>
      </c>
      <c r="I1985" s="89"/>
      <c r="L1985" s="87"/>
      <c r="M1985" s="90"/>
      <c r="T1985" s="91"/>
      <c r="AT1985" s="88" t="s">
        <v>131</v>
      </c>
      <c r="AU1985" s="88" t="s">
        <v>78</v>
      </c>
      <c r="AV1985" s="9" t="s">
        <v>78</v>
      </c>
      <c r="AW1985" s="9" t="s">
        <v>28</v>
      </c>
      <c r="AX1985" s="9" t="s">
        <v>72</v>
      </c>
      <c r="AY1985" s="88" t="s">
        <v>130</v>
      </c>
    </row>
    <row r="1986" spans="2:65" s="9" customFormat="1">
      <c r="B1986" s="87"/>
      <c r="D1986" s="346" t="s">
        <v>131</v>
      </c>
      <c r="E1986" s="88" t="s">
        <v>1</v>
      </c>
      <c r="F1986" s="348" t="s">
        <v>4732</v>
      </c>
      <c r="H1986" s="349">
        <v>1</v>
      </c>
      <c r="I1986" s="89"/>
      <c r="L1986" s="87"/>
      <c r="M1986" s="90"/>
      <c r="T1986" s="91"/>
      <c r="AT1986" s="88" t="s">
        <v>131</v>
      </c>
      <c r="AU1986" s="88" t="s">
        <v>78</v>
      </c>
      <c r="AV1986" s="9" t="s">
        <v>78</v>
      </c>
      <c r="AW1986" s="9" t="s">
        <v>28</v>
      </c>
      <c r="AX1986" s="9" t="s">
        <v>72</v>
      </c>
      <c r="AY1986" s="88" t="s">
        <v>130</v>
      </c>
    </row>
    <row r="1987" spans="2:65" s="9" customFormat="1">
      <c r="B1987" s="87"/>
      <c r="D1987" s="346" t="s">
        <v>131</v>
      </c>
      <c r="E1987" s="88" t="s">
        <v>1</v>
      </c>
      <c r="F1987" s="348" t="s">
        <v>4731</v>
      </c>
      <c r="H1987" s="349">
        <v>1</v>
      </c>
      <c r="I1987" s="89"/>
      <c r="L1987" s="87"/>
      <c r="M1987" s="90"/>
      <c r="T1987" s="91"/>
      <c r="AT1987" s="88" t="s">
        <v>131</v>
      </c>
      <c r="AU1987" s="88" t="s">
        <v>78</v>
      </c>
      <c r="AV1987" s="9" t="s">
        <v>78</v>
      </c>
      <c r="AW1987" s="9" t="s">
        <v>28</v>
      </c>
      <c r="AX1987" s="9" t="s">
        <v>72</v>
      </c>
      <c r="AY1987" s="88" t="s">
        <v>130</v>
      </c>
    </row>
    <row r="1988" spans="2:65" s="9" customFormat="1">
      <c r="B1988" s="87"/>
      <c r="D1988" s="346" t="s">
        <v>131</v>
      </c>
      <c r="E1988" s="88" t="s">
        <v>1</v>
      </c>
      <c r="F1988" s="348" t="s">
        <v>4993</v>
      </c>
      <c r="H1988" s="349">
        <v>1</v>
      </c>
      <c r="I1988" s="89"/>
      <c r="L1988" s="87"/>
      <c r="M1988" s="90"/>
      <c r="T1988" s="91"/>
      <c r="AT1988" s="88" t="s">
        <v>131</v>
      </c>
      <c r="AU1988" s="88" t="s">
        <v>78</v>
      </c>
      <c r="AV1988" s="9" t="s">
        <v>78</v>
      </c>
      <c r="AW1988" s="9" t="s">
        <v>28</v>
      </c>
      <c r="AX1988" s="9" t="s">
        <v>72</v>
      </c>
      <c r="AY1988" s="88" t="s">
        <v>130</v>
      </c>
    </row>
    <row r="1989" spans="2:65" s="9" customFormat="1">
      <c r="B1989" s="87"/>
      <c r="D1989" s="346" t="s">
        <v>131</v>
      </c>
      <c r="E1989" s="88" t="s">
        <v>1</v>
      </c>
      <c r="F1989" s="348" t="s">
        <v>4725</v>
      </c>
      <c r="H1989" s="349">
        <v>1</v>
      </c>
      <c r="I1989" s="89"/>
      <c r="L1989" s="87"/>
      <c r="M1989" s="90"/>
      <c r="T1989" s="91"/>
      <c r="AT1989" s="88" t="s">
        <v>131</v>
      </c>
      <c r="AU1989" s="88" t="s">
        <v>78</v>
      </c>
      <c r="AV1989" s="9" t="s">
        <v>78</v>
      </c>
      <c r="AW1989" s="9" t="s">
        <v>28</v>
      </c>
      <c r="AX1989" s="9" t="s">
        <v>72</v>
      </c>
      <c r="AY1989" s="88" t="s">
        <v>130</v>
      </c>
    </row>
    <row r="1990" spans="2:65" s="196" customFormat="1">
      <c r="B1990" s="200"/>
      <c r="D1990" s="346" t="s">
        <v>131</v>
      </c>
      <c r="E1990" s="197" t="s">
        <v>1</v>
      </c>
      <c r="F1990" s="370" t="s">
        <v>2943</v>
      </c>
      <c r="H1990" s="371">
        <v>9</v>
      </c>
      <c r="I1990" s="201"/>
      <c r="L1990" s="200"/>
      <c r="M1990" s="199"/>
      <c r="T1990" s="198"/>
      <c r="AT1990" s="197" t="s">
        <v>131</v>
      </c>
      <c r="AU1990" s="197" t="s">
        <v>78</v>
      </c>
      <c r="AV1990" s="196" t="s">
        <v>132</v>
      </c>
      <c r="AW1990" s="196" t="s">
        <v>28</v>
      </c>
      <c r="AX1990" s="196" t="s">
        <v>8</v>
      </c>
      <c r="AY1990" s="197" t="s">
        <v>130</v>
      </c>
    </row>
    <row r="1991" spans="2:65" s="1" customFormat="1" ht="21.75" customHeight="1">
      <c r="B1991" s="21"/>
      <c r="C1991" s="341" t="s">
        <v>2560</v>
      </c>
      <c r="D1991" s="341" t="s">
        <v>164</v>
      </c>
      <c r="E1991" s="376" t="s">
        <v>4992</v>
      </c>
      <c r="F1991" s="343" t="s">
        <v>4991</v>
      </c>
      <c r="G1991" s="344" t="s">
        <v>3297</v>
      </c>
      <c r="H1991" s="345">
        <v>9</v>
      </c>
      <c r="I1991" s="92"/>
      <c r="J1991" s="225">
        <f>ROUND(I1991*H1991,0)</f>
        <v>0</v>
      </c>
      <c r="K1991" s="343" t="s">
        <v>4074</v>
      </c>
      <c r="L1991" s="93"/>
      <c r="M1991" s="94" t="s">
        <v>1</v>
      </c>
      <c r="N1991" s="115" t="s">
        <v>37</v>
      </c>
      <c r="P1991" s="83">
        <f>O1991*H1991</f>
        <v>0</v>
      </c>
      <c r="Q1991" s="83">
        <v>4.7000000000000002E-3</v>
      </c>
      <c r="R1991" s="83">
        <f>Q1991*H1991</f>
        <v>4.2300000000000004E-2</v>
      </c>
      <c r="S1991" s="83">
        <v>0</v>
      </c>
      <c r="T1991" s="84">
        <f>S1991*H1991</f>
        <v>0</v>
      </c>
      <c r="AR1991" s="85" t="s">
        <v>154</v>
      </c>
      <c r="AT1991" s="85" t="s">
        <v>164</v>
      </c>
      <c r="AU1991" s="85" t="s">
        <v>78</v>
      </c>
      <c r="AY1991" s="11" t="s">
        <v>130</v>
      </c>
      <c r="BE1991" s="86">
        <f>IF(N1991="základní",J1991,0)</f>
        <v>0</v>
      </c>
      <c r="BF1991" s="86">
        <f>IF(N1991="snížená",J1991,0)</f>
        <v>0</v>
      </c>
      <c r="BG1991" s="86">
        <f>IF(N1991="zákl. přenesená",J1991,0)</f>
        <v>0</v>
      </c>
      <c r="BH1991" s="86">
        <f>IF(N1991="sníž. přenesená",J1991,0)</f>
        <v>0</v>
      </c>
      <c r="BI1991" s="86">
        <f>IF(N1991="nulová",J1991,0)</f>
        <v>0</v>
      </c>
      <c r="BJ1991" s="11" t="s">
        <v>8</v>
      </c>
      <c r="BK1991" s="86">
        <f>ROUND(I1991*H1991,0)</f>
        <v>0</v>
      </c>
      <c r="BL1991" s="11" t="s">
        <v>143</v>
      </c>
      <c r="BM1991" s="85" t="s">
        <v>4990</v>
      </c>
    </row>
    <row r="1992" spans="2:65" s="1" customFormat="1" ht="16.5" customHeight="1">
      <c r="B1992" s="21"/>
      <c r="C1992" s="350" t="s">
        <v>2561</v>
      </c>
      <c r="D1992" s="350" t="s">
        <v>1004</v>
      </c>
      <c r="E1992" s="367" t="s">
        <v>4989</v>
      </c>
      <c r="F1992" s="366" t="s">
        <v>4988</v>
      </c>
      <c r="G1992" s="368" t="s">
        <v>3297</v>
      </c>
      <c r="H1992" s="369">
        <v>62</v>
      </c>
      <c r="I1992" s="161"/>
      <c r="J1992" s="226">
        <f>ROUND(I1992*H1992,0)</f>
        <v>0</v>
      </c>
      <c r="K1992" s="366" t="s">
        <v>4074</v>
      </c>
      <c r="L1992" s="21"/>
      <c r="M1992" s="162" t="s">
        <v>1</v>
      </c>
      <c r="N1992" s="163" t="s">
        <v>37</v>
      </c>
      <c r="P1992" s="83">
        <f>O1992*H1992</f>
        <v>0</v>
      </c>
      <c r="Q1992" s="83">
        <v>0</v>
      </c>
      <c r="R1992" s="83">
        <f>Q1992*H1992</f>
        <v>0</v>
      </c>
      <c r="S1992" s="83">
        <v>0</v>
      </c>
      <c r="T1992" s="84">
        <f>S1992*H1992</f>
        <v>0</v>
      </c>
      <c r="AR1992" s="85" t="s">
        <v>143</v>
      </c>
      <c r="AT1992" s="85" t="s">
        <v>1004</v>
      </c>
      <c r="AU1992" s="85" t="s">
        <v>78</v>
      </c>
      <c r="AY1992" s="11" t="s">
        <v>130</v>
      </c>
      <c r="BE1992" s="86">
        <f>IF(N1992="základní",J1992,0)</f>
        <v>0</v>
      </c>
      <c r="BF1992" s="86">
        <f>IF(N1992="snížená",J1992,0)</f>
        <v>0</v>
      </c>
      <c r="BG1992" s="86">
        <f>IF(N1992="zákl. přenesená",J1992,0)</f>
        <v>0</v>
      </c>
      <c r="BH1992" s="86">
        <f>IF(N1992="sníž. přenesená",J1992,0)</f>
        <v>0</v>
      </c>
      <c r="BI1992" s="86">
        <f>IF(N1992="nulová",J1992,0)</f>
        <v>0</v>
      </c>
      <c r="BJ1992" s="11" t="s">
        <v>8</v>
      </c>
      <c r="BK1992" s="86">
        <f>ROUND(I1992*H1992,0)</f>
        <v>0</v>
      </c>
      <c r="BL1992" s="11" t="s">
        <v>143</v>
      </c>
      <c r="BM1992" s="85" t="s">
        <v>4987</v>
      </c>
    </row>
    <row r="1993" spans="2:65" s="9" customFormat="1">
      <c r="B1993" s="87"/>
      <c r="D1993" s="346" t="s">
        <v>131</v>
      </c>
      <c r="E1993" s="88" t="s">
        <v>1</v>
      </c>
      <c r="F1993" s="348" t="s">
        <v>4980</v>
      </c>
      <c r="H1993" s="349">
        <v>2</v>
      </c>
      <c r="I1993" s="89"/>
      <c r="L1993" s="87"/>
      <c r="M1993" s="90"/>
      <c r="T1993" s="91"/>
      <c r="AT1993" s="88" t="s">
        <v>131</v>
      </c>
      <c r="AU1993" s="88" t="s">
        <v>78</v>
      </c>
      <c r="AV1993" s="9" t="s">
        <v>78</v>
      </c>
      <c r="AW1993" s="9" t="s">
        <v>28</v>
      </c>
      <c r="AX1993" s="9" t="s">
        <v>72</v>
      </c>
      <c r="AY1993" s="88" t="s">
        <v>130</v>
      </c>
    </row>
    <row r="1994" spans="2:65" s="9" customFormat="1">
      <c r="B1994" s="87"/>
      <c r="D1994" s="346" t="s">
        <v>131</v>
      </c>
      <c r="E1994" s="88" t="s">
        <v>1</v>
      </c>
      <c r="F1994" s="348" t="s">
        <v>4979</v>
      </c>
      <c r="H1994" s="349">
        <v>19</v>
      </c>
      <c r="I1994" s="89"/>
      <c r="L1994" s="87"/>
      <c r="M1994" s="90"/>
      <c r="T1994" s="91"/>
      <c r="AT1994" s="88" t="s">
        <v>131</v>
      </c>
      <c r="AU1994" s="88" t="s">
        <v>78</v>
      </c>
      <c r="AV1994" s="9" t="s">
        <v>78</v>
      </c>
      <c r="AW1994" s="9" t="s">
        <v>28</v>
      </c>
      <c r="AX1994" s="9" t="s">
        <v>72</v>
      </c>
      <c r="AY1994" s="88" t="s">
        <v>130</v>
      </c>
    </row>
    <row r="1995" spans="2:65" s="9" customFormat="1">
      <c r="B1995" s="87"/>
      <c r="D1995" s="346" t="s">
        <v>131</v>
      </c>
      <c r="E1995" s="88" t="s">
        <v>1</v>
      </c>
      <c r="F1995" s="348" t="s">
        <v>4978</v>
      </c>
      <c r="H1995" s="349">
        <v>6</v>
      </c>
      <c r="I1995" s="89"/>
      <c r="L1995" s="87"/>
      <c r="M1995" s="90"/>
      <c r="T1995" s="91"/>
      <c r="AT1995" s="88" t="s">
        <v>131</v>
      </c>
      <c r="AU1995" s="88" t="s">
        <v>78</v>
      </c>
      <c r="AV1995" s="9" t="s">
        <v>78</v>
      </c>
      <c r="AW1995" s="9" t="s">
        <v>28</v>
      </c>
      <c r="AX1995" s="9" t="s">
        <v>72</v>
      </c>
      <c r="AY1995" s="88" t="s">
        <v>130</v>
      </c>
    </row>
    <row r="1996" spans="2:65" s="9" customFormat="1">
      <c r="B1996" s="87"/>
      <c r="D1996" s="346" t="s">
        <v>131</v>
      </c>
      <c r="E1996" s="88" t="s">
        <v>1</v>
      </c>
      <c r="F1996" s="348" t="s">
        <v>4977</v>
      </c>
      <c r="H1996" s="349">
        <v>2</v>
      </c>
      <c r="I1996" s="89"/>
      <c r="L1996" s="87"/>
      <c r="M1996" s="90"/>
      <c r="T1996" s="91"/>
      <c r="AT1996" s="88" t="s">
        <v>131</v>
      </c>
      <c r="AU1996" s="88" t="s">
        <v>78</v>
      </c>
      <c r="AV1996" s="9" t="s">
        <v>78</v>
      </c>
      <c r="AW1996" s="9" t="s">
        <v>28</v>
      </c>
      <c r="AX1996" s="9" t="s">
        <v>72</v>
      </c>
      <c r="AY1996" s="88" t="s">
        <v>130</v>
      </c>
    </row>
    <row r="1997" spans="2:65" s="9" customFormat="1">
      <c r="B1997" s="87"/>
      <c r="D1997" s="346" t="s">
        <v>131</v>
      </c>
      <c r="E1997" s="88" t="s">
        <v>1</v>
      </c>
      <c r="F1997" s="348" t="s">
        <v>4976</v>
      </c>
      <c r="H1997" s="349">
        <v>4</v>
      </c>
      <c r="I1997" s="89"/>
      <c r="L1997" s="87"/>
      <c r="M1997" s="90"/>
      <c r="T1997" s="91"/>
      <c r="AT1997" s="88" t="s">
        <v>131</v>
      </c>
      <c r="AU1997" s="88" t="s">
        <v>78</v>
      </c>
      <c r="AV1997" s="9" t="s">
        <v>78</v>
      </c>
      <c r="AW1997" s="9" t="s">
        <v>28</v>
      </c>
      <c r="AX1997" s="9" t="s">
        <v>72</v>
      </c>
      <c r="AY1997" s="88" t="s">
        <v>130</v>
      </c>
    </row>
    <row r="1998" spans="2:65" s="9" customFormat="1">
      <c r="B1998" s="87"/>
      <c r="D1998" s="346" t="s">
        <v>131</v>
      </c>
      <c r="E1998" s="88" t="s">
        <v>1</v>
      </c>
      <c r="F1998" s="348" t="s">
        <v>4975</v>
      </c>
      <c r="H1998" s="349">
        <v>1</v>
      </c>
      <c r="I1998" s="89"/>
      <c r="L1998" s="87"/>
      <c r="M1998" s="90"/>
      <c r="T1998" s="91"/>
      <c r="AT1998" s="88" t="s">
        <v>131</v>
      </c>
      <c r="AU1998" s="88" t="s">
        <v>78</v>
      </c>
      <c r="AV1998" s="9" t="s">
        <v>78</v>
      </c>
      <c r="AW1998" s="9" t="s">
        <v>28</v>
      </c>
      <c r="AX1998" s="9" t="s">
        <v>72</v>
      </c>
      <c r="AY1998" s="88" t="s">
        <v>130</v>
      </c>
    </row>
    <row r="1999" spans="2:65" s="9" customFormat="1">
      <c r="B1999" s="87"/>
      <c r="D1999" s="346" t="s">
        <v>131</v>
      </c>
      <c r="E1999" s="88" t="s">
        <v>1</v>
      </c>
      <c r="F1999" s="348" t="s">
        <v>4974</v>
      </c>
      <c r="H1999" s="349">
        <v>1</v>
      </c>
      <c r="I1999" s="89"/>
      <c r="L1999" s="87"/>
      <c r="M1999" s="90"/>
      <c r="T1999" s="91"/>
      <c r="AT1999" s="88" t="s">
        <v>131</v>
      </c>
      <c r="AU1999" s="88" t="s">
        <v>78</v>
      </c>
      <c r="AV1999" s="9" t="s">
        <v>78</v>
      </c>
      <c r="AW1999" s="9" t="s">
        <v>28</v>
      </c>
      <c r="AX1999" s="9" t="s">
        <v>72</v>
      </c>
      <c r="AY1999" s="88" t="s">
        <v>130</v>
      </c>
    </row>
    <row r="2000" spans="2:65" s="9" customFormat="1">
      <c r="B2000" s="87"/>
      <c r="D2000" s="346" t="s">
        <v>131</v>
      </c>
      <c r="E2000" s="88" t="s">
        <v>1</v>
      </c>
      <c r="F2000" s="348" t="s">
        <v>4973</v>
      </c>
      <c r="H2000" s="349">
        <v>1</v>
      </c>
      <c r="I2000" s="89"/>
      <c r="L2000" s="87"/>
      <c r="M2000" s="90"/>
      <c r="T2000" s="91"/>
      <c r="AT2000" s="88" t="s">
        <v>131</v>
      </c>
      <c r="AU2000" s="88" t="s">
        <v>78</v>
      </c>
      <c r="AV2000" s="9" t="s">
        <v>78</v>
      </c>
      <c r="AW2000" s="9" t="s">
        <v>28</v>
      </c>
      <c r="AX2000" s="9" t="s">
        <v>72</v>
      </c>
      <c r="AY2000" s="88" t="s">
        <v>130</v>
      </c>
    </row>
    <row r="2001" spans="2:51" s="196" customFormat="1">
      <c r="B2001" s="200"/>
      <c r="D2001" s="346" t="s">
        <v>131</v>
      </c>
      <c r="E2001" s="197" t="s">
        <v>1</v>
      </c>
      <c r="F2001" s="370" t="s">
        <v>2943</v>
      </c>
      <c r="H2001" s="371">
        <v>36</v>
      </c>
      <c r="I2001" s="201"/>
      <c r="L2001" s="200"/>
      <c r="M2001" s="199"/>
      <c r="T2001" s="198"/>
      <c r="AT2001" s="197" t="s">
        <v>131</v>
      </c>
      <c r="AU2001" s="197" t="s">
        <v>78</v>
      </c>
      <c r="AV2001" s="196" t="s">
        <v>132</v>
      </c>
      <c r="AW2001" s="196" t="s">
        <v>28</v>
      </c>
      <c r="AX2001" s="196" t="s">
        <v>72</v>
      </c>
      <c r="AY2001" s="197" t="s">
        <v>130</v>
      </c>
    </row>
    <row r="2002" spans="2:51" s="9" customFormat="1">
      <c r="B2002" s="87"/>
      <c r="D2002" s="346" t="s">
        <v>131</v>
      </c>
      <c r="E2002" s="88" t="s">
        <v>1</v>
      </c>
      <c r="F2002" s="348" t="s">
        <v>4954</v>
      </c>
      <c r="H2002" s="349">
        <v>1</v>
      </c>
      <c r="I2002" s="89"/>
      <c r="L2002" s="87"/>
      <c r="M2002" s="90"/>
      <c r="T2002" s="91"/>
      <c r="AT2002" s="88" t="s">
        <v>131</v>
      </c>
      <c r="AU2002" s="88" t="s">
        <v>78</v>
      </c>
      <c r="AV2002" s="9" t="s">
        <v>78</v>
      </c>
      <c r="AW2002" s="9" t="s">
        <v>28</v>
      </c>
      <c r="AX2002" s="9" t="s">
        <v>72</v>
      </c>
      <c r="AY2002" s="88" t="s">
        <v>130</v>
      </c>
    </row>
    <row r="2003" spans="2:51" s="9" customFormat="1">
      <c r="B2003" s="87"/>
      <c r="D2003" s="346" t="s">
        <v>131</v>
      </c>
      <c r="E2003" s="88" t="s">
        <v>1</v>
      </c>
      <c r="F2003" s="348" t="s">
        <v>4972</v>
      </c>
      <c r="H2003" s="349">
        <v>1</v>
      </c>
      <c r="I2003" s="89"/>
      <c r="L2003" s="87"/>
      <c r="M2003" s="90"/>
      <c r="T2003" s="91"/>
      <c r="AT2003" s="88" t="s">
        <v>131</v>
      </c>
      <c r="AU2003" s="88" t="s">
        <v>78</v>
      </c>
      <c r="AV2003" s="9" t="s">
        <v>78</v>
      </c>
      <c r="AW2003" s="9" t="s">
        <v>28</v>
      </c>
      <c r="AX2003" s="9" t="s">
        <v>72</v>
      </c>
      <c r="AY2003" s="88" t="s">
        <v>130</v>
      </c>
    </row>
    <row r="2004" spans="2:51" s="9" customFormat="1">
      <c r="B2004" s="87"/>
      <c r="D2004" s="346" t="s">
        <v>131</v>
      </c>
      <c r="E2004" s="88" t="s">
        <v>1</v>
      </c>
      <c r="F2004" s="348" t="s">
        <v>4971</v>
      </c>
      <c r="H2004" s="349">
        <v>1</v>
      </c>
      <c r="I2004" s="89"/>
      <c r="L2004" s="87"/>
      <c r="M2004" s="90"/>
      <c r="T2004" s="91"/>
      <c r="AT2004" s="88" t="s">
        <v>131</v>
      </c>
      <c r="AU2004" s="88" t="s">
        <v>78</v>
      </c>
      <c r="AV2004" s="9" t="s">
        <v>78</v>
      </c>
      <c r="AW2004" s="9" t="s">
        <v>28</v>
      </c>
      <c r="AX2004" s="9" t="s">
        <v>72</v>
      </c>
      <c r="AY2004" s="88" t="s">
        <v>130</v>
      </c>
    </row>
    <row r="2005" spans="2:51" s="9" customFormat="1">
      <c r="B2005" s="87"/>
      <c r="D2005" s="346" t="s">
        <v>131</v>
      </c>
      <c r="E2005" s="88" t="s">
        <v>1</v>
      </c>
      <c r="F2005" s="348" t="s">
        <v>4970</v>
      </c>
      <c r="H2005" s="349">
        <v>2</v>
      </c>
      <c r="I2005" s="89"/>
      <c r="L2005" s="87"/>
      <c r="M2005" s="90"/>
      <c r="T2005" s="91"/>
      <c r="AT2005" s="88" t="s">
        <v>131</v>
      </c>
      <c r="AU2005" s="88" t="s">
        <v>78</v>
      </c>
      <c r="AV2005" s="9" t="s">
        <v>78</v>
      </c>
      <c r="AW2005" s="9" t="s">
        <v>28</v>
      </c>
      <c r="AX2005" s="9" t="s">
        <v>72</v>
      </c>
      <c r="AY2005" s="88" t="s">
        <v>130</v>
      </c>
    </row>
    <row r="2006" spans="2:51" s="9" customFormat="1">
      <c r="B2006" s="87"/>
      <c r="D2006" s="346" t="s">
        <v>131</v>
      </c>
      <c r="E2006" s="88" t="s">
        <v>1</v>
      </c>
      <c r="F2006" s="348" t="s">
        <v>4969</v>
      </c>
      <c r="H2006" s="349">
        <v>2</v>
      </c>
      <c r="I2006" s="89"/>
      <c r="L2006" s="87"/>
      <c r="M2006" s="90"/>
      <c r="T2006" s="91"/>
      <c r="AT2006" s="88" t="s">
        <v>131</v>
      </c>
      <c r="AU2006" s="88" t="s">
        <v>78</v>
      </c>
      <c r="AV2006" s="9" t="s">
        <v>78</v>
      </c>
      <c r="AW2006" s="9" t="s">
        <v>28</v>
      </c>
      <c r="AX2006" s="9" t="s">
        <v>72</v>
      </c>
      <c r="AY2006" s="88" t="s">
        <v>130</v>
      </c>
    </row>
    <row r="2007" spans="2:51" s="9" customFormat="1">
      <c r="B2007" s="87"/>
      <c r="D2007" s="346" t="s">
        <v>131</v>
      </c>
      <c r="E2007" s="88" t="s">
        <v>1</v>
      </c>
      <c r="F2007" s="348" t="s">
        <v>4968</v>
      </c>
      <c r="H2007" s="349">
        <v>3</v>
      </c>
      <c r="I2007" s="89"/>
      <c r="L2007" s="87"/>
      <c r="M2007" s="90"/>
      <c r="T2007" s="91"/>
      <c r="AT2007" s="88" t="s">
        <v>131</v>
      </c>
      <c r="AU2007" s="88" t="s">
        <v>78</v>
      </c>
      <c r="AV2007" s="9" t="s">
        <v>78</v>
      </c>
      <c r="AW2007" s="9" t="s">
        <v>28</v>
      </c>
      <c r="AX2007" s="9" t="s">
        <v>72</v>
      </c>
      <c r="AY2007" s="88" t="s">
        <v>130</v>
      </c>
    </row>
    <row r="2008" spans="2:51" s="196" customFormat="1">
      <c r="B2008" s="200"/>
      <c r="D2008" s="346" t="s">
        <v>131</v>
      </c>
      <c r="E2008" s="197" t="s">
        <v>1</v>
      </c>
      <c r="F2008" s="370" t="s">
        <v>2943</v>
      </c>
      <c r="H2008" s="371">
        <v>10</v>
      </c>
      <c r="I2008" s="201"/>
      <c r="L2008" s="200"/>
      <c r="M2008" s="199"/>
      <c r="T2008" s="198"/>
      <c r="AT2008" s="197" t="s">
        <v>131</v>
      </c>
      <c r="AU2008" s="197" t="s">
        <v>78</v>
      </c>
      <c r="AV2008" s="196" t="s">
        <v>132</v>
      </c>
      <c r="AW2008" s="196" t="s">
        <v>28</v>
      </c>
      <c r="AX2008" s="196" t="s">
        <v>72</v>
      </c>
      <c r="AY2008" s="197" t="s">
        <v>130</v>
      </c>
    </row>
    <row r="2009" spans="2:51" s="9" customFormat="1">
      <c r="B2009" s="87"/>
      <c r="D2009" s="346" t="s">
        <v>131</v>
      </c>
      <c r="E2009" s="88" t="s">
        <v>1</v>
      </c>
      <c r="F2009" s="348" t="s">
        <v>4967</v>
      </c>
      <c r="H2009" s="349">
        <v>1</v>
      </c>
      <c r="I2009" s="89"/>
      <c r="L2009" s="87"/>
      <c r="M2009" s="90"/>
      <c r="T2009" s="91"/>
      <c r="AT2009" s="88" t="s">
        <v>131</v>
      </c>
      <c r="AU2009" s="88" t="s">
        <v>78</v>
      </c>
      <c r="AV2009" s="9" t="s">
        <v>78</v>
      </c>
      <c r="AW2009" s="9" t="s">
        <v>28</v>
      </c>
      <c r="AX2009" s="9" t="s">
        <v>72</v>
      </c>
      <c r="AY2009" s="88" t="s">
        <v>130</v>
      </c>
    </row>
    <row r="2010" spans="2:51" s="196" customFormat="1">
      <c r="B2010" s="200"/>
      <c r="D2010" s="346" t="s">
        <v>131</v>
      </c>
      <c r="E2010" s="197" t="s">
        <v>1</v>
      </c>
      <c r="F2010" s="370" t="s">
        <v>2943</v>
      </c>
      <c r="H2010" s="371">
        <v>1</v>
      </c>
      <c r="I2010" s="201"/>
      <c r="L2010" s="200"/>
      <c r="M2010" s="199"/>
      <c r="T2010" s="198"/>
      <c r="AT2010" s="197" t="s">
        <v>131</v>
      </c>
      <c r="AU2010" s="197" t="s">
        <v>78</v>
      </c>
      <c r="AV2010" s="196" t="s">
        <v>132</v>
      </c>
      <c r="AW2010" s="196" t="s">
        <v>28</v>
      </c>
      <c r="AX2010" s="196" t="s">
        <v>72</v>
      </c>
      <c r="AY2010" s="197" t="s">
        <v>130</v>
      </c>
    </row>
    <row r="2011" spans="2:51" s="9" customFormat="1">
      <c r="B2011" s="87"/>
      <c r="D2011" s="346" t="s">
        <v>131</v>
      </c>
      <c r="E2011" s="88" t="s">
        <v>1</v>
      </c>
      <c r="F2011" s="348" t="s">
        <v>4966</v>
      </c>
      <c r="H2011" s="349">
        <v>2</v>
      </c>
      <c r="I2011" s="89"/>
      <c r="L2011" s="87"/>
      <c r="M2011" s="90"/>
      <c r="T2011" s="91"/>
      <c r="AT2011" s="88" t="s">
        <v>131</v>
      </c>
      <c r="AU2011" s="88" t="s">
        <v>78</v>
      </c>
      <c r="AV2011" s="9" t="s">
        <v>78</v>
      </c>
      <c r="AW2011" s="9" t="s">
        <v>28</v>
      </c>
      <c r="AX2011" s="9" t="s">
        <v>72</v>
      </c>
      <c r="AY2011" s="88" t="s">
        <v>130</v>
      </c>
    </row>
    <row r="2012" spans="2:51" s="9" customFormat="1">
      <c r="B2012" s="87"/>
      <c r="D2012" s="346" t="s">
        <v>131</v>
      </c>
      <c r="E2012" s="88" t="s">
        <v>1</v>
      </c>
      <c r="F2012" s="348" t="s">
        <v>4965</v>
      </c>
      <c r="H2012" s="349">
        <v>2</v>
      </c>
      <c r="I2012" s="89"/>
      <c r="L2012" s="87"/>
      <c r="M2012" s="90"/>
      <c r="T2012" s="91"/>
      <c r="AT2012" s="88" t="s">
        <v>131</v>
      </c>
      <c r="AU2012" s="88" t="s">
        <v>78</v>
      </c>
      <c r="AV2012" s="9" t="s">
        <v>78</v>
      </c>
      <c r="AW2012" s="9" t="s">
        <v>28</v>
      </c>
      <c r="AX2012" s="9" t="s">
        <v>72</v>
      </c>
      <c r="AY2012" s="88" t="s">
        <v>130</v>
      </c>
    </row>
    <row r="2013" spans="2:51" s="9" customFormat="1">
      <c r="B2013" s="87"/>
      <c r="D2013" s="346" t="s">
        <v>131</v>
      </c>
      <c r="E2013" s="88" t="s">
        <v>1</v>
      </c>
      <c r="F2013" s="348" t="s">
        <v>4964</v>
      </c>
      <c r="H2013" s="349">
        <v>1</v>
      </c>
      <c r="I2013" s="89"/>
      <c r="L2013" s="87"/>
      <c r="M2013" s="90"/>
      <c r="T2013" s="91"/>
      <c r="AT2013" s="88" t="s">
        <v>131</v>
      </c>
      <c r="AU2013" s="88" t="s">
        <v>78</v>
      </c>
      <c r="AV2013" s="9" t="s">
        <v>78</v>
      </c>
      <c r="AW2013" s="9" t="s">
        <v>28</v>
      </c>
      <c r="AX2013" s="9" t="s">
        <v>72</v>
      </c>
      <c r="AY2013" s="88" t="s">
        <v>130</v>
      </c>
    </row>
    <row r="2014" spans="2:51" s="196" customFormat="1">
      <c r="B2014" s="200"/>
      <c r="D2014" s="346" t="s">
        <v>131</v>
      </c>
      <c r="E2014" s="197" t="s">
        <v>1</v>
      </c>
      <c r="F2014" s="370" t="s">
        <v>2943</v>
      </c>
      <c r="H2014" s="371">
        <v>5</v>
      </c>
      <c r="I2014" s="201"/>
      <c r="L2014" s="200"/>
      <c r="M2014" s="199"/>
      <c r="T2014" s="198"/>
      <c r="AT2014" s="197" t="s">
        <v>131</v>
      </c>
      <c r="AU2014" s="197" t="s">
        <v>78</v>
      </c>
      <c r="AV2014" s="196" t="s">
        <v>132</v>
      </c>
      <c r="AW2014" s="196" t="s">
        <v>28</v>
      </c>
      <c r="AX2014" s="196" t="s">
        <v>72</v>
      </c>
      <c r="AY2014" s="197" t="s">
        <v>130</v>
      </c>
    </row>
    <row r="2015" spans="2:51" s="9" customFormat="1">
      <c r="B2015" s="87"/>
      <c r="D2015" s="346" t="s">
        <v>131</v>
      </c>
      <c r="E2015" s="88" t="s">
        <v>1</v>
      </c>
      <c r="F2015" s="348" t="s">
        <v>4726</v>
      </c>
      <c r="H2015" s="349">
        <v>1</v>
      </c>
      <c r="I2015" s="89"/>
      <c r="L2015" s="87"/>
      <c r="M2015" s="90"/>
      <c r="T2015" s="91"/>
      <c r="AT2015" s="88" t="s">
        <v>131</v>
      </c>
      <c r="AU2015" s="88" t="s">
        <v>78</v>
      </c>
      <c r="AV2015" s="9" t="s">
        <v>78</v>
      </c>
      <c r="AW2015" s="9" t="s">
        <v>28</v>
      </c>
      <c r="AX2015" s="9" t="s">
        <v>72</v>
      </c>
      <c r="AY2015" s="88" t="s">
        <v>130</v>
      </c>
    </row>
    <row r="2016" spans="2:51" s="9" customFormat="1">
      <c r="B2016" s="87"/>
      <c r="D2016" s="346" t="s">
        <v>131</v>
      </c>
      <c r="E2016" s="88" t="s">
        <v>1</v>
      </c>
      <c r="F2016" s="348" t="s">
        <v>4730</v>
      </c>
      <c r="H2016" s="349">
        <v>1</v>
      </c>
      <c r="I2016" s="89"/>
      <c r="L2016" s="87"/>
      <c r="M2016" s="90"/>
      <c r="T2016" s="91"/>
      <c r="AT2016" s="88" t="s">
        <v>131</v>
      </c>
      <c r="AU2016" s="88" t="s">
        <v>78</v>
      </c>
      <c r="AV2016" s="9" t="s">
        <v>78</v>
      </c>
      <c r="AW2016" s="9" t="s">
        <v>28</v>
      </c>
      <c r="AX2016" s="9" t="s">
        <v>72</v>
      </c>
      <c r="AY2016" s="88" t="s">
        <v>130</v>
      </c>
    </row>
    <row r="2017" spans="2:65" s="9" customFormat="1">
      <c r="B2017" s="87"/>
      <c r="D2017" s="346" t="s">
        <v>131</v>
      </c>
      <c r="E2017" s="88" t="s">
        <v>1</v>
      </c>
      <c r="F2017" s="348" t="s">
        <v>4733</v>
      </c>
      <c r="H2017" s="349">
        <v>3</v>
      </c>
      <c r="I2017" s="89"/>
      <c r="L2017" s="87"/>
      <c r="M2017" s="90"/>
      <c r="T2017" s="91"/>
      <c r="AT2017" s="88" t="s">
        <v>131</v>
      </c>
      <c r="AU2017" s="88" t="s">
        <v>78</v>
      </c>
      <c r="AV2017" s="9" t="s">
        <v>78</v>
      </c>
      <c r="AW2017" s="9" t="s">
        <v>28</v>
      </c>
      <c r="AX2017" s="9" t="s">
        <v>72</v>
      </c>
      <c r="AY2017" s="88" t="s">
        <v>130</v>
      </c>
    </row>
    <row r="2018" spans="2:65" s="9" customFormat="1">
      <c r="B2018" s="87"/>
      <c r="D2018" s="346" t="s">
        <v>131</v>
      </c>
      <c r="E2018" s="88" t="s">
        <v>1</v>
      </c>
      <c r="F2018" s="348" t="s">
        <v>4732</v>
      </c>
      <c r="H2018" s="349">
        <v>1</v>
      </c>
      <c r="I2018" s="89"/>
      <c r="L2018" s="87"/>
      <c r="M2018" s="90"/>
      <c r="T2018" s="91"/>
      <c r="AT2018" s="88" t="s">
        <v>131</v>
      </c>
      <c r="AU2018" s="88" t="s">
        <v>78</v>
      </c>
      <c r="AV2018" s="9" t="s">
        <v>78</v>
      </c>
      <c r="AW2018" s="9" t="s">
        <v>28</v>
      </c>
      <c r="AX2018" s="9" t="s">
        <v>72</v>
      </c>
      <c r="AY2018" s="88" t="s">
        <v>130</v>
      </c>
    </row>
    <row r="2019" spans="2:65" s="9" customFormat="1">
      <c r="B2019" s="87"/>
      <c r="D2019" s="346" t="s">
        <v>131</v>
      </c>
      <c r="E2019" s="88" t="s">
        <v>1</v>
      </c>
      <c r="F2019" s="348" t="s">
        <v>4731</v>
      </c>
      <c r="H2019" s="349">
        <v>1</v>
      </c>
      <c r="I2019" s="89"/>
      <c r="L2019" s="87"/>
      <c r="M2019" s="90"/>
      <c r="T2019" s="91"/>
      <c r="AT2019" s="88" t="s">
        <v>131</v>
      </c>
      <c r="AU2019" s="88" t="s">
        <v>78</v>
      </c>
      <c r="AV2019" s="9" t="s">
        <v>78</v>
      </c>
      <c r="AW2019" s="9" t="s">
        <v>28</v>
      </c>
      <c r="AX2019" s="9" t="s">
        <v>72</v>
      </c>
      <c r="AY2019" s="88" t="s">
        <v>130</v>
      </c>
    </row>
    <row r="2020" spans="2:65" s="9" customFormat="1">
      <c r="B2020" s="87"/>
      <c r="D2020" s="346" t="s">
        <v>131</v>
      </c>
      <c r="E2020" s="88" t="s">
        <v>1</v>
      </c>
      <c r="F2020" s="348" t="s">
        <v>4993</v>
      </c>
      <c r="H2020" s="349">
        <v>1</v>
      </c>
      <c r="I2020" s="89"/>
      <c r="L2020" s="87"/>
      <c r="M2020" s="90"/>
      <c r="T2020" s="91"/>
      <c r="AT2020" s="88" t="s">
        <v>131</v>
      </c>
      <c r="AU2020" s="88" t="s">
        <v>78</v>
      </c>
      <c r="AV2020" s="9" t="s">
        <v>78</v>
      </c>
      <c r="AW2020" s="9" t="s">
        <v>28</v>
      </c>
      <c r="AX2020" s="9" t="s">
        <v>72</v>
      </c>
      <c r="AY2020" s="88" t="s">
        <v>130</v>
      </c>
    </row>
    <row r="2021" spans="2:65" s="9" customFormat="1">
      <c r="B2021" s="87"/>
      <c r="D2021" s="346" t="s">
        <v>131</v>
      </c>
      <c r="E2021" s="88" t="s">
        <v>1</v>
      </c>
      <c r="F2021" s="348" t="s">
        <v>4725</v>
      </c>
      <c r="H2021" s="349">
        <v>1</v>
      </c>
      <c r="I2021" s="89"/>
      <c r="L2021" s="87"/>
      <c r="M2021" s="90"/>
      <c r="T2021" s="91"/>
      <c r="AT2021" s="88" t="s">
        <v>131</v>
      </c>
      <c r="AU2021" s="88" t="s">
        <v>78</v>
      </c>
      <c r="AV2021" s="9" t="s">
        <v>78</v>
      </c>
      <c r="AW2021" s="9" t="s">
        <v>28</v>
      </c>
      <c r="AX2021" s="9" t="s">
        <v>72</v>
      </c>
      <c r="AY2021" s="88" t="s">
        <v>130</v>
      </c>
    </row>
    <row r="2022" spans="2:65" s="9" customFormat="1">
      <c r="B2022" s="87"/>
      <c r="D2022" s="346" t="s">
        <v>131</v>
      </c>
      <c r="E2022" s="88" t="s">
        <v>1</v>
      </c>
      <c r="F2022" s="348" t="s">
        <v>4727</v>
      </c>
      <c r="H2022" s="349">
        <v>1</v>
      </c>
      <c r="I2022" s="89"/>
      <c r="L2022" s="87"/>
      <c r="M2022" s="90"/>
      <c r="T2022" s="91"/>
      <c r="AT2022" s="88" t="s">
        <v>131</v>
      </c>
      <c r="AU2022" s="88" t="s">
        <v>78</v>
      </c>
      <c r="AV2022" s="9" t="s">
        <v>78</v>
      </c>
      <c r="AW2022" s="9" t="s">
        <v>28</v>
      </c>
      <c r="AX2022" s="9" t="s">
        <v>72</v>
      </c>
      <c r="AY2022" s="88" t="s">
        <v>130</v>
      </c>
    </row>
    <row r="2023" spans="2:65" s="196" customFormat="1">
      <c r="B2023" s="200"/>
      <c r="D2023" s="346" t="s">
        <v>131</v>
      </c>
      <c r="E2023" s="197" t="s">
        <v>1</v>
      </c>
      <c r="F2023" s="370" t="s">
        <v>2943</v>
      </c>
      <c r="H2023" s="371">
        <v>10</v>
      </c>
      <c r="I2023" s="201"/>
      <c r="L2023" s="200"/>
      <c r="M2023" s="199"/>
      <c r="T2023" s="198"/>
      <c r="AT2023" s="197" t="s">
        <v>131</v>
      </c>
      <c r="AU2023" s="197" t="s">
        <v>78</v>
      </c>
      <c r="AV2023" s="196" t="s">
        <v>132</v>
      </c>
      <c r="AW2023" s="196" t="s">
        <v>28</v>
      </c>
      <c r="AX2023" s="196" t="s">
        <v>72</v>
      </c>
      <c r="AY2023" s="197" t="s">
        <v>130</v>
      </c>
    </row>
    <row r="2024" spans="2:65" s="202" customFormat="1">
      <c r="B2024" s="206"/>
      <c r="D2024" s="346" t="s">
        <v>131</v>
      </c>
      <c r="E2024" s="203" t="s">
        <v>1</v>
      </c>
      <c r="F2024" s="372" t="s">
        <v>3187</v>
      </c>
      <c r="H2024" s="373">
        <v>62</v>
      </c>
      <c r="I2024" s="207"/>
      <c r="L2024" s="206"/>
      <c r="M2024" s="205"/>
      <c r="T2024" s="204"/>
      <c r="AT2024" s="203" t="s">
        <v>131</v>
      </c>
      <c r="AU2024" s="203" t="s">
        <v>78</v>
      </c>
      <c r="AV2024" s="202" t="s">
        <v>103</v>
      </c>
      <c r="AW2024" s="202" t="s">
        <v>28</v>
      </c>
      <c r="AX2024" s="202" t="s">
        <v>8</v>
      </c>
      <c r="AY2024" s="203" t="s">
        <v>130</v>
      </c>
    </row>
    <row r="2025" spans="2:65" s="1" customFormat="1" ht="16.5" customHeight="1">
      <c r="B2025" s="21"/>
      <c r="C2025" s="341" t="s">
        <v>2562</v>
      </c>
      <c r="D2025" s="341" t="s">
        <v>164</v>
      </c>
      <c r="E2025" s="376" t="s">
        <v>4986</v>
      </c>
      <c r="F2025" s="343" t="s">
        <v>4985</v>
      </c>
      <c r="G2025" s="344" t="s">
        <v>3297</v>
      </c>
      <c r="H2025" s="345">
        <v>62</v>
      </c>
      <c r="I2025" s="92"/>
      <c r="J2025" s="225">
        <f>ROUND(I2025*H2025,0)</f>
        <v>0</v>
      </c>
      <c r="K2025" s="343" t="s">
        <v>4074</v>
      </c>
      <c r="L2025" s="93"/>
      <c r="M2025" s="94" t="s">
        <v>1</v>
      </c>
      <c r="N2025" s="115" t="s">
        <v>37</v>
      </c>
      <c r="P2025" s="83">
        <f>O2025*H2025</f>
        <v>0</v>
      </c>
      <c r="Q2025" s="83">
        <v>1.4999999999999999E-4</v>
      </c>
      <c r="R2025" s="83">
        <f>Q2025*H2025</f>
        <v>9.2999999999999992E-3</v>
      </c>
      <c r="S2025" s="83">
        <v>0</v>
      </c>
      <c r="T2025" s="84">
        <f>S2025*H2025</f>
        <v>0</v>
      </c>
      <c r="AR2025" s="85" t="s">
        <v>154</v>
      </c>
      <c r="AT2025" s="85" t="s">
        <v>164</v>
      </c>
      <c r="AU2025" s="85" t="s">
        <v>78</v>
      </c>
      <c r="AY2025" s="11" t="s">
        <v>130</v>
      </c>
      <c r="BE2025" s="86">
        <f>IF(N2025="základní",J2025,0)</f>
        <v>0</v>
      </c>
      <c r="BF2025" s="86">
        <f>IF(N2025="snížená",J2025,0)</f>
        <v>0</v>
      </c>
      <c r="BG2025" s="86">
        <f>IF(N2025="zákl. přenesená",J2025,0)</f>
        <v>0</v>
      </c>
      <c r="BH2025" s="86">
        <f>IF(N2025="sníž. přenesená",J2025,0)</f>
        <v>0</v>
      </c>
      <c r="BI2025" s="86">
        <f>IF(N2025="nulová",J2025,0)</f>
        <v>0</v>
      </c>
      <c r="BJ2025" s="11" t="s">
        <v>8</v>
      </c>
      <c r="BK2025" s="86">
        <f>ROUND(I2025*H2025,0)</f>
        <v>0</v>
      </c>
      <c r="BL2025" s="11" t="s">
        <v>143</v>
      </c>
      <c r="BM2025" s="85" t="s">
        <v>4984</v>
      </c>
    </row>
    <row r="2026" spans="2:65" s="1" customFormat="1" ht="21.75" customHeight="1">
      <c r="B2026" s="21"/>
      <c r="C2026" s="350" t="s">
        <v>2563</v>
      </c>
      <c r="D2026" s="350" t="s">
        <v>1004</v>
      </c>
      <c r="E2026" s="367" t="s">
        <v>4983</v>
      </c>
      <c r="F2026" s="366" t="s">
        <v>4982</v>
      </c>
      <c r="G2026" s="368" t="s">
        <v>3297</v>
      </c>
      <c r="H2026" s="369">
        <v>62</v>
      </c>
      <c r="I2026" s="161"/>
      <c r="J2026" s="226">
        <f>ROUND(I2026*H2026,0)</f>
        <v>0</v>
      </c>
      <c r="K2026" s="366" t="s">
        <v>4074</v>
      </c>
      <c r="L2026" s="21"/>
      <c r="M2026" s="162" t="s">
        <v>1</v>
      </c>
      <c r="N2026" s="163" t="s">
        <v>37</v>
      </c>
      <c r="P2026" s="83">
        <f>O2026*H2026</f>
        <v>0</v>
      </c>
      <c r="Q2026" s="83">
        <v>0</v>
      </c>
      <c r="R2026" s="83">
        <f>Q2026*H2026</f>
        <v>0</v>
      </c>
      <c r="S2026" s="83">
        <v>0</v>
      </c>
      <c r="T2026" s="84">
        <f>S2026*H2026</f>
        <v>0</v>
      </c>
      <c r="AR2026" s="85" t="s">
        <v>143</v>
      </c>
      <c r="AT2026" s="85" t="s">
        <v>1004</v>
      </c>
      <c r="AU2026" s="85" t="s">
        <v>78</v>
      </c>
      <c r="AY2026" s="11" t="s">
        <v>130</v>
      </c>
      <c r="BE2026" s="86">
        <f>IF(N2026="základní",J2026,0)</f>
        <v>0</v>
      </c>
      <c r="BF2026" s="86">
        <f>IF(N2026="snížená",J2026,0)</f>
        <v>0</v>
      </c>
      <c r="BG2026" s="86">
        <f>IF(N2026="zákl. přenesená",J2026,0)</f>
        <v>0</v>
      </c>
      <c r="BH2026" s="86">
        <f>IF(N2026="sníž. přenesená",J2026,0)</f>
        <v>0</v>
      </c>
      <c r="BI2026" s="86">
        <f>IF(N2026="nulová",J2026,0)</f>
        <v>0</v>
      </c>
      <c r="BJ2026" s="11" t="s">
        <v>8</v>
      </c>
      <c r="BK2026" s="86">
        <f>ROUND(I2026*H2026,0)</f>
        <v>0</v>
      </c>
      <c r="BL2026" s="11" t="s">
        <v>143</v>
      </c>
      <c r="BM2026" s="85" t="s">
        <v>4981</v>
      </c>
    </row>
    <row r="2027" spans="2:65" s="9" customFormat="1">
      <c r="B2027" s="87"/>
      <c r="D2027" s="346" t="s">
        <v>131</v>
      </c>
      <c r="E2027" s="88" t="s">
        <v>1</v>
      </c>
      <c r="F2027" s="348" t="s">
        <v>4980</v>
      </c>
      <c r="H2027" s="349">
        <v>2</v>
      </c>
      <c r="I2027" s="89"/>
      <c r="L2027" s="87"/>
      <c r="M2027" s="90"/>
      <c r="T2027" s="91"/>
      <c r="AT2027" s="88" t="s">
        <v>131</v>
      </c>
      <c r="AU2027" s="88" t="s">
        <v>78</v>
      </c>
      <c r="AV2027" s="9" t="s">
        <v>78</v>
      </c>
      <c r="AW2027" s="9" t="s">
        <v>28</v>
      </c>
      <c r="AX2027" s="9" t="s">
        <v>72</v>
      </c>
      <c r="AY2027" s="88" t="s">
        <v>130</v>
      </c>
    </row>
    <row r="2028" spans="2:65" s="9" customFormat="1">
      <c r="B2028" s="87"/>
      <c r="D2028" s="346" t="s">
        <v>131</v>
      </c>
      <c r="E2028" s="88" t="s">
        <v>1</v>
      </c>
      <c r="F2028" s="348" t="s">
        <v>4979</v>
      </c>
      <c r="H2028" s="349">
        <v>19</v>
      </c>
      <c r="I2028" s="89"/>
      <c r="L2028" s="87"/>
      <c r="M2028" s="90"/>
      <c r="T2028" s="91"/>
      <c r="AT2028" s="88" t="s">
        <v>131</v>
      </c>
      <c r="AU2028" s="88" t="s">
        <v>78</v>
      </c>
      <c r="AV2028" s="9" t="s">
        <v>78</v>
      </c>
      <c r="AW2028" s="9" t="s">
        <v>28</v>
      </c>
      <c r="AX2028" s="9" t="s">
        <v>72</v>
      </c>
      <c r="AY2028" s="88" t="s">
        <v>130</v>
      </c>
    </row>
    <row r="2029" spans="2:65" s="9" customFormat="1">
      <c r="B2029" s="87"/>
      <c r="D2029" s="346" t="s">
        <v>131</v>
      </c>
      <c r="E2029" s="88" t="s">
        <v>1</v>
      </c>
      <c r="F2029" s="348" t="s">
        <v>4978</v>
      </c>
      <c r="H2029" s="349">
        <v>6</v>
      </c>
      <c r="I2029" s="89"/>
      <c r="L2029" s="87"/>
      <c r="M2029" s="90"/>
      <c r="T2029" s="91"/>
      <c r="AT2029" s="88" t="s">
        <v>131</v>
      </c>
      <c r="AU2029" s="88" t="s">
        <v>78</v>
      </c>
      <c r="AV2029" s="9" t="s">
        <v>78</v>
      </c>
      <c r="AW2029" s="9" t="s">
        <v>28</v>
      </c>
      <c r="AX2029" s="9" t="s">
        <v>72</v>
      </c>
      <c r="AY2029" s="88" t="s">
        <v>130</v>
      </c>
    </row>
    <row r="2030" spans="2:65" s="9" customFormat="1">
      <c r="B2030" s="87"/>
      <c r="D2030" s="346" t="s">
        <v>131</v>
      </c>
      <c r="E2030" s="88" t="s">
        <v>1</v>
      </c>
      <c r="F2030" s="348" t="s">
        <v>4977</v>
      </c>
      <c r="H2030" s="349">
        <v>2</v>
      </c>
      <c r="I2030" s="89"/>
      <c r="L2030" s="87"/>
      <c r="M2030" s="90"/>
      <c r="T2030" s="91"/>
      <c r="AT2030" s="88" t="s">
        <v>131</v>
      </c>
      <c r="AU2030" s="88" t="s">
        <v>78</v>
      </c>
      <c r="AV2030" s="9" t="s">
        <v>78</v>
      </c>
      <c r="AW2030" s="9" t="s">
        <v>28</v>
      </c>
      <c r="AX2030" s="9" t="s">
        <v>72</v>
      </c>
      <c r="AY2030" s="88" t="s">
        <v>130</v>
      </c>
    </row>
    <row r="2031" spans="2:65" s="9" customFormat="1">
      <c r="B2031" s="87"/>
      <c r="D2031" s="346" t="s">
        <v>131</v>
      </c>
      <c r="E2031" s="88" t="s">
        <v>1</v>
      </c>
      <c r="F2031" s="348" t="s">
        <v>4976</v>
      </c>
      <c r="H2031" s="349">
        <v>4</v>
      </c>
      <c r="I2031" s="89"/>
      <c r="L2031" s="87"/>
      <c r="M2031" s="90"/>
      <c r="T2031" s="91"/>
      <c r="AT2031" s="88" t="s">
        <v>131</v>
      </c>
      <c r="AU2031" s="88" t="s">
        <v>78</v>
      </c>
      <c r="AV2031" s="9" t="s">
        <v>78</v>
      </c>
      <c r="AW2031" s="9" t="s">
        <v>28</v>
      </c>
      <c r="AX2031" s="9" t="s">
        <v>72</v>
      </c>
      <c r="AY2031" s="88" t="s">
        <v>130</v>
      </c>
    </row>
    <row r="2032" spans="2:65" s="9" customFormat="1">
      <c r="B2032" s="87"/>
      <c r="D2032" s="346" t="s">
        <v>131</v>
      </c>
      <c r="E2032" s="88" t="s">
        <v>1</v>
      </c>
      <c r="F2032" s="348" t="s">
        <v>4975</v>
      </c>
      <c r="H2032" s="349">
        <v>1</v>
      </c>
      <c r="I2032" s="89"/>
      <c r="L2032" s="87"/>
      <c r="M2032" s="90"/>
      <c r="T2032" s="91"/>
      <c r="AT2032" s="88" t="s">
        <v>131</v>
      </c>
      <c r="AU2032" s="88" t="s">
        <v>78</v>
      </c>
      <c r="AV2032" s="9" t="s">
        <v>78</v>
      </c>
      <c r="AW2032" s="9" t="s">
        <v>28</v>
      </c>
      <c r="AX2032" s="9" t="s">
        <v>72</v>
      </c>
      <c r="AY2032" s="88" t="s">
        <v>130</v>
      </c>
    </row>
    <row r="2033" spans="2:51" s="9" customFormat="1">
      <c r="B2033" s="87"/>
      <c r="D2033" s="346" t="s">
        <v>131</v>
      </c>
      <c r="E2033" s="88" t="s">
        <v>1</v>
      </c>
      <c r="F2033" s="348" t="s">
        <v>4974</v>
      </c>
      <c r="H2033" s="349">
        <v>1</v>
      </c>
      <c r="I2033" s="89"/>
      <c r="L2033" s="87"/>
      <c r="M2033" s="90"/>
      <c r="T2033" s="91"/>
      <c r="AT2033" s="88" t="s">
        <v>131</v>
      </c>
      <c r="AU2033" s="88" t="s">
        <v>78</v>
      </c>
      <c r="AV2033" s="9" t="s">
        <v>78</v>
      </c>
      <c r="AW2033" s="9" t="s">
        <v>28</v>
      </c>
      <c r="AX2033" s="9" t="s">
        <v>72</v>
      </c>
      <c r="AY2033" s="88" t="s">
        <v>130</v>
      </c>
    </row>
    <row r="2034" spans="2:51" s="9" customFormat="1">
      <c r="B2034" s="87"/>
      <c r="D2034" s="346" t="s">
        <v>131</v>
      </c>
      <c r="E2034" s="88" t="s">
        <v>1</v>
      </c>
      <c r="F2034" s="348" t="s">
        <v>4973</v>
      </c>
      <c r="H2034" s="349">
        <v>1</v>
      </c>
      <c r="I2034" s="89"/>
      <c r="L2034" s="87"/>
      <c r="M2034" s="90"/>
      <c r="T2034" s="91"/>
      <c r="AT2034" s="88" t="s">
        <v>131</v>
      </c>
      <c r="AU2034" s="88" t="s">
        <v>78</v>
      </c>
      <c r="AV2034" s="9" t="s">
        <v>78</v>
      </c>
      <c r="AW2034" s="9" t="s">
        <v>28</v>
      </c>
      <c r="AX2034" s="9" t="s">
        <v>72</v>
      </c>
      <c r="AY2034" s="88" t="s">
        <v>130</v>
      </c>
    </row>
    <row r="2035" spans="2:51" s="196" customFormat="1">
      <c r="B2035" s="200"/>
      <c r="D2035" s="346" t="s">
        <v>131</v>
      </c>
      <c r="E2035" s="197" t="s">
        <v>1</v>
      </c>
      <c r="F2035" s="370" t="s">
        <v>2943</v>
      </c>
      <c r="H2035" s="371">
        <v>36</v>
      </c>
      <c r="I2035" s="201"/>
      <c r="L2035" s="200"/>
      <c r="M2035" s="199"/>
      <c r="T2035" s="198"/>
      <c r="AT2035" s="197" t="s">
        <v>131</v>
      </c>
      <c r="AU2035" s="197" t="s">
        <v>78</v>
      </c>
      <c r="AV2035" s="196" t="s">
        <v>132</v>
      </c>
      <c r="AW2035" s="196" t="s">
        <v>28</v>
      </c>
      <c r="AX2035" s="196" t="s">
        <v>72</v>
      </c>
      <c r="AY2035" s="197" t="s">
        <v>130</v>
      </c>
    </row>
    <row r="2036" spans="2:51" s="9" customFormat="1">
      <c r="B2036" s="87"/>
      <c r="D2036" s="346" t="s">
        <v>131</v>
      </c>
      <c r="E2036" s="88" t="s">
        <v>1</v>
      </c>
      <c r="F2036" s="348" t="s">
        <v>4954</v>
      </c>
      <c r="H2036" s="349">
        <v>1</v>
      </c>
      <c r="I2036" s="89"/>
      <c r="L2036" s="87"/>
      <c r="M2036" s="90"/>
      <c r="T2036" s="91"/>
      <c r="AT2036" s="88" t="s">
        <v>131</v>
      </c>
      <c r="AU2036" s="88" t="s">
        <v>78</v>
      </c>
      <c r="AV2036" s="9" t="s">
        <v>78</v>
      </c>
      <c r="AW2036" s="9" t="s">
        <v>28</v>
      </c>
      <c r="AX2036" s="9" t="s">
        <v>72</v>
      </c>
      <c r="AY2036" s="88" t="s">
        <v>130</v>
      </c>
    </row>
    <row r="2037" spans="2:51" s="9" customFormat="1">
      <c r="B2037" s="87"/>
      <c r="D2037" s="346" t="s">
        <v>131</v>
      </c>
      <c r="E2037" s="88" t="s">
        <v>1</v>
      </c>
      <c r="F2037" s="348" t="s">
        <v>4972</v>
      </c>
      <c r="H2037" s="349">
        <v>1</v>
      </c>
      <c r="I2037" s="89"/>
      <c r="L2037" s="87"/>
      <c r="M2037" s="90"/>
      <c r="T2037" s="91"/>
      <c r="AT2037" s="88" t="s">
        <v>131</v>
      </c>
      <c r="AU2037" s="88" t="s">
        <v>78</v>
      </c>
      <c r="AV2037" s="9" t="s">
        <v>78</v>
      </c>
      <c r="AW2037" s="9" t="s">
        <v>28</v>
      </c>
      <c r="AX2037" s="9" t="s">
        <v>72</v>
      </c>
      <c r="AY2037" s="88" t="s">
        <v>130</v>
      </c>
    </row>
    <row r="2038" spans="2:51" s="9" customFormat="1">
      <c r="B2038" s="87"/>
      <c r="D2038" s="346" t="s">
        <v>131</v>
      </c>
      <c r="E2038" s="88" t="s">
        <v>1</v>
      </c>
      <c r="F2038" s="348" t="s">
        <v>4971</v>
      </c>
      <c r="H2038" s="349">
        <v>1</v>
      </c>
      <c r="I2038" s="89"/>
      <c r="L2038" s="87"/>
      <c r="M2038" s="90"/>
      <c r="T2038" s="91"/>
      <c r="AT2038" s="88" t="s">
        <v>131</v>
      </c>
      <c r="AU2038" s="88" t="s">
        <v>78</v>
      </c>
      <c r="AV2038" s="9" t="s">
        <v>78</v>
      </c>
      <c r="AW2038" s="9" t="s">
        <v>28</v>
      </c>
      <c r="AX2038" s="9" t="s">
        <v>72</v>
      </c>
      <c r="AY2038" s="88" t="s">
        <v>130</v>
      </c>
    </row>
    <row r="2039" spans="2:51" s="9" customFormat="1">
      <c r="B2039" s="87"/>
      <c r="D2039" s="346" t="s">
        <v>131</v>
      </c>
      <c r="E2039" s="88" t="s">
        <v>1</v>
      </c>
      <c r="F2039" s="348" t="s">
        <v>4970</v>
      </c>
      <c r="H2039" s="349">
        <v>2</v>
      </c>
      <c r="I2039" s="89"/>
      <c r="L2039" s="87"/>
      <c r="M2039" s="90"/>
      <c r="T2039" s="91"/>
      <c r="AT2039" s="88" t="s">
        <v>131</v>
      </c>
      <c r="AU2039" s="88" t="s">
        <v>78</v>
      </c>
      <c r="AV2039" s="9" t="s">
        <v>78</v>
      </c>
      <c r="AW2039" s="9" t="s">
        <v>28</v>
      </c>
      <c r="AX2039" s="9" t="s">
        <v>72</v>
      </c>
      <c r="AY2039" s="88" t="s">
        <v>130</v>
      </c>
    </row>
    <row r="2040" spans="2:51" s="9" customFormat="1">
      <c r="B2040" s="87"/>
      <c r="D2040" s="346" t="s">
        <v>131</v>
      </c>
      <c r="E2040" s="88" t="s">
        <v>1</v>
      </c>
      <c r="F2040" s="348" t="s">
        <v>4969</v>
      </c>
      <c r="H2040" s="349">
        <v>2</v>
      </c>
      <c r="I2040" s="89"/>
      <c r="L2040" s="87"/>
      <c r="M2040" s="90"/>
      <c r="T2040" s="91"/>
      <c r="AT2040" s="88" t="s">
        <v>131</v>
      </c>
      <c r="AU2040" s="88" t="s">
        <v>78</v>
      </c>
      <c r="AV2040" s="9" t="s">
        <v>78</v>
      </c>
      <c r="AW2040" s="9" t="s">
        <v>28</v>
      </c>
      <c r="AX2040" s="9" t="s">
        <v>72</v>
      </c>
      <c r="AY2040" s="88" t="s">
        <v>130</v>
      </c>
    </row>
    <row r="2041" spans="2:51" s="9" customFormat="1">
      <c r="B2041" s="87"/>
      <c r="D2041" s="346" t="s">
        <v>131</v>
      </c>
      <c r="E2041" s="88" t="s">
        <v>1</v>
      </c>
      <c r="F2041" s="348" t="s">
        <v>4968</v>
      </c>
      <c r="H2041" s="349">
        <v>3</v>
      </c>
      <c r="I2041" s="89"/>
      <c r="L2041" s="87"/>
      <c r="M2041" s="90"/>
      <c r="T2041" s="91"/>
      <c r="AT2041" s="88" t="s">
        <v>131</v>
      </c>
      <c r="AU2041" s="88" t="s">
        <v>78</v>
      </c>
      <c r="AV2041" s="9" t="s">
        <v>78</v>
      </c>
      <c r="AW2041" s="9" t="s">
        <v>28</v>
      </c>
      <c r="AX2041" s="9" t="s">
        <v>72</v>
      </c>
      <c r="AY2041" s="88" t="s">
        <v>130</v>
      </c>
    </row>
    <row r="2042" spans="2:51" s="196" customFormat="1">
      <c r="B2042" s="200"/>
      <c r="D2042" s="346" t="s">
        <v>131</v>
      </c>
      <c r="E2042" s="197" t="s">
        <v>1</v>
      </c>
      <c r="F2042" s="370" t="s">
        <v>2943</v>
      </c>
      <c r="H2042" s="371">
        <v>10</v>
      </c>
      <c r="I2042" s="201"/>
      <c r="L2042" s="200"/>
      <c r="M2042" s="199"/>
      <c r="T2042" s="198"/>
      <c r="AT2042" s="197" t="s">
        <v>131</v>
      </c>
      <c r="AU2042" s="197" t="s">
        <v>78</v>
      </c>
      <c r="AV2042" s="196" t="s">
        <v>132</v>
      </c>
      <c r="AW2042" s="196" t="s">
        <v>28</v>
      </c>
      <c r="AX2042" s="196" t="s">
        <v>72</v>
      </c>
      <c r="AY2042" s="197" t="s">
        <v>130</v>
      </c>
    </row>
    <row r="2043" spans="2:51" s="9" customFormat="1">
      <c r="B2043" s="87"/>
      <c r="D2043" s="346" t="s">
        <v>131</v>
      </c>
      <c r="E2043" s="88" t="s">
        <v>1</v>
      </c>
      <c r="F2043" s="348" t="s">
        <v>4967</v>
      </c>
      <c r="H2043" s="349">
        <v>1</v>
      </c>
      <c r="I2043" s="89"/>
      <c r="L2043" s="87"/>
      <c r="M2043" s="90"/>
      <c r="T2043" s="91"/>
      <c r="AT2043" s="88" t="s">
        <v>131</v>
      </c>
      <c r="AU2043" s="88" t="s">
        <v>78</v>
      </c>
      <c r="AV2043" s="9" t="s">
        <v>78</v>
      </c>
      <c r="AW2043" s="9" t="s">
        <v>28</v>
      </c>
      <c r="AX2043" s="9" t="s">
        <v>72</v>
      </c>
      <c r="AY2043" s="88" t="s">
        <v>130</v>
      </c>
    </row>
    <row r="2044" spans="2:51" s="196" customFormat="1">
      <c r="B2044" s="200"/>
      <c r="D2044" s="346" t="s">
        <v>131</v>
      </c>
      <c r="E2044" s="197" t="s">
        <v>1</v>
      </c>
      <c r="F2044" s="370" t="s">
        <v>2943</v>
      </c>
      <c r="H2044" s="371">
        <v>1</v>
      </c>
      <c r="I2044" s="201"/>
      <c r="L2044" s="200"/>
      <c r="M2044" s="199"/>
      <c r="T2044" s="198"/>
      <c r="AT2044" s="197" t="s">
        <v>131</v>
      </c>
      <c r="AU2044" s="197" t="s">
        <v>78</v>
      </c>
      <c r="AV2044" s="196" t="s">
        <v>132</v>
      </c>
      <c r="AW2044" s="196" t="s">
        <v>28</v>
      </c>
      <c r="AX2044" s="196" t="s">
        <v>72</v>
      </c>
      <c r="AY2044" s="197" t="s">
        <v>130</v>
      </c>
    </row>
    <row r="2045" spans="2:51" s="9" customFormat="1">
      <c r="B2045" s="87"/>
      <c r="D2045" s="346" t="s">
        <v>131</v>
      </c>
      <c r="E2045" s="88" t="s">
        <v>1</v>
      </c>
      <c r="F2045" s="348" t="s">
        <v>4966</v>
      </c>
      <c r="H2045" s="349">
        <v>2</v>
      </c>
      <c r="I2045" s="89"/>
      <c r="L2045" s="87"/>
      <c r="M2045" s="90"/>
      <c r="T2045" s="91"/>
      <c r="AT2045" s="88" t="s">
        <v>131</v>
      </c>
      <c r="AU2045" s="88" t="s">
        <v>78</v>
      </c>
      <c r="AV2045" s="9" t="s">
        <v>78</v>
      </c>
      <c r="AW2045" s="9" t="s">
        <v>28</v>
      </c>
      <c r="AX2045" s="9" t="s">
        <v>72</v>
      </c>
      <c r="AY2045" s="88" t="s">
        <v>130</v>
      </c>
    </row>
    <row r="2046" spans="2:51" s="9" customFormat="1">
      <c r="B2046" s="87"/>
      <c r="D2046" s="346" t="s">
        <v>131</v>
      </c>
      <c r="E2046" s="88" t="s">
        <v>1</v>
      </c>
      <c r="F2046" s="348" t="s">
        <v>4965</v>
      </c>
      <c r="H2046" s="349">
        <v>2</v>
      </c>
      <c r="I2046" s="89"/>
      <c r="L2046" s="87"/>
      <c r="M2046" s="90"/>
      <c r="T2046" s="91"/>
      <c r="AT2046" s="88" t="s">
        <v>131</v>
      </c>
      <c r="AU2046" s="88" t="s">
        <v>78</v>
      </c>
      <c r="AV2046" s="9" t="s">
        <v>78</v>
      </c>
      <c r="AW2046" s="9" t="s">
        <v>28</v>
      </c>
      <c r="AX2046" s="9" t="s">
        <v>72</v>
      </c>
      <c r="AY2046" s="88" t="s">
        <v>130</v>
      </c>
    </row>
    <row r="2047" spans="2:51" s="9" customFormat="1">
      <c r="B2047" s="87"/>
      <c r="D2047" s="346" t="s">
        <v>131</v>
      </c>
      <c r="E2047" s="88" t="s">
        <v>1</v>
      </c>
      <c r="F2047" s="348" t="s">
        <v>4964</v>
      </c>
      <c r="H2047" s="349">
        <v>1</v>
      </c>
      <c r="I2047" s="89"/>
      <c r="L2047" s="87"/>
      <c r="M2047" s="90"/>
      <c r="T2047" s="91"/>
      <c r="AT2047" s="88" t="s">
        <v>131</v>
      </c>
      <c r="AU2047" s="88" t="s">
        <v>78</v>
      </c>
      <c r="AV2047" s="9" t="s">
        <v>78</v>
      </c>
      <c r="AW2047" s="9" t="s">
        <v>28</v>
      </c>
      <c r="AX2047" s="9" t="s">
        <v>72</v>
      </c>
      <c r="AY2047" s="88" t="s">
        <v>130</v>
      </c>
    </row>
    <row r="2048" spans="2:51" s="196" customFormat="1">
      <c r="B2048" s="200"/>
      <c r="D2048" s="346" t="s">
        <v>131</v>
      </c>
      <c r="E2048" s="197" t="s">
        <v>1</v>
      </c>
      <c r="F2048" s="370" t="s">
        <v>2943</v>
      </c>
      <c r="H2048" s="371">
        <v>5</v>
      </c>
      <c r="I2048" s="201"/>
      <c r="L2048" s="200"/>
      <c r="M2048" s="199"/>
      <c r="T2048" s="198"/>
      <c r="AT2048" s="197" t="s">
        <v>131</v>
      </c>
      <c r="AU2048" s="197" t="s">
        <v>78</v>
      </c>
      <c r="AV2048" s="196" t="s">
        <v>132</v>
      </c>
      <c r="AW2048" s="196" t="s">
        <v>28</v>
      </c>
      <c r="AX2048" s="196" t="s">
        <v>72</v>
      </c>
      <c r="AY2048" s="197" t="s">
        <v>130</v>
      </c>
    </row>
    <row r="2049" spans="2:65" s="9" customFormat="1">
      <c r="B2049" s="87"/>
      <c r="D2049" s="346" t="s">
        <v>131</v>
      </c>
      <c r="E2049" s="88" t="s">
        <v>1</v>
      </c>
      <c r="F2049" s="348" t="s">
        <v>4726</v>
      </c>
      <c r="H2049" s="349">
        <v>1</v>
      </c>
      <c r="I2049" s="89"/>
      <c r="L2049" s="87"/>
      <c r="M2049" s="90"/>
      <c r="T2049" s="91"/>
      <c r="AT2049" s="88" t="s">
        <v>131</v>
      </c>
      <c r="AU2049" s="88" t="s">
        <v>78</v>
      </c>
      <c r="AV2049" s="9" t="s">
        <v>78</v>
      </c>
      <c r="AW2049" s="9" t="s">
        <v>28</v>
      </c>
      <c r="AX2049" s="9" t="s">
        <v>72</v>
      </c>
      <c r="AY2049" s="88" t="s">
        <v>130</v>
      </c>
    </row>
    <row r="2050" spans="2:65" s="9" customFormat="1">
      <c r="B2050" s="87"/>
      <c r="D2050" s="346" t="s">
        <v>131</v>
      </c>
      <c r="E2050" s="88" t="s">
        <v>1</v>
      </c>
      <c r="F2050" s="348" t="s">
        <v>4730</v>
      </c>
      <c r="H2050" s="349">
        <v>1</v>
      </c>
      <c r="I2050" s="89"/>
      <c r="L2050" s="87"/>
      <c r="M2050" s="90"/>
      <c r="T2050" s="91"/>
      <c r="AT2050" s="88" t="s">
        <v>131</v>
      </c>
      <c r="AU2050" s="88" t="s">
        <v>78</v>
      </c>
      <c r="AV2050" s="9" t="s">
        <v>78</v>
      </c>
      <c r="AW2050" s="9" t="s">
        <v>28</v>
      </c>
      <c r="AX2050" s="9" t="s">
        <v>72</v>
      </c>
      <c r="AY2050" s="88" t="s">
        <v>130</v>
      </c>
    </row>
    <row r="2051" spans="2:65" s="9" customFormat="1">
      <c r="B2051" s="87"/>
      <c r="D2051" s="346" t="s">
        <v>131</v>
      </c>
      <c r="E2051" s="88" t="s">
        <v>1</v>
      </c>
      <c r="F2051" s="348" t="s">
        <v>4733</v>
      </c>
      <c r="H2051" s="349">
        <v>3</v>
      </c>
      <c r="I2051" s="89"/>
      <c r="L2051" s="87"/>
      <c r="M2051" s="90"/>
      <c r="T2051" s="91"/>
      <c r="AT2051" s="88" t="s">
        <v>131</v>
      </c>
      <c r="AU2051" s="88" t="s">
        <v>78</v>
      </c>
      <c r="AV2051" s="9" t="s">
        <v>78</v>
      </c>
      <c r="AW2051" s="9" t="s">
        <v>28</v>
      </c>
      <c r="AX2051" s="9" t="s">
        <v>72</v>
      </c>
      <c r="AY2051" s="88" t="s">
        <v>130</v>
      </c>
    </row>
    <row r="2052" spans="2:65" s="9" customFormat="1">
      <c r="B2052" s="87"/>
      <c r="D2052" s="346" t="s">
        <v>131</v>
      </c>
      <c r="E2052" s="88" t="s">
        <v>1</v>
      </c>
      <c r="F2052" s="348" t="s">
        <v>4732</v>
      </c>
      <c r="H2052" s="349">
        <v>1</v>
      </c>
      <c r="I2052" s="89"/>
      <c r="L2052" s="87"/>
      <c r="M2052" s="90"/>
      <c r="T2052" s="91"/>
      <c r="AT2052" s="88" t="s">
        <v>131</v>
      </c>
      <c r="AU2052" s="88" t="s">
        <v>78</v>
      </c>
      <c r="AV2052" s="9" t="s">
        <v>78</v>
      </c>
      <c r="AW2052" s="9" t="s">
        <v>28</v>
      </c>
      <c r="AX2052" s="9" t="s">
        <v>72</v>
      </c>
      <c r="AY2052" s="88" t="s">
        <v>130</v>
      </c>
    </row>
    <row r="2053" spans="2:65" s="9" customFormat="1">
      <c r="B2053" s="87"/>
      <c r="D2053" s="346" t="s">
        <v>131</v>
      </c>
      <c r="E2053" s="88" t="s">
        <v>1</v>
      </c>
      <c r="F2053" s="348" t="s">
        <v>4731</v>
      </c>
      <c r="H2053" s="349">
        <v>1</v>
      </c>
      <c r="I2053" s="89"/>
      <c r="L2053" s="87"/>
      <c r="M2053" s="90"/>
      <c r="T2053" s="91"/>
      <c r="AT2053" s="88" t="s">
        <v>131</v>
      </c>
      <c r="AU2053" s="88" t="s">
        <v>78</v>
      </c>
      <c r="AV2053" s="9" t="s">
        <v>78</v>
      </c>
      <c r="AW2053" s="9" t="s">
        <v>28</v>
      </c>
      <c r="AX2053" s="9" t="s">
        <v>72</v>
      </c>
      <c r="AY2053" s="88" t="s">
        <v>130</v>
      </c>
    </row>
    <row r="2054" spans="2:65" s="9" customFormat="1">
      <c r="B2054" s="87"/>
      <c r="D2054" s="346" t="s">
        <v>131</v>
      </c>
      <c r="E2054" s="88" t="s">
        <v>1</v>
      </c>
      <c r="F2054" s="348" t="s">
        <v>4993</v>
      </c>
      <c r="H2054" s="349">
        <v>1</v>
      </c>
      <c r="I2054" s="89"/>
      <c r="L2054" s="87"/>
      <c r="M2054" s="90"/>
      <c r="T2054" s="91"/>
      <c r="AT2054" s="88" t="s">
        <v>131</v>
      </c>
      <c r="AU2054" s="88" t="s">
        <v>78</v>
      </c>
      <c r="AV2054" s="9" t="s">
        <v>78</v>
      </c>
      <c r="AW2054" s="9" t="s">
        <v>28</v>
      </c>
      <c r="AX2054" s="9" t="s">
        <v>72</v>
      </c>
      <c r="AY2054" s="88" t="s">
        <v>130</v>
      </c>
    </row>
    <row r="2055" spans="2:65" s="9" customFormat="1">
      <c r="B2055" s="87"/>
      <c r="D2055" s="346" t="s">
        <v>131</v>
      </c>
      <c r="E2055" s="88" t="s">
        <v>1</v>
      </c>
      <c r="F2055" s="348" t="s">
        <v>4725</v>
      </c>
      <c r="H2055" s="349">
        <v>1</v>
      </c>
      <c r="I2055" s="89"/>
      <c r="L2055" s="87"/>
      <c r="M2055" s="90"/>
      <c r="T2055" s="91"/>
      <c r="AT2055" s="88" t="s">
        <v>131</v>
      </c>
      <c r="AU2055" s="88" t="s">
        <v>78</v>
      </c>
      <c r="AV2055" s="9" t="s">
        <v>78</v>
      </c>
      <c r="AW2055" s="9" t="s">
        <v>28</v>
      </c>
      <c r="AX2055" s="9" t="s">
        <v>72</v>
      </c>
      <c r="AY2055" s="88" t="s">
        <v>130</v>
      </c>
    </row>
    <row r="2056" spans="2:65" s="9" customFormat="1">
      <c r="B2056" s="87"/>
      <c r="D2056" s="346" t="s">
        <v>131</v>
      </c>
      <c r="E2056" s="88" t="s">
        <v>1</v>
      </c>
      <c r="F2056" s="348" t="s">
        <v>4727</v>
      </c>
      <c r="H2056" s="349">
        <v>1</v>
      </c>
      <c r="I2056" s="89"/>
      <c r="L2056" s="87"/>
      <c r="M2056" s="90"/>
      <c r="T2056" s="91"/>
      <c r="AT2056" s="88" t="s">
        <v>131</v>
      </c>
      <c r="AU2056" s="88" t="s">
        <v>78</v>
      </c>
      <c r="AV2056" s="9" t="s">
        <v>78</v>
      </c>
      <c r="AW2056" s="9" t="s">
        <v>28</v>
      </c>
      <c r="AX2056" s="9" t="s">
        <v>72</v>
      </c>
      <c r="AY2056" s="88" t="s">
        <v>130</v>
      </c>
    </row>
    <row r="2057" spans="2:65" s="196" customFormat="1">
      <c r="B2057" s="200"/>
      <c r="D2057" s="346" t="s">
        <v>131</v>
      </c>
      <c r="E2057" s="197" t="s">
        <v>1</v>
      </c>
      <c r="F2057" s="370" t="s">
        <v>2943</v>
      </c>
      <c r="H2057" s="371">
        <v>10</v>
      </c>
      <c r="I2057" s="201"/>
      <c r="L2057" s="200"/>
      <c r="M2057" s="199"/>
      <c r="T2057" s="198"/>
      <c r="AT2057" s="197" t="s">
        <v>131</v>
      </c>
      <c r="AU2057" s="197" t="s">
        <v>78</v>
      </c>
      <c r="AV2057" s="196" t="s">
        <v>132</v>
      </c>
      <c r="AW2057" s="196" t="s">
        <v>28</v>
      </c>
      <c r="AX2057" s="196" t="s">
        <v>72</v>
      </c>
      <c r="AY2057" s="197" t="s">
        <v>130</v>
      </c>
    </row>
    <row r="2058" spans="2:65" s="202" customFormat="1">
      <c r="B2058" s="206"/>
      <c r="D2058" s="346" t="s">
        <v>131</v>
      </c>
      <c r="E2058" s="203" t="s">
        <v>1</v>
      </c>
      <c r="F2058" s="372" t="s">
        <v>3187</v>
      </c>
      <c r="H2058" s="373">
        <v>62</v>
      </c>
      <c r="I2058" s="207"/>
      <c r="L2058" s="206"/>
      <c r="M2058" s="205"/>
      <c r="T2058" s="204"/>
      <c r="AT2058" s="203" t="s">
        <v>131</v>
      </c>
      <c r="AU2058" s="203" t="s">
        <v>78</v>
      </c>
      <c r="AV2058" s="202" t="s">
        <v>103</v>
      </c>
      <c r="AW2058" s="202" t="s">
        <v>28</v>
      </c>
      <c r="AX2058" s="202" t="s">
        <v>8</v>
      </c>
      <c r="AY2058" s="203" t="s">
        <v>130</v>
      </c>
    </row>
    <row r="2059" spans="2:65" s="1" customFormat="1" ht="24.15" customHeight="1">
      <c r="B2059" s="21"/>
      <c r="C2059" s="341" t="s">
        <v>2564</v>
      </c>
      <c r="D2059" s="341" t="s">
        <v>164</v>
      </c>
      <c r="E2059" s="376" t="s">
        <v>4963</v>
      </c>
      <c r="F2059" s="343" t="s">
        <v>4962</v>
      </c>
      <c r="G2059" s="344" t="s">
        <v>3297</v>
      </c>
      <c r="H2059" s="345">
        <v>62</v>
      </c>
      <c r="I2059" s="92"/>
      <c r="J2059" s="225">
        <f>ROUND(I2059*H2059,0)</f>
        <v>0</v>
      </c>
      <c r="K2059" s="343" t="s">
        <v>4074</v>
      </c>
      <c r="L2059" s="93"/>
      <c r="M2059" s="94" t="s">
        <v>1</v>
      </c>
      <c r="N2059" s="115" t="s">
        <v>37</v>
      </c>
      <c r="P2059" s="83">
        <f>O2059*H2059</f>
        <v>0</v>
      </c>
      <c r="Q2059" s="83">
        <v>1.1999999999999999E-3</v>
      </c>
      <c r="R2059" s="83">
        <f>Q2059*H2059</f>
        <v>7.4399999999999994E-2</v>
      </c>
      <c r="S2059" s="83">
        <v>0</v>
      </c>
      <c r="T2059" s="84">
        <f>S2059*H2059</f>
        <v>0</v>
      </c>
      <c r="AR2059" s="85" t="s">
        <v>154</v>
      </c>
      <c r="AT2059" s="85" t="s">
        <v>164</v>
      </c>
      <c r="AU2059" s="85" t="s">
        <v>78</v>
      </c>
      <c r="AY2059" s="11" t="s">
        <v>130</v>
      </c>
      <c r="BE2059" s="86">
        <f>IF(N2059="základní",J2059,0)</f>
        <v>0</v>
      </c>
      <c r="BF2059" s="86">
        <f>IF(N2059="snížená",J2059,0)</f>
        <v>0</v>
      </c>
      <c r="BG2059" s="86">
        <f>IF(N2059="zákl. přenesená",J2059,0)</f>
        <v>0</v>
      </c>
      <c r="BH2059" s="86">
        <f>IF(N2059="sníž. přenesená",J2059,0)</f>
        <v>0</v>
      </c>
      <c r="BI2059" s="86">
        <f>IF(N2059="nulová",J2059,0)</f>
        <v>0</v>
      </c>
      <c r="BJ2059" s="11" t="s">
        <v>8</v>
      </c>
      <c r="BK2059" s="86">
        <f>ROUND(I2059*H2059,0)</f>
        <v>0</v>
      </c>
      <c r="BL2059" s="11" t="s">
        <v>143</v>
      </c>
      <c r="BM2059" s="85" t="s">
        <v>4961</v>
      </c>
    </row>
    <row r="2060" spans="2:65" s="1" customFormat="1" ht="21.75" customHeight="1">
      <c r="B2060" s="21"/>
      <c r="C2060" s="350" t="s">
        <v>2565</v>
      </c>
      <c r="D2060" s="350" t="s">
        <v>1004</v>
      </c>
      <c r="E2060" s="367" t="s">
        <v>4960</v>
      </c>
      <c r="F2060" s="366" t="s">
        <v>4959</v>
      </c>
      <c r="G2060" s="368" t="s">
        <v>3297</v>
      </c>
      <c r="H2060" s="369">
        <v>1</v>
      </c>
      <c r="I2060" s="161"/>
      <c r="J2060" s="226">
        <f>ROUND(I2060*H2060,0)</f>
        <v>0</v>
      </c>
      <c r="K2060" s="366" t="s">
        <v>4074</v>
      </c>
      <c r="L2060" s="21"/>
      <c r="M2060" s="162" t="s">
        <v>1</v>
      </c>
      <c r="N2060" s="163" t="s">
        <v>37</v>
      </c>
      <c r="P2060" s="83">
        <f>O2060*H2060</f>
        <v>0</v>
      </c>
      <c r="Q2060" s="83">
        <v>0</v>
      </c>
      <c r="R2060" s="83">
        <f>Q2060*H2060</f>
        <v>0</v>
      </c>
      <c r="S2060" s="83">
        <v>0</v>
      </c>
      <c r="T2060" s="84">
        <f>S2060*H2060</f>
        <v>0</v>
      </c>
      <c r="AR2060" s="85" t="s">
        <v>143</v>
      </c>
      <c r="AT2060" s="85" t="s">
        <v>1004</v>
      </c>
      <c r="AU2060" s="85" t="s">
        <v>78</v>
      </c>
      <c r="AY2060" s="11" t="s">
        <v>130</v>
      </c>
      <c r="BE2060" s="86">
        <f>IF(N2060="základní",J2060,0)</f>
        <v>0</v>
      </c>
      <c r="BF2060" s="86">
        <f>IF(N2060="snížená",J2060,0)</f>
        <v>0</v>
      </c>
      <c r="BG2060" s="86">
        <f>IF(N2060="zákl. přenesená",J2060,0)</f>
        <v>0</v>
      </c>
      <c r="BH2060" s="86">
        <f>IF(N2060="sníž. přenesená",J2060,0)</f>
        <v>0</v>
      </c>
      <c r="BI2060" s="86">
        <f>IF(N2060="nulová",J2060,0)</f>
        <v>0</v>
      </c>
      <c r="BJ2060" s="11" t="s">
        <v>8</v>
      </c>
      <c r="BK2060" s="86">
        <f>ROUND(I2060*H2060,0)</f>
        <v>0</v>
      </c>
      <c r="BL2060" s="11" t="s">
        <v>143</v>
      </c>
      <c r="BM2060" s="85" t="s">
        <v>4958</v>
      </c>
    </row>
    <row r="2061" spans="2:65" s="9" customFormat="1">
      <c r="B2061" s="87"/>
      <c r="D2061" s="346" t="s">
        <v>131</v>
      </c>
      <c r="E2061" s="88" t="s">
        <v>1</v>
      </c>
      <c r="F2061" s="348" t="s">
        <v>4954</v>
      </c>
      <c r="H2061" s="349">
        <v>1</v>
      </c>
      <c r="I2061" s="89"/>
      <c r="L2061" s="87"/>
      <c r="M2061" s="90"/>
      <c r="T2061" s="91"/>
      <c r="AT2061" s="88" t="s">
        <v>131</v>
      </c>
      <c r="AU2061" s="88" t="s">
        <v>78</v>
      </c>
      <c r="AV2061" s="9" t="s">
        <v>78</v>
      </c>
      <c r="AW2061" s="9" t="s">
        <v>28</v>
      </c>
      <c r="AX2061" s="9" t="s">
        <v>8</v>
      </c>
      <c r="AY2061" s="88" t="s">
        <v>130</v>
      </c>
    </row>
    <row r="2062" spans="2:65" s="1" customFormat="1" ht="16.5" customHeight="1">
      <c r="B2062" s="21"/>
      <c r="C2062" s="341" t="s">
        <v>2566</v>
      </c>
      <c r="D2062" s="341" t="s">
        <v>164</v>
      </c>
      <c r="E2062" s="376" t="s">
        <v>4957</v>
      </c>
      <c r="F2062" s="343" t="s">
        <v>4956</v>
      </c>
      <c r="G2062" s="344" t="s">
        <v>3297</v>
      </c>
      <c r="H2062" s="345">
        <v>1</v>
      </c>
      <c r="I2062" s="92"/>
      <c r="J2062" s="225">
        <f>ROUND(I2062*H2062,0)</f>
        <v>0</v>
      </c>
      <c r="K2062" s="343" t="s">
        <v>1</v>
      </c>
      <c r="L2062" s="93"/>
      <c r="M2062" s="94" t="s">
        <v>1</v>
      </c>
      <c r="N2062" s="115" t="s">
        <v>37</v>
      </c>
      <c r="P2062" s="83">
        <f>O2062*H2062</f>
        <v>0</v>
      </c>
      <c r="Q2062" s="83">
        <v>1.4E-3</v>
      </c>
      <c r="R2062" s="83">
        <f>Q2062*H2062</f>
        <v>1.4E-3</v>
      </c>
      <c r="S2062" s="83">
        <v>0</v>
      </c>
      <c r="T2062" s="84">
        <f>S2062*H2062</f>
        <v>0</v>
      </c>
      <c r="AR2062" s="85" t="s">
        <v>154</v>
      </c>
      <c r="AT2062" s="85" t="s">
        <v>164</v>
      </c>
      <c r="AU2062" s="85" t="s">
        <v>78</v>
      </c>
      <c r="AY2062" s="11" t="s">
        <v>130</v>
      </c>
      <c r="BE2062" s="86">
        <f>IF(N2062="základní",J2062,0)</f>
        <v>0</v>
      </c>
      <c r="BF2062" s="86">
        <f>IF(N2062="snížená",J2062,0)</f>
        <v>0</v>
      </c>
      <c r="BG2062" s="86">
        <f>IF(N2062="zákl. přenesená",J2062,0)</f>
        <v>0</v>
      </c>
      <c r="BH2062" s="86">
        <f>IF(N2062="sníž. přenesená",J2062,0)</f>
        <v>0</v>
      </c>
      <c r="BI2062" s="86">
        <f>IF(N2062="nulová",J2062,0)</f>
        <v>0</v>
      </c>
      <c r="BJ2062" s="11" t="s">
        <v>8</v>
      </c>
      <c r="BK2062" s="86">
        <f>ROUND(I2062*H2062,0)</f>
        <v>0</v>
      </c>
      <c r="BL2062" s="11" t="s">
        <v>143</v>
      </c>
      <c r="BM2062" s="85" t="s">
        <v>4955</v>
      </c>
    </row>
    <row r="2063" spans="2:65" s="9" customFormat="1">
      <c r="B2063" s="87"/>
      <c r="D2063" s="346" t="s">
        <v>131</v>
      </c>
      <c r="E2063" s="88" t="s">
        <v>1</v>
      </c>
      <c r="F2063" s="348" t="s">
        <v>4954</v>
      </c>
      <c r="H2063" s="349">
        <v>1</v>
      </c>
      <c r="I2063" s="89"/>
      <c r="L2063" s="87"/>
      <c r="M2063" s="90"/>
      <c r="T2063" s="91"/>
      <c r="AT2063" s="88" t="s">
        <v>131</v>
      </c>
      <c r="AU2063" s="88" t="s">
        <v>78</v>
      </c>
      <c r="AV2063" s="9" t="s">
        <v>78</v>
      </c>
      <c r="AW2063" s="9" t="s">
        <v>28</v>
      </c>
      <c r="AX2063" s="9" t="s">
        <v>8</v>
      </c>
      <c r="AY2063" s="88" t="s">
        <v>130</v>
      </c>
    </row>
    <row r="2064" spans="2:65" s="1" customFormat="1" ht="24.15" customHeight="1">
      <c r="B2064" s="21"/>
      <c r="C2064" s="350" t="s">
        <v>2567</v>
      </c>
      <c r="D2064" s="350" t="s">
        <v>1004</v>
      </c>
      <c r="E2064" s="367" t="s">
        <v>4953</v>
      </c>
      <c r="F2064" s="366" t="s">
        <v>4952</v>
      </c>
      <c r="G2064" s="368" t="s">
        <v>3297</v>
      </c>
      <c r="H2064" s="369">
        <v>19</v>
      </c>
      <c r="I2064" s="161"/>
      <c r="J2064" s="226">
        <f>ROUND(I2064*H2064,0)</f>
        <v>0</v>
      </c>
      <c r="K2064" s="366" t="s">
        <v>4074</v>
      </c>
      <c r="L2064" s="21"/>
      <c r="M2064" s="162" t="s">
        <v>1</v>
      </c>
      <c r="N2064" s="163" t="s">
        <v>37</v>
      </c>
      <c r="P2064" s="83">
        <f>O2064*H2064</f>
        <v>0</v>
      </c>
      <c r="Q2064" s="83">
        <v>0</v>
      </c>
      <c r="R2064" s="83">
        <f>Q2064*H2064</f>
        <v>0</v>
      </c>
      <c r="S2064" s="83">
        <v>0</v>
      </c>
      <c r="T2064" s="84">
        <f>S2064*H2064</f>
        <v>0</v>
      </c>
      <c r="AR2064" s="85" t="s">
        <v>143</v>
      </c>
      <c r="AT2064" s="85" t="s">
        <v>1004</v>
      </c>
      <c r="AU2064" s="85" t="s">
        <v>78</v>
      </c>
      <c r="AY2064" s="11" t="s">
        <v>130</v>
      </c>
      <c r="BE2064" s="86">
        <f>IF(N2064="základní",J2064,0)</f>
        <v>0</v>
      </c>
      <c r="BF2064" s="86">
        <f>IF(N2064="snížená",J2064,0)</f>
        <v>0</v>
      </c>
      <c r="BG2064" s="86">
        <f>IF(N2064="zákl. přenesená",J2064,0)</f>
        <v>0</v>
      </c>
      <c r="BH2064" s="86">
        <f>IF(N2064="sníž. přenesená",J2064,0)</f>
        <v>0</v>
      </c>
      <c r="BI2064" s="86">
        <f>IF(N2064="nulová",J2064,0)</f>
        <v>0</v>
      </c>
      <c r="BJ2064" s="11" t="s">
        <v>8</v>
      </c>
      <c r="BK2064" s="86">
        <f>ROUND(I2064*H2064,0)</f>
        <v>0</v>
      </c>
      <c r="BL2064" s="11" t="s">
        <v>143</v>
      </c>
      <c r="BM2064" s="85" t="s">
        <v>4951</v>
      </c>
    </row>
    <row r="2065" spans="2:65" s="9" customFormat="1">
      <c r="B2065" s="87"/>
      <c r="D2065" s="346" t="s">
        <v>131</v>
      </c>
      <c r="E2065" s="88" t="s">
        <v>1</v>
      </c>
      <c r="F2065" s="348" t="s">
        <v>4950</v>
      </c>
      <c r="H2065" s="349">
        <v>17</v>
      </c>
      <c r="I2065" s="89"/>
      <c r="L2065" s="87"/>
      <c r="M2065" s="90"/>
      <c r="T2065" s="91"/>
      <c r="AT2065" s="88" t="s">
        <v>131</v>
      </c>
      <c r="AU2065" s="88" t="s">
        <v>78</v>
      </c>
      <c r="AV2065" s="9" t="s">
        <v>78</v>
      </c>
      <c r="AW2065" s="9" t="s">
        <v>28</v>
      </c>
      <c r="AX2065" s="9" t="s">
        <v>72</v>
      </c>
      <c r="AY2065" s="88" t="s">
        <v>130</v>
      </c>
    </row>
    <row r="2066" spans="2:65" s="9" customFormat="1">
      <c r="B2066" s="87"/>
      <c r="D2066" s="346" t="s">
        <v>131</v>
      </c>
      <c r="E2066" s="88" t="s">
        <v>1</v>
      </c>
      <c r="F2066" s="348" t="s">
        <v>4949</v>
      </c>
      <c r="H2066" s="349">
        <v>2</v>
      </c>
      <c r="I2066" s="89"/>
      <c r="L2066" s="87"/>
      <c r="M2066" s="90"/>
      <c r="T2066" s="91"/>
      <c r="AT2066" s="88" t="s">
        <v>131</v>
      </c>
      <c r="AU2066" s="88" t="s">
        <v>78</v>
      </c>
      <c r="AV2066" s="9" t="s">
        <v>78</v>
      </c>
      <c r="AW2066" s="9" t="s">
        <v>28</v>
      </c>
      <c r="AX2066" s="9" t="s">
        <v>72</v>
      </c>
      <c r="AY2066" s="88" t="s">
        <v>130</v>
      </c>
    </row>
    <row r="2067" spans="2:65" s="196" customFormat="1">
      <c r="B2067" s="200"/>
      <c r="D2067" s="346" t="s">
        <v>131</v>
      </c>
      <c r="E2067" s="197" t="s">
        <v>1</v>
      </c>
      <c r="F2067" s="370" t="s">
        <v>2943</v>
      </c>
      <c r="H2067" s="371">
        <v>19</v>
      </c>
      <c r="I2067" s="201"/>
      <c r="L2067" s="200"/>
      <c r="M2067" s="199"/>
      <c r="T2067" s="198"/>
      <c r="AT2067" s="197" t="s">
        <v>131</v>
      </c>
      <c r="AU2067" s="197" t="s">
        <v>78</v>
      </c>
      <c r="AV2067" s="196" t="s">
        <v>132</v>
      </c>
      <c r="AW2067" s="196" t="s">
        <v>28</v>
      </c>
      <c r="AX2067" s="196" t="s">
        <v>8</v>
      </c>
      <c r="AY2067" s="197" t="s">
        <v>130</v>
      </c>
    </row>
    <row r="2068" spans="2:65" s="1" customFormat="1" ht="21.75" customHeight="1">
      <c r="B2068" s="21"/>
      <c r="C2068" s="341" t="s">
        <v>2568</v>
      </c>
      <c r="D2068" s="341" t="s">
        <v>164</v>
      </c>
      <c r="E2068" s="376" t="s">
        <v>4933</v>
      </c>
      <c r="F2068" s="343" t="s">
        <v>4932</v>
      </c>
      <c r="G2068" s="344" t="s">
        <v>158</v>
      </c>
      <c r="H2068" s="345">
        <v>17.100000000000001</v>
      </c>
      <c r="I2068" s="92"/>
      <c r="J2068" s="225">
        <f>ROUND(I2068*H2068,0)</f>
        <v>0</v>
      </c>
      <c r="K2068" s="343" t="s">
        <v>4074</v>
      </c>
      <c r="L2068" s="93"/>
      <c r="M2068" s="94" t="s">
        <v>1</v>
      </c>
      <c r="N2068" s="115" t="s">
        <v>37</v>
      </c>
      <c r="P2068" s="83">
        <f>O2068*H2068</f>
        <v>0</v>
      </c>
      <c r="Q2068" s="83">
        <v>1.5E-3</v>
      </c>
      <c r="R2068" s="83">
        <f>Q2068*H2068</f>
        <v>2.5650000000000003E-2</v>
      </c>
      <c r="S2068" s="83">
        <v>0</v>
      </c>
      <c r="T2068" s="84">
        <f>S2068*H2068</f>
        <v>0</v>
      </c>
      <c r="AR2068" s="85" t="s">
        <v>154</v>
      </c>
      <c r="AT2068" s="85" t="s">
        <v>164</v>
      </c>
      <c r="AU2068" s="85" t="s">
        <v>78</v>
      </c>
      <c r="AY2068" s="11" t="s">
        <v>130</v>
      </c>
      <c r="BE2068" s="86">
        <f>IF(N2068="základní",J2068,0)</f>
        <v>0</v>
      </c>
      <c r="BF2068" s="86">
        <f>IF(N2068="snížená",J2068,0)</f>
        <v>0</v>
      </c>
      <c r="BG2068" s="86">
        <f>IF(N2068="zákl. přenesená",J2068,0)</f>
        <v>0</v>
      </c>
      <c r="BH2068" s="86">
        <f>IF(N2068="sníž. přenesená",J2068,0)</f>
        <v>0</v>
      </c>
      <c r="BI2068" s="86">
        <f>IF(N2068="nulová",J2068,0)</f>
        <v>0</v>
      </c>
      <c r="BJ2068" s="11" t="s">
        <v>8</v>
      </c>
      <c r="BK2068" s="86">
        <f>ROUND(I2068*H2068,0)</f>
        <v>0</v>
      </c>
      <c r="BL2068" s="11" t="s">
        <v>143</v>
      </c>
      <c r="BM2068" s="85" t="s">
        <v>4948</v>
      </c>
    </row>
    <row r="2069" spans="2:65" s="9" customFormat="1">
      <c r="B2069" s="87"/>
      <c r="D2069" s="346" t="s">
        <v>131</v>
      </c>
      <c r="E2069" s="88" t="s">
        <v>1</v>
      </c>
      <c r="F2069" s="348" t="s">
        <v>4947</v>
      </c>
      <c r="H2069" s="349">
        <v>15.3</v>
      </c>
      <c r="I2069" s="89"/>
      <c r="L2069" s="87"/>
      <c r="M2069" s="90"/>
      <c r="T2069" s="91"/>
      <c r="AT2069" s="88" t="s">
        <v>131</v>
      </c>
      <c r="AU2069" s="88" t="s">
        <v>78</v>
      </c>
      <c r="AV2069" s="9" t="s">
        <v>78</v>
      </c>
      <c r="AW2069" s="9" t="s">
        <v>28</v>
      </c>
      <c r="AX2069" s="9" t="s">
        <v>72</v>
      </c>
      <c r="AY2069" s="88" t="s">
        <v>130</v>
      </c>
    </row>
    <row r="2070" spans="2:65" s="9" customFormat="1">
      <c r="B2070" s="87"/>
      <c r="D2070" s="346" t="s">
        <v>131</v>
      </c>
      <c r="E2070" s="88" t="s">
        <v>1</v>
      </c>
      <c r="F2070" s="348" t="s">
        <v>4946</v>
      </c>
      <c r="H2070" s="349">
        <v>1.8</v>
      </c>
      <c r="I2070" s="89"/>
      <c r="L2070" s="87"/>
      <c r="M2070" s="90"/>
      <c r="T2070" s="91"/>
      <c r="AT2070" s="88" t="s">
        <v>131</v>
      </c>
      <c r="AU2070" s="88" t="s">
        <v>78</v>
      </c>
      <c r="AV2070" s="9" t="s">
        <v>78</v>
      </c>
      <c r="AW2070" s="9" t="s">
        <v>28</v>
      </c>
      <c r="AX2070" s="9" t="s">
        <v>72</v>
      </c>
      <c r="AY2070" s="88" t="s">
        <v>130</v>
      </c>
    </row>
    <row r="2071" spans="2:65" s="196" customFormat="1">
      <c r="B2071" s="200"/>
      <c r="D2071" s="346" t="s">
        <v>131</v>
      </c>
      <c r="E2071" s="197" t="s">
        <v>1</v>
      </c>
      <c r="F2071" s="370" t="s">
        <v>2943</v>
      </c>
      <c r="H2071" s="371">
        <v>17.100000000000001</v>
      </c>
      <c r="I2071" s="201"/>
      <c r="L2071" s="200"/>
      <c r="M2071" s="199"/>
      <c r="T2071" s="198"/>
      <c r="AT2071" s="197" t="s">
        <v>131</v>
      </c>
      <c r="AU2071" s="197" t="s">
        <v>78</v>
      </c>
      <c r="AV2071" s="196" t="s">
        <v>132</v>
      </c>
      <c r="AW2071" s="196" t="s">
        <v>28</v>
      </c>
      <c r="AX2071" s="196" t="s">
        <v>8</v>
      </c>
      <c r="AY2071" s="197" t="s">
        <v>130</v>
      </c>
    </row>
    <row r="2072" spans="2:65" s="1" customFormat="1" ht="24.15" customHeight="1">
      <c r="B2072" s="21"/>
      <c r="C2072" s="350" t="s">
        <v>2569</v>
      </c>
      <c r="D2072" s="350" t="s">
        <v>1004</v>
      </c>
      <c r="E2072" s="367" t="s">
        <v>4945</v>
      </c>
      <c r="F2072" s="366" t="s">
        <v>4944</v>
      </c>
      <c r="G2072" s="368" t="s">
        <v>3297</v>
      </c>
      <c r="H2072" s="369">
        <v>4</v>
      </c>
      <c r="I2072" s="161"/>
      <c r="J2072" s="226">
        <f>ROUND(I2072*H2072,0)</f>
        <v>0</v>
      </c>
      <c r="K2072" s="366" t="s">
        <v>4074</v>
      </c>
      <c r="L2072" s="21"/>
      <c r="M2072" s="162" t="s">
        <v>1</v>
      </c>
      <c r="N2072" s="163" t="s">
        <v>37</v>
      </c>
      <c r="P2072" s="83">
        <f>O2072*H2072</f>
        <v>0</v>
      </c>
      <c r="Q2072" s="83">
        <v>0</v>
      </c>
      <c r="R2072" s="83">
        <f>Q2072*H2072</f>
        <v>0</v>
      </c>
      <c r="S2072" s="83">
        <v>0</v>
      </c>
      <c r="T2072" s="84">
        <f>S2072*H2072</f>
        <v>0</v>
      </c>
      <c r="AR2072" s="85" t="s">
        <v>143</v>
      </c>
      <c r="AT2072" s="85" t="s">
        <v>1004</v>
      </c>
      <c r="AU2072" s="85" t="s">
        <v>78</v>
      </c>
      <c r="AY2072" s="11" t="s">
        <v>130</v>
      </c>
      <c r="BE2072" s="86">
        <f>IF(N2072="základní",J2072,0)</f>
        <v>0</v>
      </c>
      <c r="BF2072" s="86">
        <f>IF(N2072="snížená",J2072,0)</f>
        <v>0</v>
      </c>
      <c r="BG2072" s="86">
        <f>IF(N2072="zákl. přenesená",J2072,0)</f>
        <v>0</v>
      </c>
      <c r="BH2072" s="86">
        <f>IF(N2072="sníž. přenesená",J2072,0)</f>
        <v>0</v>
      </c>
      <c r="BI2072" s="86">
        <f>IF(N2072="nulová",J2072,0)</f>
        <v>0</v>
      </c>
      <c r="BJ2072" s="11" t="s">
        <v>8</v>
      </c>
      <c r="BK2072" s="86">
        <f>ROUND(I2072*H2072,0)</f>
        <v>0</v>
      </c>
      <c r="BL2072" s="11" t="s">
        <v>143</v>
      </c>
      <c r="BM2072" s="85" t="s">
        <v>4943</v>
      </c>
    </row>
    <row r="2073" spans="2:65" s="9" customFormat="1">
      <c r="B2073" s="87"/>
      <c r="D2073" s="346" t="s">
        <v>131</v>
      </c>
      <c r="E2073" s="88" t="s">
        <v>1</v>
      </c>
      <c r="F2073" s="348" t="s">
        <v>4942</v>
      </c>
      <c r="H2073" s="349">
        <v>4</v>
      </c>
      <c r="I2073" s="89"/>
      <c r="L2073" s="87"/>
      <c r="M2073" s="90"/>
      <c r="T2073" s="91"/>
      <c r="AT2073" s="88" t="s">
        <v>131</v>
      </c>
      <c r="AU2073" s="88" t="s">
        <v>78</v>
      </c>
      <c r="AV2073" s="9" t="s">
        <v>78</v>
      </c>
      <c r="AW2073" s="9" t="s">
        <v>28</v>
      </c>
      <c r="AX2073" s="9" t="s">
        <v>8</v>
      </c>
      <c r="AY2073" s="88" t="s">
        <v>130</v>
      </c>
    </row>
    <row r="2074" spans="2:65" s="1" customFormat="1" ht="21.75" customHeight="1">
      <c r="B2074" s="21"/>
      <c r="C2074" s="341" t="s">
        <v>2570</v>
      </c>
      <c r="D2074" s="341" t="s">
        <v>164</v>
      </c>
      <c r="E2074" s="376" t="s">
        <v>4941</v>
      </c>
      <c r="F2074" s="343" t="s">
        <v>4940</v>
      </c>
      <c r="G2074" s="344" t="s">
        <v>158</v>
      </c>
      <c r="H2074" s="345">
        <v>8.1999999999999993</v>
      </c>
      <c r="I2074" s="92"/>
      <c r="J2074" s="225">
        <f>ROUND(I2074*H2074,0)</f>
        <v>0</v>
      </c>
      <c r="K2074" s="343" t="s">
        <v>4074</v>
      </c>
      <c r="L2074" s="93"/>
      <c r="M2074" s="94" t="s">
        <v>1</v>
      </c>
      <c r="N2074" s="115" t="s">
        <v>37</v>
      </c>
      <c r="P2074" s="83">
        <f>O2074*H2074</f>
        <v>0</v>
      </c>
      <c r="Q2074" s="83">
        <v>1.1000000000000001E-3</v>
      </c>
      <c r="R2074" s="83">
        <f>Q2074*H2074</f>
        <v>9.0200000000000002E-3</v>
      </c>
      <c r="S2074" s="83">
        <v>0</v>
      </c>
      <c r="T2074" s="84">
        <f>S2074*H2074</f>
        <v>0</v>
      </c>
      <c r="AR2074" s="85" t="s">
        <v>154</v>
      </c>
      <c r="AT2074" s="85" t="s">
        <v>164</v>
      </c>
      <c r="AU2074" s="85" t="s">
        <v>78</v>
      </c>
      <c r="AY2074" s="11" t="s">
        <v>130</v>
      </c>
      <c r="BE2074" s="86">
        <f>IF(N2074="základní",J2074,0)</f>
        <v>0</v>
      </c>
      <c r="BF2074" s="86">
        <f>IF(N2074="snížená",J2074,0)</f>
        <v>0</v>
      </c>
      <c r="BG2074" s="86">
        <f>IF(N2074="zákl. přenesená",J2074,0)</f>
        <v>0</v>
      </c>
      <c r="BH2074" s="86">
        <f>IF(N2074="sníž. přenesená",J2074,0)</f>
        <v>0</v>
      </c>
      <c r="BI2074" s="86">
        <f>IF(N2074="nulová",J2074,0)</f>
        <v>0</v>
      </c>
      <c r="BJ2074" s="11" t="s">
        <v>8</v>
      </c>
      <c r="BK2074" s="86">
        <f>ROUND(I2074*H2074,0)</f>
        <v>0</v>
      </c>
      <c r="BL2074" s="11" t="s">
        <v>143</v>
      </c>
      <c r="BM2074" s="85" t="s">
        <v>4939</v>
      </c>
    </row>
    <row r="2075" spans="2:65" s="9" customFormat="1">
      <c r="B2075" s="87"/>
      <c r="D2075" s="346" t="s">
        <v>131</v>
      </c>
      <c r="E2075" s="88" t="s">
        <v>1</v>
      </c>
      <c r="F2075" s="348" t="s">
        <v>4938</v>
      </c>
      <c r="H2075" s="349">
        <v>8.1999999999999993</v>
      </c>
      <c r="I2075" s="89"/>
      <c r="L2075" s="87"/>
      <c r="M2075" s="90"/>
      <c r="T2075" s="91"/>
      <c r="AT2075" s="88" t="s">
        <v>131</v>
      </c>
      <c r="AU2075" s="88" t="s">
        <v>78</v>
      </c>
      <c r="AV2075" s="9" t="s">
        <v>78</v>
      </c>
      <c r="AW2075" s="9" t="s">
        <v>28</v>
      </c>
      <c r="AX2075" s="9" t="s">
        <v>8</v>
      </c>
      <c r="AY2075" s="88" t="s">
        <v>130</v>
      </c>
    </row>
    <row r="2076" spans="2:65" s="1" customFormat="1" ht="24.15" customHeight="1">
      <c r="B2076" s="21"/>
      <c r="C2076" s="350" t="s">
        <v>2571</v>
      </c>
      <c r="D2076" s="350" t="s">
        <v>1004</v>
      </c>
      <c r="E2076" s="367" t="s">
        <v>4937</v>
      </c>
      <c r="F2076" s="366" t="s">
        <v>4936</v>
      </c>
      <c r="G2076" s="368" t="s">
        <v>3297</v>
      </c>
      <c r="H2076" s="369">
        <v>6</v>
      </c>
      <c r="I2076" s="161"/>
      <c r="J2076" s="226">
        <f>ROUND(I2076*H2076,0)</f>
        <v>0</v>
      </c>
      <c r="K2076" s="366" t="s">
        <v>4074</v>
      </c>
      <c r="L2076" s="21"/>
      <c r="M2076" s="162" t="s">
        <v>1</v>
      </c>
      <c r="N2076" s="163" t="s">
        <v>37</v>
      </c>
      <c r="P2076" s="83">
        <f>O2076*H2076</f>
        <v>0</v>
      </c>
      <c r="Q2076" s="83">
        <v>0</v>
      </c>
      <c r="R2076" s="83">
        <f>Q2076*H2076</f>
        <v>0</v>
      </c>
      <c r="S2076" s="83">
        <v>0</v>
      </c>
      <c r="T2076" s="84">
        <f>S2076*H2076</f>
        <v>0</v>
      </c>
      <c r="AR2076" s="85" t="s">
        <v>143</v>
      </c>
      <c r="AT2076" s="85" t="s">
        <v>1004</v>
      </c>
      <c r="AU2076" s="85" t="s">
        <v>78</v>
      </c>
      <c r="AY2076" s="11" t="s">
        <v>130</v>
      </c>
      <c r="BE2076" s="86">
        <f>IF(N2076="základní",J2076,0)</f>
        <v>0</v>
      </c>
      <c r="BF2076" s="86">
        <f>IF(N2076="snížená",J2076,0)</f>
        <v>0</v>
      </c>
      <c r="BG2076" s="86">
        <f>IF(N2076="zákl. přenesená",J2076,0)</f>
        <v>0</v>
      </c>
      <c r="BH2076" s="86">
        <f>IF(N2076="sníž. přenesená",J2076,0)</f>
        <v>0</v>
      </c>
      <c r="BI2076" s="86">
        <f>IF(N2076="nulová",J2076,0)</f>
        <v>0</v>
      </c>
      <c r="BJ2076" s="11" t="s">
        <v>8</v>
      </c>
      <c r="BK2076" s="86">
        <f>ROUND(I2076*H2076,0)</f>
        <v>0</v>
      </c>
      <c r="BL2076" s="11" t="s">
        <v>143</v>
      </c>
      <c r="BM2076" s="85" t="s">
        <v>4935</v>
      </c>
    </row>
    <row r="2077" spans="2:65" s="9" customFormat="1">
      <c r="B2077" s="87"/>
      <c r="D2077" s="346" t="s">
        <v>131</v>
      </c>
      <c r="E2077" s="88" t="s">
        <v>1</v>
      </c>
      <c r="F2077" s="348" t="s">
        <v>4934</v>
      </c>
      <c r="H2077" s="349">
        <v>6</v>
      </c>
      <c r="I2077" s="89"/>
      <c r="L2077" s="87"/>
      <c r="M2077" s="90"/>
      <c r="T2077" s="91"/>
      <c r="AT2077" s="88" t="s">
        <v>131</v>
      </c>
      <c r="AU2077" s="88" t="s">
        <v>78</v>
      </c>
      <c r="AV2077" s="9" t="s">
        <v>78</v>
      </c>
      <c r="AW2077" s="9" t="s">
        <v>28</v>
      </c>
      <c r="AX2077" s="9" t="s">
        <v>8</v>
      </c>
      <c r="AY2077" s="88" t="s">
        <v>130</v>
      </c>
    </row>
    <row r="2078" spans="2:65" s="1" customFormat="1" ht="21.75" customHeight="1">
      <c r="B2078" s="21"/>
      <c r="C2078" s="341" t="s">
        <v>2572</v>
      </c>
      <c r="D2078" s="341" t="s">
        <v>164</v>
      </c>
      <c r="E2078" s="376" t="s">
        <v>4933</v>
      </c>
      <c r="F2078" s="343" t="s">
        <v>4932</v>
      </c>
      <c r="G2078" s="344" t="s">
        <v>158</v>
      </c>
      <c r="H2078" s="345">
        <v>33.4</v>
      </c>
      <c r="I2078" s="92"/>
      <c r="J2078" s="225">
        <f>ROUND(I2078*H2078,0)</f>
        <v>0</v>
      </c>
      <c r="K2078" s="343" t="s">
        <v>4074</v>
      </c>
      <c r="L2078" s="93"/>
      <c r="M2078" s="94" t="s">
        <v>1</v>
      </c>
      <c r="N2078" s="115" t="s">
        <v>37</v>
      </c>
      <c r="P2078" s="83">
        <f>O2078*H2078</f>
        <v>0</v>
      </c>
      <c r="Q2078" s="83">
        <v>1.5E-3</v>
      </c>
      <c r="R2078" s="83">
        <f>Q2078*H2078</f>
        <v>5.0099999999999999E-2</v>
      </c>
      <c r="S2078" s="83">
        <v>0</v>
      </c>
      <c r="T2078" s="84">
        <f>S2078*H2078</f>
        <v>0</v>
      </c>
      <c r="AR2078" s="85" t="s">
        <v>154</v>
      </c>
      <c r="AT2078" s="85" t="s">
        <v>164</v>
      </c>
      <c r="AU2078" s="85" t="s">
        <v>78</v>
      </c>
      <c r="AY2078" s="11" t="s">
        <v>130</v>
      </c>
      <c r="BE2078" s="86">
        <f>IF(N2078="základní",J2078,0)</f>
        <v>0</v>
      </c>
      <c r="BF2078" s="86">
        <f>IF(N2078="snížená",J2078,0)</f>
        <v>0</v>
      </c>
      <c r="BG2078" s="86">
        <f>IF(N2078="zákl. přenesená",J2078,0)</f>
        <v>0</v>
      </c>
      <c r="BH2078" s="86">
        <f>IF(N2078="sníž. přenesená",J2078,0)</f>
        <v>0</v>
      </c>
      <c r="BI2078" s="86">
        <f>IF(N2078="nulová",J2078,0)</f>
        <v>0</v>
      </c>
      <c r="BJ2078" s="11" t="s">
        <v>8</v>
      </c>
      <c r="BK2078" s="86">
        <f>ROUND(I2078*H2078,0)</f>
        <v>0</v>
      </c>
      <c r="BL2078" s="11" t="s">
        <v>143</v>
      </c>
      <c r="BM2078" s="85" t="s">
        <v>4931</v>
      </c>
    </row>
    <row r="2079" spans="2:65" s="9" customFormat="1">
      <c r="B2079" s="87"/>
      <c r="D2079" s="346" t="s">
        <v>131</v>
      </c>
      <c r="E2079" s="88" t="s">
        <v>1</v>
      </c>
      <c r="F2079" s="348" t="s">
        <v>4930</v>
      </c>
      <c r="H2079" s="349">
        <v>33.4</v>
      </c>
      <c r="I2079" s="89"/>
      <c r="L2079" s="87"/>
      <c r="M2079" s="90"/>
      <c r="T2079" s="91"/>
      <c r="AT2079" s="88" t="s">
        <v>131</v>
      </c>
      <c r="AU2079" s="88" t="s">
        <v>78</v>
      </c>
      <c r="AV2079" s="9" t="s">
        <v>78</v>
      </c>
      <c r="AW2079" s="9" t="s">
        <v>28</v>
      </c>
      <c r="AX2079" s="9" t="s">
        <v>8</v>
      </c>
      <c r="AY2079" s="88" t="s">
        <v>130</v>
      </c>
    </row>
    <row r="2080" spans="2:65" s="1" customFormat="1" ht="24.15" customHeight="1">
      <c r="B2080" s="21"/>
      <c r="C2080" s="350" t="s">
        <v>2573</v>
      </c>
      <c r="D2080" s="350" t="s">
        <v>1004</v>
      </c>
      <c r="E2080" s="367" t="s">
        <v>4929</v>
      </c>
      <c r="F2080" s="366" t="s">
        <v>4928</v>
      </c>
      <c r="G2080" s="368" t="s">
        <v>3297</v>
      </c>
      <c r="H2080" s="369">
        <v>30</v>
      </c>
      <c r="I2080" s="161"/>
      <c r="J2080" s="226">
        <f>ROUND(I2080*H2080,0)</f>
        <v>0</v>
      </c>
      <c r="K2080" s="366" t="s">
        <v>4074</v>
      </c>
      <c r="L2080" s="21"/>
      <c r="M2080" s="162" t="s">
        <v>1</v>
      </c>
      <c r="N2080" s="163" t="s">
        <v>37</v>
      </c>
      <c r="P2080" s="83">
        <f>O2080*H2080</f>
        <v>0</v>
      </c>
      <c r="Q2080" s="83">
        <v>0</v>
      </c>
      <c r="R2080" s="83">
        <f>Q2080*H2080</f>
        <v>0</v>
      </c>
      <c r="S2080" s="83">
        <v>0</v>
      </c>
      <c r="T2080" s="84">
        <f>S2080*H2080</f>
        <v>0</v>
      </c>
      <c r="AR2080" s="85" t="s">
        <v>143</v>
      </c>
      <c r="AT2080" s="85" t="s">
        <v>1004</v>
      </c>
      <c r="AU2080" s="85" t="s">
        <v>78</v>
      </c>
      <c r="AY2080" s="11" t="s">
        <v>130</v>
      </c>
      <c r="BE2080" s="86">
        <f>IF(N2080="základní",J2080,0)</f>
        <v>0</v>
      </c>
      <c r="BF2080" s="86">
        <f>IF(N2080="snížená",J2080,0)</f>
        <v>0</v>
      </c>
      <c r="BG2080" s="86">
        <f>IF(N2080="zákl. přenesená",J2080,0)</f>
        <v>0</v>
      </c>
      <c r="BH2080" s="86">
        <f>IF(N2080="sníž. přenesená",J2080,0)</f>
        <v>0</v>
      </c>
      <c r="BI2080" s="86">
        <f>IF(N2080="nulová",J2080,0)</f>
        <v>0</v>
      </c>
      <c r="BJ2080" s="11" t="s">
        <v>8</v>
      </c>
      <c r="BK2080" s="86">
        <f>ROUND(I2080*H2080,0)</f>
        <v>0</v>
      </c>
      <c r="BL2080" s="11" t="s">
        <v>143</v>
      </c>
      <c r="BM2080" s="85" t="s">
        <v>4927</v>
      </c>
    </row>
    <row r="2081" spans="2:65" s="9" customFormat="1">
      <c r="B2081" s="87"/>
      <c r="D2081" s="346" t="s">
        <v>131</v>
      </c>
      <c r="E2081" s="88" t="s">
        <v>1</v>
      </c>
      <c r="F2081" s="348" t="s">
        <v>4926</v>
      </c>
      <c r="H2081" s="349">
        <v>4</v>
      </c>
      <c r="I2081" s="89"/>
      <c r="L2081" s="87"/>
      <c r="M2081" s="90"/>
      <c r="T2081" s="91"/>
      <c r="AT2081" s="88" t="s">
        <v>131</v>
      </c>
      <c r="AU2081" s="88" t="s">
        <v>78</v>
      </c>
      <c r="AV2081" s="9" t="s">
        <v>78</v>
      </c>
      <c r="AW2081" s="9" t="s">
        <v>28</v>
      </c>
      <c r="AX2081" s="9" t="s">
        <v>72</v>
      </c>
      <c r="AY2081" s="88" t="s">
        <v>130</v>
      </c>
    </row>
    <row r="2082" spans="2:65" s="9" customFormat="1">
      <c r="B2082" s="87"/>
      <c r="D2082" s="346" t="s">
        <v>131</v>
      </c>
      <c r="E2082" s="88" t="s">
        <v>1</v>
      </c>
      <c r="F2082" s="348" t="s">
        <v>4925</v>
      </c>
      <c r="H2082" s="349">
        <v>26</v>
      </c>
      <c r="I2082" s="89"/>
      <c r="L2082" s="87"/>
      <c r="M2082" s="90"/>
      <c r="T2082" s="91"/>
      <c r="AT2082" s="88" t="s">
        <v>131</v>
      </c>
      <c r="AU2082" s="88" t="s">
        <v>78</v>
      </c>
      <c r="AV2082" s="9" t="s">
        <v>78</v>
      </c>
      <c r="AW2082" s="9" t="s">
        <v>28</v>
      </c>
      <c r="AX2082" s="9" t="s">
        <v>72</v>
      </c>
      <c r="AY2082" s="88" t="s">
        <v>130</v>
      </c>
    </row>
    <row r="2083" spans="2:65" s="196" customFormat="1">
      <c r="B2083" s="200"/>
      <c r="D2083" s="346" t="s">
        <v>131</v>
      </c>
      <c r="E2083" s="197" t="s">
        <v>1</v>
      </c>
      <c r="F2083" s="370" t="s">
        <v>2943</v>
      </c>
      <c r="H2083" s="371">
        <v>30</v>
      </c>
      <c r="I2083" s="201"/>
      <c r="L2083" s="200"/>
      <c r="M2083" s="199"/>
      <c r="T2083" s="198"/>
      <c r="AT2083" s="197" t="s">
        <v>131</v>
      </c>
      <c r="AU2083" s="197" t="s">
        <v>78</v>
      </c>
      <c r="AV2083" s="196" t="s">
        <v>132</v>
      </c>
      <c r="AW2083" s="196" t="s">
        <v>28</v>
      </c>
      <c r="AX2083" s="196" t="s">
        <v>8</v>
      </c>
      <c r="AY2083" s="197" t="s">
        <v>130</v>
      </c>
    </row>
    <row r="2084" spans="2:65" s="1" customFormat="1" ht="21.75" customHeight="1">
      <c r="B2084" s="21"/>
      <c r="C2084" s="341" t="s">
        <v>2574</v>
      </c>
      <c r="D2084" s="341" t="s">
        <v>164</v>
      </c>
      <c r="E2084" s="376" t="s">
        <v>4924</v>
      </c>
      <c r="F2084" s="343" t="s">
        <v>4923</v>
      </c>
      <c r="G2084" s="344" t="s">
        <v>158</v>
      </c>
      <c r="H2084" s="345">
        <v>27</v>
      </c>
      <c r="I2084" s="92"/>
      <c r="J2084" s="225">
        <f>ROUND(I2084*H2084,0)</f>
        <v>0</v>
      </c>
      <c r="K2084" s="343" t="s">
        <v>4074</v>
      </c>
      <c r="L2084" s="93"/>
      <c r="M2084" s="94" t="s">
        <v>1</v>
      </c>
      <c r="N2084" s="115" t="s">
        <v>37</v>
      </c>
      <c r="P2084" s="83">
        <f>O2084*H2084</f>
        <v>0</v>
      </c>
      <c r="Q2084" s="83">
        <v>2.0999999999999999E-3</v>
      </c>
      <c r="R2084" s="83">
        <f>Q2084*H2084</f>
        <v>5.6699999999999993E-2</v>
      </c>
      <c r="S2084" s="83">
        <v>0</v>
      </c>
      <c r="T2084" s="84">
        <f>S2084*H2084</f>
        <v>0</v>
      </c>
      <c r="AR2084" s="85" t="s">
        <v>154</v>
      </c>
      <c r="AT2084" s="85" t="s">
        <v>164</v>
      </c>
      <c r="AU2084" s="85" t="s">
        <v>78</v>
      </c>
      <c r="AY2084" s="11" t="s">
        <v>130</v>
      </c>
      <c r="BE2084" s="86">
        <f>IF(N2084="základní",J2084,0)</f>
        <v>0</v>
      </c>
      <c r="BF2084" s="86">
        <f>IF(N2084="snížená",J2084,0)</f>
        <v>0</v>
      </c>
      <c r="BG2084" s="86">
        <f>IF(N2084="zákl. přenesená",J2084,0)</f>
        <v>0</v>
      </c>
      <c r="BH2084" s="86">
        <f>IF(N2084="sníž. přenesená",J2084,0)</f>
        <v>0</v>
      </c>
      <c r="BI2084" s="86">
        <f>IF(N2084="nulová",J2084,0)</f>
        <v>0</v>
      </c>
      <c r="BJ2084" s="11" t="s">
        <v>8</v>
      </c>
      <c r="BK2084" s="86">
        <f>ROUND(I2084*H2084,0)</f>
        <v>0</v>
      </c>
      <c r="BL2084" s="11" t="s">
        <v>143</v>
      </c>
      <c r="BM2084" s="85" t="s">
        <v>4922</v>
      </c>
    </row>
    <row r="2085" spans="2:65" s="9" customFormat="1">
      <c r="B2085" s="87"/>
      <c r="D2085" s="346" t="s">
        <v>131</v>
      </c>
      <c r="E2085" s="88" t="s">
        <v>1</v>
      </c>
      <c r="F2085" s="348" t="s">
        <v>4921</v>
      </c>
      <c r="H2085" s="349">
        <v>3.6</v>
      </c>
      <c r="I2085" s="89"/>
      <c r="L2085" s="87"/>
      <c r="M2085" s="90"/>
      <c r="T2085" s="91"/>
      <c r="AT2085" s="88" t="s">
        <v>131</v>
      </c>
      <c r="AU2085" s="88" t="s">
        <v>78</v>
      </c>
      <c r="AV2085" s="9" t="s">
        <v>78</v>
      </c>
      <c r="AW2085" s="9" t="s">
        <v>28</v>
      </c>
      <c r="AX2085" s="9" t="s">
        <v>72</v>
      </c>
      <c r="AY2085" s="88" t="s">
        <v>130</v>
      </c>
    </row>
    <row r="2086" spans="2:65" s="9" customFormat="1">
      <c r="B2086" s="87"/>
      <c r="D2086" s="346" t="s">
        <v>131</v>
      </c>
      <c r="E2086" s="88" t="s">
        <v>1</v>
      </c>
      <c r="F2086" s="348" t="s">
        <v>4920</v>
      </c>
      <c r="H2086" s="349">
        <v>23.4</v>
      </c>
      <c r="I2086" s="89"/>
      <c r="L2086" s="87"/>
      <c r="M2086" s="90"/>
      <c r="T2086" s="91"/>
      <c r="AT2086" s="88" t="s">
        <v>131</v>
      </c>
      <c r="AU2086" s="88" t="s">
        <v>78</v>
      </c>
      <c r="AV2086" s="9" t="s">
        <v>78</v>
      </c>
      <c r="AW2086" s="9" t="s">
        <v>28</v>
      </c>
      <c r="AX2086" s="9" t="s">
        <v>72</v>
      </c>
      <c r="AY2086" s="88" t="s">
        <v>130</v>
      </c>
    </row>
    <row r="2087" spans="2:65" s="196" customFormat="1">
      <c r="B2087" s="200"/>
      <c r="D2087" s="346" t="s">
        <v>131</v>
      </c>
      <c r="E2087" s="197" t="s">
        <v>1</v>
      </c>
      <c r="F2087" s="370" t="s">
        <v>2943</v>
      </c>
      <c r="H2087" s="371">
        <v>27</v>
      </c>
      <c r="I2087" s="201"/>
      <c r="L2087" s="200"/>
      <c r="M2087" s="199"/>
      <c r="T2087" s="198"/>
      <c r="AT2087" s="197" t="s">
        <v>131</v>
      </c>
      <c r="AU2087" s="197" t="s">
        <v>78</v>
      </c>
      <c r="AV2087" s="196" t="s">
        <v>132</v>
      </c>
      <c r="AW2087" s="196" t="s">
        <v>28</v>
      </c>
      <c r="AX2087" s="196" t="s">
        <v>8</v>
      </c>
      <c r="AY2087" s="197" t="s">
        <v>130</v>
      </c>
    </row>
    <row r="2088" spans="2:65" s="1" customFormat="1" ht="24.15" customHeight="1">
      <c r="B2088" s="21"/>
      <c r="C2088" s="350" t="s">
        <v>2575</v>
      </c>
      <c r="D2088" s="350" t="s">
        <v>1004</v>
      </c>
      <c r="E2088" s="367" t="s">
        <v>4919</v>
      </c>
      <c r="F2088" s="366" t="s">
        <v>4918</v>
      </c>
      <c r="G2088" s="368" t="s">
        <v>3297</v>
      </c>
      <c r="H2088" s="369">
        <v>1</v>
      </c>
      <c r="I2088" s="161"/>
      <c r="J2088" s="226">
        <f>ROUND(I2088*H2088,0)</f>
        <v>0</v>
      </c>
      <c r="K2088" s="366" t="s">
        <v>4074</v>
      </c>
      <c r="L2088" s="21"/>
      <c r="M2088" s="162" t="s">
        <v>1</v>
      </c>
      <c r="N2088" s="163" t="s">
        <v>37</v>
      </c>
      <c r="P2088" s="83">
        <f>O2088*H2088</f>
        <v>0</v>
      </c>
      <c r="Q2088" s="83">
        <v>0</v>
      </c>
      <c r="R2088" s="83">
        <f>Q2088*H2088</f>
        <v>0</v>
      </c>
      <c r="S2088" s="83">
        <v>0</v>
      </c>
      <c r="T2088" s="84">
        <f>S2088*H2088</f>
        <v>0</v>
      </c>
      <c r="AR2088" s="85" t="s">
        <v>143</v>
      </c>
      <c r="AT2088" s="85" t="s">
        <v>1004</v>
      </c>
      <c r="AU2088" s="85" t="s">
        <v>78</v>
      </c>
      <c r="AY2088" s="11" t="s">
        <v>130</v>
      </c>
      <c r="BE2088" s="86">
        <f>IF(N2088="základní",J2088,0)</f>
        <v>0</v>
      </c>
      <c r="BF2088" s="86">
        <f>IF(N2088="snížená",J2088,0)</f>
        <v>0</v>
      </c>
      <c r="BG2088" s="86">
        <f>IF(N2088="zákl. přenesená",J2088,0)</f>
        <v>0</v>
      </c>
      <c r="BH2088" s="86">
        <f>IF(N2088="sníž. přenesená",J2088,0)</f>
        <v>0</v>
      </c>
      <c r="BI2088" s="86">
        <f>IF(N2088="nulová",J2088,0)</f>
        <v>0</v>
      </c>
      <c r="BJ2088" s="11" t="s">
        <v>8</v>
      </c>
      <c r="BK2088" s="86">
        <f>ROUND(I2088*H2088,0)</f>
        <v>0</v>
      </c>
      <c r="BL2088" s="11" t="s">
        <v>143</v>
      </c>
      <c r="BM2088" s="85" t="s">
        <v>4917</v>
      </c>
    </row>
    <row r="2089" spans="2:65" s="9" customFormat="1">
      <c r="B2089" s="87"/>
      <c r="D2089" s="346" t="s">
        <v>131</v>
      </c>
      <c r="E2089" s="88" t="s">
        <v>1</v>
      </c>
      <c r="F2089" s="348" t="s">
        <v>4916</v>
      </c>
      <c r="H2089" s="349">
        <v>1</v>
      </c>
      <c r="I2089" s="89"/>
      <c r="L2089" s="87"/>
      <c r="M2089" s="90"/>
      <c r="T2089" s="91"/>
      <c r="AT2089" s="88" t="s">
        <v>131</v>
      </c>
      <c r="AU2089" s="88" t="s">
        <v>78</v>
      </c>
      <c r="AV2089" s="9" t="s">
        <v>78</v>
      </c>
      <c r="AW2089" s="9" t="s">
        <v>28</v>
      </c>
      <c r="AX2089" s="9" t="s">
        <v>8</v>
      </c>
      <c r="AY2089" s="88" t="s">
        <v>130</v>
      </c>
    </row>
    <row r="2090" spans="2:65" s="1" customFormat="1" ht="21.75" customHeight="1">
      <c r="B2090" s="21"/>
      <c r="C2090" s="341" t="s">
        <v>2576</v>
      </c>
      <c r="D2090" s="341" t="s">
        <v>164</v>
      </c>
      <c r="E2090" s="376" t="s">
        <v>4915</v>
      </c>
      <c r="F2090" s="343" t="s">
        <v>4914</v>
      </c>
      <c r="G2090" s="344" t="s">
        <v>158</v>
      </c>
      <c r="H2090" s="345">
        <v>1.4</v>
      </c>
      <c r="I2090" s="92"/>
      <c r="J2090" s="225">
        <f>ROUND(I2090*H2090,0)</f>
        <v>0</v>
      </c>
      <c r="K2090" s="343" t="s">
        <v>4074</v>
      </c>
      <c r="L2090" s="93"/>
      <c r="M2090" s="94" t="s">
        <v>1</v>
      </c>
      <c r="N2090" s="115" t="s">
        <v>37</v>
      </c>
      <c r="P2090" s="83">
        <f>O2090*H2090</f>
        <v>0</v>
      </c>
      <c r="Q2090" s="83">
        <v>3.0000000000000001E-3</v>
      </c>
      <c r="R2090" s="83">
        <f>Q2090*H2090</f>
        <v>4.1999999999999997E-3</v>
      </c>
      <c r="S2090" s="83">
        <v>0</v>
      </c>
      <c r="T2090" s="84">
        <f>S2090*H2090</f>
        <v>0</v>
      </c>
      <c r="AR2090" s="85" t="s">
        <v>154</v>
      </c>
      <c r="AT2090" s="85" t="s">
        <v>164</v>
      </c>
      <c r="AU2090" s="85" t="s">
        <v>78</v>
      </c>
      <c r="AY2090" s="11" t="s">
        <v>130</v>
      </c>
      <c r="BE2090" s="86">
        <f>IF(N2090="základní",J2090,0)</f>
        <v>0</v>
      </c>
      <c r="BF2090" s="86">
        <f>IF(N2090="snížená",J2090,0)</f>
        <v>0</v>
      </c>
      <c r="BG2090" s="86">
        <f>IF(N2090="zákl. přenesená",J2090,0)</f>
        <v>0</v>
      </c>
      <c r="BH2090" s="86">
        <f>IF(N2090="sníž. přenesená",J2090,0)</f>
        <v>0</v>
      </c>
      <c r="BI2090" s="86">
        <f>IF(N2090="nulová",J2090,0)</f>
        <v>0</v>
      </c>
      <c r="BJ2090" s="11" t="s">
        <v>8</v>
      </c>
      <c r="BK2090" s="86">
        <f>ROUND(I2090*H2090,0)</f>
        <v>0</v>
      </c>
      <c r="BL2090" s="11" t="s">
        <v>143</v>
      </c>
      <c r="BM2090" s="85" t="s">
        <v>4913</v>
      </c>
    </row>
    <row r="2091" spans="2:65" s="9" customFormat="1">
      <c r="B2091" s="87"/>
      <c r="D2091" s="346" t="s">
        <v>131</v>
      </c>
      <c r="E2091" s="88" t="s">
        <v>1</v>
      </c>
      <c r="F2091" s="348" t="s">
        <v>4912</v>
      </c>
      <c r="H2091" s="349">
        <v>1.4</v>
      </c>
      <c r="I2091" s="89"/>
      <c r="L2091" s="87"/>
      <c r="M2091" s="90"/>
      <c r="T2091" s="91"/>
      <c r="AT2091" s="88" t="s">
        <v>131</v>
      </c>
      <c r="AU2091" s="88" t="s">
        <v>78</v>
      </c>
      <c r="AV2091" s="9" t="s">
        <v>78</v>
      </c>
      <c r="AW2091" s="9" t="s">
        <v>28</v>
      </c>
      <c r="AX2091" s="9" t="s">
        <v>8</v>
      </c>
      <c r="AY2091" s="88" t="s">
        <v>130</v>
      </c>
    </row>
    <row r="2092" spans="2:65" s="1" customFormat="1" ht="16.5" customHeight="1">
      <c r="B2092" s="21"/>
      <c r="C2092" s="341" t="s">
        <v>2592</v>
      </c>
      <c r="D2092" s="341" t="s">
        <v>164</v>
      </c>
      <c r="E2092" s="376" t="s">
        <v>4911</v>
      </c>
      <c r="F2092" s="343" t="s">
        <v>4910</v>
      </c>
      <c r="G2092" s="344" t="s">
        <v>4909</v>
      </c>
      <c r="H2092" s="345">
        <v>58</v>
      </c>
      <c r="I2092" s="92"/>
      <c r="J2092" s="225">
        <f>ROUND(I2092*H2092,0)</f>
        <v>0</v>
      </c>
      <c r="K2092" s="343" t="s">
        <v>4074</v>
      </c>
      <c r="L2092" s="93"/>
      <c r="M2092" s="94" t="s">
        <v>1</v>
      </c>
      <c r="N2092" s="115" t="s">
        <v>37</v>
      </c>
      <c r="P2092" s="83">
        <f>O2092*H2092</f>
        <v>0</v>
      </c>
      <c r="Q2092" s="83">
        <v>2.0000000000000001E-4</v>
      </c>
      <c r="R2092" s="83">
        <f>Q2092*H2092</f>
        <v>1.1600000000000001E-2</v>
      </c>
      <c r="S2092" s="83">
        <v>0</v>
      </c>
      <c r="T2092" s="84">
        <f>S2092*H2092</f>
        <v>0</v>
      </c>
      <c r="AR2092" s="85" t="s">
        <v>154</v>
      </c>
      <c r="AT2092" s="85" t="s">
        <v>164</v>
      </c>
      <c r="AU2092" s="85" t="s">
        <v>78</v>
      </c>
      <c r="AY2092" s="11" t="s">
        <v>130</v>
      </c>
      <c r="BE2092" s="86">
        <f>IF(N2092="základní",J2092,0)</f>
        <v>0</v>
      </c>
      <c r="BF2092" s="86">
        <f>IF(N2092="snížená",J2092,0)</f>
        <v>0</v>
      </c>
      <c r="BG2092" s="86">
        <f>IF(N2092="zákl. přenesená",J2092,0)</f>
        <v>0</v>
      </c>
      <c r="BH2092" s="86">
        <f>IF(N2092="sníž. přenesená",J2092,0)</f>
        <v>0</v>
      </c>
      <c r="BI2092" s="86">
        <f>IF(N2092="nulová",J2092,0)</f>
        <v>0</v>
      </c>
      <c r="BJ2092" s="11" t="s">
        <v>8</v>
      </c>
      <c r="BK2092" s="86">
        <f>ROUND(I2092*H2092,0)</f>
        <v>0</v>
      </c>
      <c r="BL2092" s="11" t="s">
        <v>143</v>
      </c>
      <c r="BM2092" s="85" t="s">
        <v>4908</v>
      </c>
    </row>
    <row r="2093" spans="2:65" s="9" customFormat="1">
      <c r="B2093" s="87"/>
      <c r="D2093" s="346" t="s">
        <v>131</v>
      </c>
      <c r="E2093" s="88" t="s">
        <v>1</v>
      </c>
      <c r="F2093" s="348" t="s">
        <v>4907</v>
      </c>
      <c r="H2093" s="349">
        <v>58</v>
      </c>
      <c r="I2093" s="89"/>
      <c r="L2093" s="87"/>
      <c r="M2093" s="90"/>
      <c r="T2093" s="91"/>
      <c r="AT2093" s="88" t="s">
        <v>131</v>
      </c>
      <c r="AU2093" s="88" t="s">
        <v>78</v>
      </c>
      <c r="AV2093" s="9" t="s">
        <v>78</v>
      </c>
      <c r="AW2093" s="9" t="s">
        <v>28</v>
      </c>
      <c r="AX2093" s="9" t="s">
        <v>8</v>
      </c>
      <c r="AY2093" s="88" t="s">
        <v>130</v>
      </c>
    </row>
    <row r="2094" spans="2:65" s="1" customFormat="1" ht="24.15" customHeight="1">
      <c r="B2094" s="21"/>
      <c r="C2094" s="350" t="s">
        <v>2593</v>
      </c>
      <c r="D2094" s="350" t="s">
        <v>1004</v>
      </c>
      <c r="E2094" s="367" t="s">
        <v>4906</v>
      </c>
      <c r="F2094" s="366" t="s">
        <v>4905</v>
      </c>
      <c r="G2094" s="368" t="s">
        <v>138</v>
      </c>
      <c r="H2094" s="369">
        <v>4.0999999999999996</v>
      </c>
      <c r="I2094" s="161"/>
      <c r="J2094" s="226">
        <f>ROUND(I2094*H2094,0)</f>
        <v>0</v>
      </c>
      <c r="K2094" s="366" t="s">
        <v>4074</v>
      </c>
      <c r="L2094" s="21"/>
      <c r="M2094" s="162" t="s">
        <v>1</v>
      </c>
      <c r="N2094" s="163" t="s">
        <v>37</v>
      </c>
      <c r="P2094" s="83">
        <f>O2094*H2094</f>
        <v>0</v>
      </c>
      <c r="Q2094" s="83">
        <v>0</v>
      </c>
      <c r="R2094" s="83">
        <f>Q2094*H2094</f>
        <v>0</v>
      </c>
      <c r="S2094" s="83">
        <v>0</v>
      </c>
      <c r="T2094" s="84">
        <f>S2094*H2094</f>
        <v>0</v>
      </c>
      <c r="AR2094" s="85" t="s">
        <v>143</v>
      </c>
      <c r="AT2094" s="85" t="s">
        <v>1004</v>
      </c>
      <c r="AU2094" s="85" t="s">
        <v>78</v>
      </c>
      <c r="AY2094" s="11" t="s">
        <v>130</v>
      </c>
      <c r="BE2094" s="86">
        <f>IF(N2094="základní",J2094,0)</f>
        <v>0</v>
      </c>
      <c r="BF2094" s="86">
        <f>IF(N2094="snížená",J2094,0)</f>
        <v>0</v>
      </c>
      <c r="BG2094" s="86">
        <f>IF(N2094="zákl. přenesená",J2094,0)</f>
        <v>0</v>
      </c>
      <c r="BH2094" s="86">
        <f>IF(N2094="sníž. přenesená",J2094,0)</f>
        <v>0</v>
      </c>
      <c r="BI2094" s="86">
        <f>IF(N2094="nulová",J2094,0)</f>
        <v>0</v>
      </c>
      <c r="BJ2094" s="11" t="s">
        <v>8</v>
      </c>
      <c r="BK2094" s="86">
        <f>ROUND(I2094*H2094,0)</f>
        <v>0</v>
      </c>
      <c r="BL2094" s="11" t="s">
        <v>143</v>
      </c>
      <c r="BM2094" s="85" t="s">
        <v>4904</v>
      </c>
    </row>
    <row r="2095" spans="2:65" s="8" customFormat="1" ht="22.85" customHeight="1">
      <c r="B2095" s="76"/>
      <c r="D2095" s="77" t="s">
        <v>71</v>
      </c>
      <c r="E2095" s="340" t="s">
        <v>4903</v>
      </c>
      <c r="F2095" s="340" t="s">
        <v>1293</v>
      </c>
      <c r="I2095" s="78"/>
      <c r="J2095" s="364">
        <f>BK2095</f>
        <v>0</v>
      </c>
      <c r="L2095" s="76"/>
      <c r="M2095" s="111"/>
      <c r="P2095" s="79">
        <f>SUM(P2096:P2312)</f>
        <v>0</v>
      </c>
      <c r="R2095" s="79">
        <f>SUM(R2096:R2312)</f>
        <v>16.347952667874999</v>
      </c>
      <c r="T2095" s="80">
        <f>SUM(T2096:T2312)</f>
        <v>0</v>
      </c>
      <c r="AR2095" s="77" t="s">
        <v>78</v>
      </c>
      <c r="AT2095" s="81" t="s">
        <v>71</v>
      </c>
      <c r="AU2095" s="81" t="s">
        <v>8</v>
      </c>
      <c r="AY2095" s="77" t="s">
        <v>130</v>
      </c>
      <c r="BK2095" s="82">
        <f>SUM(BK2096:BK2312)</f>
        <v>0</v>
      </c>
    </row>
    <row r="2096" spans="2:65" s="1" customFormat="1" ht="24.15" customHeight="1">
      <c r="B2096" s="21"/>
      <c r="C2096" s="350" t="s">
        <v>2594</v>
      </c>
      <c r="D2096" s="350" t="s">
        <v>1004</v>
      </c>
      <c r="E2096" s="367" t="s">
        <v>4902</v>
      </c>
      <c r="F2096" s="366" t="s">
        <v>4901</v>
      </c>
      <c r="G2096" s="368" t="s">
        <v>270</v>
      </c>
      <c r="H2096" s="369">
        <v>14.5</v>
      </c>
      <c r="I2096" s="161"/>
      <c r="J2096" s="226">
        <f>ROUND(I2096*H2096,0)</f>
        <v>0</v>
      </c>
      <c r="K2096" s="366" t="s">
        <v>4074</v>
      </c>
      <c r="L2096" s="21"/>
      <c r="M2096" s="162" t="s">
        <v>1</v>
      </c>
      <c r="N2096" s="163" t="s">
        <v>37</v>
      </c>
      <c r="P2096" s="83">
        <f>O2096*H2096</f>
        <v>0</v>
      </c>
      <c r="Q2096" s="83">
        <v>0</v>
      </c>
      <c r="R2096" s="83">
        <f>Q2096*H2096</f>
        <v>0</v>
      </c>
      <c r="S2096" s="83">
        <v>0</v>
      </c>
      <c r="T2096" s="84">
        <f>S2096*H2096</f>
        <v>0</v>
      </c>
      <c r="AR2096" s="85" t="s">
        <v>143</v>
      </c>
      <c r="AT2096" s="85" t="s">
        <v>1004</v>
      </c>
      <c r="AU2096" s="85" t="s">
        <v>78</v>
      </c>
      <c r="AY2096" s="11" t="s">
        <v>130</v>
      </c>
      <c r="BE2096" s="86">
        <f>IF(N2096="základní",J2096,0)</f>
        <v>0</v>
      </c>
      <c r="BF2096" s="86">
        <f>IF(N2096="snížená",J2096,0)</f>
        <v>0</v>
      </c>
      <c r="BG2096" s="86">
        <f>IF(N2096="zákl. přenesená",J2096,0)</f>
        <v>0</v>
      </c>
      <c r="BH2096" s="86">
        <f>IF(N2096="sníž. přenesená",J2096,0)</f>
        <v>0</v>
      </c>
      <c r="BI2096" s="86">
        <f>IF(N2096="nulová",J2096,0)</f>
        <v>0</v>
      </c>
      <c r="BJ2096" s="11" t="s">
        <v>8</v>
      </c>
      <c r="BK2096" s="86">
        <f>ROUND(I2096*H2096,0)</f>
        <v>0</v>
      </c>
      <c r="BL2096" s="11" t="s">
        <v>143</v>
      </c>
      <c r="BM2096" s="85" t="s">
        <v>4900</v>
      </c>
    </row>
    <row r="2097" spans="2:65" s="9" customFormat="1">
      <c r="B2097" s="87"/>
      <c r="D2097" s="346" t="s">
        <v>131</v>
      </c>
      <c r="E2097" s="88" t="s">
        <v>1</v>
      </c>
      <c r="F2097" s="348" t="s">
        <v>4896</v>
      </c>
      <c r="H2097" s="349">
        <v>14.5</v>
      </c>
      <c r="I2097" s="89"/>
      <c r="L2097" s="87"/>
      <c r="M2097" s="90"/>
      <c r="T2097" s="91"/>
      <c r="AT2097" s="88" t="s">
        <v>131</v>
      </c>
      <c r="AU2097" s="88" t="s">
        <v>78</v>
      </c>
      <c r="AV2097" s="9" t="s">
        <v>78</v>
      </c>
      <c r="AW2097" s="9" t="s">
        <v>28</v>
      </c>
      <c r="AX2097" s="9" t="s">
        <v>8</v>
      </c>
      <c r="AY2097" s="88" t="s">
        <v>130</v>
      </c>
    </row>
    <row r="2098" spans="2:65" s="1" customFormat="1" ht="33" customHeight="1">
      <c r="B2098" s="21"/>
      <c r="C2098" s="341" t="s">
        <v>2595</v>
      </c>
      <c r="D2098" s="341" t="s">
        <v>164</v>
      </c>
      <c r="E2098" s="376" t="s">
        <v>4899</v>
      </c>
      <c r="F2098" s="343" t="s">
        <v>4898</v>
      </c>
      <c r="G2098" s="344" t="s">
        <v>270</v>
      </c>
      <c r="H2098" s="345">
        <v>14.5</v>
      </c>
      <c r="I2098" s="92"/>
      <c r="J2098" s="225">
        <f>ROUND(I2098*H2098,0)</f>
        <v>0</v>
      </c>
      <c r="K2098" s="343" t="s">
        <v>1</v>
      </c>
      <c r="L2098" s="93"/>
      <c r="M2098" s="94" t="s">
        <v>1</v>
      </c>
      <c r="N2098" s="115" t="s">
        <v>37</v>
      </c>
      <c r="P2098" s="83">
        <f>O2098*H2098</f>
        <v>0</v>
      </c>
      <c r="Q2098" s="83">
        <v>0.05</v>
      </c>
      <c r="R2098" s="83">
        <f>Q2098*H2098</f>
        <v>0.72500000000000009</v>
      </c>
      <c r="S2098" s="83">
        <v>0</v>
      </c>
      <c r="T2098" s="84">
        <f>S2098*H2098</f>
        <v>0</v>
      </c>
      <c r="AR2098" s="85" t="s">
        <v>154</v>
      </c>
      <c r="AT2098" s="85" t="s">
        <v>164</v>
      </c>
      <c r="AU2098" s="85" t="s">
        <v>78</v>
      </c>
      <c r="AY2098" s="11" t="s">
        <v>130</v>
      </c>
      <c r="BE2098" s="86">
        <f>IF(N2098="základní",J2098,0)</f>
        <v>0</v>
      </c>
      <c r="BF2098" s="86">
        <f>IF(N2098="snížená",J2098,0)</f>
        <v>0</v>
      </c>
      <c r="BG2098" s="86">
        <f>IF(N2098="zákl. přenesená",J2098,0)</f>
        <v>0</v>
      </c>
      <c r="BH2098" s="86">
        <f>IF(N2098="sníž. přenesená",J2098,0)</f>
        <v>0</v>
      </c>
      <c r="BI2098" s="86">
        <f>IF(N2098="nulová",J2098,0)</f>
        <v>0</v>
      </c>
      <c r="BJ2098" s="11" t="s">
        <v>8</v>
      </c>
      <c r="BK2098" s="86">
        <f>ROUND(I2098*H2098,0)</f>
        <v>0</v>
      </c>
      <c r="BL2098" s="11" t="s">
        <v>143</v>
      </c>
      <c r="BM2098" s="85" t="s">
        <v>4897</v>
      </c>
    </row>
    <row r="2099" spans="2:65" s="9" customFormat="1">
      <c r="B2099" s="87"/>
      <c r="D2099" s="346" t="s">
        <v>131</v>
      </c>
      <c r="E2099" s="88" t="s">
        <v>1</v>
      </c>
      <c r="F2099" s="348" t="s">
        <v>4896</v>
      </c>
      <c r="H2099" s="349">
        <v>14.5</v>
      </c>
      <c r="I2099" s="89"/>
      <c r="L2099" s="87"/>
      <c r="M2099" s="90"/>
      <c r="T2099" s="91"/>
      <c r="AT2099" s="88" t="s">
        <v>131</v>
      </c>
      <c r="AU2099" s="88" t="s">
        <v>78</v>
      </c>
      <c r="AV2099" s="9" t="s">
        <v>78</v>
      </c>
      <c r="AW2099" s="9" t="s">
        <v>28</v>
      </c>
      <c r="AX2099" s="9" t="s">
        <v>8</v>
      </c>
      <c r="AY2099" s="88" t="s">
        <v>130</v>
      </c>
    </row>
    <row r="2100" spans="2:65" s="1" customFormat="1" ht="24.15" customHeight="1">
      <c r="B2100" s="21"/>
      <c r="C2100" s="350" t="s">
        <v>2596</v>
      </c>
      <c r="D2100" s="350" t="s">
        <v>1004</v>
      </c>
      <c r="E2100" s="367" t="s">
        <v>4895</v>
      </c>
      <c r="F2100" s="366" t="s">
        <v>4894</v>
      </c>
      <c r="G2100" s="368" t="s">
        <v>270</v>
      </c>
      <c r="H2100" s="369">
        <v>11.7</v>
      </c>
      <c r="I2100" s="161"/>
      <c r="J2100" s="226">
        <f>ROUND(I2100*H2100,0)</f>
        <v>0</v>
      </c>
      <c r="K2100" s="366" t="s">
        <v>4074</v>
      </c>
      <c r="L2100" s="21"/>
      <c r="M2100" s="162" t="s">
        <v>1</v>
      </c>
      <c r="N2100" s="163" t="s">
        <v>37</v>
      </c>
      <c r="P2100" s="83">
        <f>O2100*H2100</f>
        <v>0</v>
      </c>
      <c r="Q2100" s="83">
        <v>0</v>
      </c>
      <c r="R2100" s="83">
        <f>Q2100*H2100</f>
        <v>0</v>
      </c>
      <c r="S2100" s="83">
        <v>0</v>
      </c>
      <c r="T2100" s="84">
        <f>S2100*H2100</f>
        <v>0</v>
      </c>
      <c r="AR2100" s="85" t="s">
        <v>143</v>
      </c>
      <c r="AT2100" s="85" t="s">
        <v>1004</v>
      </c>
      <c r="AU2100" s="85" t="s">
        <v>78</v>
      </c>
      <c r="AY2100" s="11" t="s">
        <v>130</v>
      </c>
      <c r="BE2100" s="86">
        <f>IF(N2100="základní",J2100,0)</f>
        <v>0</v>
      </c>
      <c r="BF2100" s="86">
        <f>IF(N2100="snížená",J2100,0)</f>
        <v>0</v>
      </c>
      <c r="BG2100" s="86">
        <f>IF(N2100="zákl. přenesená",J2100,0)</f>
        <v>0</v>
      </c>
      <c r="BH2100" s="86">
        <f>IF(N2100="sníž. přenesená",J2100,0)</f>
        <v>0</v>
      </c>
      <c r="BI2100" s="86">
        <f>IF(N2100="nulová",J2100,0)</f>
        <v>0</v>
      </c>
      <c r="BJ2100" s="11" t="s">
        <v>8</v>
      </c>
      <c r="BK2100" s="86">
        <f>ROUND(I2100*H2100,0)</f>
        <v>0</v>
      </c>
      <c r="BL2100" s="11" t="s">
        <v>143</v>
      </c>
      <c r="BM2100" s="85" t="s">
        <v>4893</v>
      </c>
    </row>
    <row r="2101" spans="2:65" s="9" customFormat="1">
      <c r="B2101" s="87"/>
      <c r="D2101" s="346" t="s">
        <v>131</v>
      </c>
      <c r="E2101" s="88" t="s">
        <v>1</v>
      </c>
      <c r="F2101" s="348" t="s">
        <v>4889</v>
      </c>
      <c r="H2101" s="349">
        <v>3</v>
      </c>
      <c r="I2101" s="89"/>
      <c r="L2101" s="87"/>
      <c r="M2101" s="90"/>
      <c r="T2101" s="91"/>
      <c r="AT2101" s="88" t="s">
        <v>131</v>
      </c>
      <c r="AU2101" s="88" t="s">
        <v>78</v>
      </c>
      <c r="AV2101" s="9" t="s">
        <v>78</v>
      </c>
      <c r="AW2101" s="9" t="s">
        <v>28</v>
      </c>
      <c r="AX2101" s="9" t="s">
        <v>72</v>
      </c>
      <c r="AY2101" s="88" t="s">
        <v>130</v>
      </c>
    </row>
    <row r="2102" spans="2:65" s="9" customFormat="1">
      <c r="B2102" s="87"/>
      <c r="D2102" s="346" t="s">
        <v>131</v>
      </c>
      <c r="E2102" s="88" t="s">
        <v>1</v>
      </c>
      <c r="F2102" s="348" t="s">
        <v>4888</v>
      </c>
      <c r="H2102" s="349">
        <v>3.15</v>
      </c>
      <c r="I2102" s="89"/>
      <c r="L2102" s="87"/>
      <c r="M2102" s="90"/>
      <c r="T2102" s="91"/>
      <c r="AT2102" s="88" t="s">
        <v>131</v>
      </c>
      <c r="AU2102" s="88" t="s">
        <v>78</v>
      </c>
      <c r="AV2102" s="9" t="s">
        <v>78</v>
      </c>
      <c r="AW2102" s="9" t="s">
        <v>28</v>
      </c>
      <c r="AX2102" s="9" t="s">
        <v>72</v>
      </c>
      <c r="AY2102" s="88" t="s">
        <v>130</v>
      </c>
    </row>
    <row r="2103" spans="2:65" s="9" customFormat="1">
      <c r="B2103" s="87"/>
      <c r="D2103" s="346" t="s">
        <v>131</v>
      </c>
      <c r="E2103" s="88" t="s">
        <v>1</v>
      </c>
      <c r="F2103" s="348" t="s">
        <v>4884</v>
      </c>
      <c r="H2103" s="349">
        <v>2.4</v>
      </c>
      <c r="I2103" s="89"/>
      <c r="L2103" s="87"/>
      <c r="M2103" s="90"/>
      <c r="T2103" s="91"/>
      <c r="AT2103" s="88" t="s">
        <v>131</v>
      </c>
      <c r="AU2103" s="88" t="s">
        <v>78</v>
      </c>
      <c r="AV2103" s="9" t="s">
        <v>78</v>
      </c>
      <c r="AW2103" s="9" t="s">
        <v>28</v>
      </c>
      <c r="AX2103" s="9" t="s">
        <v>72</v>
      </c>
      <c r="AY2103" s="88" t="s">
        <v>130</v>
      </c>
    </row>
    <row r="2104" spans="2:65" s="9" customFormat="1">
      <c r="B2104" s="87"/>
      <c r="D2104" s="346" t="s">
        <v>131</v>
      </c>
      <c r="E2104" s="88" t="s">
        <v>1</v>
      </c>
      <c r="F2104" s="348" t="s">
        <v>4880</v>
      </c>
      <c r="H2104" s="349">
        <v>3.15</v>
      </c>
      <c r="I2104" s="89"/>
      <c r="L2104" s="87"/>
      <c r="M2104" s="90"/>
      <c r="T2104" s="91"/>
      <c r="AT2104" s="88" t="s">
        <v>131</v>
      </c>
      <c r="AU2104" s="88" t="s">
        <v>78</v>
      </c>
      <c r="AV2104" s="9" t="s">
        <v>78</v>
      </c>
      <c r="AW2104" s="9" t="s">
        <v>28</v>
      </c>
      <c r="AX2104" s="9" t="s">
        <v>72</v>
      </c>
      <c r="AY2104" s="88" t="s">
        <v>130</v>
      </c>
    </row>
    <row r="2105" spans="2:65" s="196" customFormat="1">
      <c r="B2105" s="200"/>
      <c r="D2105" s="346" t="s">
        <v>131</v>
      </c>
      <c r="E2105" s="197" t="s">
        <v>1</v>
      </c>
      <c r="F2105" s="370" t="s">
        <v>2943</v>
      </c>
      <c r="H2105" s="371">
        <v>11.7</v>
      </c>
      <c r="I2105" s="201"/>
      <c r="L2105" s="200"/>
      <c r="M2105" s="199"/>
      <c r="T2105" s="198"/>
      <c r="AT2105" s="197" t="s">
        <v>131</v>
      </c>
      <c r="AU2105" s="197" t="s">
        <v>78</v>
      </c>
      <c r="AV2105" s="196" t="s">
        <v>132</v>
      </c>
      <c r="AW2105" s="196" t="s">
        <v>28</v>
      </c>
      <c r="AX2105" s="196" t="s">
        <v>8</v>
      </c>
      <c r="AY2105" s="197" t="s">
        <v>130</v>
      </c>
    </row>
    <row r="2106" spans="2:65" s="1" customFormat="1" ht="16.5" customHeight="1">
      <c r="B2106" s="21"/>
      <c r="C2106" s="341" t="s">
        <v>2597</v>
      </c>
      <c r="D2106" s="341" t="s">
        <v>164</v>
      </c>
      <c r="E2106" s="376" t="s">
        <v>4892</v>
      </c>
      <c r="F2106" s="343" t="s">
        <v>4891</v>
      </c>
      <c r="G2106" s="344" t="s">
        <v>270</v>
      </c>
      <c r="H2106" s="345">
        <v>6.15</v>
      </c>
      <c r="I2106" s="92"/>
      <c r="J2106" s="225">
        <f>ROUND(I2106*H2106,0)</f>
        <v>0</v>
      </c>
      <c r="K2106" s="343" t="s">
        <v>4074</v>
      </c>
      <c r="L2106" s="93"/>
      <c r="M2106" s="94" t="s">
        <v>1</v>
      </c>
      <c r="N2106" s="115" t="s">
        <v>37</v>
      </c>
      <c r="P2106" s="83">
        <f>O2106*H2106</f>
        <v>0</v>
      </c>
      <c r="Q2106" s="83">
        <v>1.7999999999999999E-2</v>
      </c>
      <c r="R2106" s="83">
        <f>Q2106*H2106</f>
        <v>0.11069999999999999</v>
      </c>
      <c r="S2106" s="83">
        <v>0</v>
      </c>
      <c r="T2106" s="84">
        <f>S2106*H2106</f>
        <v>0</v>
      </c>
      <c r="AR2106" s="85" t="s">
        <v>154</v>
      </c>
      <c r="AT2106" s="85" t="s">
        <v>164</v>
      </c>
      <c r="AU2106" s="85" t="s">
        <v>78</v>
      </c>
      <c r="AY2106" s="11" t="s">
        <v>130</v>
      </c>
      <c r="BE2106" s="86">
        <f>IF(N2106="základní",J2106,0)</f>
        <v>0</v>
      </c>
      <c r="BF2106" s="86">
        <f>IF(N2106="snížená",J2106,0)</f>
        <v>0</v>
      </c>
      <c r="BG2106" s="86">
        <f>IF(N2106="zákl. přenesená",J2106,0)</f>
        <v>0</v>
      </c>
      <c r="BH2106" s="86">
        <f>IF(N2106="sníž. přenesená",J2106,0)</f>
        <v>0</v>
      </c>
      <c r="BI2106" s="86">
        <f>IF(N2106="nulová",J2106,0)</f>
        <v>0</v>
      </c>
      <c r="BJ2106" s="11" t="s">
        <v>8</v>
      </c>
      <c r="BK2106" s="86">
        <f>ROUND(I2106*H2106,0)</f>
        <v>0</v>
      </c>
      <c r="BL2106" s="11" t="s">
        <v>143</v>
      </c>
      <c r="BM2106" s="85" t="s">
        <v>4890</v>
      </c>
    </row>
    <row r="2107" spans="2:65" s="9" customFormat="1">
      <c r="B2107" s="87"/>
      <c r="D2107" s="346" t="s">
        <v>131</v>
      </c>
      <c r="E2107" s="88" t="s">
        <v>1</v>
      </c>
      <c r="F2107" s="348" t="s">
        <v>4889</v>
      </c>
      <c r="H2107" s="349">
        <v>3</v>
      </c>
      <c r="I2107" s="89"/>
      <c r="L2107" s="87"/>
      <c r="M2107" s="90"/>
      <c r="T2107" s="91"/>
      <c r="AT2107" s="88" t="s">
        <v>131</v>
      </c>
      <c r="AU2107" s="88" t="s">
        <v>78</v>
      </c>
      <c r="AV2107" s="9" t="s">
        <v>78</v>
      </c>
      <c r="AW2107" s="9" t="s">
        <v>28</v>
      </c>
      <c r="AX2107" s="9" t="s">
        <v>72</v>
      </c>
      <c r="AY2107" s="88" t="s">
        <v>130</v>
      </c>
    </row>
    <row r="2108" spans="2:65" s="9" customFormat="1">
      <c r="B2108" s="87"/>
      <c r="D2108" s="346" t="s">
        <v>131</v>
      </c>
      <c r="E2108" s="88" t="s">
        <v>1</v>
      </c>
      <c r="F2108" s="348" t="s">
        <v>4888</v>
      </c>
      <c r="H2108" s="349">
        <v>3.15</v>
      </c>
      <c r="I2108" s="89"/>
      <c r="L2108" s="87"/>
      <c r="M2108" s="90"/>
      <c r="T2108" s="91"/>
      <c r="AT2108" s="88" t="s">
        <v>131</v>
      </c>
      <c r="AU2108" s="88" t="s">
        <v>78</v>
      </c>
      <c r="AV2108" s="9" t="s">
        <v>78</v>
      </c>
      <c r="AW2108" s="9" t="s">
        <v>28</v>
      </c>
      <c r="AX2108" s="9" t="s">
        <v>72</v>
      </c>
      <c r="AY2108" s="88" t="s">
        <v>130</v>
      </c>
    </row>
    <row r="2109" spans="2:65" s="196" customFormat="1">
      <c r="B2109" s="200"/>
      <c r="D2109" s="346" t="s">
        <v>131</v>
      </c>
      <c r="E2109" s="197" t="s">
        <v>1</v>
      </c>
      <c r="F2109" s="370" t="s">
        <v>2943</v>
      </c>
      <c r="H2109" s="371">
        <v>6.15</v>
      </c>
      <c r="I2109" s="201"/>
      <c r="L2109" s="200"/>
      <c r="M2109" s="199"/>
      <c r="T2109" s="198"/>
      <c r="AT2109" s="197" t="s">
        <v>131</v>
      </c>
      <c r="AU2109" s="197" t="s">
        <v>78</v>
      </c>
      <c r="AV2109" s="196" t="s">
        <v>132</v>
      </c>
      <c r="AW2109" s="196" t="s">
        <v>28</v>
      </c>
      <c r="AX2109" s="196" t="s">
        <v>8</v>
      </c>
      <c r="AY2109" s="197" t="s">
        <v>130</v>
      </c>
    </row>
    <row r="2110" spans="2:65" s="1" customFormat="1" ht="16.5" customHeight="1">
      <c r="B2110" s="21"/>
      <c r="C2110" s="341" t="s">
        <v>2598</v>
      </c>
      <c r="D2110" s="341" t="s">
        <v>164</v>
      </c>
      <c r="E2110" s="376" t="s">
        <v>4887</v>
      </c>
      <c r="F2110" s="343" t="s">
        <v>4886</v>
      </c>
      <c r="G2110" s="344" t="s">
        <v>270</v>
      </c>
      <c r="H2110" s="345">
        <v>2.4</v>
      </c>
      <c r="I2110" s="92"/>
      <c r="J2110" s="225">
        <f>ROUND(I2110*H2110,0)</f>
        <v>0</v>
      </c>
      <c r="K2110" s="343" t="s">
        <v>4074</v>
      </c>
      <c r="L2110" s="93"/>
      <c r="M2110" s="94" t="s">
        <v>1</v>
      </c>
      <c r="N2110" s="115" t="s">
        <v>37</v>
      </c>
      <c r="P2110" s="83">
        <f>O2110*H2110</f>
        <v>0</v>
      </c>
      <c r="Q2110" s="83">
        <v>1.6E-2</v>
      </c>
      <c r="R2110" s="83">
        <f>Q2110*H2110</f>
        <v>3.8399999999999997E-2</v>
      </c>
      <c r="S2110" s="83">
        <v>0</v>
      </c>
      <c r="T2110" s="84">
        <f>S2110*H2110</f>
        <v>0</v>
      </c>
      <c r="AR2110" s="85" t="s">
        <v>154</v>
      </c>
      <c r="AT2110" s="85" t="s">
        <v>164</v>
      </c>
      <c r="AU2110" s="85" t="s">
        <v>78</v>
      </c>
      <c r="AY2110" s="11" t="s">
        <v>130</v>
      </c>
      <c r="BE2110" s="86">
        <f>IF(N2110="základní",J2110,0)</f>
        <v>0</v>
      </c>
      <c r="BF2110" s="86">
        <f>IF(N2110="snížená",J2110,0)</f>
        <v>0</v>
      </c>
      <c r="BG2110" s="86">
        <f>IF(N2110="zákl. přenesená",J2110,0)</f>
        <v>0</v>
      </c>
      <c r="BH2110" s="86">
        <f>IF(N2110="sníž. přenesená",J2110,0)</f>
        <v>0</v>
      </c>
      <c r="BI2110" s="86">
        <f>IF(N2110="nulová",J2110,0)</f>
        <v>0</v>
      </c>
      <c r="BJ2110" s="11" t="s">
        <v>8</v>
      </c>
      <c r="BK2110" s="86">
        <f>ROUND(I2110*H2110,0)</f>
        <v>0</v>
      </c>
      <c r="BL2110" s="11" t="s">
        <v>143</v>
      </c>
      <c r="BM2110" s="85" t="s">
        <v>4885</v>
      </c>
    </row>
    <row r="2111" spans="2:65" s="9" customFormat="1">
      <c r="B2111" s="87"/>
      <c r="D2111" s="346" t="s">
        <v>131</v>
      </c>
      <c r="E2111" s="88" t="s">
        <v>1</v>
      </c>
      <c r="F2111" s="348" t="s">
        <v>4884</v>
      </c>
      <c r="H2111" s="349">
        <v>2.4</v>
      </c>
      <c r="I2111" s="89"/>
      <c r="L2111" s="87"/>
      <c r="M2111" s="90"/>
      <c r="T2111" s="91"/>
      <c r="AT2111" s="88" t="s">
        <v>131</v>
      </c>
      <c r="AU2111" s="88" t="s">
        <v>78</v>
      </c>
      <c r="AV2111" s="9" t="s">
        <v>78</v>
      </c>
      <c r="AW2111" s="9" t="s">
        <v>28</v>
      </c>
      <c r="AX2111" s="9" t="s">
        <v>8</v>
      </c>
      <c r="AY2111" s="88" t="s">
        <v>130</v>
      </c>
    </row>
    <row r="2112" spans="2:65" s="1" customFormat="1" ht="24.15" customHeight="1">
      <c r="B2112" s="21"/>
      <c r="C2112" s="341" t="s">
        <v>2599</v>
      </c>
      <c r="D2112" s="341" t="s">
        <v>164</v>
      </c>
      <c r="E2112" s="376" t="s">
        <v>4883</v>
      </c>
      <c r="F2112" s="343" t="s">
        <v>4882</v>
      </c>
      <c r="G2112" s="344" t="s">
        <v>270</v>
      </c>
      <c r="H2112" s="345">
        <v>3.15</v>
      </c>
      <c r="I2112" s="92"/>
      <c r="J2112" s="225">
        <f>ROUND(I2112*H2112,0)</f>
        <v>0</v>
      </c>
      <c r="K2112" s="343" t="s">
        <v>4074</v>
      </c>
      <c r="L2112" s="93"/>
      <c r="M2112" s="94" t="s">
        <v>1</v>
      </c>
      <c r="N2112" s="115" t="s">
        <v>37</v>
      </c>
      <c r="P2112" s="83">
        <f>O2112*H2112</f>
        <v>0</v>
      </c>
      <c r="Q2112" s="83">
        <v>4.1999999999999997E-3</v>
      </c>
      <c r="R2112" s="83">
        <f>Q2112*H2112</f>
        <v>1.3229999999999999E-2</v>
      </c>
      <c r="S2112" s="83">
        <v>0</v>
      </c>
      <c r="T2112" s="84">
        <f>S2112*H2112</f>
        <v>0</v>
      </c>
      <c r="AR2112" s="85" t="s">
        <v>154</v>
      </c>
      <c r="AT2112" s="85" t="s">
        <v>164</v>
      </c>
      <c r="AU2112" s="85" t="s">
        <v>78</v>
      </c>
      <c r="AY2112" s="11" t="s">
        <v>130</v>
      </c>
      <c r="BE2112" s="86">
        <f>IF(N2112="základní",J2112,0)</f>
        <v>0</v>
      </c>
      <c r="BF2112" s="86">
        <f>IF(N2112="snížená",J2112,0)</f>
        <v>0</v>
      </c>
      <c r="BG2112" s="86">
        <f>IF(N2112="zákl. přenesená",J2112,0)</f>
        <v>0</v>
      </c>
      <c r="BH2112" s="86">
        <f>IF(N2112="sníž. přenesená",J2112,0)</f>
        <v>0</v>
      </c>
      <c r="BI2112" s="86">
        <f>IF(N2112="nulová",J2112,0)</f>
        <v>0</v>
      </c>
      <c r="BJ2112" s="11" t="s">
        <v>8</v>
      </c>
      <c r="BK2112" s="86">
        <f>ROUND(I2112*H2112,0)</f>
        <v>0</v>
      </c>
      <c r="BL2112" s="11" t="s">
        <v>143</v>
      </c>
      <c r="BM2112" s="85" t="s">
        <v>4881</v>
      </c>
    </row>
    <row r="2113" spans="2:65" s="9" customFormat="1">
      <c r="B2113" s="87"/>
      <c r="D2113" s="346" t="s">
        <v>131</v>
      </c>
      <c r="E2113" s="88" t="s">
        <v>1</v>
      </c>
      <c r="F2113" s="348" t="s">
        <v>4880</v>
      </c>
      <c r="H2113" s="349">
        <v>3.15</v>
      </c>
      <c r="I2113" s="89"/>
      <c r="L2113" s="87"/>
      <c r="M2113" s="90"/>
      <c r="T2113" s="91"/>
      <c r="AT2113" s="88" t="s">
        <v>131</v>
      </c>
      <c r="AU2113" s="88" t="s">
        <v>78</v>
      </c>
      <c r="AV2113" s="9" t="s">
        <v>78</v>
      </c>
      <c r="AW2113" s="9" t="s">
        <v>28</v>
      </c>
      <c r="AX2113" s="9" t="s">
        <v>8</v>
      </c>
      <c r="AY2113" s="88" t="s">
        <v>130</v>
      </c>
    </row>
    <row r="2114" spans="2:65" s="1" customFormat="1" ht="24.15" customHeight="1">
      <c r="B2114" s="21"/>
      <c r="C2114" s="350" t="s">
        <v>2600</v>
      </c>
      <c r="D2114" s="350" t="s">
        <v>1004</v>
      </c>
      <c r="E2114" s="367" t="s">
        <v>4879</v>
      </c>
      <c r="F2114" s="366" t="s">
        <v>4878</v>
      </c>
      <c r="G2114" s="368" t="s">
        <v>158</v>
      </c>
      <c r="H2114" s="369">
        <v>21.7</v>
      </c>
      <c r="I2114" s="161"/>
      <c r="J2114" s="226">
        <f>ROUND(I2114*H2114,0)</f>
        <v>0</v>
      </c>
      <c r="K2114" s="366" t="s">
        <v>4074</v>
      </c>
      <c r="L2114" s="21"/>
      <c r="M2114" s="162" t="s">
        <v>1</v>
      </c>
      <c r="N2114" s="163" t="s">
        <v>37</v>
      </c>
      <c r="P2114" s="83">
        <f>O2114*H2114</f>
        <v>0</v>
      </c>
      <c r="Q2114" s="83">
        <v>0</v>
      </c>
      <c r="R2114" s="83">
        <f>Q2114*H2114</f>
        <v>0</v>
      </c>
      <c r="S2114" s="83">
        <v>0</v>
      </c>
      <c r="T2114" s="84">
        <f>S2114*H2114</f>
        <v>0</v>
      </c>
      <c r="AR2114" s="85" t="s">
        <v>143</v>
      </c>
      <c r="AT2114" s="85" t="s">
        <v>1004</v>
      </c>
      <c r="AU2114" s="85" t="s">
        <v>78</v>
      </c>
      <c r="AY2114" s="11" t="s">
        <v>130</v>
      </c>
      <c r="BE2114" s="86">
        <f>IF(N2114="základní",J2114,0)</f>
        <v>0</v>
      </c>
      <c r="BF2114" s="86">
        <f>IF(N2114="snížená",J2114,0)</f>
        <v>0</v>
      </c>
      <c r="BG2114" s="86">
        <f>IF(N2114="zákl. přenesená",J2114,0)</f>
        <v>0</v>
      </c>
      <c r="BH2114" s="86">
        <f>IF(N2114="sníž. přenesená",J2114,0)</f>
        <v>0</v>
      </c>
      <c r="BI2114" s="86">
        <f>IF(N2114="nulová",J2114,0)</f>
        <v>0</v>
      </c>
      <c r="BJ2114" s="11" t="s">
        <v>8</v>
      </c>
      <c r="BK2114" s="86">
        <f>ROUND(I2114*H2114,0)</f>
        <v>0</v>
      </c>
      <c r="BL2114" s="11" t="s">
        <v>143</v>
      </c>
      <c r="BM2114" s="85" t="s">
        <v>4877</v>
      </c>
    </row>
    <row r="2115" spans="2:65" s="9" customFormat="1">
      <c r="B2115" s="87"/>
      <c r="D2115" s="346" t="s">
        <v>131</v>
      </c>
      <c r="E2115" s="88" t="s">
        <v>1</v>
      </c>
      <c r="F2115" s="348" t="s">
        <v>4873</v>
      </c>
      <c r="H2115" s="349">
        <v>7</v>
      </c>
      <c r="I2115" s="89"/>
      <c r="L2115" s="87"/>
      <c r="M2115" s="90"/>
      <c r="T2115" s="91"/>
      <c r="AT2115" s="88" t="s">
        <v>131</v>
      </c>
      <c r="AU2115" s="88" t="s">
        <v>78</v>
      </c>
      <c r="AV2115" s="9" t="s">
        <v>78</v>
      </c>
      <c r="AW2115" s="9" t="s">
        <v>28</v>
      </c>
      <c r="AX2115" s="9" t="s">
        <v>72</v>
      </c>
      <c r="AY2115" s="88" t="s">
        <v>130</v>
      </c>
    </row>
    <row r="2116" spans="2:65" s="9" customFormat="1">
      <c r="B2116" s="87"/>
      <c r="D2116" s="346" t="s">
        <v>131</v>
      </c>
      <c r="E2116" s="88" t="s">
        <v>1</v>
      </c>
      <c r="F2116" s="348" t="s">
        <v>4872</v>
      </c>
      <c r="H2116" s="349">
        <v>8.3000000000000007</v>
      </c>
      <c r="I2116" s="89"/>
      <c r="L2116" s="87"/>
      <c r="M2116" s="90"/>
      <c r="T2116" s="91"/>
      <c r="AT2116" s="88" t="s">
        <v>131</v>
      </c>
      <c r="AU2116" s="88" t="s">
        <v>78</v>
      </c>
      <c r="AV2116" s="9" t="s">
        <v>78</v>
      </c>
      <c r="AW2116" s="9" t="s">
        <v>28</v>
      </c>
      <c r="AX2116" s="9" t="s">
        <v>72</v>
      </c>
      <c r="AY2116" s="88" t="s">
        <v>130</v>
      </c>
    </row>
    <row r="2117" spans="2:65" s="9" customFormat="1">
      <c r="B2117" s="87"/>
      <c r="D2117" s="346" t="s">
        <v>131</v>
      </c>
      <c r="E2117" s="88" t="s">
        <v>1</v>
      </c>
      <c r="F2117" s="348" t="s">
        <v>4871</v>
      </c>
      <c r="H2117" s="349">
        <v>6.4</v>
      </c>
      <c r="I2117" s="89"/>
      <c r="L2117" s="87"/>
      <c r="M2117" s="90"/>
      <c r="T2117" s="91"/>
      <c r="AT2117" s="88" t="s">
        <v>131</v>
      </c>
      <c r="AU2117" s="88" t="s">
        <v>78</v>
      </c>
      <c r="AV2117" s="9" t="s">
        <v>78</v>
      </c>
      <c r="AW2117" s="9" t="s">
        <v>28</v>
      </c>
      <c r="AX2117" s="9" t="s">
        <v>72</v>
      </c>
      <c r="AY2117" s="88" t="s">
        <v>130</v>
      </c>
    </row>
    <row r="2118" spans="2:65" s="196" customFormat="1">
      <c r="B2118" s="200"/>
      <c r="D2118" s="346" t="s">
        <v>131</v>
      </c>
      <c r="E2118" s="197" t="s">
        <v>1</v>
      </c>
      <c r="F2118" s="370" t="s">
        <v>2943</v>
      </c>
      <c r="H2118" s="371">
        <v>21.7</v>
      </c>
      <c r="I2118" s="201"/>
      <c r="L2118" s="200"/>
      <c r="M2118" s="199"/>
      <c r="T2118" s="198"/>
      <c r="AT2118" s="197" t="s">
        <v>131</v>
      </c>
      <c r="AU2118" s="197" t="s">
        <v>78</v>
      </c>
      <c r="AV2118" s="196" t="s">
        <v>132</v>
      </c>
      <c r="AW2118" s="196" t="s">
        <v>28</v>
      </c>
      <c r="AX2118" s="196" t="s">
        <v>8</v>
      </c>
      <c r="AY2118" s="197" t="s">
        <v>130</v>
      </c>
    </row>
    <row r="2119" spans="2:65" s="1" customFormat="1" ht="21.75" customHeight="1">
      <c r="B2119" s="21"/>
      <c r="C2119" s="341" t="s">
        <v>2601</v>
      </c>
      <c r="D2119" s="341" t="s">
        <v>164</v>
      </c>
      <c r="E2119" s="376" t="s">
        <v>4876</v>
      </c>
      <c r="F2119" s="343" t="s">
        <v>4875</v>
      </c>
      <c r="G2119" s="344" t="s">
        <v>158</v>
      </c>
      <c r="H2119" s="345">
        <v>21.7</v>
      </c>
      <c r="I2119" s="92"/>
      <c r="J2119" s="225">
        <f>ROUND(I2119*H2119,0)</f>
        <v>0</v>
      </c>
      <c r="K2119" s="343" t="s">
        <v>4074</v>
      </c>
      <c r="L2119" s="93"/>
      <c r="M2119" s="94" t="s">
        <v>1</v>
      </c>
      <c r="N2119" s="115" t="s">
        <v>37</v>
      </c>
      <c r="P2119" s="83">
        <f>O2119*H2119</f>
        <v>0</v>
      </c>
      <c r="Q2119" s="83">
        <v>2.0000000000000001E-4</v>
      </c>
      <c r="R2119" s="83">
        <f>Q2119*H2119</f>
        <v>4.3400000000000001E-3</v>
      </c>
      <c r="S2119" s="83">
        <v>0</v>
      </c>
      <c r="T2119" s="84">
        <f>S2119*H2119</f>
        <v>0</v>
      </c>
      <c r="AR2119" s="85" t="s">
        <v>154</v>
      </c>
      <c r="AT2119" s="85" t="s">
        <v>164</v>
      </c>
      <c r="AU2119" s="85" t="s">
        <v>78</v>
      </c>
      <c r="AY2119" s="11" t="s">
        <v>130</v>
      </c>
      <c r="BE2119" s="86">
        <f>IF(N2119="základní",J2119,0)</f>
        <v>0</v>
      </c>
      <c r="BF2119" s="86">
        <f>IF(N2119="snížená",J2119,0)</f>
        <v>0</v>
      </c>
      <c r="BG2119" s="86">
        <f>IF(N2119="zákl. přenesená",J2119,0)</f>
        <v>0</v>
      </c>
      <c r="BH2119" s="86">
        <f>IF(N2119="sníž. přenesená",J2119,0)</f>
        <v>0</v>
      </c>
      <c r="BI2119" s="86">
        <f>IF(N2119="nulová",J2119,0)</f>
        <v>0</v>
      </c>
      <c r="BJ2119" s="11" t="s">
        <v>8</v>
      </c>
      <c r="BK2119" s="86">
        <f>ROUND(I2119*H2119,0)</f>
        <v>0</v>
      </c>
      <c r="BL2119" s="11" t="s">
        <v>143</v>
      </c>
      <c r="BM2119" s="85" t="s">
        <v>4874</v>
      </c>
    </row>
    <row r="2120" spans="2:65" s="9" customFormat="1">
      <c r="B2120" s="87"/>
      <c r="D2120" s="346" t="s">
        <v>131</v>
      </c>
      <c r="E2120" s="88" t="s">
        <v>1</v>
      </c>
      <c r="F2120" s="348" t="s">
        <v>4873</v>
      </c>
      <c r="H2120" s="349">
        <v>7</v>
      </c>
      <c r="I2120" s="89"/>
      <c r="L2120" s="87"/>
      <c r="M2120" s="90"/>
      <c r="T2120" s="91"/>
      <c r="AT2120" s="88" t="s">
        <v>131</v>
      </c>
      <c r="AU2120" s="88" t="s">
        <v>78</v>
      </c>
      <c r="AV2120" s="9" t="s">
        <v>78</v>
      </c>
      <c r="AW2120" s="9" t="s">
        <v>28</v>
      </c>
      <c r="AX2120" s="9" t="s">
        <v>72</v>
      </c>
      <c r="AY2120" s="88" t="s">
        <v>130</v>
      </c>
    </row>
    <row r="2121" spans="2:65" s="9" customFormat="1">
      <c r="B2121" s="87"/>
      <c r="D2121" s="346" t="s">
        <v>131</v>
      </c>
      <c r="E2121" s="88" t="s">
        <v>1</v>
      </c>
      <c r="F2121" s="348" t="s">
        <v>4872</v>
      </c>
      <c r="H2121" s="349">
        <v>8.3000000000000007</v>
      </c>
      <c r="I2121" s="89"/>
      <c r="L2121" s="87"/>
      <c r="M2121" s="90"/>
      <c r="T2121" s="91"/>
      <c r="AT2121" s="88" t="s">
        <v>131</v>
      </c>
      <c r="AU2121" s="88" t="s">
        <v>78</v>
      </c>
      <c r="AV2121" s="9" t="s">
        <v>78</v>
      </c>
      <c r="AW2121" s="9" t="s">
        <v>28</v>
      </c>
      <c r="AX2121" s="9" t="s">
        <v>72</v>
      </c>
      <c r="AY2121" s="88" t="s">
        <v>130</v>
      </c>
    </row>
    <row r="2122" spans="2:65" s="9" customFormat="1">
      <c r="B2122" s="87"/>
      <c r="D2122" s="346" t="s">
        <v>131</v>
      </c>
      <c r="E2122" s="88" t="s">
        <v>1</v>
      </c>
      <c r="F2122" s="348" t="s">
        <v>4871</v>
      </c>
      <c r="H2122" s="349">
        <v>6.4</v>
      </c>
      <c r="I2122" s="89"/>
      <c r="L2122" s="87"/>
      <c r="M2122" s="90"/>
      <c r="T2122" s="91"/>
      <c r="AT2122" s="88" t="s">
        <v>131</v>
      </c>
      <c r="AU2122" s="88" t="s">
        <v>78</v>
      </c>
      <c r="AV2122" s="9" t="s">
        <v>78</v>
      </c>
      <c r="AW2122" s="9" t="s">
        <v>28</v>
      </c>
      <c r="AX2122" s="9" t="s">
        <v>72</v>
      </c>
      <c r="AY2122" s="88" t="s">
        <v>130</v>
      </c>
    </row>
    <row r="2123" spans="2:65" s="196" customFormat="1">
      <c r="B2123" s="200"/>
      <c r="D2123" s="346" t="s">
        <v>131</v>
      </c>
      <c r="E2123" s="197" t="s">
        <v>1</v>
      </c>
      <c r="F2123" s="370" t="s">
        <v>2943</v>
      </c>
      <c r="H2123" s="371">
        <v>21.7</v>
      </c>
      <c r="I2123" s="201"/>
      <c r="L2123" s="200"/>
      <c r="M2123" s="199"/>
      <c r="T2123" s="198"/>
      <c r="AT2123" s="197" t="s">
        <v>131</v>
      </c>
      <c r="AU2123" s="197" t="s">
        <v>78</v>
      </c>
      <c r="AV2123" s="196" t="s">
        <v>132</v>
      </c>
      <c r="AW2123" s="196" t="s">
        <v>28</v>
      </c>
      <c r="AX2123" s="196" t="s">
        <v>8</v>
      </c>
      <c r="AY2123" s="197" t="s">
        <v>130</v>
      </c>
    </row>
    <row r="2124" spans="2:65" s="1" customFormat="1" ht="24.15" customHeight="1">
      <c r="B2124" s="21"/>
      <c r="C2124" s="350" t="s">
        <v>2602</v>
      </c>
      <c r="D2124" s="350" t="s">
        <v>1004</v>
      </c>
      <c r="E2124" s="367" t="s">
        <v>4870</v>
      </c>
      <c r="F2124" s="366" t="s">
        <v>4869</v>
      </c>
      <c r="G2124" s="368" t="s">
        <v>158</v>
      </c>
      <c r="H2124" s="369">
        <v>8.3000000000000007</v>
      </c>
      <c r="I2124" s="161"/>
      <c r="J2124" s="226">
        <f>ROUND(I2124*H2124,0)</f>
        <v>0</v>
      </c>
      <c r="K2124" s="366" t="s">
        <v>4074</v>
      </c>
      <c r="L2124" s="21"/>
      <c r="M2124" s="162" t="s">
        <v>1</v>
      </c>
      <c r="N2124" s="163" t="s">
        <v>37</v>
      </c>
      <c r="P2124" s="83">
        <f>O2124*H2124</f>
        <v>0</v>
      </c>
      <c r="Q2124" s="83">
        <v>0</v>
      </c>
      <c r="R2124" s="83">
        <f>Q2124*H2124</f>
        <v>0</v>
      </c>
      <c r="S2124" s="83">
        <v>0</v>
      </c>
      <c r="T2124" s="84">
        <f>S2124*H2124</f>
        <v>0</v>
      </c>
      <c r="AR2124" s="85" t="s">
        <v>143</v>
      </c>
      <c r="AT2124" s="85" t="s">
        <v>1004</v>
      </c>
      <c r="AU2124" s="85" t="s">
        <v>78</v>
      </c>
      <c r="AY2124" s="11" t="s">
        <v>130</v>
      </c>
      <c r="BE2124" s="86">
        <f>IF(N2124="základní",J2124,0)</f>
        <v>0</v>
      </c>
      <c r="BF2124" s="86">
        <f>IF(N2124="snížená",J2124,0)</f>
        <v>0</v>
      </c>
      <c r="BG2124" s="86">
        <f>IF(N2124="zákl. přenesená",J2124,0)</f>
        <v>0</v>
      </c>
      <c r="BH2124" s="86">
        <f>IF(N2124="sníž. přenesená",J2124,0)</f>
        <v>0</v>
      </c>
      <c r="BI2124" s="86">
        <f>IF(N2124="nulová",J2124,0)</f>
        <v>0</v>
      </c>
      <c r="BJ2124" s="11" t="s">
        <v>8</v>
      </c>
      <c r="BK2124" s="86">
        <f>ROUND(I2124*H2124,0)</f>
        <v>0</v>
      </c>
      <c r="BL2124" s="11" t="s">
        <v>143</v>
      </c>
      <c r="BM2124" s="85" t="s">
        <v>4868</v>
      </c>
    </row>
    <row r="2125" spans="2:65" s="9" customFormat="1">
      <c r="B2125" s="87"/>
      <c r="D2125" s="346" t="s">
        <v>131</v>
      </c>
      <c r="E2125" s="88" t="s">
        <v>1</v>
      </c>
      <c r="F2125" s="348" t="s">
        <v>4864</v>
      </c>
      <c r="H2125" s="349">
        <v>8.3000000000000007</v>
      </c>
      <c r="I2125" s="89"/>
      <c r="L2125" s="87"/>
      <c r="M2125" s="90"/>
      <c r="T2125" s="91"/>
      <c r="AT2125" s="88" t="s">
        <v>131</v>
      </c>
      <c r="AU2125" s="88" t="s">
        <v>78</v>
      </c>
      <c r="AV2125" s="9" t="s">
        <v>78</v>
      </c>
      <c r="AW2125" s="9" t="s">
        <v>28</v>
      </c>
      <c r="AX2125" s="9" t="s">
        <v>72</v>
      </c>
      <c r="AY2125" s="88" t="s">
        <v>130</v>
      </c>
    </row>
    <row r="2126" spans="2:65" s="196" customFormat="1">
      <c r="B2126" s="200"/>
      <c r="D2126" s="346" t="s">
        <v>131</v>
      </c>
      <c r="E2126" s="197" t="s">
        <v>1</v>
      </c>
      <c r="F2126" s="370" t="s">
        <v>2943</v>
      </c>
      <c r="H2126" s="371">
        <v>8.3000000000000007</v>
      </c>
      <c r="I2126" s="201"/>
      <c r="L2126" s="200"/>
      <c r="M2126" s="199"/>
      <c r="T2126" s="198"/>
      <c r="AT2126" s="197" t="s">
        <v>131</v>
      </c>
      <c r="AU2126" s="197" t="s">
        <v>78</v>
      </c>
      <c r="AV2126" s="196" t="s">
        <v>132</v>
      </c>
      <c r="AW2126" s="196" t="s">
        <v>28</v>
      </c>
      <c r="AX2126" s="196" t="s">
        <v>8</v>
      </c>
      <c r="AY2126" s="197" t="s">
        <v>130</v>
      </c>
    </row>
    <row r="2127" spans="2:65" s="1" customFormat="1" ht="16.5" customHeight="1">
      <c r="B2127" s="21"/>
      <c r="C2127" s="341" t="s">
        <v>2603</v>
      </c>
      <c r="D2127" s="341" t="s">
        <v>164</v>
      </c>
      <c r="E2127" s="376" t="s">
        <v>4867</v>
      </c>
      <c r="F2127" s="343" t="s">
        <v>4866</v>
      </c>
      <c r="G2127" s="344" t="s">
        <v>158</v>
      </c>
      <c r="H2127" s="345">
        <v>8.3000000000000007</v>
      </c>
      <c r="I2127" s="92"/>
      <c r="J2127" s="225">
        <f>ROUND(I2127*H2127,0)</f>
        <v>0</v>
      </c>
      <c r="K2127" s="343" t="s">
        <v>4074</v>
      </c>
      <c r="L2127" s="93"/>
      <c r="M2127" s="94" t="s">
        <v>1</v>
      </c>
      <c r="N2127" s="115" t="s">
        <v>37</v>
      </c>
      <c r="P2127" s="83">
        <f>O2127*H2127</f>
        <v>0</v>
      </c>
      <c r="Q2127" s="83">
        <v>2.0000000000000001E-4</v>
      </c>
      <c r="R2127" s="83">
        <f>Q2127*H2127</f>
        <v>1.6600000000000002E-3</v>
      </c>
      <c r="S2127" s="83">
        <v>0</v>
      </c>
      <c r="T2127" s="84">
        <f>S2127*H2127</f>
        <v>0</v>
      </c>
      <c r="AR2127" s="85" t="s">
        <v>154</v>
      </c>
      <c r="AT2127" s="85" t="s">
        <v>164</v>
      </c>
      <c r="AU2127" s="85" t="s">
        <v>78</v>
      </c>
      <c r="AY2127" s="11" t="s">
        <v>130</v>
      </c>
      <c r="BE2127" s="86">
        <f>IF(N2127="základní",J2127,0)</f>
        <v>0</v>
      </c>
      <c r="BF2127" s="86">
        <f>IF(N2127="snížená",J2127,0)</f>
        <v>0</v>
      </c>
      <c r="BG2127" s="86">
        <f>IF(N2127="zákl. přenesená",J2127,0)</f>
        <v>0</v>
      </c>
      <c r="BH2127" s="86">
        <f>IF(N2127="sníž. přenesená",J2127,0)</f>
        <v>0</v>
      </c>
      <c r="BI2127" s="86">
        <f>IF(N2127="nulová",J2127,0)</f>
        <v>0</v>
      </c>
      <c r="BJ2127" s="11" t="s">
        <v>8</v>
      </c>
      <c r="BK2127" s="86">
        <f>ROUND(I2127*H2127,0)</f>
        <v>0</v>
      </c>
      <c r="BL2127" s="11" t="s">
        <v>143</v>
      </c>
      <c r="BM2127" s="85" t="s">
        <v>4865</v>
      </c>
    </row>
    <row r="2128" spans="2:65" s="9" customFormat="1">
      <c r="B2128" s="87"/>
      <c r="D2128" s="346" t="s">
        <v>131</v>
      </c>
      <c r="E2128" s="88" t="s">
        <v>1</v>
      </c>
      <c r="F2128" s="348" t="s">
        <v>4864</v>
      </c>
      <c r="H2128" s="349">
        <v>8.3000000000000007</v>
      </c>
      <c r="I2128" s="89"/>
      <c r="L2128" s="87"/>
      <c r="M2128" s="90"/>
      <c r="T2128" s="91"/>
      <c r="AT2128" s="88" t="s">
        <v>131</v>
      </c>
      <c r="AU2128" s="88" t="s">
        <v>78</v>
      </c>
      <c r="AV2128" s="9" t="s">
        <v>78</v>
      </c>
      <c r="AW2128" s="9" t="s">
        <v>28</v>
      </c>
      <c r="AX2128" s="9" t="s">
        <v>72</v>
      </c>
      <c r="AY2128" s="88" t="s">
        <v>130</v>
      </c>
    </row>
    <row r="2129" spans="2:65" s="196" customFormat="1">
      <c r="B2129" s="200"/>
      <c r="D2129" s="346" t="s">
        <v>131</v>
      </c>
      <c r="E2129" s="197" t="s">
        <v>1</v>
      </c>
      <c r="F2129" s="370" t="s">
        <v>2943</v>
      </c>
      <c r="H2129" s="371">
        <v>8.3000000000000007</v>
      </c>
      <c r="I2129" s="201"/>
      <c r="L2129" s="200"/>
      <c r="M2129" s="199"/>
      <c r="T2129" s="198"/>
      <c r="AT2129" s="197" t="s">
        <v>131</v>
      </c>
      <c r="AU2129" s="197" t="s">
        <v>78</v>
      </c>
      <c r="AV2129" s="196" t="s">
        <v>132</v>
      </c>
      <c r="AW2129" s="196" t="s">
        <v>28</v>
      </c>
      <c r="AX2129" s="196" t="s">
        <v>8</v>
      </c>
      <c r="AY2129" s="197" t="s">
        <v>130</v>
      </c>
    </row>
    <row r="2130" spans="2:65" s="1" customFormat="1" ht="16.5" customHeight="1">
      <c r="B2130" s="21"/>
      <c r="C2130" s="350" t="s">
        <v>2604</v>
      </c>
      <c r="D2130" s="350" t="s">
        <v>1004</v>
      </c>
      <c r="E2130" s="367" t="s">
        <v>4863</v>
      </c>
      <c r="F2130" s="366" t="s">
        <v>4862</v>
      </c>
      <c r="G2130" s="368" t="s">
        <v>644</v>
      </c>
      <c r="H2130" s="369">
        <v>1334.91</v>
      </c>
      <c r="I2130" s="161"/>
      <c r="J2130" s="226">
        <f>ROUND(I2130*H2130,0)</f>
        <v>0</v>
      </c>
      <c r="K2130" s="366" t="s">
        <v>4074</v>
      </c>
      <c r="L2130" s="21"/>
      <c r="M2130" s="162" t="s">
        <v>1</v>
      </c>
      <c r="N2130" s="163" t="s">
        <v>37</v>
      </c>
      <c r="P2130" s="83">
        <f>O2130*H2130</f>
        <v>0</v>
      </c>
      <c r="Q2130" s="83">
        <v>4.6999999999999997E-5</v>
      </c>
      <c r="R2130" s="83">
        <f>Q2130*H2130</f>
        <v>6.2740770000000001E-2</v>
      </c>
      <c r="S2130" s="83">
        <v>0</v>
      </c>
      <c r="T2130" s="84">
        <f>S2130*H2130</f>
        <v>0</v>
      </c>
      <c r="AR2130" s="85" t="s">
        <v>143</v>
      </c>
      <c r="AT2130" s="85" t="s">
        <v>1004</v>
      </c>
      <c r="AU2130" s="85" t="s">
        <v>78</v>
      </c>
      <c r="AY2130" s="11" t="s">
        <v>130</v>
      </c>
      <c r="BE2130" s="86">
        <f>IF(N2130="základní",J2130,0)</f>
        <v>0</v>
      </c>
      <c r="BF2130" s="86">
        <f>IF(N2130="snížená",J2130,0)</f>
        <v>0</v>
      </c>
      <c r="BG2130" s="86">
        <f>IF(N2130="zákl. přenesená",J2130,0)</f>
        <v>0</v>
      </c>
      <c r="BH2130" s="86">
        <f>IF(N2130="sníž. přenesená",J2130,0)</f>
        <v>0</v>
      </c>
      <c r="BI2130" s="86">
        <f>IF(N2130="nulová",J2130,0)</f>
        <v>0</v>
      </c>
      <c r="BJ2130" s="11" t="s">
        <v>8</v>
      </c>
      <c r="BK2130" s="86">
        <f>ROUND(I2130*H2130,0)</f>
        <v>0</v>
      </c>
      <c r="BL2130" s="11" t="s">
        <v>143</v>
      </c>
      <c r="BM2130" s="85" t="s">
        <v>4861</v>
      </c>
    </row>
    <row r="2131" spans="2:65" s="9" customFormat="1">
      <c r="B2131" s="87"/>
      <c r="D2131" s="346" t="s">
        <v>131</v>
      </c>
      <c r="E2131" s="88" t="s">
        <v>1</v>
      </c>
      <c r="F2131" s="348" t="s">
        <v>4860</v>
      </c>
      <c r="H2131" s="349">
        <v>97.2</v>
      </c>
      <c r="I2131" s="89"/>
      <c r="L2131" s="87"/>
      <c r="M2131" s="90"/>
      <c r="T2131" s="91"/>
      <c r="AT2131" s="88" t="s">
        <v>131</v>
      </c>
      <c r="AU2131" s="88" t="s">
        <v>78</v>
      </c>
      <c r="AV2131" s="9" t="s">
        <v>78</v>
      </c>
      <c r="AW2131" s="9" t="s">
        <v>28</v>
      </c>
      <c r="AX2131" s="9" t="s">
        <v>72</v>
      </c>
      <c r="AY2131" s="88" t="s">
        <v>130</v>
      </c>
    </row>
    <row r="2132" spans="2:65" s="9" customFormat="1">
      <c r="B2132" s="87"/>
      <c r="D2132" s="346" t="s">
        <v>131</v>
      </c>
      <c r="E2132" s="88" t="s">
        <v>1</v>
      </c>
      <c r="F2132" s="348" t="s">
        <v>4859</v>
      </c>
      <c r="H2132" s="349">
        <v>204.1</v>
      </c>
      <c r="I2132" s="89"/>
      <c r="L2132" s="87"/>
      <c r="M2132" s="90"/>
      <c r="T2132" s="91"/>
      <c r="AT2132" s="88" t="s">
        <v>131</v>
      </c>
      <c r="AU2132" s="88" t="s">
        <v>78</v>
      </c>
      <c r="AV2132" s="9" t="s">
        <v>78</v>
      </c>
      <c r="AW2132" s="9" t="s">
        <v>28</v>
      </c>
      <c r="AX2132" s="9" t="s">
        <v>72</v>
      </c>
      <c r="AY2132" s="88" t="s">
        <v>130</v>
      </c>
    </row>
    <row r="2133" spans="2:65" s="9" customFormat="1">
      <c r="B2133" s="87"/>
      <c r="D2133" s="346" t="s">
        <v>131</v>
      </c>
      <c r="E2133" s="88" t="s">
        <v>1</v>
      </c>
      <c r="F2133" s="348" t="s">
        <v>4858</v>
      </c>
      <c r="H2133" s="349">
        <v>940</v>
      </c>
      <c r="I2133" s="89"/>
      <c r="L2133" s="87"/>
      <c r="M2133" s="90"/>
      <c r="T2133" s="91"/>
      <c r="AT2133" s="88" t="s">
        <v>131</v>
      </c>
      <c r="AU2133" s="88" t="s">
        <v>78</v>
      </c>
      <c r="AV2133" s="9" t="s">
        <v>78</v>
      </c>
      <c r="AW2133" s="9" t="s">
        <v>28</v>
      </c>
      <c r="AX2133" s="9" t="s">
        <v>72</v>
      </c>
      <c r="AY2133" s="88" t="s">
        <v>130</v>
      </c>
    </row>
    <row r="2134" spans="2:65" s="9" customFormat="1">
      <c r="B2134" s="87"/>
      <c r="D2134" s="346" t="s">
        <v>131</v>
      </c>
      <c r="E2134" s="88" t="s">
        <v>1</v>
      </c>
      <c r="F2134" s="348" t="s">
        <v>4857</v>
      </c>
      <c r="H2134" s="349">
        <v>93.61</v>
      </c>
      <c r="I2134" s="89"/>
      <c r="L2134" s="87"/>
      <c r="M2134" s="90"/>
      <c r="T2134" s="91"/>
      <c r="AT2134" s="88" t="s">
        <v>131</v>
      </c>
      <c r="AU2134" s="88" t="s">
        <v>78</v>
      </c>
      <c r="AV2134" s="9" t="s">
        <v>78</v>
      </c>
      <c r="AW2134" s="9" t="s">
        <v>28</v>
      </c>
      <c r="AX2134" s="9" t="s">
        <v>72</v>
      </c>
      <c r="AY2134" s="88" t="s">
        <v>130</v>
      </c>
    </row>
    <row r="2135" spans="2:65" s="196" customFormat="1">
      <c r="B2135" s="200"/>
      <c r="D2135" s="346" t="s">
        <v>131</v>
      </c>
      <c r="E2135" s="197" t="s">
        <v>1</v>
      </c>
      <c r="F2135" s="370" t="s">
        <v>2943</v>
      </c>
      <c r="H2135" s="371">
        <v>1334.91</v>
      </c>
      <c r="I2135" s="201"/>
      <c r="L2135" s="200"/>
      <c r="M2135" s="199"/>
      <c r="T2135" s="198"/>
      <c r="AT2135" s="197" t="s">
        <v>131</v>
      </c>
      <c r="AU2135" s="197" t="s">
        <v>78</v>
      </c>
      <c r="AV2135" s="196" t="s">
        <v>132</v>
      </c>
      <c r="AW2135" s="196" t="s">
        <v>28</v>
      </c>
      <c r="AX2135" s="196" t="s">
        <v>8</v>
      </c>
      <c r="AY2135" s="197" t="s">
        <v>130</v>
      </c>
    </row>
    <row r="2136" spans="2:65" s="1" customFormat="1" ht="24.15" customHeight="1">
      <c r="B2136" s="21"/>
      <c r="C2136" s="341" t="s">
        <v>2605</v>
      </c>
      <c r="D2136" s="341" t="s">
        <v>164</v>
      </c>
      <c r="E2136" s="376" t="s">
        <v>4856</v>
      </c>
      <c r="F2136" s="343" t="s">
        <v>4855</v>
      </c>
      <c r="G2136" s="344" t="s">
        <v>270</v>
      </c>
      <c r="H2136" s="345">
        <v>2.4300000000000002</v>
      </c>
      <c r="I2136" s="92"/>
      <c r="J2136" s="225">
        <f>ROUND(I2136*H2136,0)</f>
        <v>0</v>
      </c>
      <c r="K2136" s="343" t="s">
        <v>1</v>
      </c>
      <c r="L2136" s="93"/>
      <c r="M2136" s="94" t="s">
        <v>1</v>
      </c>
      <c r="N2136" s="115" t="s">
        <v>37</v>
      </c>
      <c r="P2136" s="83">
        <f>O2136*H2136</f>
        <v>0</v>
      </c>
      <c r="Q2136" s="83">
        <v>0.04</v>
      </c>
      <c r="R2136" s="83">
        <f>Q2136*H2136</f>
        <v>9.7200000000000009E-2</v>
      </c>
      <c r="S2136" s="83">
        <v>0</v>
      </c>
      <c r="T2136" s="84">
        <f>S2136*H2136</f>
        <v>0</v>
      </c>
      <c r="AR2136" s="85" t="s">
        <v>154</v>
      </c>
      <c r="AT2136" s="85" t="s">
        <v>164</v>
      </c>
      <c r="AU2136" s="85" t="s">
        <v>78</v>
      </c>
      <c r="AY2136" s="11" t="s">
        <v>130</v>
      </c>
      <c r="BE2136" s="86">
        <f>IF(N2136="základní",J2136,0)</f>
        <v>0</v>
      </c>
      <c r="BF2136" s="86">
        <f>IF(N2136="snížená",J2136,0)</f>
        <v>0</v>
      </c>
      <c r="BG2136" s="86">
        <f>IF(N2136="zákl. přenesená",J2136,0)</f>
        <v>0</v>
      </c>
      <c r="BH2136" s="86">
        <f>IF(N2136="sníž. přenesená",J2136,0)</f>
        <v>0</v>
      </c>
      <c r="BI2136" s="86">
        <f>IF(N2136="nulová",J2136,0)</f>
        <v>0</v>
      </c>
      <c r="BJ2136" s="11" t="s">
        <v>8</v>
      </c>
      <c r="BK2136" s="86">
        <f>ROUND(I2136*H2136,0)</f>
        <v>0</v>
      </c>
      <c r="BL2136" s="11" t="s">
        <v>143</v>
      </c>
      <c r="BM2136" s="85" t="s">
        <v>4854</v>
      </c>
    </row>
    <row r="2137" spans="2:65" s="9" customFormat="1">
      <c r="B2137" s="87"/>
      <c r="D2137" s="346" t="s">
        <v>131</v>
      </c>
      <c r="E2137" s="88" t="s">
        <v>1</v>
      </c>
      <c r="F2137" s="348" t="s">
        <v>4853</v>
      </c>
      <c r="H2137" s="349">
        <v>2.4300000000000002</v>
      </c>
      <c r="I2137" s="89"/>
      <c r="L2137" s="87"/>
      <c r="M2137" s="90"/>
      <c r="T2137" s="91"/>
      <c r="AT2137" s="88" t="s">
        <v>131</v>
      </c>
      <c r="AU2137" s="88" t="s">
        <v>78</v>
      </c>
      <c r="AV2137" s="9" t="s">
        <v>78</v>
      </c>
      <c r="AW2137" s="9" t="s">
        <v>28</v>
      </c>
      <c r="AX2137" s="9" t="s">
        <v>8</v>
      </c>
      <c r="AY2137" s="88" t="s">
        <v>130</v>
      </c>
    </row>
    <row r="2138" spans="2:65" s="1" customFormat="1" ht="24.15" customHeight="1">
      <c r="B2138" s="21"/>
      <c r="C2138" s="341" t="s">
        <v>2606</v>
      </c>
      <c r="D2138" s="341" t="s">
        <v>164</v>
      </c>
      <c r="E2138" s="376" t="s">
        <v>4852</v>
      </c>
      <c r="F2138" s="343" t="s">
        <v>4851</v>
      </c>
      <c r="G2138" s="344" t="s">
        <v>3297</v>
      </c>
      <c r="H2138" s="345">
        <v>13</v>
      </c>
      <c r="I2138" s="92"/>
      <c r="J2138" s="225">
        <f>ROUND(I2138*H2138,0)</f>
        <v>0</v>
      </c>
      <c r="K2138" s="343" t="s">
        <v>4074</v>
      </c>
      <c r="L2138" s="93"/>
      <c r="M2138" s="94" t="s">
        <v>1</v>
      </c>
      <c r="N2138" s="115" t="s">
        <v>37</v>
      </c>
      <c r="P2138" s="83">
        <f>O2138*H2138</f>
        <v>0</v>
      </c>
      <c r="Q2138" s="83">
        <v>1.18E-2</v>
      </c>
      <c r="R2138" s="83">
        <f>Q2138*H2138</f>
        <v>0.15340000000000001</v>
      </c>
      <c r="S2138" s="83">
        <v>0</v>
      </c>
      <c r="T2138" s="84">
        <f>S2138*H2138</f>
        <v>0</v>
      </c>
      <c r="AR2138" s="85" t="s">
        <v>154</v>
      </c>
      <c r="AT2138" s="85" t="s">
        <v>164</v>
      </c>
      <c r="AU2138" s="85" t="s">
        <v>78</v>
      </c>
      <c r="AY2138" s="11" t="s">
        <v>130</v>
      </c>
      <c r="BE2138" s="86">
        <f>IF(N2138="základní",J2138,0)</f>
        <v>0</v>
      </c>
      <c r="BF2138" s="86">
        <f>IF(N2138="snížená",J2138,0)</f>
        <v>0</v>
      </c>
      <c r="BG2138" s="86">
        <f>IF(N2138="zákl. přenesená",J2138,0)</f>
        <v>0</v>
      </c>
      <c r="BH2138" s="86">
        <f>IF(N2138="sníž. přenesená",J2138,0)</f>
        <v>0</v>
      </c>
      <c r="BI2138" s="86">
        <f>IF(N2138="nulová",J2138,0)</f>
        <v>0</v>
      </c>
      <c r="BJ2138" s="11" t="s">
        <v>8</v>
      </c>
      <c r="BK2138" s="86">
        <f>ROUND(I2138*H2138,0)</f>
        <v>0</v>
      </c>
      <c r="BL2138" s="11" t="s">
        <v>143</v>
      </c>
      <c r="BM2138" s="85" t="s">
        <v>4850</v>
      </c>
    </row>
    <row r="2139" spans="2:65" s="9" customFormat="1">
      <c r="B2139" s="87"/>
      <c r="D2139" s="346" t="s">
        <v>131</v>
      </c>
      <c r="E2139" s="88" t="s">
        <v>1</v>
      </c>
      <c r="F2139" s="348" t="s">
        <v>4849</v>
      </c>
      <c r="H2139" s="349">
        <v>13</v>
      </c>
      <c r="I2139" s="89"/>
      <c r="L2139" s="87"/>
      <c r="M2139" s="90"/>
      <c r="T2139" s="91"/>
      <c r="AT2139" s="88" t="s">
        <v>131</v>
      </c>
      <c r="AU2139" s="88" t="s">
        <v>78</v>
      </c>
      <c r="AV2139" s="9" t="s">
        <v>78</v>
      </c>
      <c r="AW2139" s="9" t="s">
        <v>28</v>
      </c>
      <c r="AX2139" s="9" t="s">
        <v>8</v>
      </c>
      <c r="AY2139" s="88" t="s">
        <v>130</v>
      </c>
    </row>
    <row r="2140" spans="2:65" s="1" customFormat="1" ht="24.15" customHeight="1">
      <c r="B2140" s="21"/>
      <c r="C2140" s="341" t="s">
        <v>2607</v>
      </c>
      <c r="D2140" s="341" t="s">
        <v>164</v>
      </c>
      <c r="E2140" s="376" t="s">
        <v>4848</v>
      </c>
      <c r="F2140" s="343" t="s">
        <v>4847</v>
      </c>
      <c r="G2140" s="344" t="s">
        <v>3297</v>
      </c>
      <c r="H2140" s="345">
        <v>3</v>
      </c>
      <c r="I2140" s="92"/>
      <c r="J2140" s="225">
        <f>ROUND(I2140*H2140,0)</f>
        <v>0</v>
      </c>
      <c r="K2140" s="343" t="s">
        <v>4074</v>
      </c>
      <c r="L2140" s="93"/>
      <c r="M2140" s="94" t="s">
        <v>1</v>
      </c>
      <c r="N2140" s="115" t="s">
        <v>37</v>
      </c>
      <c r="P2140" s="83">
        <f>O2140*H2140</f>
        <v>0</v>
      </c>
      <c r="Q2140" s="83">
        <v>1.6899999999999998E-2</v>
      </c>
      <c r="R2140" s="83">
        <f>Q2140*H2140</f>
        <v>5.0699999999999995E-2</v>
      </c>
      <c r="S2140" s="83">
        <v>0</v>
      </c>
      <c r="T2140" s="84">
        <f>S2140*H2140</f>
        <v>0</v>
      </c>
      <c r="AR2140" s="85" t="s">
        <v>154</v>
      </c>
      <c r="AT2140" s="85" t="s">
        <v>164</v>
      </c>
      <c r="AU2140" s="85" t="s">
        <v>78</v>
      </c>
      <c r="AY2140" s="11" t="s">
        <v>130</v>
      </c>
      <c r="BE2140" s="86">
        <f>IF(N2140="základní",J2140,0)</f>
        <v>0</v>
      </c>
      <c r="BF2140" s="86">
        <f>IF(N2140="snížená",J2140,0)</f>
        <v>0</v>
      </c>
      <c r="BG2140" s="86">
        <f>IF(N2140="zákl. přenesená",J2140,0)</f>
        <v>0</v>
      </c>
      <c r="BH2140" s="86">
        <f>IF(N2140="sníž. přenesená",J2140,0)</f>
        <v>0</v>
      </c>
      <c r="BI2140" s="86">
        <f>IF(N2140="nulová",J2140,0)</f>
        <v>0</v>
      </c>
      <c r="BJ2140" s="11" t="s">
        <v>8</v>
      </c>
      <c r="BK2140" s="86">
        <f>ROUND(I2140*H2140,0)</f>
        <v>0</v>
      </c>
      <c r="BL2140" s="11" t="s">
        <v>143</v>
      </c>
      <c r="BM2140" s="85" t="s">
        <v>4846</v>
      </c>
    </row>
    <row r="2141" spans="2:65" s="9" customFormat="1">
      <c r="B2141" s="87"/>
      <c r="D2141" s="346" t="s">
        <v>131</v>
      </c>
      <c r="E2141" s="88" t="s">
        <v>1</v>
      </c>
      <c r="F2141" s="348" t="s">
        <v>4845</v>
      </c>
      <c r="H2141" s="349">
        <v>3</v>
      </c>
      <c r="I2141" s="89"/>
      <c r="L2141" s="87"/>
      <c r="M2141" s="90"/>
      <c r="T2141" s="91"/>
      <c r="AT2141" s="88" t="s">
        <v>131</v>
      </c>
      <c r="AU2141" s="88" t="s">
        <v>78</v>
      </c>
      <c r="AV2141" s="9" t="s">
        <v>78</v>
      </c>
      <c r="AW2141" s="9" t="s">
        <v>28</v>
      </c>
      <c r="AX2141" s="9" t="s">
        <v>8</v>
      </c>
      <c r="AY2141" s="88" t="s">
        <v>130</v>
      </c>
    </row>
    <row r="2142" spans="2:65" s="1" customFormat="1" ht="24.15" customHeight="1">
      <c r="B2142" s="21"/>
      <c r="C2142" s="341" t="s">
        <v>2608</v>
      </c>
      <c r="D2142" s="341" t="s">
        <v>164</v>
      </c>
      <c r="E2142" s="376" t="s">
        <v>4844</v>
      </c>
      <c r="F2142" s="343" t="s">
        <v>4843</v>
      </c>
      <c r="G2142" s="344" t="s">
        <v>270</v>
      </c>
      <c r="H2142" s="345">
        <v>50.07</v>
      </c>
      <c r="I2142" s="92"/>
      <c r="J2142" s="225">
        <f>ROUND(I2142*H2142,0)</f>
        <v>0</v>
      </c>
      <c r="K2142" s="343" t="s">
        <v>1</v>
      </c>
      <c r="L2142" s="93"/>
      <c r="M2142" s="94" t="s">
        <v>1</v>
      </c>
      <c r="N2142" s="115" t="s">
        <v>37</v>
      </c>
      <c r="P2142" s="83">
        <f>O2142*H2142</f>
        <v>0</v>
      </c>
      <c r="Q2142" s="83">
        <v>2.3E-2</v>
      </c>
      <c r="R2142" s="83">
        <f>Q2142*H2142</f>
        <v>1.15161</v>
      </c>
      <c r="S2142" s="83">
        <v>0</v>
      </c>
      <c r="T2142" s="84">
        <f>S2142*H2142</f>
        <v>0</v>
      </c>
      <c r="AR2142" s="85" t="s">
        <v>154</v>
      </c>
      <c r="AT2142" s="85" t="s">
        <v>164</v>
      </c>
      <c r="AU2142" s="85" t="s">
        <v>78</v>
      </c>
      <c r="AY2142" s="11" t="s">
        <v>130</v>
      </c>
      <c r="BE2142" s="86">
        <f>IF(N2142="základní",J2142,0)</f>
        <v>0</v>
      </c>
      <c r="BF2142" s="86">
        <f>IF(N2142="snížená",J2142,0)</f>
        <v>0</v>
      </c>
      <c r="BG2142" s="86">
        <f>IF(N2142="zákl. přenesená",J2142,0)</f>
        <v>0</v>
      </c>
      <c r="BH2142" s="86">
        <f>IF(N2142="sníž. přenesená",J2142,0)</f>
        <v>0</v>
      </c>
      <c r="BI2142" s="86">
        <f>IF(N2142="nulová",J2142,0)</f>
        <v>0</v>
      </c>
      <c r="BJ2142" s="11" t="s">
        <v>8</v>
      </c>
      <c r="BK2142" s="86">
        <f>ROUND(I2142*H2142,0)</f>
        <v>0</v>
      </c>
      <c r="BL2142" s="11" t="s">
        <v>143</v>
      </c>
      <c r="BM2142" s="85" t="s">
        <v>4842</v>
      </c>
    </row>
    <row r="2143" spans="2:65" s="9" customFormat="1">
      <c r="B2143" s="87"/>
      <c r="D2143" s="346" t="s">
        <v>131</v>
      </c>
      <c r="E2143" s="88" t="s">
        <v>1</v>
      </c>
      <c r="F2143" s="348" t="s">
        <v>4841</v>
      </c>
      <c r="H2143" s="349">
        <v>46</v>
      </c>
      <c r="I2143" s="89"/>
      <c r="L2143" s="87"/>
      <c r="M2143" s="90"/>
      <c r="T2143" s="91"/>
      <c r="AT2143" s="88" t="s">
        <v>131</v>
      </c>
      <c r="AU2143" s="88" t="s">
        <v>78</v>
      </c>
      <c r="AV2143" s="9" t="s">
        <v>78</v>
      </c>
      <c r="AW2143" s="9" t="s">
        <v>28</v>
      </c>
      <c r="AX2143" s="9" t="s">
        <v>72</v>
      </c>
      <c r="AY2143" s="88" t="s">
        <v>130</v>
      </c>
    </row>
    <row r="2144" spans="2:65" s="9" customFormat="1">
      <c r="B2144" s="87"/>
      <c r="D2144" s="346" t="s">
        <v>131</v>
      </c>
      <c r="E2144" s="88" t="s">
        <v>1</v>
      </c>
      <c r="F2144" s="348" t="s">
        <v>4840</v>
      </c>
      <c r="H2144" s="349">
        <v>4.07</v>
      </c>
      <c r="I2144" s="89"/>
      <c r="L2144" s="87"/>
      <c r="M2144" s="90"/>
      <c r="T2144" s="91"/>
      <c r="AT2144" s="88" t="s">
        <v>131</v>
      </c>
      <c r="AU2144" s="88" t="s">
        <v>78</v>
      </c>
      <c r="AV2144" s="9" t="s">
        <v>78</v>
      </c>
      <c r="AW2144" s="9" t="s">
        <v>28</v>
      </c>
      <c r="AX2144" s="9" t="s">
        <v>72</v>
      </c>
      <c r="AY2144" s="88" t="s">
        <v>130</v>
      </c>
    </row>
    <row r="2145" spans="2:65" s="196" customFormat="1">
      <c r="B2145" s="200"/>
      <c r="D2145" s="346" t="s">
        <v>131</v>
      </c>
      <c r="E2145" s="197" t="s">
        <v>1</v>
      </c>
      <c r="F2145" s="370" t="s">
        <v>2943</v>
      </c>
      <c r="H2145" s="371">
        <v>50.07</v>
      </c>
      <c r="I2145" s="201"/>
      <c r="L2145" s="200"/>
      <c r="M2145" s="199"/>
      <c r="T2145" s="198"/>
      <c r="AT2145" s="197" t="s">
        <v>131</v>
      </c>
      <c r="AU2145" s="197" t="s">
        <v>78</v>
      </c>
      <c r="AV2145" s="196" t="s">
        <v>132</v>
      </c>
      <c r="AW2145" s="196" t="s">
        <v>28</v>
      </c>
      <c r="AX2145" s="196" t="s">
        <v>8</v>
      </c>
      <c r="AY2145" s="197" t="s">
        <v>130</v>
      </c>
    </row>
    <row r="2146" spans="2:65" s="1" customFormat="1" ht="24.15" customHeight="1">
      <c r="B2146" s="21"/>
      <c r="C2146" s="350" t="s">
        <v>2609</v>
      </c>
      <c r="D2146" s="350" t="s">
        <v>1004</v>
      </c>
      <c r="E2146" s="367" t="s">
        <v>4839</v>
      </c>
      <c r="F2146" s="366" t="s">
        <v>4838</v>
      </c>
      <c r="G2146" s="368" t="s">
        <v>270</v>
      </c>
      <c r="H2146" s="369">
        <v>3.31</v>
      </c>
      <c r="I2146" s="161"/>
      <c r="J2146" s="226">
        <f>ROUND(I2146*H2146,0)</f>
        <v>0</v>
      </c>
      <c r="K2146" s="366" t="s">
        <v>4074</v>
      </c>
      <c r="L2146" s="21"/>
      <c r="M2146" s="162" t="s">
        <v>1</v>
      </c>
      <c r="N2146" s="163" t="s">
        <v>37</v>
      </c>
      <c r="P2146" s="83">
        <f>O2146*H2146</f>
        <v>0</v>
      </c>
      <c r="Q2146" s="83">
        <v>3.6999999999999999E-4</v>
      </c>
      <c r="R2146" s="83">
        <f>Q2146*H2146</f>
        <v>1.2247E-3</v>
      </c>
      <c r="S2146" s="83">
        <v>0</v>
      </c>
      <c r="T2146" s="84">
        <f>S2146*H2146</f>
        <v>0</v>
      </c>
      <c r="AR2146" s="85" t="s">
        <v>143</v>
      </c>
      <c r="AT2146" s="85" t="s">
        <v>1004</v>
      </c>
      <c r="AU2146" s="85" t="s">
        <v>78</v>
      </c>
      <c r="AY2146" s="11" t="s">
        <v>130</v>
      </c>
      <c r="BE2146" s="86">
        <f>IF(N2146="základní",J2146,0)</f>
        <v>0</v>
      </c>
      <c r="BF2146" s="86">
        <f>IF(N2146="snížená",J2146,0)</f>
        <v>0</v>
      </c>
      <c r="BG2146" s="86">
        <f>IF(N2146="zákl. přenesená",J2146,0)</f>
        <v>0</v>
      </c>
      <c r="BH2146" s="86">
        <f>IF(N2146="sníž. přenesená",J2146,0)</f>
        <v>0</v>
      </c>
      <c r="BI2146" s="86">
        <f>IF(N2146="nulová",J2146,0)</f>
        <v>0</v>
      </c>
      <c r="BJ2146" s="11" t="s">
        <v>8</v>
      </c>
      <c r="BK2146" s="86">
        <f>ROUND(I2146*H2146,0)</f>
        <v>0</v>
      </c>
      <c r="BL2146" s="11" t="s">
        <v>143</v>
      </c>
      <c r="BM2146" s="85" t="s">
        <v>4837</v>
      </c>
    </row>
    <row r="2147" spans="2:65" s="9" customFormat="1">
      <c r="B2147" s="87"/>
      <c r="D2147" s="346" t="s">
        <v>131</v>
      </c>
      <c r="E2147" s="88" t="s">
        <v>1</v>
      </c>
      <c r="F2147" s="348" t="s">
        <v>4833</v>
      </c>
      <c r="H2147" s="349">
        <v>1.35</v>
      </c>
      <c r="I2147" s="89"/>
      <c r="L2147" s="87"/>
      <c r="M2147" s="90"/>
      <c r="T2147" s="91"/>
      <c r="AT2147" s="88" t="s">
        <v>131</v>
      </c>
      <c r="AU2147" s="88" t="s">
        <v>78</v>
      </c>
      <c r="AV2147" s="9" t="s">
        <v>78</v>
      </c>
      <c r="AW2147" s="9" t="s">
        <v>28</v>
      </c>
      <c r="AX2147" s="9" t="s">
        <v>72</v>
      </c>
      <c r="AY2147" s="88" t="s">
        <v>130</v>
      </c>
    </row>
    <row r="2148" spans="2:65" s="9" customFormat="1">
      <c r="B2148" s="87"/>
      <c r="D2148" s="346" t="s">
        <v>131</v>
      </c>
      <c r="E2148" s="88" t="s">
        <v>1</v>
      </c>
      <c r="F2148" s="348" t="s">
        <v>4829</v>
      </c>
      <c r="H2148" s="349">
        <v>1.96</v>
      </c>
      <c r="I2148" s="89"/>
      <c r="L2148" s="87"/>
      <c r="M2148" s="90"/>
      <c r="T2148" s="91"/>
      <c r="AT2148" s="88" t="s">
        <v>131</v>
      </c>
      <c r="AU2148" s="88" t="s">
        <v>78</v>
      </c>
      <c r="AV2148" s="9" t="s">
        <v>78</v>
      </c>
      <c r="AW2148" s="9" t="s">
        <v>28</v>
      </c>
      <c r="AX2148" s="9" t="s">
        <v>72</v>
      </c>
      <c r="AY2148" s="88" t="s">
        <v>130</v>
      </c>
    </row>
    <row r="2149" spans="2:65" s="196" customFormat="1">
      <c r="B2149" s="200"/>
      <c r="D2149" s="346" t="s">
        <v>131</v>
      </c>
      <c r="E2149" s="197" t="s">
        <v>1</v>
      </c>
      <c r="F2149" s="370" t="s">
        <v>2943</v>
      </c>
      <c r="H2149" s="371">
        <v>3.31</v>
      </c>
      <c r="I2149" s="201"/>
      <c r="L2149" s="200"/>
      <c r="M2149" s="199"/>
      <c r="T2149" s="198"/>
      <c r="AT2149" s="197" t="s">
        <v>131</v>
      </c>
      <c r="AU2149" s="197" t="s">
        <v>78</v>
      </c>
      <c r="AV2149" s="196" t="s">
        <v>132</v>
      </c>
      <c r="AW2149" s="196" t="s">
        <v>28</v>
      </c>
      <c r="AX2149" s="196" t="s">
        <v>8</v>
      </c>
      <c r="AY2149" s="197" t="s">
        <v>130</v>
      </c>
    </row>
    <row r="2150" spans="2:65" s="1" customFormat="1" ht="24.15" customHeight="1">
      <c r="B2150" s="21"/>
      <c r="C2150" s="341" t="s">
        <v>2610</v>
      </c>
      <c r="D2150" s="341" t="s">
        <v>164</v>
      </c>
      <c r="E2150" s="376" t="s">
        <v>4836</v>
      </c>
      <c r="F2150" s="343" t="s">
        <v>4835</v>
      </c>
      <c r="G2150" s="344" t="s">
        <v>270</v>
      </c>
      <c r="H2150" s="345">
        <v>1.35</v>
      </c>
      <c r="I2150" s="92"/>
      <c r="J2150" s="225">
        <f>ROUND(I2150*H2150,0)</f>
        <v>0</v>
      </c>
      <c r="K2150" s="343" t="s">
        <v>1</v>
      </c>
      <c r="L2150" s="93"/>
      <c r="M2150" s="94" t="s">
        <v>1</v>
      </c>
      <c r="N2150" s="115" t="s">
        <v>37</v>
      </c>
      <c r="P2150" s="83">
        <f>O2150*H2150</f>
        <v>0</v>
      </c>
      <c r="Q2150" s="83">
        <v>1.7430000000000001E-2</v>
      </c>
      <c r="R2150" s="83">
        <f>Q2150*H2150</f>
        <v>2.3530500000000003E-2</v>
      </c>
      <c r="S2150" s="83">
        <v>0</v>
      </c>
      <c r="T2150" s="84">
        <f>S2150*H2150</f>
        <v>0</v>
      </c>
      <c r="AR2150" s="85" t="s">
        <v>154</v>
      </c>
      <c r="AT2150" s="85" t="s">
        <v>164</v>
      </c>
      <c r="AU2150" s="85" t="s">
        <v>78</v>
      </c>
      <c r="AY2150" s="11" t="s">
        <v>130</v>
      </c>
      <c r="BE2150" s="86">
        <f>IF(N2150="základní",J2150,0)</f>
        <v>0</v>
      </c>
      <c r="BF2150" s="86">
        <f>IF(N2150="snížená",J2150,0)</f>
        <v>0</v>
      </c>
      <c r="BG2150" s="86">
        <f>IF(N2150="zákl. přenesená",J2150,0)</f>
        <v>0</v>
      </c>
      <c r="BH2150" s="86">
        <f>IF(N2150="sníž. přenesená",J2150,0)</f>
        <v>0</v>
      </c>
      <c r="BI2150" s="86">
        <f>IF(N2150="nulová",J2150,0)</f>
        <v>0</v>
      </c>
      <c r="BJ2150" s="11" t="s">
        <v>8</v>
      </c>
      <c r="BK2150" s="86">
        <f>ROUND(I2150*H2150,0)</f>
        <v>0</v>
      </c>
      <c r="BL2150" s="11" t="s">
        <v>143</v>
      </c>
      <c r="BM2150" s="85" t="s">
        <v>4834</v>
      </c>
    </row>
    <row r="2151" spans="2:65" s="9" customFormat="1">
      <c r="B2151" s="87"/>
      <c r="D2151" s="346" t="s">
        <v>131</v>
      </c>
      <c r="E2151" s="88" t="s">
        <v>1</v>
      </c>
      <c r="F2151" s="348" t="s">
        <v>4833</v>
      </c>
      <c r="H2151" s="349">
        <v>1.35</v>
      </c>
      <c r="I2151" s="89"/>
      <c r="L2151" s="87"/>
      <c r="M2151" s="90"/>
      <c r="T2151" s="91"/>
      <c r="AT2151" s="88" t="s">
        <v>131</v>
      </c>
      <c r="AU2151" s="88" t="s">
        <v>78</v>
      </c>
      <c r="AV2151" s="9" t="s">
        <v>78</v>
      </c>
      <c r="AW2151" s="9" t="s">
        <v>28</v>
      </c>
      <c r="AX2151" s="9" t="s">
        <v>72</v>
      </c>
      <c r="AY2151" s="88" t="s">
        <v>130</v>
      </c>
    </row>
    <row r="2152" spans="2:65" s="196" customFormat="1">
      <c r="B2152" s="200"/>
      <c r="D2152" s="346" t="s">
        <v>131</v>
      </c>
      <c r="E2152" s="197" t="s">
        <v>1</v>
      </c>
      <c r="F2152" s="370" t="s">
        <v>2943</v>
      </c>
      <c r="H2152" s="371">
        <v>1.35</v>
      </c>
      <c r="I2152" s="201"/>
      <c r="L2152" s="200"/>
      <c r="M2152" s="199"/>
      <c r="T2152" s="198"/>
      <c r="AT2152" s="197" t="s">
        <v>131</v>
      </c>
      <c r="AU2152" s="197" t="s">
        <v>78</v>
      </c>
      <c r="AV2152" s="196" t="s">
        <v>132</v>
      </c>
      <c r="AW2152" s="196" t="s">
        <v>28</v>
      </c>
      <c r="AX2152" s="196" t="s">
        <v>8</v>
      </c>
      <c r="AY2152" s="197" t="s">
        <v>130</v>
      </c>
    </row>
    <row r="2153" spans="2:65" s="1" customFormat="1" ht="24.15" customHeight="1">
      <c r="B2153" s="21"/>
      <c r="C2153" s="341" t="s">
        <v>2611</v>
      </c>
      <c r="D2153" s="341" t="s">
        <v>164</v>
      </c>
      <c r="E2153" s="376" t="s">
        <v>4832</v>
      </c>
      <c r="F2153" s="343" t="s">
        <v>4831</v>
      </c>
      <c r="G2153" s="344" t="s">
        <v>270</v>
      </c>
      <c r="H2153" s="345">
        <v>1.96</v>
      </c>
      <c r="I2153" s="92"/>
      <c r="J2153" s="225">
        <f>ROUND(I2153*H2153,0)</f>
        <v>0</v>
      </c>
      <c r="K2153" s="343" t="s">
        <v>4074</v>
      </c>
      <c r="L2153" s="93"/>
      <c r="M2153" s="94" t="s">
        <v>1</v>
      </c>
      <c r="N2153" s="115" t="s">
        <v>37</v>
      </c>
      <c r="P2153" s="83">
        <f>O2153*H2153</f>
        <v>0</v>
      </c>
      <c r="Q2153" s="83">
        <v>1.7430000000000001E-2</v>
      </c>
      <c r="R2153" s="83">
        <f>Q2153*H2153</f>
        <v>3.41628E-2</v>
      </c>
      <c r="S2153" s="83">
        <v>0</v>
      </c>
      <c r="T2153" s="84">
        <f>S2153*H2153</f>
        <v>0</v>
      </c>
      <c r="AR2153" s="85" t="s">
        <v>154</v>
      </c>
      <c r="AT2153" s="85" t="s">
        <v>164</v>
      </c>
      <c r="AU2153" s="85" t="s">
        <v>78</v>
      </c>
      <c r="AY2153" s="11" t="s">
        <v>130</v>
      </c>
      <c r="BE2153" s="86">
        <f>IF(N2153="základní",J2153,0)</f>
        <v>0</v>
      </c>
      <c r="BF2153" s="86">
        <f>IF(N2153="snížená",J2153,0)</f>
        <v>0</v>
      </c>
      <c r="BG2153" s="86">
        <f>IF(N2153="zákl. přenesená",J2153,0)</f>
        <v>0</v>
      </c>
      <c r="BH2153" s="86">
        <f>IF(N2153="sníž. přenesená",J2153,0)</f>
        <v>0</v>
      </c>
      <c r="BI2153" s="86">
        <f>IF(N2153="nulová",J2153,0)</f>
        <v>0</v>
      </c>
      <c r="BJ2153" s="11" t="s">
        <v>8</v>
      </c>
      <c r="BK2153" s="86">
        <f>ROUND(I2153*H2153,0)</f>
        <v>0</v>
      </c>
      <c r="BL2153" s="11" t="s">
        <v>143</v>
      </c>
      <c r="BM2153" s="85" t="s">
        <v>4830</v>
      </c>
    </row>
    <row r="2154" spans="2:65" s="9" customFormat="1">
      <c r="B2154" s="87"/>
      <c r="D2154" s="346" t="s">
        <v>131</v>
      </c>
      <c r="E2154" s="88" t="s">
        <v>1</v>
      </c>
      <c r="F2154" s="348" t="s">
        <v>4829</v>
      </c>
      <c r="H2154" s="349">
        <v>1.96</v>
      </c>
      <c r="I2154" s="89"/>
      <c r="L2154" s="87"/>
      <c r="M2154" s="90"/>
      <c r="T2154" s="91"/>
      <c r="AT2154" s="88" t="s">
        <v>131</v>
      </c>
      <c r="AU2154" s="88" t="s">
        <v>78</v>
      </c>
      <c r="AV2154" s="9" t="s">
        <v>78</v>
      </c>
      <c r="AW2154" s="9" t="s">
        <v>28</v>
      </c>
      <c r="AX2154" s="9" t="s">
        <v>72</v>
      </c>
      <c r="AY2154" s="88" t="s">
        <v>130</v>
      </c>
    </row>
    <row r="2155" spans="2:65" s="196" customFormat="1">
      <c r="B2155" s="200"/>
      <c r="D2155" s="346" t="s">
        <v>131</v>
      </c>
      <c r="E2155" s="197" t="s">
        <v>1</v>
      </c>
      <c r="F2155" s="370" t="s">
        <v>2943</v>
      </c>
      <c r="H2155" s="371">
        <v>1.96</v>
      </c>
      <c r="I2155" s="201"/>
      <c r="L2155" s="200"/>
      <c r="M2155" s="199"/>
      <c r="T2155" s="198"/>
      <c r="AT2155" s="197" t="s">
        <v>131</v>
      </c>
      <c r="AU2155" s="197" t="s">
        <v>78</v>
      </c>
      <c r="AV2155" s="196" t="s">
        <v>132</v>
      </c>
      <c r="AW2155" s="196" t="s">
        <v>28</v>
      </c>
      <c r="AX2155" s="196" t="s">
        <v>8</v>
      </c>
      <c r="AY2155" s="197" t="s">
        <v>130</v>
      </c>
    </row>
    <row r="2156" spans="2:65" s="1" customFormat="1" ht="24.15" customHeight="1">
      <c r="B2156" s="21"/>
      <c r="C2156" s="350" t="s">
        <v>2612</v>
      </c>
      <c r="D2156" s="350" t="s">
        <v>1004</v>
      </c>
      <c r="E2156" s="367" t="s">
        <v>4828</v>
      </c>
      <c r="F2156" s="366" t="s">
        <v>4827</v>
      </c>
      <c r="G2156" s="368" t="s">
        <v>270</v>
      </c>
      <c r="H2156" s="369">
        <v>81.965000000000003</v>
      </c>
      <c r="I2156" s="161"/>
      <c r="J2156" s="226">
        <f>ROUND(I2156*H2156,0)</f>
        <v>0</v>
      </c>
      <c r="K2156" s="366" t="s">
        <v>4074</v>
      </c>
      <c r="L2156" s="21"/>
      <c r="M2156" s="162" t="s">
        <v>1</v>
      </c>
      <c r="N2156" s="163" t="s">
        <v>37</v>
      </c>
      <c r="P2156" s="83">
        <f>O2156*H2156</f>
        <v>0</v>
      </c>
      <c r="Q2156" s="83">
        <v>2.68375E-4</v>
      </c>
      <c r="R2156" s="83">
        <f>Q2156*H2156</f>
        <v>2.1997356875000002E-2</v>
      </c>
      <c r="S2156" s="83">
        <v>0</v>
      </c>
      <c r="T2156" s="84">
        <f>S2156*H2156</f>
        <v>0</v>
      </c>
      <c r="AR2156" s="85" t="s">
        <v>143</v>
      </c>
      <c r="AT2156" s="85" t="s">
        <v>1004</v>
      </c>
      <c r="AU2156" s="85" t="s">
        <v>78</v>
      </c>
      <c r="AY2156" s="11" t="s">
        <v>130</v>
      </c>
      <c r="BE2156" s="86">
        <f>IF(N2156="základní",J2156,0)</f>
        <v>0</v>
      </c>
      <c r="BF2156" s="86">
        <f>IF(N2156="snížená",J2156,0)</f>
        <v>0</v>
      </c>
      <c r="BG2156" s="86">
        <f>IF(N2156="zákl. přenesená",J2156,0)</f>
        <v>0</v>
      </c>
      <c r="BH2156" s="86">
        <f>IF(N2156="sníž. přenesená",J2156,0)</f>
        <v>0</v>
      </c>
      <c r="BI2156" s="86">
        <f>IF(N2156="nulová",J2156,0)</f>
        <v>0</v>
      </c>
      <c r="BJ2156" s="11" t="s">
        <v>8</v>
      </c>
      <c r="BK2156" s="86">
        <f>ROUND(I2156*H2156,0)</f>
        <v>0</v>
      </c>
      <c r="BL2156" s="11" t="s">
        <v>143</v>
      </c>
      <c r="BM2156" s="85" t="s">
        <v>4826</v>
      </c>
    </row>
    <row r="2157" spans="2:65" s="9" customFormat="1">
      <c r="B2157" s="87"/>
      <c r="D2157" s="346" t="s">
        <v>131</v>
      </c>
      <c r="E2157" s="88" t="s">
        <v>1</v>
      </c>
      <c r="F2157" s="348" t="s">
        <v>4825</v>
      </c>
      <c r="H2157" s="349">
        <v>55.088000000000001</v>
      </c>
      <c r="I2157" s="89"/>
      <c r="L2157" s="87"/>
      <c r="M2157" s="90"/>
      <c r="T2157" s="91"/>
      <c r="AT2157" s="88" t="s">
        <v>131</v>
      </c>
      <c r="AU2157" s="88" t="s">
        <v>78</v>
      </c>
      <c r="AV2157" s="9" t="s">
        <v>78</v>
      </c>
      <c r="AW2157" s="9" t="s">
        <v>28</v>
      </c>
      <c r="AX2157" s="9" t="s">
        <v>72</v>
      </c>
      <c r="AY2157" s="88" t="s">
        <v>130</v>
      </c>
    </row>
    <row r="2158" spans="2:65" s="9" customFormat="1">
      <c r="B2158" s="87"/>
      <c r="D2158" s="346" t="s">
        <v>131</v>
      </c>
      <c r="E2158" s="88" t="s">
        <v>1</v>
      </c>
      <c r="F2158" s="348" t="s">
        <v>4824</v>
      </c>
      <c r="H2158" s="349">
        <v>10.032999999999999</v>
      </c>
      <c r="I2158" s="89"/>
      <c r="L2158" s="87"/>
      <c r="M2158" s="90"/>
      <c r="T2158" s="91"/>
      <c r="AT2158" s="88" t="s">
        <v>131</v>
      </c>
      <c r="AU2158" s="88" t="s">
        <v>78</v>
      </c>
      <c r="AV2158" s="9" t="s">
        <v>78</v>
      </c>
      <c r="AW2158" s="9" t="s">
        <v>28</v>
      </c>
      <c r="AX2158" s="9" t="s">
        <v>72</v>
      </c>
      <c r="AY2158" s="88" t="s">
        <v>130</v>
      </c>
    </row>
    <row r="2159" spans="2:65" s="196" customFormat="1">
      <c r="B2159" s="200"/>
      <c r="D2159" s="346" t="s">
        <v>131</v>
      </c>
      <c r="E2159" s="197" t="s">
        <v>1</v>
      </c>
      <c r="F2159" s="370" t="s">
        <v>2943</v>
      </c>
      <c r="H2159" s="371">
        <v>65.120999999999995</v>
      </c>
      <c r="I2159" s="201"/>
      <c r="L2159" s="200"/>
      <c r="M2159" s="199"/>
      <c r="T2159" s="198"/>
      <c r="AT2159" s="197" t="s">
        <v>131</v>
      </c>
      <c r="AU2159" s="197" t="s">
        <v>78</v>
      </c>
      <c r="AV2159" s="196" t="s">
        <v>132</v>
      </c>
      <c r="AW2159" s="196" t="s">
        <v>28</v>
      </c>
      <c r="AX2159" s="196" t="s">
        <v>72</v>
      </c>
      <c r="AY2159" s="197" t="s">
        <v>130</v>
      </c>
    </row>
    <row r="2160" spans="2:65" s="9" customFormat="1">
      <c r="B2160" s="87"/>
      <c r="D2160" s="346" t="s">
        <v>131</v>
      </c>
      <c r="E2160" s="88" t="s">
        <v>1</v>
      </c>
      <c r="F2160" s="348" t="s">
        <v>4815</v>
      </c>
      <c r="H2160" s="349">
        <v>8.3729999999999993</v>
      </c>
      <c r="I2160" s="89"/>
      <c r="L2160" s="87"/>
      <c r="M2160" s="90"/>
      <c r="T2160" s="91"/>
      <c r="AT2160" s="88" t="s">
        <v>131</v>
      </c>
      <c r="AU2160" s="88" t="s">
        <v>78</v>
      </c>
      <c r="AV2160" s="9" t="s">
        <v>78</v>
      </c>
      <c r="AW2160" s="9" t="s">
        <v>28</v>
      </c>
      <c r="AX2160" s="9" t="s">
        <v>72</v>
      </c>
      <c r="AY2160" s="88" t="s">
        <v>130</v>
      </c>
    </row>
    <row r="2161" spans="2:65" s="9" customFormat="1">
      <c r="B2161" s="87"/>
      <c r="D2161" s="346" t="s">
        <v>131</v>
      </c>
      <c r="E2161" s="88" t="s">
        <v>1</v>
      </c>
      <c r="F2161" s="348" t="s">
        <v>4814</v>
      </c>
      <c r="H2161" s="349">
        <v>8.4710000000000001</v>
      </c>
      <c r="I2161" s="89"/>
      <c r="L2161" s="87"/>
      <c r="M2161" s="90"/>
      <c r="T2161" s="91"/>
      <c r="AT2161" s="88" t="s">
        <v>131</v>
      </c>
      <c r="AU2161" s="88" t="s">
        <v>78</v>
      </c>
      <c r="AV2161" s="9" t="s">
        <v>78</v>
      </c>
      <c r="AW2161" s="9" t="s">
        <v>28</v>
      </c>
      <c r="AX2161" s="9" t="s">
        <v>72</v>
      </c>
      <c r="AY2161" s="88" t="s">
        <v>130</v>
      </c>
    </row>
    <row r="2162" spans="2:65" s="196" customFormat="1">
      <c r="B2162" s="200"/>
      <c r="D2162" s="346" t="s">
        <v>131</v>
      </c>
      <c r="E2162" s="197" t="s">
        <v>1</v>
      </c>
      <c r="F2162" s="370" t="s">
        <v>2943</v>
      </c>
      <c r="H2162" s="371">
        <v>16.844000000000001</v>
      </c>
      <c r="I2162" s="201"/>
      <c r="L2162" s="200"/>
      <c r="M2162" s="199"/>
      <c r="T2162" s="198"/>
      <c r="AT2162" s="197" t="s">
        <v>131</v>
      </c>
      <c r="AU2162" s="197" t="s">
        <v>78</v>
      </c>
      <c r="AV2162" s="196" t="s">
        <v>132</v>
      </c>
      <c r="AW2162" s="196" t="s">
        <v>28</v>
      </c>
      <c r="AX2162" s="196" t="s">
        <v>72</v>
      </c>
      <c r="AY2162" s="197" t="s">
        <v>130</v>
      </c>
    </row>
    <row r="2163" spans="2:65" s="202" customFormat="1">
      <c r="B2163" s="206"/>
      <c r="D2163" s="346" t="s">
        <v>131</v>
      </c>
      <c r="E2163" s="203" t="s">
        <v>1</v>
      </c>
      <c r="F2163" s="372" t="s">
        <v>3187</v>
      </c>
      <c r="H2163" s="373">
        <v>81.965000000000003</v>
      </c>
      <c r="I2163" s="207"/>
      <c r="L2163" s="206"/>
      <c r="M2163" s="205"/>
      <c r="T2163" s="204"/>
      <c r="AT2163" s="203" t="s">
        <v>131</v>
      </c>
      <c r="AU2163" s="203" t="s">
        <v>78</v>
      </c>
      <c r="AV2163" s="202" t="s">
        <v>103</v>
      </c>
      <c r="AW2163" s="202" t="s">
        <v>28</v>
      </c>
      <c r="AX2163" s="202" t="s">
        <v>8</v>
      </c>
      <c r="AY2163" s="203" t="s">
        <v>130</v>
      </c>
    </row>
    <row r="2164" spans="2:65" s="1" customFormat="1" ht="24.15" customHeight="1">
      <c r="B2164" s="21"/>
      <c r="C2164" s="341" t="s">
        <v>2613</v>
      </c>
      <c r="D2164" s="341" t="s">
        <v>164</v>
      </c>
      <c r="E2164" s="376" t="s">
        <v>4823</v>
      </c>
      <c r="F2164" s="343" t="s">
        <v>4822</v>
      </c>
      <c r="G2164" s="344" t="s">
        <v>270</v>
      </c>
      <c r="H2164" s="345">
        <v>65.120999999999995</v>
      </c>
      <c r="I2164" s="92"/>
      <c r="J2164" s="225">
        <f>ROUND(I2164*H2164,0)</f>
        <v>0</v>
      </c>
      <c r="K2164" s="343" t="s">
        <v>4074</v>
      </c>
      <c r="L2164" s="93"/>
      <c r="M2164" s="94" t="s">
        <v>1</v>
      </c>
      <c r="N2164" s="115" t="s">
        <v>37</v>
      </c>
      <c r="P2164" s="83">
        <f>O2164*H2164</f>
        <v>0</v>
      </c>
      <c r="Q2164" s="83">
        <v>2.7E-2</v>
      </c>
      <c r="R2164" s="83">
        <f>Q2164*H2164</f>
        <v>1.7582669999999998</v>
      </c>
      <c r="S2164" s="83">
        <v>0</v>
      </c>
      <c r="T2164" s="84">
        <f>S2164*H2164</f>
        <v>0</v>
      </c>
      <c r="AR2164" s="85" t="s">
        <v>154</v>
      </c>
      <c r="AT2164" s="85" t="s">
        <v>164</v>
      </c>
      <c r="AU2164" s="85" t="s">
        <v>78</v>
      </c>
      <c r="AY2164" s="11" t="s">
        <v>130</v>
      </c>
      <c r="BE2164" s="86">
        <f>IF(N2164="základní",J2164,0)</f>
        <v>0</v>
      </c>
      <c r="BF2164" s="86">
        <f>IF(N2164="snížená",J2164,0)</f>
        <v>0</v>
      </c>
      <c r="BG2164" s="86">
        <f>IF(N2164="zákl. přenesená",J2164,0)</f>
        <v>0</v>
      </c>
      <c r="BH2164" s="86">
        <f>IF(N2164="sníž. přenesená",J2164,0)</f>
        <v>0</v>
      </c>
      <c r="BI2164" s="86">
        <f>IF(N2164="nulová",J2164,0)</f>
        <v>0</v>
      </c>
      <c r="BJ2164" s="11" t="s">
        <v>8</v>
      </c>
      <c r="BK2164" s="86">
        <f>ROUND(I2164*H2164,0)</f>
        <v>0</v>
      </c>
      <c r="BL2164" s="11" t="s">
        <v>143</v>
      </c>
      <c r="BM2164" s="85" t="s">
        <v>4821</v>
      </c>
    </row>
    <row r="2165" spans="2:65" s="9" customFormat="1">
      <c r="B2165" s="87"/>
      <c r="D2165" s="346" t="s">
        <v>131</v>
      </c>
      <c r="E2165" s="88" t="s">
        <v>1</v>
      </c>
      <c r="F2165" s="348" t="s">
        <v>4820</v>
      </c>
      <c r="H2165" s="349">
        <v>55.088000000000001</v>
      </c>
      <c r="I2165" s="89"/>
      <c r="L2165" s="87"/>
      <c r="M2165" s="90"/>
      <c r="T2165" s="91"/>
      <c r="AT2165" s="88" t="s">
        <v>131</v>
      </c>
      <c r="AU2165" s="88" t="s">
        <v>78</v>
      </c>
      <c r="AV2165" s="9" t="s">
        <v>78</v>
      </c>
      <c r="AW2165" s="9" t="s">
        <v>28</v>
      </c>
      <c r="AX2165" s="9" t="s">
        <v>72</v>
      </c>
      <c r="AY2165" s="88" t="s">
        <v>130</v>
      </c>
    </row>
    <row r="2166" spans="2:65" s="9" customFormat="1">
      <c r="B2166" s="87"/>
      <c r="D2166" s="346" t="s">
        <v>131</v>
      </c>
      <c r="E2166" s="88" t="s">
        <v>1</v>
      </c>
      <c r="F2166" s="348" t="s">
        <v>4819</v>
      </c>
      <c r="H2166" s="349">
        <v>10.032999999999999</v>
      </c>
      <c r="I2166" s="89"/>
      <c r="L2166" s="87"/>
      <c r="M2166" s="90"/>
      <c r="T2166" s="91"/>
      <c r="AT2166" s="88" t="s">
        <v>131</v>
      </c>
      <c r="AU2166" s="88" t="s">
        <v>78</v>
      </c>
      <c r="AV2166" s="9" t="s">
        <v>78</v>
      </c>
      <c r="AW2166" s="9" t="s">
        <v>28</v>
      </c>
      <c r="AX2166" s="9" t="s">
        <v>72</v>
      </c>
      <c r="AY2166" s="88" t="s">
        <v>130</v>
      </c>
    </row>
    <row r="2167" spans="2:65" s="196" customFormat="1">
      <c r="B2167" s="200"/>
      <c r="D2167" s="346" t="s">
        <v>131</v>
      </c>
      <c r="E2167" s="197" t="s">
        <v>1</v>
      </c>
      <c r="F2167" s="370" t="s">
        <v>2943</v>
      </c>
      <c r="H2167" s="371">
        <v>65.120999999999995</v>
      </c>
      <c r="I2167" s="201"/>
      <c r="L2167" s="200"/>
      <c r="M2167" s="199"/>
      <c r="T2167" s="198"/>
      <c r="AT2167" s="197" t="s">
        <v>131</v>
      </c>
      <c r="AU2167" s="197" t="s">
        <v>78</v>
      </c>
      <c r="AV2167" s="196" t="s">
        <v>132</v>
      </c>
      <c r="AW2167" s="196" t="s">
        <v>28</v>
      </c>
      <c r="AX2167" s="196" t="s">
        <v>8</v>
      </c>
      <c r="AY2167" s="197" t="s">
        <v>130</v>
      </c>
    </row>
    <row r="2168" spans="2:65" s="1" customFormat="1" ht="24.15" customHeight="1">
      <c r="B2168" s="21"/>
      <c r="C2168" s="341" t="s">
        <v>2614</v>
      </c>
      <c r="D2168" s="341" t="s">
        <v>164</v>
      </c>
      <c r="E2168" s="376" t="s">
        <v>4818</v>
      </c>
      <c r="F2168" s="343" t="s">
        <v>4817</v>
      </c>
      <c r="G2168" s="344" t="s">
        <v>270</v>
      </c>
      <c r="H2168" s="345">
        <v>16.844000000000001</v>
      </c>
      <c r="I2168" s="92"/>
      <c r="J2168" s="225">
        <f>ROUND(I2168*H2168,0)</f>
        <v>0</v>
      </c>
      <c r="K2168" s="343" t="s">
        <v>4074</v>
      </c>
      <c r="L2168" s="93"/>
      <c r="M2168" s="94" t="s">
        <v>1</v>
      </c>
      <c r="N2168" s="115" t="s">
        <v>37</v>
      </c>
      <c r="P2168" s="83">
        <f>O2168*H2168</f>
        <v>0</v>
      </c>
      <c r="Q2168" s="83">
        <v>1.787E-2</v>
      </c>
      <c r="R2168" s="83">
        <f>Q2168*H2168</f>
        <v>0.30100228000000001</v>
      </c>
      <c r="S2168" s="83">
        <v>0</v>
      </c>
      <c r="T2168" s="84">
        <f>S2168*H2168</f>
        <v>0</v>
      </c>
      <c r="AR2168" s="85" t="s">
        <v>154</v>
      </c>
      <c r="AT2168" s="85" t="s">
        <v>164</v>
      </c>
      <c r="AU2168" s="85" t="s">
        <v>78</v>
      </c>
      <c r="AY2168" s="11" t="s">
        <v>130</v>
      </c>
      <c r="BE2168" s="86">
        <f>IF(N2168="základní",J2168,0)</f>
        <v>0</v>
      </c>
      <c r="BF2168" s="86">
        <f>IF(N2168="snížená",J2168,0)</f>
        <v>0</v>
      </c>
      <c r="BG2168" s="86">
        <f>IF(N2168="zákl. přenesená",J2168,0)</f>
        <v>0</v>
      </c>
      <c r="BH2168" s="86">
        <f>IF(N2168="sníž. přenesená",J2168,0)</f>
        <v>0</v>
      </c>
      <c r="BI2168" s="86">
        <f>IF(N2168="nulová",J2168,0)</f>
        <v>0</v>
      </c>
      <c r="BJ2168" s="11" t="s">
        <v>8</v>
      </c>
      <c r="BK2168" s="86">
        <f>ROUND(I2168*H2168,0)</f>
        <v>0</v>
      </c>
      <c r="BL2168" s="11" t="s">
        <v>143</v>
      </c>
      <c r="BM2168" s="85" t="s">
        <v>4816</v>
      </c>
    </row>
    <row r="2169" spans="2:65" s="9" customFormat="1">
      <c r="B2169" s="87"/>
      <c r="D2169" s="346" t="s">
        <v>131</v>
      </c>
      <c r="E2169" s="88" t="s">
        <v>1</v>
      </c>
      <c r="F2169" s="348" t="s">
        <v>4815</v>
      </c>
      <c r="H2169" s="349">
        <v>8.3729999999999993</v>
      </c>
      <c r="I2169" s="89"/>
      <c r="L2169" s="87"/>
      <c r="M2169" s="90"/>
      <c r="T2169" s="91"/>
      <c r="AT2169" s="88" t="s">
        <v>131</v>
      </c>
      <c r="AU2169" s="88" t="s">
        <v>78</v>
      </c>
      <c r="AV2169" s="9" t="s">
        <v>78</v>
      </c>
      <c r="AW2169" s="9" t="s">
        <v>28</v>
      </c>
      <c r="AX2169" s="9" t="s">
        <v>72</v>
      </c>
      <c r="AY2169" s="88" t="s">
        <v>130</v>
      </c>
    </row>
    <row r="2170" spans="2:65" s="9" customFormat="1">
      <c r="B2170" s="87"/>
      <c r="D2170" s="346" t="s">
        <v>131</v>
      </c>
      <c r="E2170" s="88" t="s">
        <v>1</v>
      </c>
      <c r="F2170" s="348" t="s">
        <v>4814</v>
      </c>
      <c r="H2170" s="349">
        <v>8.4710000000000001</v>
      </c>
      <c r="I2170" s="89"/>
      <c r="L2170" s="87"/>
      <c r="M2170" s="90"/>
      <c r="T2170" s="91"/>
      <c r="AT2170" s="88" t="s">
        <v>131</v>
      </c>
      <c r="AU2170" s="88" t="s">
        <v>78</v>
      </c>
      <c r="AV2170" s="9" t="s">
        <v>78</v>
      </c>
      <c r="AW2170" s="9" t="s">
        <v>28</v>
      </c>
      <c r="AX2170" s="9" t="s">
        <v>72</v>
      </c>
      <c r="AY2170" s="88" t="s">
        <v>130</v>
      </c>
    </row>
    <row r="2171" spans="2:65" s="196" customFormat="1">
      <c r="B2171" s="200"/>
      <c r="D2171" s="346" t="s">
        <v>131</v>
      </c>
      <c r="E2171" s="197" t="s">
        <v>1</v>
      </c>
      <c r="F2171" s="370" t="s">
        <v>2943</v>
      </c>
      <c r="H2171" s="371">
        <v>16.844000000000001</v>
      </c>
      <c r="I2171" s="201"/>
      <c r="L2171" s="200"/>
      <c r="M2171" s="199"/>
      <c r="T2171" s="198"/>
      <c r="AT2171" s="197" t="s">
        <v>131</v>
      </c>
      <c r="AU2171" s="197" t="s">
        <v>78</v>
      </c>
      <c r="AV2171" s="196" t="s">
        <v>132</v>
      </c>
      <c r="AW2171" s="196" t="s">
        <v>28</v>
      </c>
      <c r="AX2171" s="196" t="s">
        <v>8</v>
      </c>
      <c r="AY2171" s="197" t="s">
        <v>130</v>
      </c>
    </row>
    <row r="2172" spans="2:65" s="1" customFormat="1" ht="24.15" customHeight="1">
      <c r="B2172" s="21"/>
      <c r="C2172" s="350" t="s">
        <v>2615</v>
      </c>
      <c r="D2172" s="350" t="s">
        <v>1004</v>
      </c>
      <c r="E2172" s="367" t="s">
        <v>4813</v>
      </c>
      <c r="F2172" s="366" t="s">
        <v>4812</v>
      </c>
      <c r="G2172" s="368" t="s">
        <v>270</v>
      </c>
      <c r="H2172" s="369">
        <v>25.11</v>
      </c>
      <c r="I2172" s="161"/>
      <c r="J2172" s="226">
        <f>ROUND(I2172*H2172,0)</f>
        <v>0</v>
      </c>
      <c r="K2172" s="366" t="s">
        <v>4074</v>
      </c>
      <c r="L2172" s="21"/>
      <c r="M2172" s="162" t="s">
        <v>1</v>
      </c>
      <c r="N2172" s="163" t="s">
        <v>37</v>
      </c>
      <c r="P2172" s="83">
        <f>O2172*H2172</f>
        <v>0</v>
      </c>
      <c r="Q2172" s="83">
        <v>3.6999999999999999E-4</v>
      </c>
      <c r="R2172" s="83">
        <f>Q2172*H2172</f>
        <v>9.290699999999999E-3</v>
      </c>
      <c r="S2172" s="83">
        <v>0</v>
      </c>
      <c r="T2172" s="84">
        <f>S2172*H2172</f>
        <v>0</v>
      </c>
      <c r="AR2172" s="85" t="s">
        <v>143</v>
      </c>
      <c r="AT2172" s="85" t="s">
        <v>1004</v>
      </c>
      <c r="AU2172" s="85" t="s">
        <v>78</v>
      </c>
      <c r="AY2172" s="11" t="s">
        <v>130</v>
      </c>
      <c r="BE2172" s="86">
        <f>IF(N2172="základní",J2172,0)</f>
        <v>0</v>
      </c>
      <c r="BF2172" s="86">
        <f>IF(N2172="snížená",J2172,0)</f>
        <v>0</v>
      </c>
      <c r="BG2172" s="86">
        <f>IF(N2172="zákl. přenesená",J2172,0)</f>
        <v>0</v>
      </c>
      <c r="BH2172" s="86">
        <f>IF(N2172="sníž. přenesená",J2172,0)</f>
        <v>0</v>
      </c>
      <c r="BI2172" s="86">
        <f>IF(N2172="nulová",J2172,0)</f>
        <v>0</v>
      </c>
      <c r="BJ2172" s="11" t="s">
        <v>8</v>
      </c>
      <c r="BK2172" s="86">
        <f>ROUND(I2172*H2172,0)</f>
        <v>0</v>
      </c>
      <c r="BL2172" s="11" t="s">
        <v>143</v>
      </c>
      <c r="BM2172" s="85" t="s">
        <v>4811</v>
      </c>
    </row>
    <row r="2173" spans="2:65" s="9" customFormat="1">
      <c r="B2173" s="87"/>
      <c r="D2173" s="346" t="s">
        <v>131</v>
      </c>
      <c r="E2173" s="88" t="s">
        <v>1</v>
      </c>
      <c r="F2173" s="348" t="s">
        <v>4803</v>
      </c>
      <c r="H2173" s="349">
        <v>22.95</v>
      </c>
      <c r="I2173" s="89"/>
      <c r="L2173" s="87"/>
      <c r="M2173" s="90"/>
      <c r="T2173" s="91"/>
      <c r="AT2173" s="88" t="s">
        <v>131</v>
      </c>
      <c r="AU2173" s="88" t="s">
        <v>78</v>
      </c>
      <c r="AV2173" s="9" t="s">
        <v>78</v>
      </c>
      <c r="AW2173" s="9" t="s">
        <v>28</v>
      </c>
      <c r="AX2173" s="9" t="s">
        <v>72</v>
      </c>
      <c r="AY2173" s="88" t="s">
        <v>130</v>
      </c>
    </row>
    <row r="2174" spans="2:65" s="9" customFormat="1">
      <c r="B2174" s="87"/>
      <c r="D2174" s="346" t="s">
        <v>131</v>
      </c>
      <c r="E2174" s="88" t="s">
        <v>1</v>
      </c>
      <c r="F2174" s="348" t="s">
        <v>4807</v>
      </c>
      <c r="H2174" s="349">
        <v>2.16</v>
      </c>
      <c r="I2174" s="89"/>
      <c r="L2174" s="87"/>
      <c r="M2174" s="90"/>
      <c r="T2174" s="91"/>
      <c r="AT2174" s="88" t="s">
        <v>131</v>
      </c>
      <c r="AU2174" s="88" t="s">
        <v>78</v>
      </c>
      <c r="AV2174" s="9" t="s">
        <v>78</v>
      </c>
      <c r="AW2174" s="9" t="s">
        <v>28</v>
      </c>
      <c r="AX2174" s="9" t="s">
        <v>72</v>
      </c>
      <c r="AY2174" s="88" t="s">
        <v>130</v>
      </c>
    </row>
    <row r="2175" spans="2:65" s="196" customFormat="1">
      <c r="B2175" s="200"/>
      <c r="D2175" s="346" t="s">
        <v>131</v>
      </c>
      <c r="E2175" s="197" t="s">
        <v>1</v>
      </c>
      <c r="F2175" s="370" t="s">
        <v>2943</v>
      </c>
      <c r="H2175" s="371">
        <v>25.11</v>
      </c>
      <c r="I2175" s="201"/>
      <c r="L2175" s="200"/>
      <c r="M2175" s="199"/>
      <c r="T2175" s="198"/>
      <c r="AT2175" s="197" t="s">
        <v>131</v>
      </c>
      <c r="AU2175" s="197" t="s">
        <v>78</v>
      </c>
      <c r="AV2175" s="196" t="s">
        <v>132</v>
      </c>
      <c r="AW2175" s="196" t="s">
        <v>28</v>
      </c>
      <c r="AX2175" s="196" t="s">
        <v>8</v>
      </c>
      <c r="AY2175" s="197" t="s">
        <v>130</v>
      </c>
    </row>
    <row r="2176" spans="2:65" s="1" customFormat="1" ht="24.15" customHeight="1">
      <c r="B2176" s="21"/>
      <c r="C2176" s="341" t="s">
        <v>2616</v>
      </c>
      <c r="D2176" s="341" t="s">
        <v>164</v>
      </c>
      <c r="E2176" s="376" t="s">
        <v>4810</v>
      </c>
      <c r="F2176" s="343" t="s">
        <v>4809</v>
      </c>
      <c r="G2176" s="344" t="s">
        <v>270</v>
      </c>
      <c r="H2176" s="345">
        <v>2.16</v>
      </c>
      <c r="I2176" s="92"/>
      <c r="J2176" s="225">
        <f>ROUND(I2176*H2176,0)</f>
        <v>0</v>
      </c>
      <c r="K2176" s="343" t="s">
        <v>4074</v>
      </c>
      <c r="L2176" s="93"/>
      <c r="M2176" s="94" t="s">
        <v>1</v>
      </c>
      <c r="N2176" s="115" t="s">
        <v>37</v>
      </c>
      <c r="P2176" s="83">
        <f>O2176*H2176</f>
        <v>0</v>
      </c>
      <c r="Q2176" s="83">
        <v>2.7E-2</v>
      </c>
      <c r="R2176" s="83">
        <f>Q2176*H2176</f>
        <v>5.8320000000000004E-2</v>
      </c>
      <c r="S2176" s="83">
        <v>0</v>
      </c>
      <c r="T2176" s="84">
        <f>S2176*H2176</f>
        <v>0</v>
      </c>
      <c r="AR2176" s="85" t="s">
        <v>154</v>
      </c>
      <c r="AT2176" s="85" t="s">
        <v>164</v>
      </c>
      <c r="AU2176" s="85" t="s">
        <v>78</v>
      </c>
      <c r="AY2176" s="11" t="s">
        <v>130</v>
      </c>
      <c r="BE2176" s="86">
        <f>IF(N2176="základní",J2176,0)</f>
        <v>0</v>
      </c>
      <c r="BF2176" s="86">
        <f>IF(N2176="snížená",J2176,0)</f>
        <v>0</v>
      </c>
      <c r="BG2176" s="86">
        <f>IF(N2176="zákl. přenesená",J2176,0)</f>
        <v>0</v>
      </c>
      <c r="BH2176" s="86">
        <f>IF(N2176="sníž. přenesená",J2176,0)</f>
        <v>0</v>
      </c>
      <c r="BI2176" s="86">
        <f>IF(N2176="nulová",J2176,0)</f>
        <v>0</v>
      </c>
      <c r="BJ2176" s="11" t="s">
        <v>8</v>
      </c>
      <c r="BK2176" s="86">
        <f>ROUND(I2176*H2176,0)</f>
        <v>0</v>
      </c>
      <c r="BL2176" s="11" t="s">
        <v>143</v>
      </c>
      <c r="BM2176" s="85" t="s">
        <v>4808</v>
      </c>
    </row>
    <row r="2177" spans="2:65" s="9" customFormat="1">
      <c r="B2177" s="87"/>
      <c r="D2177" s="346" t="s">
        <v>131</v>
      </c>
      <c r="E2177" s="88" t="s">
        <v>1</v>
      </c>
      <c r="F2177" s="348" t="s">
        <v>4807</v>
      </c>
      <c r="H2177" s="349">
        <v>2.16</v>
      </c>
      <c r="I2177" s="89"/>
      <c r="L2177" s="87"/>
      <c r="M2177" s="90"/>
      <c r="T2177" s="91"/>
      <c r="AT2177" s="88" t="s">
        <v>131</v>
      </c>
      <c r="AU2177" s="88" t="s">
        <v>78</v>
      </c>
      <c r="AV2177" s="9" t="s">
        <v>78</v>
      </c>
      <c r="AW2177" s="9" t="s">
        <v>28</v>
      </c>
      <c r="AX2177" s="9" t="s">
        <v>72</v>
      </c>
      <c r="AY2177" s="88" t="s">
        <v>130</v>
      </c>
    </row>
    <row r="2178" spans="2:65" s="196" customFormat="1">
      <c r="B2178" s="200"/>
      <c r="D2178" s="346" t="s">
        <v>131</v>
      </c>
      <c r="E2178" s="197" t="s">
        <v>1</v>
      </c>
      <c r="F2178" s="370" t="s">
        <v>2943</v>
      </c>
      <c r="H2178" s="371">
        <v>2.16</v>
      </c>
      <c r="I2178" s="201"/>
      <c r="L2178" s="200"/>
      <c r="M2178" s="199"/>
      <c r="T2178" s="198"/>
      <c r="AT2178" s="197" t="s">
        <v>131</v>
      </c>
      <c r="AU2178" s="197" t="s">
        <v>78</v>
      </c>
      <c r="AV2178" s="196" t="s">
        <v>132</v>
      </c>
      <c r="AW2178" s="196" t="s">
        <v>28</v>
      </c>
      <c r="AX2178" s="196" t="s">
        <v>8</v>
      </c>
      <c r="AY2178" s="197" t="s">
        <v>130</v>
      </c>
    </row>
    <row r="2179" spans="2:65" s="1" customFormat="1" ht="16.5" customHeight="1">
      <c r="B2179" s="21"/>
      <c r="C2179" s="341" t="s">
        <v>2617</v>
      </c>
      <c r="D2179" s="341" t="s">
        <v>164</v>
      </c>
      <c r="E2179" s="376" t="s">
        <v>4806</v>
      </c>
      <c r="F2179" s="343" t="s">
        <v>4805</v>
      </c>
      <c r="G2179" s="344" t="s">
        <v>270</v>
      </c>
      <c r="H2179" s="345">
        <v>22.95</v>
      </c>
      <c r="I2179" s="92"/>
      <c r="J2179" s="225">
        <f>ROUND(I2179*H2179,0)</f>
        <v>0</v>
      </c>
      <c r="K2179" s="343" t="s">
        <v>1</v>
      </c>
      <c r="L2179" s="93"/>
      <c r="M2179" s="94" t="s">
        <v>1</v>
      </c>
      <c r="N2179" s="115" t="s">
        <v>37</v>
      </c>
      <c r="P2179" s="83">
        <f>O2179*H2179</f>
        <v>0</v>
      </c>
      <c r="Q2179" s="83">
        <v>2.7E-2</v>
      </c>
      <c r="R2179" s="83">
        <f>Q2179*H2179</f>
        <v>0.61964999999999992</v>
      </c>
      <c r="S2179" s="83">
        <v>0</v>
      </c>
      <c r="T2179" s="84">
        <f>S2179*H2179</f>
        <v>0</v>
      </c>
      <c r="AR2179" s="85" t="s">
        <v>154</v>
      </c>
      <c r="AT2179" s="85" t="s">
        <v>164</v>
      </c>
      <c r="AU2179" s="85" t="s">
        <v>78</v>
      </c>
      <c r="AY2179" s="11" t="s">
        <v>130</v>
      </c>
      <c r="BE2179" s="86">
        <f>IF(N2179="základní",J2179,0)</f>
        <v>0</v>
      </c>
      <c r="BF2179" s="86">
        <f>IF(N2179="snížená",J2179,0)</f>
        <v>0</v>
      </c>
      <c r="BG2179" s="86">
        <f>IF(N2179="zákl. přenesená",J2179,0)</f>
        <v>0</v>
      </c>
      <c r="BH2179" s="86">
        <f>IF(N2179="sníž. přenesená",J2179,0)</f>
        <v>0</v>
      </c>
      <c r="BI2179" s="86">
        <f>IF(N2179="nulová",J2179,0)</f>
        <v>0</v>
      </c>
      <c r="BJ2179" s="11" t="s">
        <v>8</v>
      </c>
      <c r="BK2179" s="86">
        <f>ROUND(I2179*H2179,0)</f>
        <v>0</v>
      </c>
      <c r="BL2179" s="11" t="s">
        <v>143</v>
      </c>
      <c r="BM2179" s="85" t="s">
        <v>4804</v>
      </c>
    </row>
    <row r="2180" spans="2:65" s="9" customFormat="1">
      <c r="B2180" s="87"/>
      <c r="D2180" s="346" t="s">
        <v>131</v>
      </c>
      <c r="E2180" s="88" t="s">
        <v>1</v>
      </c>
      <c r="F2180" s="348" t="s">
        <v>4803</v>
      </c>
      <c r="H2180" s="349">
        <v>22.95</v>
      </c>
      <c r="I2180" s="89"/>
      <c r="L2180" s="87"/>
      <c r="M2180" s="90"/>
      <c r="T2180" s="91"/>
      <c r="AT2180" s="88" t="s">
        <v>131</v>
      </c>
      <c r="AU2180" s="88" t="s">
        <v>78</v>
      </c>
      <c r="AV2180" s="9" t="s">
        <v>78</v>
      </c>
      <c r="AW2180" s="9" t="s">
        <v>28</v>
      </c>
      <c r="AX2180" s="9" t="s">
        <v>8</v>
      </c>
      <c r="AY2180" s="88" t="s">
        <v>130</v>
      </c>
    </row>
    <row r="2181" spans="2:65" s="1" customFormat="1" ht="37.85" customHeight="1">
      <c r="B2181" s="21"/>
      <c r="C2181" s="341" t="s">
        <v>2618</v>
      </c>
      <c r="D2181" s="341" t="s">
        <v>164</v>
      </c>
      <c r="E2181" s="376" t="s">
        <v>4802</v>
      </c>
      <c r="F2181" s="343" t="s">
        <v>4801</v>
      </c>
      <c r="G2181" s="344" t="s">
        <v>165</v>
      </c>
      <c r="H2181" s="345">
        <v>1</v>
      </c>
      <c r="I2181" s="92"/>
      <c r="J2181" s="225">
        <f>ROUND(I2181*H2181,0)</f>
        <v>0</v>
      </c>
      <c r="K2181" s="343" t="s">
        <v>1</v>
      </c>
      <c r="L2181" s="93"/>
      <c r="M2181" s="94" t="s">
        <v>1</v>
      </c>
      <c r="N2181" s="115" t="s">
        <v>37</v>
      </c>
      <c r="P2181" s="83">
        <f>O2181*H2181</f>
        <v>0</v>
      </c>
      <c r="Q2181" s="83">
        <v>2.7E-2</v>
      </c>
      <c r="R2181" s="83">
        <f>Q2181*H2181</f>
        <v>2.7E-2</v>
      </c>
      <c r="S2181" s="83">
        <v>0</v>
      </c>
      <c r="T2181" s="84">
        <f>S2181*H2181</f>
        <v>0</v>
      </c>
      <c r="AR2181" s="85" t="s">
        <v>154</v>
      </c>
      <c r="AT2181" s="85" t="s">
        <v>164</v>
      </c>
      <c r="AU2181" s="85" t="s">
        <v>78</v>
      </c>
      <c r="AY2181" s="11" t="s">
        <v>130</v>
      </c>
      <c r="BE2181" s="86">
        <f>IF(N2181="základní",J2181,0)</f>
        <v>0</v>
      </c>
      <c r="BF2181" s="86">
        <f>IF(N2181="snížená",J2181,0)</f>
        <v>0</v>
      </c>
      <c r="BG2181" s="86">
        <f>IF(N2181="zákl. přenesená",J2181,0)</f>
        <v>0</v>
      </c>
      <c r="BH2181" s="86">
        <f>IF(N2181="sníž. přenesená",J2181,0)</f>
        <v>0</v>
      </c>
      <c r="BI2181" s="86">
        <f>IF(N2181="nulová",J2181,0)</f>
        <v>0</v>
      </c>
      <c r="BJ2181" s="11" t="s">
        <v>8</v>
      </c>
      <c r="BK2181" s="86">
        <f>ROUND(I2181*H2181,0)</f>
        <v>0</v>
      </c>
      <c r="BL2181" s="11" t="s">
        <v>143</v>
      </c>
      <c r="BM2181" s="85" t="s">
        <v>4800</v>
      </c>
    </row>
    <row r="2182" spans="2:65" s="1" customFormat="1" ht="24.15" customHeight="1">
      <c r="B2182" s="21"/>
      <c r="C2182" s="350" t="s">
        <v>2619</v>
      </c>
      <c r="D2182" s="350" t="s">
        <v>1004</v>
      </c>
      <c r="E2182" s="367" t="s">
        <v>4799</v>
      </c>
      <c r="F2182" s="366" t="s">
        <v>4798</v>
      </c>
      <c r="G2182" s="368" t="s">
        <v>158</v>
      </c>
      <c r="H2182" s="369">
        <v>332.61</v>
      </c>
      <c r="I2182" s="161"/>
      <c r="J2182" s="226">
        <f>ROUND(I2182*H2182,0)</f>
        <v>0</v>
      </c>
      <c r="K2182" s="366" t="s">
        <v>4074</v>
      </c>
      <c r="L2182" s="21"/>
      <c r="M2182" s="162" t="s">
        <v>1</v>
      </c>
      <c r="N2182" s="163" t="s">
        <v>37</v>
      </c>
      <c r="P2182" s="83">
        <f>O2182*H2182</f>
        <v>0</v>
      </c>
      <c r="Q2182" s="83">
        <v>2.856E-4</v>
      </c>
      <c r="R2182" s="83">
        <f>Q2182*H2182</f>
        <v>9.4993416000000011E-2</v>
      </c>
      <c r="S2182" s="83">
        <v>0</v>
      </c>
      <c r="T2182" s="84">
        <f>S2182*H2182</f>
        <v>0</v>
      </c>
      <c r="AR2182" s="85" t="s">
        <v>143</v>
      </c>
      <c r="AT2182" s="85" t="s">
        <v>1004</v>
      </c>
      <c r="AU2182" s="85" t="s">
        <v>78</v>
      </c>
      <c r="AY2182" s="11" t="s">
        <v>130</v>
      </c>
      <c r="BE2182" s="86">
        <f>IF(N2182="základní",J2182,0)</f>
        <v>0</v>
      </c>
      <c r="BF2182" s="86">
        <f>IF(N2182="snížená",J2182,0)</f>
        <v>0</v>
      </c>
      <c r="BG2182" s="86">
        <f>IF(N2182="zákl. přenesená",J2182,0)</f>
        <v>0</v>
      </c>
      <c r="BH2182" s="86">
        <f>IF(N2182="sníž. přenesená",J2182,0)</f>
        <v>0</v>
      </c>
      <c r="BI2182" s="86">
        <f>IF(N2182="nulová",J2182,0)</f>
        <v>0</v>
      </c>
      <c r="BJ2182" s="11" t="s">
        <v>8</v>
      </c>
      <c r="BK2182" s="86">
        <f>ROUND(I2182*H2182,0)</f>
        <v>0</v>
      </c>
      <c r="BL2182" s="11" t="s">
        <v>143</v>
      </c>
      <c r="BM2182" s="85" t="s">
        <v>4797</v>
      </c>
    </row>
    <row r="2183" spans="2:65" s="9" customFormat="1">
      <c r="B2183" s="87"/>
      <c r="D2183" s="346" t="s">
        <v>131</v>
      </c>
      <c r="E2183" s="88" t="s">
        <v>1</v>
      </c>
      <c r="F2183" s="348" t="s">
        <v>4796</v>
      </c>
      <c r="H2183" s="349">
        <v>4.8</v>
      </c>
      <c r="I2183" s="89"/>
      <c r="L2183" s="87"/>
      <c r="M2183" s="90"/>
      <c r="T2183" s="91"/>
      <c r="AT2183" s="88" t="s">
        <v>131</v>
      </c>
      <c r="AU2183" s="88" t="s">
        <v>78</v>
      </c>
      <c r="AV2183" s="9" t="s">
        <v>78</v>
      </c>
      <c r="AW2183" s="9" t="s">
        <v>28</v>
      </c>
      <c r="AX2183" s="9" t="s">
        <v>72</v>
      </c>
      <c r="AY2183" s="88" t="s">
        <v>130</v>
      </c>
    </row>
    <row r="2184" spans="2:65" s="9" customFormat="1">
      <c r="B2184" s="87"/>
      <c r="D2184" s="346" t="s">
        <v>131</v>
      </c>
      <c r="E2184" s="88" t="s">
        <v>1</v>
      </c>
      <c r="F2184" s="348" t="s">
        <v>4795</v>
      </c>
      <c r="H2184" s="349">
        <v>5.6</v>
      </c>
      <c r="I2184" s="89"/>
      <c r="L2184" s="87"/>
      <c r="M2184" s="90"/>
      <c r="T2184" s="91"/>
      <c r="AT2184" s="88" t="s">
        <v>131</v>
      </c>
      <c r="AU2184" s="88" t="s">
        <v>78</v>
      </c>
      <c r="AV2184" s="9" t="s">
        <v>78</v>
      </c>
      <c r="AW2184" s="9" t="s">
        <v>28</v>
      </c>
      <c r="AX2184" s="9" t="s">
        <v>72</v>
      </c>
      <c r="AY2184" s="88" t="s">
        <v>130</v>
      </c>
    </row>
    <row r="2185" spans="2:65" s="196" customFormat="1">
      <c r="B2185" s="200"/>
      <c r="D2185" s="346" t="s">
        <v>131</v>
      </c>
      <c r="E2185" s="197" t="s">
        <v>1</v>
      </c>
      <c r="F2185" s="370" t="s">
        <v>2943</v>
      </c>
      <c r="H2185" s="371">
        <v>10.4</v>
      </c>
      <c r="I2185" s="201"/>
      <c r="L2185" s="200"/>
      <c r="M2185" s="199"/>
      <c r="T2185" s="198"/>
      <c r="AT2185" s="197" t="s">
        <v>131</v>
      </c>
      <c r="AU2185" s="197" t="s">
        <v>78</v>
      </c>
      <c r="AV2185" s="196" t="s">
        <v>132</v>
      </c>
      <c r="AW2185" s="196" t="s">
        <v>28</v>
      </c>
      <c r="AX2185" s="196" t="s">
        <v>72</v>
      </c>
      <c r="AY2185" s="197" t="s">
        <v>130</v>
      </c>
    </row>
    <row r="2186" spans="2:65" s="9" customFormat="1">
      <c r="B2186" s="87"/>
      <c r="D2186" s="346" t="s">
        <v>131</v>
      </c>
      <c r="E2186" s="88" t="s">
        <v>1</v>
      </c>
      <c r="F2186" s="348" t="s">
        <v>4794</v>
      </c>
      <c r="H2186" s="349">
        <v>76</v>
      </c>
      <c r="I2186" s="89"/>
      <c r="L2186" s="87"/>
      <c r="M2186" s="90"/>
      <c r="T2186" s="91"/>
      <c r="AT2186" s="88" t="s">
        <v>131</v>
      </c>
      <c r="AU2186" s="88" t="s">
        <v>78</v>
      </c>
      <c r="AV2186" s="9" t="s">
        <v>78</v>
      </c>
      <c r="AW2186" s="9" t="s">
        <v>28</v>
      </c>
      <c r="AX2186" s="9" t="s">
        <v>72</v>
      </c>
      <c r="AY2186" s="88" t="s">
        <v>130</v>
      </c>
    </row>
    <row r="2187" spans="2:65" s="9" customFormat="1">
      <c r="B2187" s="87"/>
      <c r="D2187" s="346" t="s">
        <v>131</v>
      </c>
      <c r="E2187" s="88" t="s">
        <v>1</v>
      </c>
      <c r="F2187" s="348" t="s">
        <v>4793</v>
      </c>
      <c r="H2187" s="349">
        <v>14.19</v>
      </c>
      <c r="I2187" s="89"/>
      <c r="L2187" s="87"/>
      <c r="M2187" s="90"/>
      <c r="T2187" s="91"/>
      <c r="AT2187" s="88" t="s">
        <v>131</v>
      </c>
      <c r="AU2187" s="88" t="s">
        <v>78</v>
      </c>
      <c r="AV2187" s="9" t="s">
        <v>78</v>
      </c>
      <c r="AW2187" s="9" t="s">
        <v>28</v>
      </c>
      <c r="AX2187" s="9" t="s">
        <v>72</v>
      </c>
      <c r="AY2187" s="88" t="s">
        <v>130</v>
      </c>
    </row>
    <row r="2188" spans="2:65" s="9" customFormat="1">
      <c r="B2188" s="87"/>
      <c r="D2188" s="346" t="s">
        <v>131</v>
      </c>
      <c r="E2188" s="88" t="s">
        <v>1</v>
      </c>
      <c r="F2188" s="348" t="s">
        <v>4792</v>
      </c>
      <c r="H2188" s="349">
        <v>12.44</v>
      </c>
      <c r="I2188" s="89"/>
      <c r="L2188" s="87"/>
      <c r="M2188" s="90"/>
      <c r="T2188" s="91"/>
      <c r="AT2188" s="88" t="s">
        <v>131</v>
      </c>
      <c r="AU2188" s="88" t="s">
        <v>78</v>
      </c>
      <c r="AV2188" s="9" t="s">
        <v>78</v>
      </c>
      <c r="AW2188" s="9" t="s">
        <v>28</v>
      </c>
      <c r="AX2188" s="9" t="s">
        <v>72</v>
      </c>
      <c r="AY2188" s="88" t="s">
        <v>130</v>
      </c>
    </row>
    <row r="2189" spans="2:65" s="9" customFormat="1">
      <c r="B2189" s="87"/>
      <c r="D2189" s="346" t="s">
        <v>131</v>
      </c>
      <c r="E2189" s="88" t="s">
        <v>1</v>
      </c>
      <c r="F2189" s="348" t="s">
        <v>4791</v>
      </c>
      <c r="H2189" s="349">
        <v>12.54</v>
      </c>
      <c r="I2189" s="89"/>
      <c r="L2189" s="87"/>
      <c r="M2189" s="90"/>
      <c r="T2189" s="91"/>
      <c r="AT2189" s="88" t="s">
        <v>131</v>
      </c>
      <c r="AU2189" s="88" t="s">
        <v>78</v>
      </c>
      <c r="AV2189" s="9" t="s">
        <v>78</v>
      </c>
      <c r="AW2189" s="9" t="s">
        <v>28</v>
      </c>
      <c r="AX2189" s="9" t="s">
        <v>72</v>
      </c>
      <c r="AY2189" s="88" t="s">
        <v>130</v>
      </c>
    </row>
    <row r="2190" spans="2:65" s="196" customFormat="1">
      <c r="B2190" s="200"/>
      <c r="D2190" s="346" t="s">
        <v>131</v>
      </c>
      <c r="E2190" s="197" t="s">
        <v>1</v>
      </c>
      <c r="F2190" s="370" t="s">
        <v>2943</v>
      </c>
      <c r="H2190" s="371">
        <v>115.17</v>
      </c>
      <c r="I2190" s="201"/>
      <c r="L2190" s="200"/>
      <c r="M2190" s="199"/>
      <c r="T2190" s="198"/>
      <c r="AT2190" s="197" t="s">
        <v>131</v>
      </c>
      <c r="AU2190" s="197" t="s">
        <v>78</v>
      </c>
      <c r="AV2190" s="196" t="s">
        <v>132</v>
      </c>
      <c r="AW2190" s="196" t="s">
        <v>28</v>
      </c>
      <c r="AX2190" s="196" t="s">
        <v>72</v>
      </c>
      <c r="AY2190" s="197" t="s">
        <v>130</v>
      </c>
    </row>
    <row r="2191" spans="2:65" s="9" customFormat="1">
      <c r="B2191" s="87"/>
      <c r="D2191" s="346" t="s">
        <v>131</v>
      </c>
      <c r="E2191" s="88" t="s">
        <v>1</v>
      </c>
      <c r="F2191" s="348" t="s">
        <v>4790</v>
      </c>
      <c r="H2191" s="349">
        <v>81.599999999999994</v>
      </c>
      <c r="I2191" s="89"/>
      <c r="L2191" s="87"/>
      <c r="M2191" s="90"/>
      <c r="T2191" s="91"/>
      <c r="AT2191" s="88" t="s">
        <v>131</v>
      </c>
      <c r="AU2191" s="88" t="s">
        <v>78</v>
      </c>
      <c r="AV2191" s="9" t="s">
        <v>78</v>
      </c>
      <c r="AW2191" s="9" t="s">
        <v>28</v>
      </c>
      <c r="AX2191" s="9" t="s">
        <v>72</v>
      </c>
      <c r="AY2191" s="88" t="s">
        <v>130</v>
      </c>
    </row>
    <row r="2192" spans="2:65" s="9" customFormat="1">
      <c r="B2192" s="87"/>
      <c r="D2192" s="346" t="s">
        <v>131</v>
      </c>
      <c r="E2192" s="88" t="s">
        <v>1</v>
      </c>
      <c r="F2192" s="348" t="s">
        <v>4789</v>
      </c>
      <c r="H2192" s="349">
        <v>8.4</v>
      </c>
      <c r="I2192" s="89"/>
      <c r="L2192" s="87"/>
      <c r="M2192" s="90"/>
      <c r="T2192" s="91"/>
      <c r="AT2192" s="88" t="s">
        <v>131</v>
      </c>
      <c r="AU2192" s="88" t="s">
        <v>78</v>
      </c>
      <c r="AV2192" s="9" t="s">
        <v>78</v>
      </c>
      <c r="AW2192" s="9" t="s">
        <v>28</v>
      </c>
      <c r="AX2192" s="9" t="s">
        <v>72</v>
      </c>
      <c r="AY2192" s="88" t="s">
        <v>130</v>
      </c>
    </row>
    <row r="2193" spans="2:65" s="196" customFormat="1">
      <c r="B2193" s="200"/>
      <c r="D2193" s="346" t="s">
        <v>131</v>
      </c>
      <c r="E2193" s="197" t="s">
        <v>1</v>
      </c>
      <c r="F2193" s="370" t="s">
        <v>2943</v>
      </c>
      <c r="H2193" s="371">
        <v>90</v>
      </c>
      <c r="I2193" s="201"/>
      <c r="L2193" s="200"/>
      <c r="M2193" s="199"/>
      <c r="T2193" s="198"/>
      <c r="AT2193" s="197" t="s">
        <v>131</v>
      </c>
      <c r="AU2193" s="197" t="s">
        <v>78</v>
      </c>
      <c r="AV2193" s="196" t="s">
        <v>132</v>
      </c>
      <c r="AW2193" s="196" t="s">
        <v>28</v>
      </c>
      <c r="AX2193" s="196" t="s">
        <v>72</v>
      </c>
      <c r="AY2193" s="197" t="s">
        <v>130</v>
      </c>
    </row>
    <row r="2194" spans="2:65" s="9" customFormat="1">
      <c r="B2194" s="87"/>
      <c r="D2194" s="346" t="s">
        <v>131</v>
      </c>
      <c r="E2194" s="88" t="s">
        <v>1</v>
      </c>
      <c r="F2194" s="348" t="s">
        <v>4788</v>
      </c>
      <c r="H2194" s="349">
        <v>21.28</v>
      </c>
      <c r="I2194" s="89"/>
      <c r="L2194" s="87"/>
      <c r="M2194" s="90"/>
      <c r="T2194" s="91"/>
      <c r="AT2194" s="88" t="s">
        <v>131</v>
      </c>
      <c r="AU2194" s="88" t="s">
        <v>78</v>
      </c>
      <c r="AV2194" s="9" t="s">
        <v>78</v>
      </c>
      <c r="AW2194" s="9" t="s">
        <v>28</v>
      </c>
      <c r="AX2194" s="9" t="s">
        <v>72</v>
      </c>
      <c r="AY2194" s="88" t="s">
        <v>130</v>
      </c>
    </row>
    <row r="2195" spans="2:65" s="9" customFormat="1">
      <c r="B2195" s="87"/>
      <c r="D2195" s="346" t="s">
        <v>131</v>
      </c>
      <c r="E2195" s="88" t="s">
        <v>1</v>
      </c>
      <c r="F2195" s="348" t="s">
        <v>4787</v>
      </c>
      <c r="H2195" s="349">
        <v>63.84</v>
      </c>
      <c r="I2195" s="89"/>
      <c r="L2195" s="87"/>
      <c r="M2195" s="90"/>
      <c r="T2195" s="91"/>
      <c r="AT2195" s="88" t="s">
        <v>131</v>
      </c>
      <c r="AU2195" s="88" t="s">
        <v>78</v>
      </c>
      <c r="AV2195" s="9" t="s">
        <v>78</v>
      </c>
      <c r="AW2195" s="9" t="s">
        <v>28</v>
      </c>
      <c r="AX2195" s="9" t="s">
        <v>72</v>
      </c>
      <c r="AY2195" s="88" t="s">
        <v>130</v>
      </c>
    </row>
    <row r="2196" spans="2:65" s="9" customFormat="1">
      <c r="B2196" s="87"/>
      <c r="D2196" s="346" t="s">
        <v>131</v>
      </c>
      <c r="E2196" s="88" t="s">
        <v>1</v>
      </c>
      <c r="F2196" s="348" t="s">
        <v>4786</v>
      </c>
      <c r="H2196" s="349">
        <v>31.92</v>
      </c>
      <c r="I2196" s="89"/>
      <c r="L2196" s="87"/>
      <c r="M2196" s="90"/>
      <c r="T2196" s="91"/>
      <c r="AT2196" s="88" t="s">
        <v>131</v>
      </c>
      <c r="AU2196" s="88" t="s">
        <v>78</v>
      </c>
      <c r="AV2196" s="9" t="s">
        <v>78</v>
      </c>
      <c r="AW2196" s="9" t="s">
        <v>28</v>
      </c>
      <c r="AX2196" s="9" t="s">
        <v>72</v>
      </c>
      <c r="AY2196" s="88" t="s">
        <v>130</v>
      </c>
    </row>
    <row r="2197" spans="2:65" s="196" customFormat="1">
      <c r="B2197" s="200"/>
      <c r="D2197" s="346" t="s">
        <v>131</v>
      </c>
      <c r="E2197" s="197" t="s">
        <v>1</v>
      </c>
      <c r="F2197" s="370" t="s">
        <v>2943</v>
      </c>
      <c r="H2197" s="371">
        <v>117.04</v>
      </c>
      <c r="I2197" s="201"/>
      <c r="L2197" s="200"/>
      <c r="M2197" s="199"/>
      <c r="T2197" s="198"/>
      <c r="AT2197" s="197" t="s">
        <v>131</v>
      </c>
      <c r="AU2197" s="197" t="s">
        <v>78</v>
      </c>
      <c r="AV2197" s="196" t="s">
        <v>132</v>
      </c>
      <c r="AW2197" s="196" t="s">
        <v>28</v>
      </c>
      <c r="AX2197" s="196" t="s">
        <v>72</v>
      </c>
      <c r="AY2197" s="197" t="s">
        <v>130</v>
      </c>
    </row>
    <row r="2198" spans="2:65" s="202" customFormat="1">
      <c r="B2198" s="206"/>
      <c r="D2198" s="346" t="s">
        <v>131</v>
      </c>
      <c r="E2198" s="203" t="s">
        <v>1</v>
      </c>
      <c r="F2198" s="372" t="s">
        <v>3187</v>
      </c>
      <c r="H2198" s="373">
        <v>332.61</v>
      </c>
      <c r="I2198" s="207"/>
      <c r="L2198" s="206"/>
      <c r="M2198" s="205"/>
      <c r="T2198" s="204"/>
      <c r="AT2198" s="203" t="s">
        <v>131</v>
      </c>
      <c r="AU2198" s="203" t="s">
        <v>78</v>
      </c>
      <c r="AV2198" s="202" t="s">
        <v>103</v>
      </c>
      <c r="AW2198" s="202" t="s">
        <v>28</v>
      </c>
      <c r="AX2198" s="202" t="s">
        <v>8</v>
      </c>
      <c r="AY2198" s="203" t="s">
        <v>130</v>
      </c>
    </row>
    <row r="2199" spans="2:65" s="1" customFormat="1" ht="24.15" customHeight="1">
      <c r="B2199" s="21"/>
      <c r="C2199" s="350" t="s">
        <v>2620</v>
      </c>
      <c r="D2199" s="350" t="s">
        <v>1004</v>
      </c>
      <c r="E2199" s="367" t="s">
        <v>4785</v>
      </c>
      <c r="F2199" s="366" t="s">
        <v>4784</v>
      </c>
      <c r="G2199" s="368" t="s">
        <v>3297</v>
      </c>
      <c r="H2199" s="369">
        <v>2</v>
      </c>
      <c r="I2199" s="161"/>
      <c r="J2199" s="226">
        <f>ROUND(I2199*H2199,0)</f>
        <v>0</v>
      </c>
      <c r="K2199" s="366" t="s">
        <v>4074</v>
      </c>
      <c r="L2199" s="21"/>
      <c r="M2199" s="162" t="s">
        <v>1</v>
      </c>
      <c r="N2199" s="163" t="s">
        <v>37</v>
      </c>
      <c r="P2199" s="83">
        <f>O2199*H2199</f>
        <v>0</v>
      </c>
      <c r="Q2199" s="83">
        <v>0</v>
      </c>
      <c r="R2199" s="83">
        <f>Q2199*H2199</f>
        <v>0</v>
      </c>
      <c r="S2199" s="83">
        <v>0</v>
      </c>
      <c r="T2199" s="84">
        <f>S2199*H2199</f>
        <v>0</v>
      </c>
      <c r="AR2199" s="85" t="s">
        <v>143</v>
      </c>
      <c r="AT2199" s="85" t="s">
        <v>1004</v>
      </c>
      <c r="AU2199" s="85" t="s">
        <v>78</v>
      </c>
      <c r="AY2199" s="11" t="s">
        <v>130</v>
      </c>
      <c r="BE2199" s="86">
        <f>IF(N2199="základní",J2199,0)</f>
        <v>0</v>
      </c>
      <c r="BF2199" s="86">
        <f>IF(N2199="snížená",J2199,0)</f>
        <v>0</v>
      </c>
      <c r="BG2199" s="86">
        <f>IF(N2199="zákl. přenesená",J2199,0)</f>
        <v>0</v>
      </c>
      <c r="BH2199" s="86">
        <f>IF(N2199="sníž. přenesená",J2199,0)</f>
        <v>0</v>
      </c>
      <c r="BI2199" s="86">
        <f>IF(N2199="nulová",J2199,0)</f>
        <v>0</v>
      </c>
      <c r="BJ2199" s="11" t="s">
        <v>8</v>
      </c>
      <c r="BK2199" s="86">
        <f>ROUND(I2199*H2199,0)</f>
        <v>0</v>
      </c>
      <c r="BL2199" s="11" t="s">
        <v>143</v>
      </c>
      <c r="BM2199" s="85" t="s">
        <v>4783</v>
      </c>
    </row>
    <row r="2200" spans="2:65" s="9" customFormat="1">
      <c r="B2200" s="87"/>
      <c r="D2200" s="346" t="s">
        <v>131</v>
      </c>
      <c r="E2200" s="88" t="s">
        <v>1</v>
      </c>
      <c r="F2200" s="348" t="s">
        <v>4782</v>
      </c>
      <c r="H2200" s="349">
        <v>2</v>
      </c>
      <c r="I2200" s="89"/>
      <c r="L2200" s="87"/>
      <c r="M2200" s="90"/>
      <c r="T2200" s="91"/>
      <c r="AT2200" s="88" t="s">
        <v>131</v>
      </c>
      <c r="AU2200" s="88" t="s">
        <v>78</v>
      </c>
      <c r="AV2200" s="9" t="s">
        <v>78</v>
      </c>
      <c r="AW2200" s="9" t="s">
        <v>28</v>
      </c>
      <c r="AX2200" s="9" t="s">
        <v>72</v>
      </c>
      <c r="AY2200" s="88" t="s">
        <v>130</v>
      </c>
    </row>
    <row r="2201" spans="2:65" s="196" customFormat="1">
      <c r="B2201" s="200"/>
      <c r="D2201" s="346" t="s">
        <v>131</v>
      </c>
      <c r="E2201" s="197" t="s">
        <v>1</v>
      </c>
      <c r="F2201" s="370" t="s">
        <v>2943</v>
      </c>
      <c r="H2201" s="371">
        <v>2</v>
      </c>
      <c r="I2201" s="201"/>
      <c r="L2201" s="200"/>
      <c r="M2201" s="199"/>
      <c r="T2201" s="198"/>
      <c r="AT2201" s="197" t="s">
        <v>131</v>
      </c>
      <c r="AU2201" s="197" t="s">
        <v>78</v>
      </c>
      <c r="AV2201" s="196" t="s">
        <v>132</v>
      </c>
      <c r="AW2201" s="196" t="s">
        <v>28</v>
      </c>
      <c r="AX2201" s="196" t="s">
        <v>8</v>
      </c>
      <c r="AY2201" s="197" t="s">
        <v>130</v>
      </c>
    </row>
    <row r="2202" spans="2:65" s="1" customFormat="1" ht="24.15" customHeight="1">
      <c r="B2202" s="21"/>
      <c r="C2202" s="341" t="s">
        <v>2621</v>
      </c>
      <c r="D2202" s="341" t="s">
        <v>164</v>
      </c>
      <c r="E2202" s="376" t="s">
        <v>4781</v>
      </c>
      <c r="F2202" s="343" t="s">
        <v>4780</v>
      </c>
      <c r="G2202" s="344" t="s">
        <v>270</v>
      </c>
      <c r="H2202" s="345">
        <v>4.62</v>
      </c>
      <c r="I2202" s="92"/>
      <c r="J2202" s="225">
        <f>ROUND(I2202*H2202,0)</f>
        <v>0</v>
      </c>
      <c r="K2202" s="343" t="s">
        <v>1</v>
      </c>
      <c r="L2202" s="93"/>
      <c r="M2202" s="94" t="s">
        <v>1</v>
      </c>
      <c r="N2202" s="115" t="s">
        <v>37</v>
      </c>
      <c r="P2202" s="83">
        <f>O2202*H2202</f>
        <v>0</v>
      </c>
      <c r="Q2202" s="83">
        <v>2.4230000000000002E-2</v>
      </c>
      <c r="R2202" s="83">
        <f>Q2202*H2202</f>
        <v>0.1119426</v>
      </c>
      <c r="S2202" s="83">
        <v>0</v>
      </c>
      <c r="T2202" s="84">
        <f>S2202*H2202</f>
        <v>0</v>
      </c>
      <c r="AR2202" s="85" t="s">
        <v>154</v>
      </c>
      <c r="AT2202" s="85" t="s">
        <v>164</v>
      </c>
      <c r="AU2202" s="85" t="s">
        <v>78</v>
      </c>
      <c r="AY2202" s="11" t="s">
        <v>130</v>
      </c>
      <c r="BE2202" s="86">
        <f>IF(N2202="základní",J2202,0)</f>
        <v>0</v>
      </c>
      <c r="BF2202" s="86">
        <f>IF(N2202="snížená",J2202,0)</f>
        <v>0</v>
      </c>
      <c r="BG2202" s="86">
        <f>IF(N2202="zákl. přenesená",J2202,0)</f>
        <v>0</v>
      </c>
      <c r="BH2202" s="86">
        <f>IF(N2202="sníž. přenesená",J2202,0)</f>
        <v>0</v>
      </c>
      <c r="BI2202" s="86">
        <f>IF(N2202="nulová",J2202,0)</f>
        <v>0</v>
      </c>
      <c r="BJ2202" s="11" t="s">
        <v>8</v>
      </c>
      <c r="BK2202" s="86">
        <f>ROUND(I2202*H2202,0)</f>
        <v>0</v>
      </c>
      <c r="BL2202" s="11" t="s">
        <v>143</v>
      </c>
      <c r="BM2202" s="85" t="s">
        <v>4779</v>
      </c>
    </row>
    <row r="2203" spans="2:65" s="9" customFormat="1">
      <c r="B2203" s="87"/>
      <c r="D2203" s="346" t="s">
        <v>131</v>
      </c>
      <c r="E2203" s="88" t="s">
        <v>1</v>
      </c>
      <c r="F2203" s="348" t="s">
        <v>4778</v>
      </c>
      <c r="H2203" s="349">
        <v>4.62</v>
      </c>
      <c r="I2203" s="89"/>
      <c r="L2203" s="87"/>
      <c r="M2203" s="90"/>
      <c r="T2203" s="91"/>
      <c r="AT2203" s="88" t="s">
        <v>131</v>
      </c>
      <c r="AU2203" s="88" t="s">
        <v>78</v>
      </c>
      <c r="AV2203" s="9" t="s">
        <v>78</v>
      </c>
      <c r="AW2203" s="9" t="s">
        <v>28</v>
      </c>
      <c r="AX2203" s="9" t="s">
        <v>8</v>
      </c>
      <c r="AY2203" s="88" t="s">
        <v>130</v>
      </c>
    </row>
    <row r="2204" spans="2:65" s="1" customFormat="1" ht="24.15" customHeight="1">
      <c r="B2204" s="21"/>
      <c r="C2204" s="350" t="s">
        <v>2623</v>
      </c>
      <c r="D2204" s="350" t="s">
        <v>1004</v>
      </c>
      <c r="E2204" s="367" t="s">
        <v>4777</v>
      </c>
      <c r="F2204" s="366" t="s">
        <v>4776</v>
      </c>
      <c r="G2204" s="368" t="s">
        <v>3297</v>
      </c>
      <c r="H2204" s="369">
        <v>2</v>
      </c>
      <c r="I2204" s="161"/>
      <c r="J2204" s="226">
        <f>ROUND(I2204*H2204,0)</f>
        <v>0</v>
      </c>
      <c r="K2204" s="366" t="s">
        <v>4074</v>
      </c>
      <c r="L2204" s="21"/>
      <c r="M2204" s="162" t="s">
        <v>1</v>
      </c>
      <c r="N2204" s="163" t="s">
        <v>37</v>
      </c>
      <c r="P2204" s="83">
        <f>O2204*H2204</f>
        <v>0</v>
      </c>
      <c r="Q2204" s="83">
        <v>0</v>
      </c>
      <c r="R2204" s="83">
        <f>Q2204*H2204</f>
        <v>0</v>
      </c>
      <c r="S2204" s="83">
        <v>0</v>
      </c>
      <c r="T2204" s="84">
        <f>S2204*H2204</f>
        <v>0</v>
      </c>
      <c r="AR2204" s="85" t="s">
        <v>143</v>
      </c>
      <c r="AT2204" s="85" t="s">
        <v>1004</v>
      </c>
      <c r="AU2204" s="85" t="s">
        <v>78</v>
      </c>
      <c r="AY2204" s="11" t="s">
        <v>130</v>
      </c>
      <c r="BE2204" s="86">
        <f>IF(N2204="základní",J2204,0)</f>
        <v>0</v>
      </c>
      <c r="BF2204" s="86">
        <f>IF(N2204="snížená",J2204,0)</f>
        <v>0</v>
      </c>
      <c r="BG2204" s="86">
        <f>IF(N2204="zákl. přenesená",J2204,0)</f>
        <v>0</v>
      </c>
      <c r="BH2204" s="86">
        <f>IF(N2204="sníž. přenesená",J2204,0)</f>
        <v>0</v>
      </c>
      <c r="BI2204" s="86">
        <f>IF(N2204="nulová",J2204,0)</f>
        <v>0</v>
      </c>
      <c r="BJ2204" s="11" t="s">
        <v>8</v>
      </c>
      <c r="BK2204" s="86">
        <f>ROUND(I2204*H2204,0)</f>
        <v>0</v>
      </c>
      <c r="BL2204" s="11" t="s">
        <v>143</v>
      </c>
      <c r="BM2204" s="85" t="s">
        <v>4775</v>
      </c>
    </row>
    <row r="2205" spans="2:65" s="9" customFormat="1">
      <c r="B2205" s="87"/>
      <c r="D2205" s="346" t="s">
        <v>131</v>
      </c>
      <c r="E2205" s="88" t="s">
        <v>1</v>
      </c>
      <c r="F2205" s="348" t="s">
        <v>4774</v>
      </c>
      <c r="H2205" s="349">
        <v>1</v>
      </c>
      <c r="I2205" s="89"/>
      <c r="L2205" s="87"/>
      <c r="M2205" s="90"/>
      <c r="T2205" s="91"/>
      <c r="AT2205" s="88" t="s">
        <v>131</v>
      </c>
      <c r="AU2205" s="88" t="s">
        <v>78</v>
      </c>
      <c r="AV2205" s="9" t="s">
        <v>78</v>
      </c>
      <c r="AW2205" s="9" t="s">
        <v>28</v>
      </c>
      <c r="AX2205" s="9" t="s">
        <v>72</v>
      </c>
      <c r="AY2205" s="88" t="s">
        <v>130</v>
      </c>
    </row>
    <row r="2206" spans="2:65" s="9" customFormat="1">
      <c r="B2206" s="87"/>
      <c r="D2206" s="346" t="s">
        <v>131</v>
      </c>
      <c r="E2206" s="88" t="s">
        <v>1</v>
      </c>
      <c r="F2206" s="348" t="s">
        <v>4773</v>
      </c>
      <c r="H2206" s="349">
        <v>1</v>
      </c>
      <c r="I2206" s="89"/>
      <c r="L2206" s="87"/>
      <c r="M2206" s="90"/>
      <c r="T2206" s="91"/>
      <c r="AT2206" s="88" t="s">
        <v>131</v>
      </c>
      <c r="AU2206" s="88" t="s">
        <v>78</v>
      </c>
      <c r="AV2206" s="9" t="s">
        <v>78</v>
      </c>
      <c r="AW2206" s="9" t="s">
        <v>28</v>
      </c>
      <c r="AX2206" s="9" t="s">
        <v>72</v>
      </c>
      <c r="AY2206" s="88" t="s">
        <v>130</v>
      </c>
    </row>
    <row r="2207" spans="2:65" s="196" customFormat="1">
      <c r="B2207" s="200"/>
      <c r="D2207" s="346" t="s">
        <v>131</v>
      </c>
      <c r="E2207" s="197" t="s">
        <v>1</v>
      </c>
      <c r="F2207" s="370" t="s">
        <v>2943</v>
      </c>
      <c r="H2207" s="371">
        <v>2</v>
      </c>
      <c r="I2207" s="201"/>
      <c r="L2207" s="200"/>
      <c r="M2207" s="199"/>
      <c r="T2207" s="198"/>
      <c r="AT2207" s="197" t="s">
        <v>131</v>
      </c>
      <c r="AU2207" s="197" t="s">
        <v>78</v>
      </c>
      <c r="AV2207" s="196" t="s">
        <v>132</v>
      </c>
      <c r="AW2207" s="196" t="s">
        <v>28</v>
      </c>
      <c r="AX2207" s="196" t="s">
        <v>8</v>
      </c>
      <c r="AY2207" s="197" t="s">
        <v>130</v>
      </c>
    </row>
    <row r="2208" spans="2:65" s="1" customFormat="1" ht="24.15" customHeight="1">
      <c r="B2208" s="21"/>
      <c r="C2208" s="341" t="s">
        <v>2624</v>
      </c>
      <c r="D2208" s="341" t="s">
        <v>164</v>
      </c>
      <c r="E2208" s="376" t="s">
        <v>4772</v>
      </c>
      <c r="F2208" s="343" t="s">
        <v>4771</v>
      </c>
      <c r="G2208" s="344" t="s">
        <v>270</v>
      </c>
      <c r="H2208" s="345">
        <v>7.4249999999999998</v>
      </c>
      <c r="I2208" s="92"/>
      <c r="J2208" s="225">
        <f>ROUND(I2208*H2208,0)</f>
        <v>0</v>
      </c>
      <c r="K2208" s="343" t="s">
        <v>1</v>
      </c>
      <c r="L2208" s="93"/>
      <c r="M2208" s="94" t="s">
        <v>1</v>
      </c>
      <c r="N2208" s="115" t="s">
        <v>37</v>
      </c>
      <c r="P2208" s="83">
        <f>O2208*H2208</f>
        <v>0</v>
      </c>
      <c r="Q2208" s="83">
        <v>2.4230000000000002E-2</v>
      </c>
      <c r="R2208" s="83">
        <f>Q2208*H2208</f>
        <v>0.17990775000000001</v>
      </c>
      <c r="S2208" s="83">
        <v>0</v>
      </c>
      <c r="T2208" s="84">
        <f>S2208*H2208</f>
        <v>0</v>
      </c>
      <c r="AR2208" s="85" t="s">
        <v>154</v>
      </c>
      <c r="AT2208" s="85" t="s">
        <v>164</v>
      </c>
      <c r="AU2208" s="85" t="s">
        <v>78</v>
      </c>
      <c r="AY2208" s="11" t="s">
        <v>130</v>
      </c>
      <c r="BE2208" s="86">
        <f>IF(N2208="základní",J2208,0)</f>
        <v>0</v>
      </c>
      <c r="BF2208" s="86">
        <f>IF(N2208="snížená",J2208,0)</f>
        <v>0</v>
      </c>
      <c r="BG2208" s="86">
        <f>IF(N2208="zákl. přenesená",J2208,0)</f>
        <v>0</v>
      </c>
      <c r="BH2208" s="86">
        <f>IF(N2208="sníž. přenesená",J2208,0)</f>
        <v>0</v>
      </c>
      <c r="BI2208" s="86">
        <f>IF(N2208="nulová",J2208,0)</f>
        <v>0</v>
      </c>
      <c r="BJ2208" s="11" t="s">
        <v>8</v>
      </c>
      <c r="BK2208" s="86">
        <f>ROUND(I2208*H2208,0)</f>
        <v>0</v>
      </c>
      <c r="BL2208" s="11" t="s">
        <v>143</v>
      </c>
      <c r="BM2208" s="85" t="s">
        <v>4770</v>
      </c>
    </row>
    <row r="2209" spans="2:65" s="9" customFormat="1">
      <c r="B2209" s="87"/>
      <c r="D2209" s="346" t="s">
        <v>131</v>
      </c>
      <c r="E2209" s="88" t="s">
        <v>1</v>
      </c>
      <c r="F2209" s="348" t="s">
        <v>4769</v>
      </c>
      <c r="H2209" s="349">
        <v>7.4249999999999998</v>
      </c>
      <c r="I2209" s="89"/>
      <c r="L2209" s="87"/>
      <c r="M2209" s="90"/>
      <c r="T2209" s="91"/>
      <c r="AT2209" s="88" t="s">
        <v>131</v>
      </c>
      <c r="AU2209" s="88" t="s">
        <v>78</v>
      </c>
      <c r="AV2209" s="9" t="s">
        <v>78</v>
      </c>
      <c r="AW2209" s="9" t="s">
        <v>28</v>
      </c>
      <c r="AX2209" s="9" t="s">
        <v>8</v>
      </c>
      <c r="AY2209" s="88" t="s">
        <v>130</v>
      </c>
    </row>
    <row r="2210" spans="2:65" s="1" customFormat="1" ht="24.15" customHeight="1">
      <c r="B2210" s="21"/>
      <c r="C2210" s="341" t="s">
        <v>2625</v>
      </c>
      <c r="D2210" s="341" t="s">
        <v>164</v>
      </c>
      <c r="E2210" s="376" t="s">
        <v>4768</v>
      </c>
      <c r="F2210" s="343" t="s">
        <v>7148</v>
      </c>
      <c r="G2210" s="344" t="s">
        <v>270</v>
      </c>
      <c r="H2210" s="345">
        <v>3.8540000000000001</v>
      </c>
      <c r="I2210" s="92"/>
      <c r="J2210" s="225">
        <f>ROUND(I2210*H2210,0)</f>
        <v>0</v>
      </c>
      <c r="K2210" s="343" t="s">
        <v>1</v>
      </c>
      <c r="L2210" s="93"/>
      <c r="M2210" s="94" t="s">
        <v>1</v>
      </c>
      <c r="N2210" s="115" t="s">
        <v>37</v>
      </c>
      <c r="P2210" s="83">
        <f>O2210*H2210</f>
        <v>0</v>
      </c>
      <c r="Q2210" s="83">
        <v>2.4230000000000002E-2</v>
      </c>
      <c r="R2210" s="83">
        <f>Q2210*H2210</f>
        <v>9.3382420000000008E-2</v>
      </c>
      <c r="S2210" s="83">
        <v>0</v>
      </c>
      <c r="T2210" s="84">
        <f>S2210*H2210</f>
        <v>0</v>
      </c>
      <c r="AR2210" s="85" t="s">
        <v>154</v>
      </c>
      <c r="AT2210" s="85" t="s">
        <v>164</v>
      </c>
      <c r="AU2210" s="85" t="s">
        <v>78</v>
      </c>
      <c r="AY2210" s="11" t="s">
        <v>130</v>
      </c>
      <c r="BE2210" s="86">
        <f>IF(N2210="základní",J2210,0)</f>
        <v>0</v>
      </c>
      <c r="BF2210" s="86">
        <f>IF(N2210="snížená",J2210,0)</f>
        <v>0</v>
      </c>
      <c r="BG2210" s="86">
        <f>IF(N2210="zákl. přenesená",J2210,0)</f>
        <v>0</v>
      </c>
      <c r="BH2210" s="86">
        <f>IF(N2210="sníž. přenesená",J2210,0)</f>
        <v>0</v>
      </c>
      <c r="BI2210" s="86">
        <f>IF(N2210="nulová",J2210,0)</f>
        <v>0</v>
      </c>
      <c r="BJ2210" s="11" t="s">
        <v>8</v>
      </c>
      <c r="BK2210" s="86">
        <f>ROUND(I2210*H2210,0)</f>
        <v>0</v>
      </c>
      <c r="BL2210" s="11" t="s">
        <v>143</v>
      </c>
      <c r="BM2210" s="85" t="s">
        <v>4767</v>
      </c>
    </row>
    <row r="2211" spans="2:65" s="9" customFormat="1">
      <c r="B2211" s="87"/>
      <c r="D2211" s="346" t="s">
        <v>131</v>
      </c>
      <c r="E2211" s="88" t="s">
        <v>1</v>
      </c>
      <c r="F2211" s="348" t="s">
        <v>4766</v>
      </c>
      <c r="H2211" s="349">
        <v>3.8540000000000001</v>
      </c>
      <c r="I2211" s="89"/>
      <c r="L2211" s="87"/>
      <c r="M2211" s="90"/>
      <c r="T2211" s="91"/>
      <c r="AT2211" s="88" t="s">
        <v>131</v>
      </c>
      <c r="AU2211" s="88" t="s">
        <v>78</v>
      </c>
      <c r="AV2211" s="9" t="s">
        <v>78</v>
      </c>
      <c r="AW2211" s="9" t="s">
        <v>28</v>
      </c>
      <c r="AX2211" s="9" t="s">
        <v>72</v>
      </c>
      <c r="AY2211" s="88" t="s">
        <v>130</v>
      </c>
    </row>
    <row r="2212" spans="2:65" s="196" customFormat="1">
      <c r="B2212" s="200"/>
      <c r="D2212" s="346" t="s">
        <v>131</v>
      </c>
      <c r="E2212" s="197" t="s">
        <v>1</v>
      </c>
      <c r="F2212" s="370" t="s">
        <v>2943</v>
      </c>
      <c r="H2212" s="371">
        <v>3.8540000000000001</v>
      </c>
      <c r="I2212" s="201"/>
      <c r="L2212" s="200"/>
      <c r="M2212" s="199"/>
      <c r="T2212" s="198"/>
      <c r="AT2212" s="197" t="s">
        <v>131</v>
      </c>
      <c r="AU2212" s="197" t="s">
        <v>78</v>
      </c>
      <c r="AV2212" s="196" t="s">
        <v>132</v>
      </c>
      <c r="AW2212" s="196" t="s">
        <v>28</v>
      </c>
      <c r="AX2212" s="196" t="s">
        <v>8</v>
      </c>
      <c r="AY2212" s="197" t="s">
        <v>130</v>
      </c>
    </row>
    <row r="2213" spans="2:65" s="1" customFormat="1" ht="24.15" customHeight="1">
      <c r="B2213" s="21"/>
      <c r="C2213" s="350" t="s">
        <v>2626</v>
      </c>
      <c r="D2213" s="350" t="s">
        <v>1004</v>
      </c>
      <c r="E2213" s="367" t="s">
        <v>4765</v>
      </c>
      <c r="F2213" s="366" t="s">
        <v>4764</v>
      </c>
      <c r="G2213" s="368" t="s">
        <v>3297</v>
      </c>
      <c r="H2213" s="369">
        <v>14</v>
      </c>
      <c r="I2213" s="161"/>
      <c r="J2213" s="226">
        <f>ROUND(I2213*H2213,0)</f>
        <v>0</v>
      </c>
      <c r="K2213" s="366" t="s">
        <v>4074</v>
      </c>
      <c r="L2213" s="21"/>
      <c r="M2213" s="162" t="s">
        <v>1</v>
      </c>
      <c r="N2213" s="163" t="s">
        <v>37</v>
      </c>
      <c r="P2213" s="83">
        <f>O2213*H2213</f>
        <v>0</v>
      </c>
      <c r="Q2213" s="83">
        <v>0</v>
      </c>
      <c r="R2213" s="83">
        <f>Q2213*H2213</f>
        <v>0</v>
      </c>
      <c r="S2213" s="83">
        <v>0</v>
      </c>
      <c r="T2213" s="84">
        <f>S2213*H2213</f>
        <v>0</v>
      </c>
      <c r="AR2213" s="85" t="s">
        <v>143</v>
      </c>
      <c r="AT2213" s="85" t="s">
        <v>1004</v>
      </c>
      <c r="AU2213" s="85" t="s">
        <v>78</v>
      </c>
      <c r="AY2213" s="11" t="s">
        <v>130</v>
      </c>
      <c r="BE2213" s="86">
        <f>IF(N2213="základní",J2213,0)</f>
        <v>0</v>
      </c>
      <c r="BF2213" s="86">
        <f>IF(N2213="snížená",J2213,0)</f>
        <v>0</v>
      </c>
      <c r="BG2213" s="86">
        <f>IF(N2213="zákl. přenesená",J2213,0)</f>
        <v>0</v>
      </c>
      <c r="BH2213" s="86">
        <f>IF(N2213="sníž. přenesená",J2213,0)</f>
        <v>0</v>
      </c>
      <c r="BI2213" s="86">
        <f>IF(N2213="nulová",J2213,0)</f>
        <v>0</v>
      </c>
      <c r="BJ2213" s="11" t="s">
        <v>8</v>
      </c>
      <c r="BK2213" s="86">
        <f>ROUND(I2213*H2213,0)</f>
        <v>0</v>
      </c>
      <c r="BL2213" s="11" t="s">
        <v>143</v>
      </c>
      <c r="BM2213" s="85" t="s">
        <v>4763</v>
      </c>
    </row>
    <row r="2214" spans="2:65" s="9" customFormat="1">
      <c r="B2214" s="87"/>
      <c r="D2214" s="346" t="s">
        <v>131</v>
      </c>
      <c r="E2214" s="88" t="s">
        <v>1</v>
      </c>
      <c r="F2214" s="348" t="s">
        <v>4762</v>
      </c>
      <c r="H2214" s="349">
        <v>1</v>
      </c>
      <c r="I2214" s="89"/>
      <c r="L2214" s="87"/>
      <c r="M2214" s="90"/>
      <c r="T2214" s="91"/>
      <c r="AT2214" s="88" t="s">
        <v>131</v>
      </c>
      <c r="AU2214" s="88" t="s">
        <v>78</v>
      </c>
      <c r="AV2214" s="9" t="s">
        <v>78</v>
      </c>
      <c r="AW2214" s="9" t="s">
        <v>28</v>
      </c>
      <c r="AX2214" s="9" t="s">
        <v>72</v>
      </c>
      <c r="AY2214" s="88" t="s">
        <v>130</v>
      </c>
    </row>
    <row r="2215" spans="2:65" s="9" customFormat="1">
      <c r="B2215" s="87"/>
      <c r="D2215" s="346" t="s">
        <v>131</v>
      </c>
      <c r="E2215" s="88" t="s">
        <v>1</v>
      </c>
      <c r="F2215" s="348" t="s">
        <v>4761</v>
      </c>
      <c r="H2215" s="349">
        <v>2</v>
      </c>
      <c r="I2215" s="89"/>
      <c r="L2215" s="87"/>
      <c r="M2215" s="90"/>
      <c r="T2215" s="91"/>
      <c r="AT2215" s="88" t="s">
        <v>131</v>
      </c>
      <c r="AU2215" s="88" t="s">
        <v>78</v>
      </c>
      <c r="AV2215" s="9" t="s">
        <v>78</v>
      </c>
      <c r="AW2215" s="9" t="s">
        <v>28</v>
      </c>
      <c r="AX2215" s="9" t="s">
        <v>72</v>
      </c>
      <c r="AY2215" s="88" t="s">
        <v>130</v>
      </c>
    </row>
    <row r="2216" spans="2:65" s="9" customFormat="1">
      <c r="B2216" s="87"/>
      <c r="D2216" s="346" t="s">
        <v>131</v>
      </c>
      <c r="E2216" s="88" t="s">
        <v>1</v>
      </c>
      <c r="F2216" s="348" t="s">
        <v>4760</v>
      </c>
      <c r="H2216" s="349">
        <v>1</v>
      </c>
      <c r="I2216" s="89"/>
      <c r="L2216" s="87"/>
      <c r="M2216" s="90"/>
      <c r="T2216" s="91"/>
      <c r="AT2216" s="88" t="s">
        <v>131</v>
      </c>
      <c r="AU2216" s="88" t="s">
        <v>78</v>
      </c>
      <c r="AV2216" s="9" t="s">
        <v>78</v>
      </c>
      <c r="AW2216" s="9" t="s">
        <v>28</v>
      </c>
      <c r="AX2216" s="9" t="s">
        <v>72</v>
      </c>
      <c r="AY2216" s="88" t="s">
        <v>130</v>
      </c>
    </row>
    <row r="2217" spans="2:65" s="9" customFormat="1">
      <c r="B2217" s="87"/>
      <c r="D2217" s="346" t="s">
        <v>131</v>
      </c>
      <c r="E2217" s="88" t="s">
        <v>1</v>
      </c>
      <c r="F2217" s="348" t="s">
        <v>4759</v>
      </c>
      <c r="H2217" s="349">
        <v>1</v>
      </c>
      <c r="I2217" s="89"/>
      <c r="L2217" s="87"/>
      <c r="M2217" s="90"/>
      <c r="T2217" s="91"/>
      <c r="AT2217" s="88" t="s">
        <v>131</v>
      </c>
      <c r="AU2217" s="88" t="s">
        <v>78</v>
      </c>
      <c r="AV2217" s="9" t="s">
        <v>78</v>
      </c>
      <c r="AW2217" s="9" t="s">
        <v>28</v>
      </c>
      <c r="AX2217" s="9" t="s">
        <v>72</v>
      </c>
      <c r="AY2217" s="88" t="s">
        <v>130</v>
      </c>
    </row>
    <row r="2218" spans="2:65" s="9" customFormat="1">
      <c r="B2218" s="87"/>
      <c r="D2218" s="346" t="s">
        <v>131</v>
      </c>
      <c r="E2218" s="88" t="s">
        <v>1</v>
      </c>
      <c r="F2218" s="348" t="s">
        <v>4758</v>
      </c>
      <c r="H2218" s="349">
        <v>1</v>
      </c>
      <c r="I2218" s="89"/>
      <c r="L2218" s="87"/>
      <c r="M2218" s="90"/>
      <c r="T2218" s="91"/>
      <c r="AT2218" s="88" t="s">
        <v>131</v>
      </c>
      <c r="AU2218" s="88" t="s">
        <v>78</v>
      </c>
      <c r="AV2218" s="9" t="s">
        <v>78</v>
      </c>
      <c r="AW2218" s="9" t="s">
        <v>28</v>
      </c>
      <c r="AX2218" s="9" t="s">
        <v>72</v>
      </c>
      <c r="AY2218" s="88" t="s">
        <v>130</v>
      </c>
    </row>
    <row r="2219" spans="2:65" s="9" customFormat="1">
      <c r="B2219" s="87"/>
      <c r="D2219" s="346" t="s">
        <v>131</v>
      </c>
      <c r="E2219" s="88" t="s">
        <v>1</v>
      </c>
      <c r="F2219" s="348" t="s">
        <v>4757</v>
      </c>
      <c r="H2219" s="349">
        <v>1</v>
      </c>
      <c r="I2219" s="89"/>
      <c r="L2219" s="87"/>
      <c r="M2219" s="90"/>
      <c r="T2219" s="91"/>
      <c r="AT2219" s="88" t="s">
        <v>131</v>
      </c>
      <c r="AU2219" s="88" t="s">
        <v>78</v>
      </c>
      <c r="AV2219" s="9" t="s">
        <v>78</v>
      </c>
      <c r="AW2219" s="9" t="s">
        <v>28</v>
      </c>
      <c r="AX2219" s="9" t="s">
        <v>72</v>
      </c>
      <c r="AY2219" s="88" t="s">
        <v>130</v>
      </c>
    </row>
    <row r="2220" spans="2:65" s="9" customFormat="1">
      <c r="B2220" s="87"/>
      <c r="D2220" s="346" t="s">
        <v>131</v>
      </c>
      <c r="E2220" s="88" t="s">
        <v>1</v>
      </c>
      <c r="F2220" s="348" t="s">
        <v>4756</v>
      </c>
      <c r="H2220" s="349">
        <v>1</v>
      </c>
      <c r="I2220" s="89"/>
      <c r="L2220" s="87"/>
      <c r="M2220" s="90"/>
      <c r="T2220" s="91"/>
      <c r="AT2220" s="88" t="s">
        <v>131</v>
      </c>
      <c r="AU2220" s="88" t="s">
        <v>78</v>
      </c>
      <c r="AV2220" s="9" t="s">
        <v>78</v>
      </c>
      <c r="AW2220" s="9" t="s">
        <v>28</v>
      </c>
      <c r="AX2220" s="9" t="s">
        <v>72</v>
      </c>
      <c r="AY2220" s="88" t="s">
        <v>130</v>
      </c>
    </row>
    <row r="2221" spans="2:65" s="9" customFormat="1">
      <c r="B2221" s="87"/>
      <c r="D2221" s="346" t="s">
        <v>131</v>
      </c>
      <c r="E2221" s="88" t="s">
        <v>1</v>
      </c>
      <c r="F2221" s="348" t="s">
        <v>4755</v>
      </c>
      <c r="H2221" s="349">
        <v>1</v>
      </c>
      <c r="I2221" s="89"/>
      <c r="L2221" s="87"/>
      <c r="M2221" s="90"/>
      <c r="T2221" s="91"/>
      <c r="AT2221" s="88" t="s">
        <v>131</v>
      </c>
      <c r="AU2221" s="88" t="s">
        <v>78</v>
      </c>
      <c r="AV2221" s="9" t="s">
        <v>78</v>
      </c>
      <c r="AW2221" s="9" t="s">
        <v>28</v>
      </c>
      <c r="AX2221" s="9" t="s">
        <v>72</v>
      </c>
      <c r="AY2221" s="88" t="s">
        <v>130</v>
      </c>
    </row>
    <row r="2222" spans="2:65" s="9" customFormat="1">
      <c r="B2222" s="87"/>
      <c r="D2222" s="346" t="s">
        <v>131</v>
      </c>
      <c r="E2222" s="88" t="s">
        <v>1</v>
      </c>
      <c r="F2222" s="348" t="s">
        <v>4754</v>
      </c>
      <c r="H2222" s="349">
        <v>1</v>
      </c>
      <c r="I2222" s="89"/>
      <c r="L2222" s="87"/>
      <c r="M2222" s="90"/>
      <c r="T2222" s="91"/>
      <c r="AT2222" s="88" t="s">
        <v>131</v>
      </c>
      <c r="AU2222" s="88" t="s">
        <v>78</v>
      </c>
      <c r="AV2222" s="9" t="s">
        <v>78</v>
      </c>
      <c r="AW2222" s="9" t="s">
        <v>28</v>
      </c>
      <c r="AX2222" s="9" t="s">
        <v>72</v>
      </c>
      <c r="AY2222" s="88" t="s">
        <v>130</v>
      </c>
    </row>
    <row r="2223" spans="2:65" s="9" customFormat="1">
      <c r="B2223" s="87"/>
      <c r="D2223" s="346" t="s">
        <v>131</v>
      </c>
      <c r="E2223" s="88" t="s">
        <v>1</v>
      </c>
      <c r="F2223" s="348" t="s">
        <v>4753</v>
      </c>
      <c r="H2223" s="349">
        <v>4</v>
      </c>
      <c r="I2223" s="89"/>
      <c r="L2223" s="87"/>
      <c r="M2223" s="90"/>
      <c r="T2223" s="91"/>
      <c r="AT2223" s="88" t="s">
        <v>131</v>
      </c>
      <c r="AU2223" s="88" t="s">
        <v>78</v>
      </c>
      <c r="AV2223" s="9" t="s">
        <v>78</v>
      </c>
      <c r="AW2223" s="9" t="s">
        <v>28</v>
      </c>
      <c r="AX2223" s="9" t="s">
        <v>72</v>
      </c>
      <c r="AY2223" s="88" t="s">
        <v>130</v>
      </c>
    </row>
    <row r="2224" spans="2:65" s="196" customFormat="1">
      <c r="B2224" s="200"/>
      <c r="D2224" s="346" t="s">
        <v>131</v>
      </c>
      <c r="E2224" s="197" t="s">
        <v>1</v>
      </c>
      <c r="F2224" s="370" t="s">
        <v>2943</v>
      </c>
      <c r="H2224" s="371">
        <v>14</v>
      </c>
      <c r="I2224" s="201"/>
      <c r="L2224" s="200"/>
      <c r="M2224" s="199"/>
      <c r="T2224" s="198"/>
      <c r="AT2224" s="197" t="s">
        <v>131</v>
      </c>
      <c r="AU2224" s="197" t="s">
        <v>78</v>
      </c>
      <c r="AV2224" s="196" t="s">
        <v>132</v>
      </c>
      <c r="AW2224" s="196" t="s">
        <v>28</v>
      </c>
      <c r="AX2224" s="196" t="s">
        <v>8</v>
      </c>
      <c r="AY2224" s="197" t="s">
        <v>130</v>
      </c>
    </row>
    <row r="2225" spans="2:65" s="1" customFormat="1" ht="24.15" customHeight="1">
      <c r="B2225" s="21"/>
      <c r="C2225" s="341" t="s">
        <v>2646</v>
      </c>
      <c r="D2225" s="341" t="s">
        <v>164</v>
      </c>
      <c r="E2225" s="376" t="s">
        <v>4752</v>
      </c>
      <c r="F2225" s="343" t="s">
        <v>4751</v>
      </c>
      <c r="G2225" s="344" t="s">
        <v>270</v>
      </c>
      <c r="H2225" s="345">
        <v>48.438000000000002</v>
      </c>
      <c r="I2225" s="92"/>
      <c r="J2225" s="225">
        <f>ROUND(I2225*H2225,0)</f>
        <v>0</v>
      </c>
      <c r="K2225" s="343" t="s">
        <v>1</v>
      </c>
      <c r="L2225" s="93"/>
      <c r="M2225" s="94" t="s">
        <v>1</v>
      </c>
      <c r="N2225" s="115" t="s">
        <v>37</v>
      </c>
      <c r="P2225" s="83">
        <f>O2225*H2225</f>
        <v>0</v>
      </c>
      <c r="Q2225" s="83">
        <v>3.8289999999999998E-2</v>
      </c>
      <c r="R2225" s="83">
        <f>Q2225*H2225</f>
        <v>1.85469102</v>
      </c>
      <c r="S2225" s="83">
        <v>0</v>
      </c>
      <c r="T2225" s="84">
        <f>S2225*H2225</f>
        <v>0</v>
      </c>
      <c r="AR2225" s="85" t="s">
        <v>154</v>
      </c>
      <c r="AT2225" s="85" t="s">
        <v>164</v>
      </c>
      <c r="AU2225" s="85" t="s">
        <v>78</v>
      </c>
      <c r="AY2225" s="11" t="s">
        <v>130</v>
      </c>
      <c r="BE2225" s="86">
        <f>IF(N2225="základní",J2225,0)</f>
        <v>0</v>
      </c>
      <c r="BF2225" s="86">
        <f>IF(N2225="snížená",J2225,0)</f>
        <v>0</v>
      </c>
      <c r="BG2225" s="86">
        <f>IF(N2225="zákl. přenesená",J2225,0)</f>
        <v>0</v>
      </c>
      <c r="BH2225" s="86">
        <f>IF(N2225="sníž. přenesená",J2225,0)</f>
        <v>0</v>
      </c>
      <c r="BI2225" s="86">
        <f>IF(N2225="nulová",J2225,0)</f>
        <v>0</v>
      </c>
      <c r="BJ2225" s="11" t="s">
        <v>8</v>
      </c>
      <c r="BK2225" s="86">
        <f>ROUND(I2225*H2225,0)</f>
        <v>0</v>
      </c>
      <c r="BL2225" s="11" t="s">
        <v>143</v>
      </c>
      <c r="BM2225" s="85" t="s">
        <v>4750</v>
      </c>
    </row>
    <row r="2226" spans="2:65" s="9" customFormat="1">
      <c r="B2226" s="87"/>
      <c r="D2226" s="346" t="s">
        <v>131</v>
      </c>
      <c r="E2226" s="88" t="s">
        <v>1</v>
      </c>
      <c r="F2226" s="348" t="s">
        <v>4749</v>
      </c>
      <c r="H2226" s="349">
        <v>5</v>
      </c>
      <c r="I2226" s="89"/>
      <c r="L2226" s="87"/>
      <c r="M2226" s="90"/>
      <c r="T2226" s="91"/>
      <c r="AT2226" s="88" t="s">
        <v>131</v>
      </c>
      <c r="AU2226" s="88" t="s">
        <v>78</v>
      </c>
      <c r="AV2226" s="9" t="s">
        <v>78</v>
      </c>
      <c r="AW2226" s="9" t="s">
        <v>28</v>
      </c>
      <c r="AX2226" s="9" t="s">
        <v>72</v>
      </c>
      <c r="AY2226" s="88" t="s">
        <v>130</v>
      </c>
    </row>
    <row r="2227" spans="2:65" s="9" customFormat="1">
      <c r="B2227" s="87"/>
      <c r="D2227" s="346" t="s">
        <v>131</v>
      </c>
      <c r="E2227" s="88" t="s">
        <v>1</v>
      </c>
      <c r="F2227" s="348" t="s">
        <v>4748</v>
      </c>
      <c r="H2227" s="349">
        <v>7.875</v>
      </c>
      <c r="I2227" s="89"/>
      <c r="L2227" s="87"/>
      <c r="M2227" s="90"/>
      <c r="T2227" s="91"/>
      <c r="AT2227" s="88" t="s">
        <v>131</v>
      </c>
      <c r="AU2227" s="88" t="s">
        <v>78</v>
      </c>
      <c r="AV2227" s="9" t="s">
        <v>78</v>
      </c>
      <c r="AW2227" s="9" t="s">
        <v>28</v>
      </c>
      <c r="AX2227" s="9" t="s">
        <v>72</v>
      </c>
      <c r="AY2227" s="88" t="s">
        <v>130</v>
      </c>
    </row>
    <row r="2228" spans="2:65" s="9" customFormat="1">
      <c r="B2228" s="87"/>
      <c r="D2228" s="346" t="s">
        <v>131</v>
      </c>
      <c r="E2228" s="88" t="s">
        <v>1</v>
      </c>
      <c r="F2228" s="348" t="s">
        <v>4747</v>
      </c>
      <c r="H2228" s="349">
        <v>4.375</v>
      </c>
      <c r="I2228" s="89"/>
      <c r="L2228" s="87"/>
      <c r="M2228" s="90"/>
      <c r="T2228" s="91"/>
      <c r="AT2228" s="88" t="s">
        <v>131</v>
      </c>
      <c r="AU2228" s="88" t="s">
        <v>78</v>
      </c>
      <c r="AV2228" s="9" t="s">
        <v>78</v>
      </c>
      <c r="AW2228" s="9" t="s">
        <v>28</v>
      </c>
      <c r="AX2228" s="9" t="s">
        <v>72</v>
      </c>
      <c r="AY2228" s="88" t="s">
        <v>130</v>
      </c>
    </row>
    <row r="2229" spans="2:65" s="9" customFormat="1">
      <c r="B2229" s="87"/>
      <c r="D2229" s="346" t="s">
        <v>131</v>
      </c>
      <c r="E2229" s="88" t="s">
        <v>1</v>
      </c>
      <c r="F2229" s="348" t="s">
        <v>4746</v>
      </c>
      <c r="H2229" s="349">
        <v>3.4249999999999998</v>
      </c>
      <c r="I2229" s="89"/>
      <c r="L2229" s="87"/>
      <c r="M2229" s="90"/>
      <c r="T2229" s="91"/>
      <c r="AT2229" s="88" t="s">
        <v>131</v>
      </c>
      <c r="AU2229" s="88" t="s">
        <v>78</v>
      </c>
      <c r="AV2229" s="9" t="s">
        <v>78</v>
      </c>
      <c r="AW2229" s="9" t="s">
        <v>28</v>
      </c>
      <c r="AX2229" s="9" t="s">
        <v>72</v>
      </c>
      <c r="AY2229" s="88" t="s">
        <v>130</v>
      </c>
    </row>
    <row r="2230" spans="2:65" s="9" customFormat="1">
      <c r="B2230" s="87"/>
      <c r="D2230" s="346" t="s">
        <v>131</v>
      </c>
      <c r="E2230" s="88" t="s">
        <v>1</v>
      </c>
      <c r="F2230" s="348" t="s">
        <v>4745</v>
      </c>
      <c r="H2230" s="349">
        <v>3.6</v>
      </c>
      <c r="I2230" s="89"/>
      <c r="L2230" s="87"/>
      <c r="M2230" s="90"/>
      <c r="T2230" s="91"/>
      <c r="AT2230" s="88" t="s">
        <v>131</v>
      </c>
      <c r="AU2230" s="88" t="s">
        <v>78</v>
      </c>
      <c r="AV2230" s="9" t="s">
        <v>78</v>
      </c>
      <c r="AW2230" s="9" t="s">
        <v>28</v>
      </c>
      <c r="AX2230" s="9" t="s">
        <v>72</v>
      </c>
      <c r="AY2230" s="88" t="s">
        <v>130</v>
      </c>
    </row>
    <row r="2231" spans="2:65" s="9" customFormat="1">
      <c r="B2231" s="87"/>
      <c r="D2231" s="346" t="s">
        <v>131</v>
      </c>
      <c r="E2231" s="88" t="s">
        <v>1</v>
      </c>
      <c r="F2231" s="348" t="s">
        <v>4744</v>
      </c>
      <c r="H2231" s="349">
        <v>4.4160000000000004</v>
      </c>
      <c r="I2231" s="89"/>
      <c r="L2231" s="87"/>
      <c r="M2231" s="90"/>
      <c r="T2231" s="91"/>
      <c r="AT2231" s="88" t="s">
        <v>131</v>
      </c>
      <c r="AU2231" s="88" t="s">
        <v>78</v>
      </c>
      <c r="AV2231" s="9" t="s">
        <v>78</v>
      </c>
      <c r="AW2231" s="9" t="s">
        <v>28</v>
      </c>
      <c r="AX2231" s="9" t="s">
        <v>72</v>
      </c>
      <c r="AY2231" s="88" t="s">
        <v>130</v>
      </c>
    </row>
    <row r="2232" spans="2:65" s="9" customFormat="1">
      <c r="B2232" s="87"/>
      <c r="D2232" s="346" t="s">
        <v>131</v>
      </c>
      <c r="E2232" s="88" t="s">
        <v>1</v>
      </c>
      <c r="F2232" s="348" t="s">
        <v>4743</v>
      </c>
      <c r="H2232" s="349">
        <v>4.2240000000000002</v>
      </c>
      <c r="I2232" s="89"/>
      <c r="L2232" s="87"/>
      <c r="M2232" s="90"/>
      <c r="T2232" s="91"/>
      <c r="AT2232" s="88" t="s">
        <v>131</v>
      </c>
      <c r="AU2232" s="88" t="s">
        <v>78</v>
      </c>
      <c r="AV2232" s="9" t="s">
        <v>78</v>
      </c>
      <c r="AW2232" s="9" t="s">
        <v>28</v>
      </c>
      <c r="AX2232" s="9" t="s">
        <v>72</v>
      </c>
      <c r="AY2232" s="88" t="s">
        <v>130</v>
      </c>
    </row>
    <row r="2233" spans="2:65" s="9" customFormat="1">
      <c r="B2233" s="87"/>
      <c r="D2233" s="346" t="s">
        <v>131</v>
      </c>
      <c r="E2233" s="88" t="s">
        <v>1</v>
      </c>
      <c r="F2233" s="348" t="s">
        <v>4742</v>
      </c>
      <c r="H2233" s="349">
        <v>15.523</v>
      </c>
      <c r="I2233" s="89"/>
      <c r="L2233" s="87"/>
      <c r="M2233" s="90"/>
      <c r="T2233" s="91"/>
      <c r="AT2233" s="88" t="s">
        <v>131</v>
      </c>
      <c r="AU2233" s="88" t="s">
        <v>78</v>
      </c>
      <c r="AV2233" s="9" t="s">
        <v>78</v>
      </c>
      <c r="AW2233" s="9" t="s">
        <v>28</v>
      </c>
      <c r="AX2233" s="9" t="s">
        <v>72</v>
      </c>
      <c r="AY2233" s="88" t="s">
        <v>130</v>
      </c>
    </row>
    <row r="2234" spans="2:65" s="196" customFormat="1">
      <c r="B2234" s="200"/>
      <c r="D2234" s="346" t="s">
        <v>131</v>
      </c>
      <c r="E2234" s="197" t="s">
        <v>1</v>
      </c>
      <c r="F2234" s="370" t="s">
        <v>2943</v>
      </c>
      <c r="H2234" s="371">
        <v>48.438000000000002</v>
      </c>
      <c r="I2234" s="201"/>
      <c r="L2234" s="200"/>
      <c r="M2234" s="199"/>
      <c r="T2234" s="198"/>
      <c r="AT2234" s="197" t="s">
        <v>131</v>
      </c>
      <c r="AU2234" s="197" t="s">
        <v>78</v>
      </c>
      <c r="AV2234" s="196" t="s">
        <v>132</v>
      </c>
      <c r="AW2234" s="196" t="s">
        <v>28</v>
      </c>
      <c r="AX2234" s="196" t="s">
        <v>8</v>
      </c>
      <c r="AY2234" s="197" t="s">
        <v>130</v>
      </c>
    </row>
    <row r="2235" spans="2:65" s="1" customFormat="1" ht="24.15" customHeight="1">
      <c r="B2235" s="21"/>
      <c r="C2235" s="341" t="s">
        <v>2647</v>
      </c>
      <c r="D2235" s="341" t="s">
        <v>164</v>
      </c>
      <c r="E2235" s="376" t="s">
        <v>4741</v>
      </c>
      <c r="F2235" s="343" t="s">
        <v>4740</v>
      </c>
      <c r="G2235" s="344" t="s">
        <v>270</v>
      </c>
      <c r="H2235" s="345">
        <v>7.9749999999999996</v>
      </c>
      <c r="I2235" s="92"/>
      <c r="J2235" s="225">
        <f>ROUND(I2235*H2235,0)</f>
        <v>0</v>
      </c>
      <c r="K2235" s="343" t="s">
        <v>1</v>
      </c>
      <c r="L2235" s="93"/>
      <c r="M2235" s="94" t="s">
        <v>1</v>
      </c>
      <c r="N2235" s="115" t="s">
        <v>37</v>
      </c>
      <c r="P2235" s="83">
        <f>O2235*H2235</f>
        <v>0</v>
      </c>
      <c r="Q2235" s="83">
        <v>3.8289999999999998E-2</v>
      </c>
      <c r="R2235" s="83">
        <f>Q2235*H2235</f>
        <v>0.30536274999999996</v>
      </c>
      <c r="S2235" s="83">
        <v>0</v>
      </c>
      <c r="T2235" s="84">
        <f>S2235*H2235</f>
        <v>0</v>
      </c>
      <c r="AR2235" s="85" t="s">
        <v>154</v>
      </c>
      <c r="AT2235" s="85" t="s">
        <v>164</v>
      </c>
      <c r="AU2235" s="85" t="s">
        <v>78</v>
      </c>
      <c r="AY2235" s="11" t="s">
        <v>130</v>
      </c>
      <c r="BE2235" s="86">
        <f>IF(N2235="základní",J2235,0)</f>
        <v>0</v>
      </c>
      <c r="BF2235" s="86">
        <f>IF(N2235="snížená",J2235,0)</f>
        <v>0</v>
      </c>
      <c r="BG2235" s="86">
        <f>IF(N2235="zákl. přenesená",J2235,0)</f>
        <v>0</v>
      </c>
      <c r="BH2235" s="86">
        <f>IF(N2235="sníž. přenesená",J2235,0)</f>
        <v>0</v>
      </c>
      <c r="BI2235" s="86">
        <f>IF(N2235="nulová",J2235,0)</f>
        <v>0</v>
      </c>
      <c r="BJ2235" s="11" t="s">
        <v>8</v>
      </c>
      <c r="BK2235" s="86">
        <f>ROUND(I2235*H2235,0)</f>
        <v>0</v>
      </c>
      <c r="BL2235" s="11" t="s">
        <v>143</v>
      </c>
      <c r="BM2235" s="85" t="s">
        <v>4739</v>
      </c>
    </row>
    <row r="2236" spans="2:65" s="9" customFormat="1">
      <c r="B2236" s="87"/>
      <c r="D2236" s="346" t="s">
        <v>131</v>
      </c>
      <c r="E2236" s="88" t="s">
        <v>1</v>
      </c>
      <c r="F2236" s="348" t="s">
        <v>4738</v>
      </c>
      <c r="H2236" s="349">
        <v>4.375</v>
      </c>
      <c r="I2236" s="89"/>
      <c r="L2236" s="87"/>
      <c r="M2236" s="90"/>
      <c r="T2236" s="91"/>
      <c r="AT2236" s="88" t="s">
        <v>131</v>
      </c>
      <c r="AU2236" s="88" t="s">
        <v>78</v>
      </c>
      <c r="AV2236" s="9" t="s">
        <v>78</v>
      </c>
      <c r="AW2236" s="9" t="s">
        <v>28</v>
      </c>
      <c r="AX2236" s="9" t="s">
        <v>72</v>
      </c>
      <c r="AY2236" s="88" t="s">
        <v>130</v>
      </c>
    </row>
    <row r="2237" spans="2:65" s="9" customFormat="1">
      <c r="B2237" s="87"/>
      <c r="D2237" s="346" t="s">
        <v>131</v>
      </c>
      <c r="E2237" s="88" t="s">
        <v>1</v>
      </c>
      <c r="F2237" s="348" t="s">
        <v>4737</v>
      </c>
      <c r="H2237" s="349">
        <v>3.6</v>
      </c>
      <c r="I2237" s="89"/>
      <c r="L2237" s="87"/>
      <c r="M2237" s="90"/>
      <c r="T2237" s="91"/>
      <c r="AT2237" s="88" t="s">
        <v>131</v>
      </c>
      <c r="AU2237" s="88" t="s">
        <v>78</v>
      </c>
      <c r="AV2237" s="9" t="s">
        <v>78</v>
      </c>
      <c r="AW2237" s="9" t="s">
        <v>28</v>
      </c>
      <c r="AX2237" s="9" t="s">
        <v>72</v>
      </c>
      <c r="AY2237" s="88" t="s">
        <v>130</v>
      </c>
    </row>
    <row r="2238" spans="2:65" s="196" customFormat="1">
      <c r="B2238" s="200"/>
      <c r="D2238" s="346" t="s">
        <v>131</v>
      </c>
      <c r="E2238" s="197" t="s">
        <v>1</v>
      </c>
      <c r="F2238" s="370" t="s">
        <v>2943</v>
      </c>
      <c r="H2238" s="371">
        <v>7.9749999999999996</v>
      </c>
      <c r="I2238" s="201"/>
      <c r="L2238" s="200"/>
      <c r="M2238" s="199"/>
      <c r="T2238" s="198"/>
      <c r="AT2238" s="197" t="s">
        <v>131</v>
      </c>
      <c r="AU2238" s="197" t="s">
        <v>78</v>
      </c>
      <c r="AV2238" s="196" t="s">
        <v>132</v>
      </c>
      <c r="AW2238" s="196" t="s">
        <v>28</v>
      </c>
      <c r="AX2238" s="196" t="s">
        <v>8</v>
      </c>
      <c r="AY2238" s="197" t="s">
        <v>130</v>
      </c>
    </row>
    <row r="2239" spans="2:65" s="1" customFormat="1" ht="21.75" customHeight="1">
      <c r="B2239" s="21"/>
      <c r="C2239" s="350" t="s">
        <v>2648</v>
      </c>
      <c r="D2239" s="350" t="s">
        <v>1004</v>
      </c>
      <c r="E2239" s="367" t="s">
        <v>4736</v>
      </c>
      <c r="F2239" s="366" t="s">
        <v>4735</v>
      </c>
      <c r="G2239" s="368" t="s">
        <v>3297</v>
      </c>
      <c r="H2239" s="369">
        <v>1</v>
      </c>
      <c r="I2239" s="161"/>
      <c r="J2239" s="226">
        <f>ROUND(I2239*H2239,0)</f>
        <v>0</v>
      </c>
      <c r="K2239" s="366" t="s">
        <v>4074</v>
      </c>
      <c r="L2239" s="21"/>
      <c r="M2239" s="162" t="s">
        <v>1</v>
      </c>
      <c r="N2239" s="163" t="s">
        <v>37</v>
      </c>
      <c r="P2239" s="83">
        <f>O2239*H2239</f>
        <v>0</v>
      </c>
      <c r="Q2239" s="83">
        <v>3.2899999999999997E-4</v>
      </c>
      <c r="R2239" s="83">
        <f>Q2239*H2239</f>
        <v>3.2899999999999997E-4</v>
      </c>
      <c r="S2239" s="83">
        <v>0</v>
      </c>
      <c r="T2239" s="84">
        <f>S2239*H2239</f>
        <v>0</v>
      </c>
      <c r="AR2239" s="85" t="s">
        <v>143</v>
      </c>
      <c r="AT2239" s="85" t="s">
        <v>1004</v>
      </c>
      <c r="AU2239" s="85" t="s">
        <v>78</v>
      </c>
      <c r="AY2239" s="11" t="s">
        <v>130</v>
      </c>
      <c r="BE2239" s="86">
        <f>IF(N2239="základní",J2239,0)</f>
        <v>0</v>
      </c>
      <c r="BF2239" s="86">
        <f>IF(N2239="snížená",J2239,0)</f>
        <v>0</v>
      </c>
      <c r="BG2239" s="86">
        <f>IF(N2239="zákl. přenesená",J2239,0)</f>
        <v>0</v>
      </c>
      <c r="BH2239" s="86">
        <f>IF(N2239="sníž. přenesená",J2239,0)</f>
        <v>0</v>
      </c>
      <c r="BI2239" s="86">
        <f>IF(N2239="nulová",J2239,0)</f>
        <v>0</v>
      </c>
      <c r="BJ2239" s="11" t="s">
        <v>8</v>
      </c>
      <c r="BK2239" s="86">
        <f>ROUND(I2239*H2239,0)</f>
        <v>0</v>
      </c>
      <c r="BL2239" s="11" t="s">
        <v>143</v>
      </c>
      <c r="BM2239" s="85" t="s">
        <v>4734</v>
      </c>
    </row>
    <row r="2240" spans="2:65" s="9" customFormat="1">
      <c r="B2240" s="87"/>
      <c r="D2240" s="346" t="s">
        <v>131</v>
      </c>
      <c r="E2240" s="88" t="s">
        <v>1</v>
      </c>
      <c r="F2240" s="348" t="s">
        <v>4727</v>
      </c>
      <c r="H2240" s="349">
        <v>1</v>
      </c>
      <c r="I2240" s="89"/>
      <c r="L2240" s="87"/>
      <c r="M2240" s="90"/>
      <c r="T2240" s="91"/>
      <c r="AT2240" s="88" t="s">
        <v>131</v>
      </c>
      <c r="AU2240" s="88" t="s">
        <v>78</v>
      </c>
      <c r="AV2240" s="9" t="s">
        <v>78</v>
      </c>
      <c r="AW2240" s="9" t="s">
        <v>28</v>
      </c>
      <c r="AX2240" s="9" t="s">
        <v>72</v>
      </c>
      <c r="AY2240" s="88" t="s">
        <v>130</v>
      </c>
    </row>
    <row r="2241" spans="2:65" s="196" customFormat="1">
      <c r="B2241" s="200"/>
      <c r="D2241" s="346" t="s">
        <v>131</v>
      </c>
      <c r="E2241" s="197" t="s">
        <v>1</v>
      </c>
      <c r="F2241" s="370" t="s">
        <v>2943</v>
      </c>
      <c r="H2241" s="371">
        <v>1</v>
      </c>
      <c r="I2241" s="201"/>
      <c r="L2241" s="200"/>
      <c r="M2241" s="199"/>
      <c r="T2241" s="198"/>
      <c r="AT2241" s="197" t="s">
        <v>131</v>
      </c>
      <c r="AU2241" s="197" t="s">
        <v>78</v>
      </c>
      <c r="AV2241" s="196" t="s">
        <v>132</v>
      </c>
      <c r="AW2241" s="196" t="s">
        <v>28</v>
      </c>
      <c r="AX2241" s="196" t="s">
        <v>8</v>
      </c>
      <c r="AY2241" s="197" t="s">
        <v>130</v>
      </c>
    </row>
    <row r="2242" spans="2:65" s="1" customFormat="1" ht="33" customHeight="1">
      <c r="B2242" s="21"/>
      <c r="C2242" s="341" t="s">
        <v>2651</v>
      </c>
      <c r="D2242" s="341" t="s">
        <v>164</v>
      </c>
      <c r="E2242" s="376" t="s">
        <v>4729</v>
      </c>
      <c r="F2242" s="343" t="s">
        <v>7149</v>
      </c>
      <c r="G2242" s="344" t="s">
        <v>3297</v>
      </c>
      <c r="H2242" s="345">
        <v>1</v>
      </c>
      <c r="I2242" s="92"/>
      <c r="J2242" s="225">
        <f>ROUND(I2242*H2242,0)</f>
        <v>0</v>
      </c>
      <c r="K2242" s="343" t="s">
        <v>1</v>
      </c>
      <c r="L2242" s="93"/>
      <c r="M2242" s="94" t="s">
        <v>1</v>
      </c>
      <c r="N2242" s="115" t="s">
        <v>37</v>
      </c>
      <c r="P2242" s="83">
        <f>O2242*H2242</f>
        <v>0</v>
      </c>
      <c r="Q2242" s="83">
        <v>8.4000000000000005E-2</v>
      </c>
      <c r="R2242" s="83">
        <f>Q2242*H2242</f>
        <v>8.4000000000000005E-2</v>
      </c>
      <c r="S2242" s="83">
        <v>0</v>
      </c>
      <c r="T2242" s="84">
        <f>S2242*H2242</f>
        <v>0</v>
      </c>
      <c r="AR2242" s="85" t="s">
        <v>154</v>
      </c>
      <c r="AT2242" s="85" t="s">
        <v>164</v>
      </c>
      <c r="AU2242" s="85" t="s">
        <v>78</v>
      </c>
      <c r="AY2242" s="11" t="s">
        <v>130</v>
      </c>
      <c r="BE2242" s="86">
        <f>IF(N2242="základní",J2242,0)</f>
        <v>0</v>
      </c>
      <c r="BF2242" s="86">
        <f>IF(N2242="snížená",J2242,0)</f>
        <v>0</v>
      </c>
      <c r="BG2242" s="86">
        <f>IF(N2242="zákl. přenesená",J2242,0)</f>
        <v>0</v>
      </c>
      <c r="BH2242" s="86">
        <f>IF(N2242="sníž. přenesená",J2242,0)</f>
        <v>0</v>
      </c>
      <c r="BI2242" s="86">
        <f>IF(N2242="nulová",J2242,0)</f>
        <v>0</v>
      </c>
      <c r="BJ2242" s="11" t="s">
        <v>8</v>
      </c>
      <c r="BK2242" s="86">
        <f>ROUND(I2242*H2242,0)</f>
        <v>0</v>
      </c>
      <c r="BL2242" s="11" t="s">
        <v>143</v>
      </c>
      <c r="BM2242" s="85" t="s">
        <v>4728</v>
      </c>
    </row>
    <row r="2243" spans="2:65" s="9" customFormat="1">
      <c r="B2243" s="87"/>
      <c r="D2243" s="346" t="s">
        <v>131</v>
      </c>
      <c r="E2243" s="88" t="s">
        <v>1</v>
      </c>
      <c r="F2243" s="348" t="s">
        <v>4727</v>
      </c>
      <c r="H2243" s="349">
        <v>1</v>
      </c>
      <c r="I2243" s="89"/>
      <c r="L2243" s="87"/>
      <c r="M2243" s="90"/>
      <c r="T2243" s="91"/>
      <c r="AT2243" s="88" t="s">
        <v>131</v>
      </c>
      <c r="AU2243" s="88" t="s">
        <v>78</v>
      </c>
      <c r="AV2243" s="9" t="s">
        <v>78</v>
      </c>
      <c r="AW2243" s="9" t="s">
        <v>28</v>
      </c>
      <c r="AX2243" s="9" t="s">
        <v>8</v>
      </c>
      <c r="AY2243" s="88" t="s">
        <v>130</v>
      </c>
    </row>
    <row r="2244" spans="2:65" s="1" customFormat="1" ht="24.15" customHeight="1">
      <c r="B2244" s="21"/>
      <c r="C2244" s="350" t="s">
        <v>2653</v>
      </c>
      <c r="D2244" s="350" t="s">
        <v>1004</v>
      </c>
      <c r="E2244" s="367" t="s">
        <v>4724</v>
      </c>
      <c r="F2244" s="366" t="s">
        <v>4723</v>
      </c>
      <c r="G2244" s="368" t="s">
        <v>158</v>
      </c>
      <c r="H2244" s="369">
        <v>22.19</v>
      </c>
      <c r="I2244" s="161"/>
      <c r="J2244" s="226">
        <f>ROUND(I2244*H2244,0)</f>
        <v>0</v>
      </c>
      <c r="K2244" s="366" t="s">
        <v>4074</v>
      </c>
      <c r="L2244" s="21"/>
      <c r="M2244" s="162" t="s">
        <v>1</v>
      </c>
      <c r="N2244" s="163" t="s">
        <v>37</v>
      </c>
      <c r="P2244" s="83">
        <f>O2244*H2244</f>
        <v>0</v>
      </c>
      <c r="Q2244" s="83">
        <v>0</v>
      </c>
      <c r="R2244" s="83">
        <f>Q2244*H2244</f>
        <v>0</v>
      </c>
      <c r="S2244" s="83">
        <v>0</v>
      </c>
      <c r="T2244" s="84">
        <f>S2244*H2244</f>
        <v>0</v>
      </c>
      <c r="AR2244" s="85" t="s">
        <v>143</v>
      </c>
      <c r="AT2244" s="85" t="s">
        <v>1004</v>
      </c>
      <c r="AU2244" s="85" t="s">
        <v>78</v>
      </c>
      <c r="AY2244" s="11" t="s">
        <v>130</v>
      </c>
      <c r="BE2244" s="86">
        <f>IF(N2244="základní",J2244,0)</f>
        <v>0</v>
      </c>
      <c r="BF2244" s="86">
        <f>IF(N2244="snížená",J2244,0)</f>
        <v>0</v>
      </c>
      <c r="BG2244" s="86">
        <f>IF(N2244="zákl. přenesená",J2244,0)</f>
        <v>0</v>
      </c>
      <c r="BH2244" s="86">
        <f>IF(N2244="sníž. přenesená",J2244,0)</f>
        <v>0</v>
      </c>
      <c r="BI2244" s="86">
        <f>IF(N2244="nulová",J2244,0)</f>
        <v>0</v>
      </c>
      <c r="BJ2244" s="11" t="s">
        <v>8</v>
      </c>
      <c r="BK2244" s="86">
        <f>ROUND(I2244*H2244,0)</f>
        <v>0</v>
      </c>
      <c r="BL2244" s="11" t="s">
        <v>143</v>
      </c>
      <c r="BM2244" s="85" t="s">
        <v>4722</v>
      </c>
    </row>
    <row r="2245" spans="2:65" s="9" customFormat="1">
      <c r="B2245" s="87"/>
      <c r="D2245" s="346" t="s">
        <v>131</v>
      </c>
      <c r="E2245" s="88" t="s">
        <v>1</v>
      </c>
      <c r="F2245" s="348" t="s">
        <v>4718</v>
      </c>
      <c r="H2245" s="349">
        <v>6.53</v>
      </c>
      <c r="I2245" s="89"/>
      <c r="L2245" s="87"/>
      <c r="M2245" s="90"/>
      <c r="T2245" s="91"/>
      <c r="AT2245" s="88" t="s">
        <v>131</v>
      </c>
      <c r="AU2245" s="88" t="s">
        <v>78</v>
      </c>
      <c r="AV2245" s="9" t="s">
        <v>78</v>
      </c>
      <c r="AW2245" s="9" t="s">
        <v>28</v>
      </c>
      <c r="AX2245" s="9" t="s">
        <v>72</v>
      </c>
      <c r="AY2245" s="88" t="s">
        <v>130</v>
      </c>
    </row>
    <row r="2246" spans="2:65" s="9" customFormat="1">
      <c r="B2246" s="87"/>
      <c r="D2246" s="346" t="s">
        <v>131</v>
      </c>
      <c r="E2246" s="88" t="s">
        <v>1</v>
      </c>
      <c r="F2246" s="348" t="s">
        <v>4717</v>
      </c>
      <c r="H2246" s="349">
        <v>4.95</v>
      </c>
      <c r="I2246" s="89"/>
      <c r="L2246" s="87"/>
      <c r="M2246" s="90"/>
      <c r="T2246" s="91"/>
      <c r="AT2246" s="88" t="s">
        <v>131</v>
      </c>
      <c r="AU2246" s="88" t="s">
        <v>78</v>
      </c>
      <c r="AV2246" s="9" t="s">
        <v>78</v>
      </c>
      <c r="AW2246" s="9" t="s">
        <v>28</v>
      </c>
      <c r="AX2246" s="9" t="s">
        <v>72</v>
      </c>
      <c r="AY2246" s="88" t="s">
        <v>130</v>
      </c>
    </row>
    <row r="2247" spans="2:65" s="9" customFormat="1">
      <c r="B2247" s="87"/>
      <c r="D2247" s="346" t="s">
        <v>131</v>
      </c>
      <c r="E2247" s="88" t="s">
        <v>1</v>
      </c>
      <c r="F2247" s="348" t="s">
        <v>4716</v>
      </c>
      <c r="H2247" s="349">
        <v>5.47</v>
      </c>
      <c r="I2247" s="89"/>
      <c r="L2247" s="87"/>
      <c r="M2247" s="90"/>
      <c r="T2247" s="91"/>
      <c r="AT2247" s="88" t="s">
        <v>131</v>
      </c>
      <c r="AU2247" s="88" t="s">
        <v>78</v>
      </c>
      <c r="AV2247" s="9" t="s">
        <v>78</v>
      </c>
      <c r="AW2247" s="9" t="s">
        <v>28</v>
      </c>
      <c r="AX2247" s="9" t="s">
        <v>72</v>
      </c>
      <c r="AY2247" s="88" t="s">
        <v>130</v>
      </c>
    </row>
    <row r="2248" spans="2:65" s="9" customFormat="1">
      <c r="B2248" s="87"/>
      <c r="D2248" s="346" t="s">
        <v>131</v>
      </c>
      <c r="E2248" s="88" t="s">
        <v>1</v>
      </c>
      <c r="F2248" s="348" t="s">
        <v>4715</v>
      </c>
      <c r="H2248" s="349">
        <v>2.57</v>
      </c>
      <c r="I2248" s="89"/>
      <c r="L2248" s="87"/>
      <c r="M2248" s="90"/>
      <c r="T2248" s="91"/>
      <c r="AT2248" s="88" t="s">
        <v>131</v>
      </c>
      <c r="AU2248" s="88" t="s">
        <v>78</v>
      </c>
      <c r="AV2248" s="9" t="s">
        <v>78</v>
      </c>
      <c r="AW2248" s="9" t="s">
        <v>28</v>
      </c>
      <c r="AX2248" s="9" t="s">
        <v>72</v>
      </c>
      <c r="AY2248" s="88" t="s">
        <v>130</v>
      </c>
    </row>
    <row r="2249" spans="2:65" s="9" customFormat="1">
      <c r="B2249" s="87"/>
      <c r="D2249" s="346" t="s">
        <v>131</v>
      </c>
      <c r="E2249" s="88" t="s">
        <v>1</v>
      </c>
      <c r="F2249" s="348" t="s">
        <v>4714</v>
      </c>
      <c r="H2249" s="349">
        <v>2.67</v>
      </c>
      <c r="I2249" s="89"/>
      <c r="L2249" s="87"/>
      <c r="M2249" s="90"/>
      <c r="T2249" s="91"/>
      <c r="AT2249" s="88" t="s">
        <v>131</v>
      </c>
      <c r="AU2249" s="88" t="s">
        <v>78</v>
      </c>
      <c r="AV2249" s="9" t="s">
        <v>78</v>
      </c>
      <c r="AW2249" s="9" t="s">
        <v>28</v>
      </c>
      <c r="AX2249" s="9" t="s">
        <v>72</v>
      </c>
      <c r="AY2249" s="88" t="s">
        <v>130</v>
      </c>
    </row>
    <row r="2250" spans="2:65" s="196" customFormat="1">
      <c r="B2250" s="200"/>
      <c r="D2250" s="346" t="s">
        <v>131</v>
      </c>
      <c r="E2250" s="197" t="s">
        <v>1</v>
      </c>
      <c r="F2250" s="370" t="s">
        <v>2943</v>
      </c>
      <c r="H2250" s="371">
        <v>22.19</v>
      </c>
      <c r="I2250" s="201"/>
      <c r="L2250" s="200"/>
      <c r="M2250" s="199"/>
      <c r="T2250" s="198"/>
      <c r="AT2250" s="197" t="s">
        <v>131</v>
      </c>
      <c r="AU2250" s="197" t="s">
        <v>78</v>
      </c>
      <c r="AV2250" s="196" t="s">
        <v>132</v>
      </c>
      <c r="AW2250" s="196" t="s">
        <v>28</v>
      </c>
      <c r="AX2250" s="196" t="s">
        <v>8</v>
      </c>
      <c r="AY2250" s="197" t="s">
        <v>130</v>
      </c>
    </row>
    <row r="2251" spans="2:65" s="1" customFormat="1" ht="21.75" customHeight="1">
      <c r="B2251" s="21"/>
      <c r="C2251" s="341" t="s">
        <v>2654</v>
      </c>
      <c r="D2251" s="341" t="s">
        <v>164</v>
      </c>
      <c r="E2251" s="376" t="s">
        <v>4721</v>
      </c>
      <c r="F2251" s="343" t="s">
        <v>4720</v>
      </c>
      <c r="G2251" s="344" t="s">
        <v>158</v>
      </c>
      <c r="H2251" s="345">
        <v>22.19</v>
      </c>
      <c r="I2251" s="92"/>
      <c r="J2251" s="225">
        <f>ROUND(I2251*H2251,0)</f>
        <v>0</v>
      </c>
      <c r="K2251" s="343" t="s">
        <v>4074</v>
      </c>
      <c r="L2251" s="93"/>
      <c r="M2251" s="94" t="s">
        <v>1</v>
      </c>
      <c r="N2251" s="115" t="s">
        <v>37</v>
      </c>
      <c r="P2251" s="83">
        <f>O2251*H2251</f>
        <v>0</v>
      </c>
      <c r="Q2251" s="83">
        <v>2.8999999999999998E-3</v>
      </c>
      <c r="R2251" s="83">
        <f>Q2251*H2251</f>
        <v>6.4351000000000005E-2</v>
      </c>
      <c r="S2251" s="83">
        <v>0</v>
      </c>
      <c r="T2251" s="84">
        <f>S2251*H2251</f>
        <v>0</v>
      </c>
      <c r="AR2251" s="85" t="s">
        <v>154</v>
      </c>
      <c r="AT2251" s="85" t="s">
        <v>164</v>
      </c>
      <c r="AU2251" s="85" t="s">
        <v>78</v>
      </c>
      <c r="AY2251" s="11" t="s">
        <v>130</v>
      </c>
      <c r="BE2251" s="86">
        <f>IF(N2251="základní",J2251,0)</f>
        <v>0</v>
      </c>
      <c r="BF2251" s="86">
        <f>IF(N2251="snížená",J2251,0)</f>
        <v>0</v>
      </c>
      <c r="BG2251" s="86">
        <f>IF(N2251="zákl. přenesená",J2251,0)</f>
        <v>0</v>
      </c>
      <c r="BH2251" s="86">
        <f>IF(N2251="sníž. přenesená",J2251,0)</f>
        <v>0</v>
      </c>
      <c r="BI2251" s="86">
        <f>IF(N2251="nulová",J2251,0)</f>
        <v>0</v>
      </c>
      <c r="BJ2251" s="11" t="s">
        <v>8</v>
      </c>
      <c r="BK2251" s="86">
        <f>ROUND(I2251*H2251,0)</f>
        <v>0</v>
      </c>
      <c r="BL2251" s="11" t="s">
        <v>143</v>
      </c>
      <c r="BM2251" s="85" t="s">
        <v>4719</v>
      </c>
    </row>
    <row r="2252" spans="2:65" s="9" customFormat="1">
      <c r="B2252" s="87"/>
      <c r="D2252" s="346" t="s">
        <v>131</v>
      </c>
      <c r="E2252" s="88" t="s">
        <v>1</v>
      </c>
      <c r="F2252" s="348" t="s">
        <v>4718</v>
      </c>
      <c r="H2252" s="349">
        <v>6.53</v>
      </c>
      <c r="I2252" s="89"/>
      <c r="L2252" s="87"/>
      <c r="M2252" s="90"/>
      <c r="T2252" s="91"/>
      <c r="AT2252" s="88" t="s">
        <v>131</v>
      </c>
      <c r="AU2252" s="88" t="s">
        <v>78</v>
      </c>
      <c r="AV2252" s="9" t="s">
        <v>78</v>
      </c>
      <c r="AW2252" s="9" t="s">
        <v>28</v>
      </c>
      <c r="AX2252" s="9" t="s">
        <v>72</v>
      </c>
      <c r="AY2252" s="88" t="s">
        <v>130</v>
      </c>
    </row>
    <row r="2253" spans="2:65" s="9" customFormat="1">
      <c r="B2253" s="87"/>
      <c r="D2253" s="346" t="s">
        <v>131</v>
      </c>
      <c r="E2253" s="88" t="s">
        <v>1</v>
      </c>
      <c r="F2253" s="348" t="s">
        <v>4717</v>
      </c>
      <c r="H2253" s="349">
        <v>4.95</v>
      </c>
      <c r="I2253" s="89"/>
      <c r="L2253" s="87"/>
      <c r="M2253" s="90"/>
      <c r="T2253" s="91"/>
      <c r="AT2253" s="88" t="s">
        <v>131</v>
      </c>
      <c r="AU2253" s="88" t="s">
        <v>78</v>
      </c>
      <c r="AV2253" s="9" t="s">
        <v>78</v>
      </c>
      <c r="AW2253" s="9" t="s">
        <v>28</v>
      </c>
      <c r="AX2253" s="9" t="s">
        <v>72</v>
      </c>
      <c r="AY2253" s="88" t="s">
        <v>130</v>
      </c>
    </row>
    <row r="2254" spans="2:65" s="9" customFormat="1">
      <c r="B2254" s="87"/>
      <c r="D2254" s="346" t="s">
        <v>131</v>
      </c>
      <c r="E2254" s="88" t="s">
        <v>1</v>
      </c>
      <c r="F2254" s="348" t="s">
        <v>4716</v>
      </c>
      <c r="H2254" s="349">
        <v>5.47</v>
      </c>
      <c r="I2254" s="89"/>
      <c r="L2254" s="87"/>
      <c r="M2254" s="90"/>
      <c r="T2254" s="91"/>
      <c r="AT2254" s="88" t="s">
        <v>131</v>
      </c>
      <c r="AU2254" s="88" t="s">
        <v>78</v>
      </c>
      <c r="AV2254" s="9" t="s">
        <v>78</v>
      </c>
      <c r="AW2254" s="9" t="s">
        <v>28</v>
      </c>
      <c r="AX2254" s="9" t="s">
        <v>72</v>
      </c>
      <c r="AY2254" s="88" t="s">
        <v>130</v>
      </c>
    </row>
    <row r="2255" spans="2:65" s="9" customFormat="1">
      <c r="B2255" s="87"/>
      <c r="D2255" s="346" t="s">
        <v>131</v>
      </c>
      <c r="E2255" s="88" t="s">
        <v>1</v>
      </c>
      <c r="F2255" s="348" t="s">
        <v>4715</v>
      </c>
      <c r="H2255" s="349">
        <v>2.57</v>
      </c>
      <c r="I2255" s="89"/>
      <c r="L2255" s="87"/>
      <c r="M2255" s="90"/>
      <c r="T2255" s="91"/>
      <c r="AT2255" s="88" t="s">
        <v>131</v>
      </c>
      <c r="AU2255" s="88" t="s">
        <v>78</v>
      </c>
      <c r="AV2255" s="9" t="s">
        <v>78</v>
      </c>
      <c r="AW2255" s="9" t="s">
        <v>28</v>
      </c>
      <c r="AX2255" s="9" t="s">
        <v>72</v>
      </c>
      <c r="AY2255" s="88" t="s">
        <v>130</v>
      </c>
    </row>
    <row r="2256" spans="2:65" s="9" customFormat="1">
      <c r="B2256" s="87"/>
      <c r="D2256" s="346" t="s">
        <v>131</v>
      </c>
      <c r="E2256" s="88" t="s">
        <v>1</v>
      </c>
      <c r="F2256" s="348" t="s">
        <v>4714</v>
      </c>
      <c r="H2256" s="349">
        <v>2.67</v>
      </c>
      <c r="I2256" s="89"/>
      <c r="L2256" s="87"/>
      <c r="M2256" s="90"/>
      <c r="T2256" s="91"/>
      <c r="AT2256" s="88" t="s">
        <v>131</v>
      </c>
      <c r="AU2256" s="88" t="s">
        <v>78</v>
      </c>
      <c r="AV2256" s="9" t="s">
        <v>78</v>
      </c>
      <c r="AW2256" s="9" t="s">
        <v>28</v>
      </c>
      <c r="AX2256" s="9" t="s">
        <v>72</v>
      </c>
      <c r="AY2256" s="88" t="s">
        <v>130</v>
      </c>
    </row>
    <row r="2257" spans="2:65" s="196" customFormat="1">
      <c r="B2257" s="200"/>
      <c r="D2257" s="346" t="s">
        <v>131</v>
      </c>
      <c r="E2257" s="197" t="s">
        <v>1</v>
      </c>
      <c r="F2257" s="370" t="s">
        <v>2943</v>
      </c>
      <c r="H2257" s="371">
        <v>22.19</v>
      </c>
      <c r="I2257" s="201"/>
      <c r="L2257" s="200"/>
      <c r="M2257" s="199"/>
      <c r="T2257" s="198"/>
      <c r="AT2257" s="197" t="s">
        <v>131</v>
      </c>
      <c r="AU2257" s="197" t="s">
        <v>78</v>
      </c>
      <c r="AV2257" s="196" t="s">
        <v>132</v>
      </c>
      <c r="AW2257" s="196" t="s">
        <v>28</v>
      </c>
      <c r="AX2257" s="196" t="s">
        <v>8</v>
      </c>
      <c r="AY2257" s="197" t="s">
        <v>130</v>
      </c>
    </row>
    <row r="2258" spans="2:65" s="1" customFormat="1" ht="24.15" customHeight="1">
      <c r="B2258" s="21"/>
      <c r="C2258" s="350" t="s">
        <v>2655</v>
      </c>
      <c r="D2258" s="350" t="s">
        <v>1004</v>
      </c>
      <c r="E2258" s="367" t="s">
        <v>4713</v>
      </c>
      <c r="F2258" s="366" t="s">
        <v>4712</v>
      </c>
      <c r="G2258" s="368" t="s">
        <v>158</v>
      </c>
      <c r="H2258" s="369">
        <v>10.050000000000001</v>
      </c>
      <c r="I2258" s="161"/>
      <c r="J2258" s="226">
        <f>ROUND(I2258*H2258,0)</f>
        <v>0</v>
      </c>
      <c r="K2258" s="366" t="s">
        <v>4074</v>
      </c>
      <c r="L2258" s="21"/>
      <c r="M2258" s="162" t="s">
        <v>1</v>
      </c>
      <c r="N2258" s="163" t="s">
        <v>37</v>
      </c>
      <c r="P2258" s="83">
        <f>O2258*H2258</f>
        <v>0</v>
      </c>
      <c r="Q2258" s="83">
        <v>0</v>
      </c>
      <c r="R2258" s="83">
        <f>Q2258*H2258</f>
        <v>0</v>
      </c>
      <c r="S2258" s="83">
        <v>0</v>
      </c>
      <c r="T2258" s="84">
        <f>S2258*H2258</f>
        <v>0</v>
      </c>
      <c r="AR2258" s="85" t="s">
        <v>143</v>
      </c>
      <c r="AT2258" s="85" t="s">
        <v>1004</v>
      </c>
      <c r="AU2258" s="85" t="s">
        <v>78</v>
      </c>
      <c r="AY2258" s="11" t="s">
        <v>130</v>
      </c>
      <c r="BE2258" s="86">
        <f>IF(N2258="základní",J2258,0)</f>
        <v>0</v>
      </c>
      <c r="BF2258" s="86">
        <f>IF(N2258="snížená",J2258,0)</f>
        <v>0</v>
      </c>
      <c r="BG2258" s="86">
        <f>IF(N2258="zákl. přenesená",J2258,0)</f>
        <v>0</v>
      </c>
      <c r="BH2258" s="86">
        <f>IF(N2258="sníž. přenesená",J2258,0)</f>
        <v>0</v>
      </c>
      <c r="BI2258" s="86">
        <f>IF(N2258="nulová",J2258,0)</f>
        <v>0</v>
      </c>
      <c r="BJ2258" s="11" t="s">
        <v>8</v>
      </c>
      <c r="BK2258" s="86">
        <f>ROUND(I2258*H2258,0)</f>
        <v>0</v>
      </c>
      <c r="BL2258" s="11" t="s">
        <v>143</v>
      </c>
      <c r="BM2258" s="85" t="s">
        <v>4711</v>
      </c>
    </row>
    <row r="2259" spans="2:65" s="9" customFormat="1">
      <c r="B2259" s="87"/>
      <c r="D2259" s="346" t="s">
        <v>131</v>
      </c>
      <c r="E2259" s="88" t="s">
        <v>1</v>
      </c>
      <c r="F2259" s="348" t="s">
        <v>4710</v>
      </c>
      <c r="H2259" s="349">
        <v>4.2300000000000004</v>
      </c>
      <c r="I2259" s="89"/>
      <c r="L2259" s="87"/>
      <c r="M2259" s="90"/>
      <c r="T2259" s="91"/>
      <c r="AT2259" s="88" t="s">
        <v>131</v>
      </c>
      <c r="AU2259" s="88" t="s">
        <v>78</v>
      </c>
      <c r="AV2259" s="9" t="s">
        <v>78</v>
      </c>
      <c r="AW2259" s="9" t="s">
        <v>28</v>
      </c>
      <c r="AX2259" s="9" t="s">
        <v>72</v>
      </c>
      <c r="AY2259" s="88" t="s">
        <v>130</v>
      </c>
    </row>
    <row r="2260" spans="2:65" s="9" customFormat="1">
      <c r="B2260" s="87"/>
      <c r="D2260" s="346" t="s">
        <v>131</v>
      </c>
      <c r="E2260" s="88" t="s">
        <v>1</v>
      </c>
      <c r="F2260" s="348" t="s">
        <v>4709</v>
      </c>
      <c r="H2260" s="349">
        <v>2.65</v>
      </c>
      <c r="I2260" s="89"/>
      <c r="L2260" s="87"/>
      <c r="M2260" s="90"/>
      <c r="T2260" s="91"/>
      <c r="AT2260" s="88" t="s">
        <v>131</v>
      </c>
      <c r="AU2260" s="88" t="s">
        <v>78</v>
      </c>
      <c r="AV2260" s="9" t="s">
        <v>78</v>
      </c>
      <c r="AW2260" s="9" t="s">
        <v>28</v>
      </c>
      <c r="AX2260" s="9" t="s">
        <v>72</v>
      </c>
      <c r="AY2260" s="88" t="s">
        <v>130</v>
      </c>
    </row>
    <row r="2261" spans="2:65" s="9" customFormat="1">
      <c r="B2261" s="87"/>
      <c r="D2261" s="346" t="s">
        <v>131</v>
      </c>
      <c r="E2261" s="88" t="s">
        <v>1</v>
      </c>
      <c r="F2261" s="348" t="s">
        <v>4708</v>
      </c>
      <c r="H2261" s="349">
        <v>3.17</v>
      </c>
      <c r="I2261" s="89"/>
      <c r="L2261" s="87"/>
      <c r="M2261" s="90"/>
      <c r="T2261" s="91"/>
      <c r="AT2261" s="88" t="s">
        <v>131</v>
      </c>
      <c r="AU2261" s="88" t="s">
        <v>78</v>
      </c>
      <c r="AV2261" s="9" t="s">
        <v>78</v>
      </c>
      <c r="AW2261" s="9" t="s">
        <v>28</v>
      </c>
      <c r="AX2261" s="9" t="s">
        <v>72</v>
      </c>
      <c r="AY2261" s="88" t="s">
        <v>130</v>
      </c>
    </row>
    <row r="2262" spans="2:65" s="196" customFormat="1">
      <c r="B2262" s="200"/>
      <c r="D2262" s="346" t="s">
        <v>131</v>
      </c>
      <c r="E2262" s="197" t="s">
        <v>1</v>
      </c>
      <c r="F2262" s="370" t="s">
        <v>2943</v>
      </c>
      <c r="H2262" s="371">
        <v>10.050000000000001</v>
      </c>
      <c r="I2262" s="201"/>
      <c r="L2262" s="200"/>
      <c r="M2262" s="199"/>
      <c r="T2262" s="198"/>
      <c r="AT2262" s="197" t="s">
        <v>131</v>
      </c>
      <c r="AU2262" s="197" t="s">
        <v>78</v>
      </c>
      <c r="AV2262" s="196" t="s">
        <v>132</v>
      </c>
      <c r="AW2262" s="196" t="s">
        <v>28</v>
      </c>
      <c r="AX2262" s="196" t="s">
        <v>8</v>
      </c>
      <c r="AY2262" s="197" t="s">
        <v>130</v>
      </c>
    </row>
    <row r="2263" spans="2:65" s="1" customFormat="1" ht="24.15" customHeight="1">
      <c r="B2263" s="21"/>
      <c r="C2263" s="350" t="s">
        <v>2656</v>
      </c>
      <c r="D2263" s="350" t="s">
        <v>1004</v>
      </c>
      <c r="E2263" s="367" t="s">
        <v>3227</v>
      </c>
      <c r="F2263" s="366" t="s">
        <v>3226</v>
      </c>
      <c r="G2263" s="368" t="s">
        <v>644</v>
      </c>
      <c r="H2263" s="369">
        <v>1333.2</v>
      </c>
      <c r="I2263" s="161"/>
      <c r="J2263" s="226">
        <f>ROUND(I2263*H2263,0)</f>
        <v>0</v>
      </c>
      <c r="K2263" s="366" t="s">
        <v>4074</v>
      </c>
      <c r="L2263" s="21"/>
      <c r="M2263" s="162" t="s">
        <v>1</v>
      </c>
      <c r="N2263" s="163" t="s">
        <v>37</v>
      </c>
      <c r="P2263" s="83">
        <f>O2263*H2263</f>
        <v>0</v>
      </c>
      <c r="Q2263" s="83">
        <v>4.93375E-5</v>
      </c>
      <c r="R2263" s="83">
        <f>Q2263*H2263</f>
        <v>6.5776755000000006E-2</v>
      </c>
      <c r="S2263" s="83">
        <v>0</v>
      </c>
      <c r="T2263" s="84">
        <f>S2263*H2263</f>
        <v>0</v>
      </c>
      <c r="AR2263" s="85" t="s">
        <v>143</v>
      </c>
      <c r="AT2263" s="85" t="s">
        <v>1004</v>
      </c>
      <c r="AU2263" s="85" t="s">
        <v>78</v>
      </c>
      <c r="AY2263" s="11" t="s">
        <v>130</v>
      </c>
      <c r="BE2263" s="86">
        <f>IF(N2263="základní",J2263,0)</f>
        <v>0</v>
      </c>
      <c r="BF2263" s="86">
        <f>IF(N2263="snížená",J2263,0)</f>
        <v>0</v>
      </c>
      <c r="BG2263" s="86">
        <f>IF(N2263="zákl. přenesená",J2263,0)</f>
        <v>0</v>
      </c>
      <c r="BH2263" s="86">
        <f>IF(N2263="sníž. přenesená",J2263,0)</f>
        <v>0</v>
      </c>
      <c r="BI2263" s="86">
        <f>IF(N2263="nulová",J2263,0)</f>
        <v>0</v>
      </c>
      <c r="BJ2263" s="11" t="s">
        <v>8</v>
      </c>
      <c r="BK2263" s="86">
        <f>ROUND(I2263*H2263,0)</f>
        <v>0</v>
      </c>
      <c r="BL2263" s="11" t="s">
        <v>143</v>
      </c>
      <c r="BM2263" s="85" t="s">
        <v>4707</v>
      </c>
    </row>
    <row r="2264" spans="2:65" s="9" customFormat="1">
      <c r="B2264" s="87"/>
      <c r="D2264" s="346" t="s">
        <v>131</v>
      </c>
      <c r="E2264" s="88" t="s">
        <v>1</v>
      </c>
      <c r="F2264" s="348" t="s">
        <v>3245</v>
      </c>
      <c r="H2264" s="349">
        <v>101.63</v>
      </c>
      <c r="I2264" s="89"/>
      <c r="L2264" s="87"/>
      <c r="M2264" s="90"/>
      <c r="T2264" s="91"/>
      <c r="AT2264" s="88" t="s">
        <v>131</v>
      </c>
      <c r="AU2264" s="88" t="s">
        <v>78</v>
      </c>
      <c r="AV2264" s="9" t="s">
        <v>78</v>
      </c>
      <c r="AW2264" s="9" t="s">
        <v>28</v>
      </c>
      <c r="AX2264" s="9" t="s">
        <v>72</v>
      </c>
      <c r="AY2264" s="88" t="s">
        <v>130</v>
      </c>
    </row>
    <row r="2265" spans="2:65" s="9" customFormat="1">
      <c r="B2265" s="87"/>
      <c r="D2265" s="346" t="s">
        <v>131</v>
      </c>
      <c r="E2265" s="88" t="s">
        <v>1</v>
      </c>
      <c r="F2265" s="348" t="s">
        <v>3244</v>
      </c>
      <c r="H2265" s="349">
        <v>13.99</v>
      </c>
      <c r="I2265" s="89"/>
      <c r="L2265" s="87"/>
      <c r="M2265" s="90"/>
      <c r="T2265" s="91"/>
      <c r="AT2265" s="88" t="s">
        <v>131</v>
      </c>
      <c r="AU2265" s="88" t="s">
        <v>78</v>
      </c>
      <c r="AV2265" s="9" t="s">
        <v>78</v>
      </c>
      <c r="AW2265" s="9" t="s">
        <v>28</v>
      </c>
      <c r="AX2265" s="9" t="s">
        <v>72</v>
      </c>
      <c r="AY2265" s="88" t="s">
        <v>130</v>
      </c>
    </row>
    <row r="2266" spans="2:65" s="9" customFormat="1">
      <c r="B2266" s="87"/>
      <c r="D2266" s="346" t="s">
        <v>131</v>
      </c>
      <c r="E2266" s="88" t="s">
        <v>1</v>
      </c>
      <c r="F2266" s="348" t="s">
        <v>3243</v>
      </c>
      <c r="H2266" s="349">
        <v>10.23</v>
      </c>
      <c r="I2266" s="89"/>
      <c r="L2266" s="87"/>
      <c r="M2266" s="90"/>
      <c r="T2266" s="91"/>
      <c r="AT2266" s="88" t="s">
        <v>131</v>
      </c>
      <c r="AU2266" s="88" t="s">
        <v>78</v>
      </c>
      <c r="AV2266" s="9" t="s">
        <v>78</v>
      </c>
      <c r="AW2266" s="9" t="s">
        <v>28</v>
      </c>
      <c r="AX2266" s="9" t="s">
        <v>72</v>
      </c>
      <c r="AY2266" s="88" t="s">
        <v>130</v>
      </c>
    </row>
    <row r="2267" spans="2:65" s="9" customFormat="1">
      <c r="B2267" s="87"/>
      <c r="D2267" s="346" t="s">
        <v>131</v>
      </c>
      <c r="E2267" s="88" t="s">
        <v>1</v>
      </c>
      <c r="F2267" s="348" t="s">
        <v>3242</v>
      </c>
      <c r="H2267" s="349">
        <v>16.39</v>
      </c>
      <c r="I2267" s="89"/>
      <c r="L2267" s="87"/>
      <c r="M2267" s="90"/>
      <c r="T2267" s="91"/>
      <c r="AT2267" s="88" t="s">
        <v>131</v>
      </c>
      <c r="AU2267" s="88" t="s">
        <v>78</v>
      </c>
      <c r="AV2267" s="9" t="s">
        <v>78</v>
      </c>
      <c r="AW2267" s="9" t="s">
        <v>28</v>
      </c>
      <c r="AX2267" s="9" t="s">
        <v>72</v>
      </c>
      <c r="AY2267" s="88" t="s">
        <v>130</v>
      </c>
    </row>
    <row r="2268" spans="2:65" s="9" customFormat="1">
      <c r="B2268" s="87"/>
      <c r="D2268" s="346" t="s">
        <v>131</v>
      </c>
      <c r="E2268" s="88" t="s">
        <v>1</v>
      </c>
      <c r="F2268" s="348" t="s">
        <v>3241</v>
      </c>
      <c r="H2268" s="349">
        <v>26.09</v>
      </c>
      <c r="I2268" s="89"/>
      <c r="L2268" s="87"/>
      <c r="M2268" s="90"/>
      <c r="T2268" s="91"/>
      <c r="AT2268" s="88" t="s">
        <v>131</v>
      </c>
      <c r="AU2268" s="88" t="s">
        <v>78</v>
      </c>
      <c r="AV2268" s="9" t="s">
        <v>78</v>
      </c>
      <c r="AW2268" s="9" t="s">
        <v>28</v>
      </c>
      <c r="AX2268" s="9" t="s">
        <v>72</v>
      </c>
      <c r="AY2268" s="88" t="s">
        <v>130</v>
      </c>
    </row>
    <row r="2269" spans="2:65" s="9" customFormat="1">
      <c r="B2269" s="87"/>
      <c r="D2269" s="346" t="s">
        <v>131</v>
      </c>
      <c r="E2269" s="88" t="s">
        <v>1</v>
      </c>
      <c r="F2269" s="348" t="s">
        <v>3240</v>
      </c>
      <c r="H2269" s="349">
        <v>3.49</v>
      </c>
      <c r="I2269" s="89"/>
      <c r="L2269" s="87"/>
      <c r="M2269" s="90"/>
      <c r="T2269" s="91"/>
      <c r="AT2269" s="88" t="s">
        <v>131</v>
      </c>
      <c r="AU2269" s="88" t="s">
        <v>78</v>
      </c>
      <c r="AV2269" s="9" t="s">
        <v>78</v>
      </c>
      <c r="AW2269" s="9" t="s">
        <v>28</v>
      </c>
      <c r="AX2269" s="9" t="s">
        <v>72</v>
      </c>
      <c r="AY2269" s="88" t="s">
        <v>130</v>
      </c>
    </row>
    <row r="2270" spans="2:65" s="9" customFormat="1">
      <c r="B2270" s="87"/>
      <c r="D2270" s="346" t="s">
        <v>131</v>
      </c>
      <c r="E2270" s="88" t="s">
        <v>1</v>
      </c>
      <c r="F2270" s="348" t="s">
        <v>3239</v>
      </c>
      <c r="H2270" s="349">
        <v>26.09</v>
      </c>
      <c r="I2270" s="89"/>
      <c r="L2270" s="87"/>
      <c r="M2270" s="90"/>
      <c r="T2270" s="91"/>
      <c r="AT2270" s="88" t="s">
        <v>131</v>
      </c>
      <c r="AU2270" s="88" t="s">
        <v>78</v>
      </c>
      <c r="AV2270" s="9" t="s">
        <v>78</v>
      </c>
      <c r="AW2270" s="9" t="s">
        <v>28</v>
      </c>
      <c r="AX2270" s="9" t="s">
        <v>72</v>
      </c>
      <c r="AY2270" s="88" t="s">
        <v>130</v>
      </c>
    </row>
    <row r="2271" spans="2:65" s="9" customFormat="1">
      <c r="B2271" s="87"/>
      <c r="D2271" s="346" t="s">
        <v>131</v>
      </c>
      <c r="E2271" s="88" t="s">
        <v>1</v>
      </c>
      <c r="F2271" s="348" t="s">
        <v>3238</v>
      </c>
      <c r="H2271" s="349">
        <v>288.37</v>
      </c>
      <c r="I2271" s="89"/>
      <c r="L2271" s="87"/>
      <c r="M2271" s="90"/>
      <c r="T2271" s="91"/>
      <c r="AT2271" s="88" t="s">
        <v>131</v>
      </c>
      <c r="AU2271" s="88" t="s">
        <v>78</v>
      </c>
      <c r="AV2271" s="9" t="s">
        <v>78</v>
      </c>
      <c r="AW2271" s="9" t="s">
        <v>28</v>
      </c>
      <c r="AX2271" s="9" t="s">
        <v>72</v>
      </c>
      <c r="AY2271" s="88" t="s">
        <v>130</v>
      </c>
    </row>
    <row r="2272" spans="2:65" s="9" customFormat="1">
      <c r="B2272" s="87"/>
      <c r="D2272" s="346" t="s">
        <v>131</v>
      </c>
      <c r="E2272" s="88" t="s">
        <v>1</v>
      </c>
      <c r="F2272" s="348" t="s">
        <v>3237</v>
      </c>
      <c r="H2272" s="349">
        <v>150.34</v>
      </c>
      <c r="I2272" s="89"/>
      <c r="L2272" s="87"/>
      <c r="M2272" s="90"/>
      <c r="T2272" s="91"/>
      <c r="AT2272" s="88" t="s">
        <v>131</v>
      </c>
      <c r="AU2272" s="88" t="s">
        <v>78</v>
      </c>
      <c r="AV2272" s="9" t="s">
        <v>78</v>
      </c>
      <c r="AW2272" s="9" t="s">
        <v>28</v>
      </c>
      <c r="AX2272" s="9" t="s">
        <v>72</v>
      </c>
      <c r="AY2272" s="88" t="s">
        <v>130</v>
      </c>
    </row>
    <row r="2273" spans="2:65" s="9" customFormat="1">
      <c r="B2273" s="87"/>
      <c r="D2273" s="346" t="s">
        <v>131</v>
      </c>
      <c r="E2273" s="88" t="s">
        <v>1</v>
      </c>
      <c r="F2273" s="348" t="s">
        <v>3236</v>
      </c>
      <c r="H2273" s="349">
        <v>18.510000000000002</v>
      </c>
      <c r="I2273" s="89"/>
      <c r="L2273" s="87"/>
      <c r="M2273" s="90"/>
      <c r="T2273" s="91"/>
      <c r="AT2273" s="88" t="s">
        <v>131</v>
      </c>
      <c r="AU2273" s="88" t="s">
        <v>78</v>
      </c>
      <c r="AV2273" s="9" t="s">
        <v>78</v>
      </c>
      <c r="AW2273" s="9" t="s">
        <v>28</v>
      </c>
      <c r="AX2273" s="9" t="s">
        <v>72</v>
      </c>
      <c r="AY2273" s="88" t="s">
        <v>130</v>
      </c>
    </row>
    <row r="2274" spans="2:65" s="9" customFormat="1">
      <c r="B2274" s="87"/>
      <c r="D2274" s="346" t="s">
        <v>131</v>
      </c>
      <c r="E2274" s="88" t="s">
        <v>1</v>
      </c>
      <c r="F2274" s="348" t="s">
        <v>3235</v>
      </c>
      <c r="H2274" s="349">
        <v>18.690000000000001</v>
      </c>
      <c r="I2274" s="89"/>
      <c r="L2274" s="87"/>
      <c r="M2274" s="90"/>
      <c r="T2274" s="91"/>
      <c r="AT2274" s="88" t="s">
        <v>131</v>
      </c>
      <c r="AU2274" s="88" t="s">
        <v>78</v>
      </c>
      <c r="AV2274" s="9" t="s">
        <v>78</v>
      </c>
      <c r="AW2274" s="9" t="s">
        <v>28</v>
      </c>
      <c r="AX2274" s="9" t="s">
        <v>72</v>
      </c>
      <c r="AY2274" s="88" t="s">
        <v>130</v>
      </c>
    </row>
    <row r="2275" spans="2:65" s="9" customFormat="1">
      <c r="B2275" s="87"/>
      <c r="D2275" s="346" t="s">
        <v>131</v>
      </c>
      <c r="E2275" s="88" t="s">
        <v>1</v>
      </c>
      <c r="F2275" s="348" t="s">
        <v>3234</v>
      </c>
      <c r="H2275" s="349">
        <v>12.53</v>
      </c>
      <c r="I2275" s="89"/>
      <c r="L2275" s="87"/>
      <c r="M2275" s="90"/>
      <c r="T2275" s="91"/>
      <c r="AT2275" s="88" t="s">
        <v>131</v>
      </c>
      <c r="AU2275" s="88" t="s">
        <v>78</v>
      </c>
      <c r="AV2275" s="9" t="s">
        <v>78</v>
      </c>
      <c r="AW2275" s="9" t="s">
        <v>28</v>
      </c>
      <c r="AX2275" s="9" t="s">
        <v>72</v>
      </c>
      <c r="AY2275" s="88" t="s">
        <v>130</v>
      </c>
    </row>
    <row r="2276" spans="2:65" s="9" customFormat="1">
      <c r="B2276" s="87"/>
      <c r="D2276" s="346" t="s">
        <v>131</v>
      </c>
      <c r="E2276" s="88" t="s">
        <v>1</v>
      </c>
      <c r="F2276" s="348" t="s">
        <v>3233</v>
      </c>
      <c r="H2276" s="349">
        <v>54.54</v>
      </c>
      <c r="I2276" s="89"/>
      <c r="L2276" s="87"/>
      <c r="M2276" s="90"/>
      <c r="T2276" s="91"/>
      <c r="AT2276" s="88" t="s">
        <v>131</v>
      </c>
      <c r="AU2276" s="88" t="s">
        <v>78</v>
      </c>
      <c r="AV2276" s="9" t="s">
        <v>78</v>
      </c>
      <c r="AW2276" s="9" t="s">
        <v>28</v>
      </c>
      <c r="AX2276" s="9" t="s">
        <v>72</v>
      </c>
      <c r="AY2276" s="88" t="s">
        <v>130</v>
      </c>
    </row>
    <row r="2277" spans="2:65" s="9" customFormat="1">
      <c r="B2277" s="87"/>
      <c r="D2277" s="346" t="s">
        <v>131</v>
      </c>
      <c r="E2277" s="88" t="s">
        <v>1</v>
      </c>
      <c r="F2277" s="348" t="s">
        <v>3232</v>
      </c>
      <c r="H2277" s="349">
        <v>49.04</v>
      </c>
      <c r="I2277" s="89"/>
      <c r="L2277" s="87"/>
      <c r="M2277" s="90"/>
      <c r="T2277" s="91"/>
      <c r="AT2277" s="88" t="s">
        <v>131</v>
      </c>
      <c r="AU2277" s="88" t="s">
        <v>78</v>
      </c>
      <c r="AV2277" s="9" t="s">
        <v>78</v>
      </c>
      <c r="AW2277" s="9" t="s">
        <v>28</v>
      </c>
      <c r="AX2277" s="9" t="s">
        <v>72</v>
      </c>
      <c r="AY2277" s="88" t="s">
        <v>130</v>
      </c>
    </row>
    <row r="2278" spans="2:65" s="9" customFormat="1">
      <c r="B2278" s="87"/>
      <c r="D2278" s="346" t="s">
        <v>131</v>
      </c>
      <c r="E2278" s="88" t="s">
        <v>1</v>
      </c>
      <c r="F2278" s="348" t="s">
        <v>3231</v>
      </c>
      <c r="H2278" s="349">
        <v>240.35</v>
      </c>
      <c r="I2278" s="89"/>
      <c r="L2278" s="87"/>
      <c r="M2278" s="90"/>
      <c r="T2278" s="91"/>
      <c r="AT2278" s="88" t="s">
        <v>131</v>
      </c>
      <c r="AU2278" s="88" t="s">
        <v>78</v>
      </c>
      <c r="AV2278" s="9" t="s">
        <v>78</v>
      </c>
      <c r="AW2278" s="9" t="s">
        <v>28</v>
      </c>
      <c r="AX2278" s="9" t="s">
        <v>72</v>
      </c>
      <c r="AY2278" s="88" t="s">
        <v>130</v>
      </c>
    </row>
    <row r="2279" spans="2:65" s="9" customFormat="1">
      <c r="B2279" s="87"/>
      <c r="D2279" s="346" t="s">
        <v>131</v>
      </c>
      <c r="E2279" s="88" t="s">
        <v>1</v>
      </c>
      <c r="F2279" s="348" t="s">
        <v>3230</v>
      </c>
      <c r="H2279" s="349">
        <v>170.3</v>
      </c>
      <c r="I2279" s="89"/>
      <c r="L2279" s="87"/>
      <c r="M2279" s="90"/>
      <c r="T2279" s="91"/>
      <c r="AT2279" s="88" t="s">
        <v>131</v>
      </c>
      <c r="AU2279" s="88" t="s">
        <v>78</v>
      </c>
      <c r="AV2279" s="9" t="s">
        <v>78</v>
      </c>
      <c r="AW2279" s="9" t="s">
        <v>28</v>
      </c>
      <c r="AX2279" s="9" t="s">
        <v>72</v>
      </c>
      <c r="AY2279" s="88" t="s">
        <v>130</v>
      </c>
    </row>
    <row r="2280" spans="2:65" s="9" customFormat="1">
      <c r="B2280" s="87"/>
      <c r="D2280" s="346" t="s">
        <v>131</v>
      </c>
      <c r="E2280" s="88" t="s">
        <v>1</v>
      </c>
      <c r="F2280" s="348" t="s">
        <v>3229</v>
      </c>
      <c r="H2280" s="349">
        <v>132.62</v>
      </c>
      <c r="I2280" s="89"/>
      <c r="L2280" s="87"/>
      <c r="M2280" s="90"/>
      <c r="T2280" s="91"/>
      <c r="AT2280" s="88" t="s">
        <v>131</v>
      </c>
      <c r="AU2280" s="88" t="s">
        <v>78</v>
      </c>
      <c r="AV2280" s="9" t="s">
        <v>78</v>
      </c>
      <c r="AW2280" s="9" t="s">
        <v>28</v>
      </c>
      <c r="AX2280" s="9" t="s">
        <v>72</v>
      </c>
      <c r="AY2280" s="88" t="s">
        <v>130</v>
      </c>
    </row>
    <row r="2281" spans="2:65" s="196" customFormat="1">
      <c r="B2281" s="200"/>
      <c r="D2281" s="346" t="s">
        <v>131</v>
      </c>
      <c r="E2281" s="197" t="s">
        <v>3228</v>
      </c>
      <c r="F2281" s="370" t="s">
        <v>2943</v>
      </c>
      <c r="H2281" s="371">
        <v>1333.2</v>
      </c>
      <c r="I2281" s="201"/>
      <c r="L2281" s="200"/>
      <c r="M2281" s="199"/>
      <c r="T2281" s="198"/>
      <c r="AT2281" s="197" t="s">
        <v>131</v>
      </c>
      <c r="AU2281" s="197" t="s">
        <v>78</v>
      </c>
      <c r="AV2281" s="196" t="s">
        <v>132</v>
      </c>
      <c r="AW2281" s="196" t="s">
        <v>28</v>
      </c>
      <c r="AX2281" s="196" t="s">
        <v>8</v>
      </c>
      <c r="AY2281" s="197" t="s">
        <v>130</v>
      </c>
    </row>
    <row r="2282" spans="2:65" s="1" customFormat="1" ht="16.5" customHeight="1">
      <c r="B2282" s="21"/>
      <c r="C2282" s="341" t="s">
        <v>2657</v>
      </c>
      <c r="D2282" s="341" t="s">
        <v>164</v>
      </c>
      <c r="E2282" s="376" t="s">
        <v>3223</v>
      </c>
      <c r="F2282" s="343" t="s">
        <v>3222</v>
      </c>
      <c r="G2282" s="344" t="s">
        <v>644</v>
      </c>
      <c r="H2282" s="345">
        <v>1333.2</v>
      </c>
      <c r="I2282" s="92"/>
      <c r="J2282" s="225">
        <f>ROUND(I2282*H2282,0)</f>
        <v>0</v>
      </c>
      <c r="K2282" s="343" t="s">
        <v>1</v>
      </c>
      <c r="L2282" s="93"/>
      <c r="M2282" s="94" t="s">
        <v>1</v>
      </c>
      <c r="N2282" s="115" t="s">
        <v>37</v>
      </c>
      <c r="P2282" s="83">
        <f>O2282*H2282</f>
        <v>0</v>
      </c>
      <c r="Q2282" s="83">
        <v>1E-3</v>
      </c>
      <c r="R2282" s="83">
        <f>Q2282*H2282</f>
        <v>1.3332000000000002</v>
      </c>
      <c r="S2282" s="83">
        <v>0</v>
      </c>
      <c r="T2282" s="84">
        <f>S2282*H2282</f>
        <v>0</v>
      </c>
      <c r="AR2282" s="85" t="s">
        <v>154</v>
      </c>
      <c r="AT2282" s="85" t="s">
        <v>164</v>
      </c>
      <c r="AU2282" s="85" t="s">
        <v>78</v>
      </c>
      <c r="AY2282" s="11" t="s">
        <v>130</v>
      </c>
      <c r="BE2282" s="86">
        <f>IF(N2282="základní",J2282,0)</f>
        <v>0</v>
      </c>
      <c r="BF2282" s="86">
        <f>IF(N2282="snížená",J2282,0)</f>
        <v>0</v>
      </c>
      <c r="BG2282" s="86">
        <f>IF(N2282="zákl. přenesená",J2282,0)</f>
        <v>0</v>
      </c>
      <c r="BH2282" s="86">
        <f>IF(N2282="sníž. přenesená",J2282,0)</f>
        <v>0</v>
      </c>
      <c r="BI2282" s="86">
        <f>IF(N2282="nulová",J2282,0)</f>
        <v>0</v>
      </c>
      <c r="BJ2282" s="11" t="s">
        <v>8</v>
      </c>
      <c r="BK2282" s="86">
        <f>ROUND(I2282*H2282,0)</f>
        <v>0</v>
      </c>
      <c r="BL2282" s="11" t="s">
        <v>143</v>
      </c>
      <c r="BM2282" s="85" t="s">
        <v>4706</v>
      </c>
    </row>
    <row r="2283" spans="2:65" s="9" customFormat="1">
      <c r="B2283" s="87"/>
      <c r="D2283" s="346" t="s">
        <v>131</v>
      </c>
      <c r="E2283" s="88" t="s">
        <v>1</v>
      </c>
      <c r="F2283" s="348" t="s">
        <v>3228</v>
      </c>
      <c r="H2283" s="349">
        <v>1333.2</v>
      </c>
      <c r="I2283" s="89"/>
      <c r="L2283" s="87"/>
      <c r="M2283" s="90"/>
      <c r="T2283" s="91"/>
      <c r="AT2283" s="88" t="s">
        <v>131</v>
      </c>
      <c r="AU2283" s="88" t="s">
        <v>78</v>
      </c>
      <c r="AV2283" s="9" t="s">
        <v>78</v>
      </c>
      <c r="AW2283" s="9" t="s">
        <v>28</v>
      </c>
      <c r="AX2283" s="9" t="s">
        <v>8</v>
      </c>
      <c r="AY2283" s="88" t="s">
        <v>130</v>
      </c>
    </row>
    <row r="2284" spans="2:65" s="1" customFormat="1" ht="16.5" customHeight="1">
      <c r="B2284" s="21"/>
      <c r="C2284" s="341" t="s">
        <v>2658</v>
      </c>
      <c r="D2284" s="341" t="s">
        <v>164</v>
      </c>
      <c r="E2284" s="376" t="s">
        <v>3225</v>
      </c>
      <c r="F2284" s="343" t="s">
        <v>3224</v>
      </c>
      <c r="G2284" s="344" t="s">
        <v>644</v>
      </c>
      <c r="H2284" s="345">
        <v>1333.2</v>
      </c>
      <c r="I2284" s="92"/>
      <c r="J2284" s="225">
        <f>ROUND(I2284*H2284,0)</f>
        <v>0</v>
      </c>
      <c r="K2284" s="343" t="s">
        <v>1</v>
      </c>
      <c r="L2284" s="93"/>
      <c r="M2284" s="94" t="s">
        <v>1</v>
      </c>
      <c r="N2284" s="115" t="s">
        <v>37</v>
      </c>
      <c r="P2284" s="83">
        <f>O2284*H2284</f>
        <v>0</v>
      </c>
      <c r="Q2284" s="83">
        <v>0</v>
      </c>
      <c r="R2284" s="83">
        <f>Q2284*H2284</f>
        <v>0</v>
      </c>
      <c r="S2284" s="83">
        <v>0</v>
      </c>
      <c r="T2284" s="84">
        <f>S2284*H2284</f>
        <v>0</v>
      </c>
      <c r="AR2284" s="85" t="s">
        <v>154</v>
      </c>
      <c r="AT2284" s="85" t="s">
        <v>164</v>
      </c>
      <c r="AU2284" s="85" t="s">
        <v>78</v>
      </c>
      <c r="AY2284" s="11" t="s">
        <v>130</v>
      </c>
      <c r="BE2284" s="86">
        <f>IF(N2284="základní",J2284,0)</f>
        <v>0</v>
      </c>
      <c r="BF2284" s="86">
        <f>IF(N2284="snížená",J2284,0)</f>
        <v>0</v>
      </c>
      <c r="BG2284" s="86">
        <f>IF(N2284="zákl. přenesená",J2284,0)</f>
        <v>0</v>
      </c>
      <c r="BH2284" s="86">
        <f>IF(N2284="sníž. přenesená",J2284,0)</f>
        <v>0</v>
      </c>
      <c r="BI2284" s="86">
        <f>IF(N2284="nulová",J2284,0)</f>
        <v>0</v>
      </c>
      <c r="BJ2284" s="11" t="s">
        <v>8</v>
      </c>
      <c r="BK2284" s="86">
        <f>ROUND(I2284*H2284,0)</f>
        <v>0</v>
      </c>
      <c r="BL2284" s="11" t="s">
        <v>143</v>
      </c>
      <c r="BM2284" s="85" t="s">
        <v>4705</v>
      </c>
    </row>
    <row r="2285" spans="2:65" s="9" customFormat="1">
      <c r="B2285" s="87"/>
      <c r="D2285" s="346" t="s">
        <v>131</v>
      </c>
      <c r="E2285" s="88" t="s">
        <v>1</v>
      </c>
      <c r="F2285" s="348" t="s">
        <v>3228</v>
      </c>
      <c r="H2285" s="349">
        <v>1333.2</v>
      </c>
      <c r="I2285" s="89"/>
      <c r="L2285" s="87"/>
      <c r="M2285" s="90"/>
      <c r="T2285" s="91"/>
      <c r="AT2285" s="88" t="s">
        <v>131</v>
      </c>
      <c r="AU2285" s="88" t="s">
        <v>78</v>
      </c>
      <c r="AV2285" s="9" t="s">
        <v>78</v>
      </c>
      <c r="AW2285" s="9" t="s">
        <v>28</v>
      </c>
      <c r="AX2285" s="9" t="s">
        <v>8</v>
      </c>
      <c r="AY2285" s="88" t="s">
        <v>130</v>
      </c>
    </row>
    <row r="2286" spans="2:65" s="1" customFormat="1" ht="24.15" customHeight="1">
      <c r="B2286" s="21"/>
      <c r="C2286" s="350" t="s">
        <v>2659</v>
      </c>
      <c r="D2286" s="350" t="s">
        <v>1004</v>
      </c>
      <c r="E2286" s="367" t="s">
        <v>4704</v>
      </c>
      <c r="F2286" s="366" t="s">
        <v>4703</v>
      </c>
      <c r="G2286" s="368" t="s">
        <v>644</v>
      </c>
      <c r="H2286" s="369">
        <v>3499.65</v>
      </c>
      <c r="I2286" s="161"/>
      <c r="J2286" s="226">
        <f>ROUND(I2286*H2286,0)</f>
        <v>0</v>
      </c>
      <c r="K2286" s="366" t="s">
        <v>4074</v>
      </c>
      <c r="L2286" s="21"/>
      <c r="M2286" s="162" t="s">
        <v>1</v>
      </c>
      <c r="N2286" s="163" t="s">
        <v>37</v>
      </c>
      <c r="P2286" s="83">
        <f>O2286*H2286</f>
        <v>0</v>
      </c>
      <c r="Q2286" s="83">
        <v>4.6999999999999997E-5</v>
      </c>
      <c r="R2286" s="83">
        <f>Q2286*H2286</f>
        <v>0.16448355000000001</v>
      </c>
      <c r="S2286" s="83">
        <v>0</v>
      </c>
      <c r="T2286" s="84">
        <f>S2286*H2286</f>
        <v>0</v>
      </c>
      <c r="AR2286" s="85" t="s">
        <v>143</v>
      </c>
      <c r="AT2286" s="85" t="s">
        <v>1004</v>
      </c>
      <c r="AU2286" s="85" t="s">
        <v>78</v>
      </c>
      <c r="AY2286" s="11" t="s">
        <v>130</v>
      </c>
      <c r="BE2286" s="86">
        <f>IF(N2286="základní",J2286,0)</f>
        <v>0</v>
      </c>
      <c r="BF2286" s="86">
        <f>IF(N2286="snížená",J2286,0)</f>
        <v>0</v>
      </c>
      <c r="BG2286" s="86">
        <f>IF(N2286="zákl. přenesená",J2286,0)</f>
        <v>0</v>
      </c>
      <c r="BH2286" s="86">
        <f>IF(N2286="sníž. přenesená",J2286,0)</f>
        <v>0</v>
      </c>
      <c r="BI2286" s="86">
        <f>IF(N2286="nulová",J2286,0)</f>
        <v>0</v>
      </c>
      <c r="BJ2286" s="11" t="s">
        <v>8</v>
      </c>
      <c r="BK2286" s="86">
        <f>ROUND(I2286*H2286,0)</f>
        <v>0</v>
      </c>
      <c r="BL2286" s="11" t="s">
        <v>143</v>
      </c>
      <c r="BM2286" s="85" t="s">
        <v>4702</v>
      </c>
    </row>
    <row r="2287" spans="2:65" s="9" customFormat="1">
      <c r="B2287" s="87"/>
      <c r="D2287" s="346" t="s">
        <v>131</v>
      </c>
      <c r="E2287" s="88" t="s">
        <v>1</v>
      </c>
      <c r="F2287" s="348" t="s">
        <v>4701</v>
      </c>
      <c r="H2287" s="349">
        <v>3499.65</v>
      </c>
      <c r="I2287" s="89"/>
      <c r="L2287" s="87"/>
      <c r="M2287" s="90"/>
      <c r="T2287" s="91"/>
      <c r="AT2287" s="88" t="s">
        <v>131</v>
      </c>
      <c r="AU2287" s="88" t="s">
        <v>78</v>
      </c>
      <c r="AV2287" s="9" t="s">
        <v>78</v>
      </c>
      <c r="AW2287" s="9" t="s">
        <v>28</v>
      </c>
      <c r="AX2287" s="9" t="s">
        <v>8</v>
      </c>
      <c r="AY2287" s="88" t="s">
        <v>130</v>
      </c>
    </row>
    <row r="2288" spans="2:65" s="1" customFormat="1" ht="21.75" customHeight="1">
      <c r="B2288" s="21"/>
      <c r="C2288" s="341" t="s">
        <v>2660</v>
      </c>
      <c r="D2288" s="341" t="s">
        <v>164</v>
      </c>
      <c r="E2288" s="376" t="s">
        <v>4700</v>
      </c>
      <c r="F2288" s="343" t="s">
        <v>4699</v>
      </c>
      <c r="G2288" s="344" t="s">
        <v>138</v>
      </c>
      <c r="H2288" s="345">
        <v>3.85</v>
      </c>
      <c r="I2288" s="92"/>
      <c r="J2288" s="225">
        <f>ROUND(I2288*H2288,0)</f>
        <v>0</v>
      </c>
      <c r="K2288" s="343" t="s">
        <v>4074</v>
      </c>
      <c r="L2288" s="93"/>
      <c r="M2288" s="94" t="s">
        <v>1</v>
      </c>
      <c r="N2288" s="115" t="s">
        <v>37</v>
      </c>
      <c r="P2288" s="83">
        <f>O2288*H2288</f>
        <v>0</v>
      </c>
      <c r="Q2288" s="83">
        <v>1</v>
      </c>
      <c r="R2288" s="83">
        <f>Q2288*H2288</f>
        <v>3.85</v>
      </c>
      <c r="S2288" s="83">
        <v>0</v>
      </c>
      <c r="T2288" s="84">
        <f>S2288*H2288</f>
        <v>0</v>
      </c>
      <c r="AR2288" s="85" t="s">
        <v>154</v>
      </c>
      <c r="AT2288" s="85" t="s">
        <v>164</v>
      </c>
      <c r="AU2288" s="85" t="s">
        <v>78</v>
      </c>
      <c r="AY2288" s="11" t="s">
        <v>130</v>
      </c>
      <c r="BE2288" s="86">
        <f>IF(N2288="základní",J2288,0)</f>
        <v>0</v>
      </c>
      <c r="BF2288" s="86">
        <f>IF(N2288="snížená",J2288,0)</f>
        <v>0</v>
      </c>
      <c r="BG2288" s="86">
        <f>IF(N2288="zákl. přenesená",J2288,0)</f>
        <v>0</v>
      </c>
      <c r="BH2288" s="86">
        <f>IF(N2288="sníž. přenesená",J2288,0)</f>
        <v>0</v>
      </c>
      <c r="BI2288" s="86">
        <f>IF(N2288="nulová",J2288,0)</f>
        <v>0</v>
      </c>
      <c r="BJ2288" s="11" t="s">
        <v>8</v>
      </c>
      <c r="BK2288" s="86">
        <f>ROUND(I2288*H2288,0)</f>
        <v>0</v>
      </c>
      <c r="BL2288" s="11" t="s">
        <v>143</v>
      </c>
      <c r="BM2288" s="85" t="s">
        <v>4698</v>
      </c>
    </row>
    <row r="2289" spans="2:65" s="9" customFormat="1">
      <c r="B2289" s="87"/>
      <c r="D2289" s="346" t="s">
        <v>131</v>
      </c>
      <c r="E2289" s="88" t="s">
        <v>1</v>
      </c>
      <c r="F2289" s="348" t="s">
        <v>4697</v>
      </c>
      <c r="H2289" s="349">
        <v>3.85</v>
      </c>
      <c r="I2289" s="89"/>
      <c r="L2289" s="87"/>
      <c r="M2289" s="90"/>
      <c r="T2289" s="91"/>
      <c r="AT2289" s="88" t="s">
        <v>131</v>
      </c>
      <c r="AU2289" s="88" t="s">
        <v>78</v>
      </c>
      <c r="AV2289" s="9" t="s">
        <v>78</v>
      </c>
      <c r="AW2289" s="9" t="s">
        <v>28</v>
      </c>
      <c r="AX2289" s="9" t="s">
        <v>8</v>
      </c>
      <c r="AY2289" s="88" t="s">
        <v>130</v>
      </c>
    </row>
    <row r="2290" spans="2:65" s="1" customFormat="1" ht="24.15" customHeight="1">
      <c r="B2290" s="21"/>
      <c r="C2290" s="350" t="s">
        <v>2661</v>
      </c>
      <c r="D2290" s="350" t="s">
        <v>1004</v>
      </c>
      <c r="E2290" s="367" t="s">
        <v>3250</v>
      </c>
      <c r="F2290" s="366" t="s">
        <v>3249</v>
      </c>
      <c r="G2290" s="368" t="s">
        <v>644</v>
      </c>
      <c r="H2290" s="369">
        <v>2512.9</v>
      </c>
      <c r="I2290" s="161"/>
      <c r="J2290" s="226">
        <f>ROUND(I2290*H2290,0)</f>
        <v>0</v>
      </c>
      <c r="K2290" s="366" t="s">
        <v>4074</v>
      </c>
      <c r="L2290" s="21"/>
      <c r="M2290" s="162" t="s">
        <v>1</v>
      </c>
      <c r="N2290" s="163" t="s">
        <v>37</v>
      </c>
      <c r="P2290" s="83">
        <f>O2290*H2290</f>
        <v>0</v>
      </c>
      <c r="Q2290" s="83">
        <v>4.6999999999999997E-5</v>
      </c>
      <c r="R2290" s="83">
        <f>Q2290*H2290</f>
        <v>0.1181063</v>
      </c>
      <c r="S2290" s="83">
        <v>0</v>
      </c>
      <c r="T2290" s="84">
        <f>S2290*H2290</f>
        <v>0</v>
      </c>
      <c r="AR2290" s="85" t="s">
        <v>143</v>
      </c>
      <c r="AT2290" s="85" t="s">
        <v>1004</v>
      </c>
      <c r="AU2290" s="85" t="s">
        <v>78</v>
      </c>
      <c r="AY2290" s="11" t="s">
        <v>130</v>
      </c>
      <c r="BE2290" s="86">
        <f>IF(N2290="základní",J2290,0)</f>
        <v>0</v>
      </c>
      <c r="BF2290" s="86">
        <f>IF(N2290="snížená",J2290,0)</f>
        <v>0</v>
      </c>
      <c r="BG2290" s="86">
        <f>IF(N2290="zákl. přenesená",J2290,0)</f>
        <v>0</v>
      </c>
      <c r="BH2290" s="86">
        <f>IF(N2290="sníž. přenesená",J2290,0)</f>
        <v>0</v>
      </c>
      <c r="BI2290" s="86">
        <f>IF(N2290="nulová",J2290,0)</f>
        <v>0</v>
      </c>
      <c r="BJ2290" s="11" t="s">
        <v>8</v>
      </c>
      <c r="BK2290" s="86">
        <f>ROUND(I2290*H2290,0)</f>
        <v>0</v>
      </c>
      <c r="BL2290" s="11" t="s">
        <v>143</v>
      </c>
      <c r="BM2290" s="85" t="s">
        <v>4696</v>
      </c>
    </row>
    <row r="2291" spans="2:65" s="9" customFormat="1">
      <c r="B2291" s="87"/>
      <c r="D2291" s="346" t="s">
        <v>131</v>
      </c>
      <c r="E2291" s="88" t="s">
        <v>1</v>
      </c>
      <c r="F2291" s="348" t="s">
        <v>3253</v>
      </c>
      <c r="H2291" s="349">
        <v>397.33</v>
      </c>
      <c r="I2291" s="89"/>
      <c r="L2291" s="87"/>
      <c r="M2291" s="90"/>
      <c r="T2291" s="91"/>
      <c r="AT2291" s="88" t="s">
        <v>131</v>
      </c>
      <c r="AU2291" s="88" t="s">
        <v>78</v>
      </c>
      <c r="AV2291" s="9" t="s">
        <v>78</v>
      </c>
      <c r="AW2291" s="9" t="s">
        <v>28</v>
      </c>
      <c r="AX2291" s="9" t="s">
        <v>72</v>
      </c>
      <c r="AY2291" s="88" t="s">
        <v>130</v>
      </c>
    </row>
    <row r="2292" spans="2:65" s="9" customFormat="1">
      <c r="B2292" s="87"/>
      <c r="D2292" s="346" t="s">
        <v>131</v>
      </c>
      <c r="E2292" s="88" t="s">
        <v>1</v>
      </c>
      <c r="F2292" s="348" t="s">
        <v>3252</v>
      </c>
      <c r="H2292" s="349">
        <v>2115.5700000000002</v>
      </c>
      <c r="I2292" s="89"/>
      <c r="L2292" s="87"/>
      <c r="M2292" s="90"/>
      <c r="T2292" s="91"/>
      <c r="AT2292" s="88" t="s">
        <v>131</v>
      </c>
      <c r="AU2292" s="88" t="s">
        <v>78</v>
      </c>
      <c r="AV2292" s="9" t="s">
        <v>78</v>
      </c>
      <c r="AW2292" s="9" t="s">
        <v>28</v>
      </c>
      <c r="AX2292" s="9" t="s">
        <v>72</v>
      </c>
      <c r="AY2292" s="88" t="s">
        <v>130</v>
      </c>
    </row>
    <row r="2293" spans="2:65" s="196" customFormat="1">
      <c r="B2293" s="200"/>
      <c r="D2293" s="346" t="s">
        <v>131</v>
      </c>
      <c r="E2293" s="197" t="s">
        <v>3251</v>
      </c>
      <c r="F2293" s="370" t="s">
        <v>2943</v>
      </c>
      <c r="H2293" s="371">
        <v>2512.9</v>
      </c>
      <c r="I2293" s="201"/>
      <c r="L2293" s="200"/>
      <c r="M2293" s="199"/>
      <c r="T2293" s="198"/>
      <c r="AT2293" s="197" t="s">
        <v>131</v>
      </c>
      <c r="AU2293" s="197" t="s">
        <v>78</v>
      </c>
      <c r="AV2293" s="196" t="s">
        <v>132</v>
      </c>
      <c r="AW2293" s="196" t="s">
        <v>28</v>
      </c>
      <c r="AX2293" s="196" t="s">
        <v>8</v>
      </c>
      <c r="AY2293" s="197" t="s">
        <v>130</v>
      </c>
    </row>
    <row r="2294" spans="2:65" s="1" customFormat="1" ht="24.15" customHeight="1">
      <c r="B2294" s="21"/>
      <c r="C2294" s="341" t="s">
        <v>2662</v>
      </c>
      <c r="D2294" s="341" t="s">
        <v>164</v>
      </c>
      <c r="E2294" s="376" t="s">
        <v>4695</v>
      </c>
      <c r="F2294" s="343" t="s">
        <v>4694</v>
      </c>
      <c r="G2294" s="344" t="s">
        <v>138</v>
      </c>
      <c r="H2294" s="345">
        <v>0.41099999999999998</v>
      </c>
      <c r="I2294" s="92"/>
      <c r="J2294" s="225">
        <f>ROUND(I2294*H2294,0)</f>
        <v>0</v>
      </c>
      <c r="K2294" s="343" t="s">
        <v>4074</v>
      </c>
      <c r="L2294" s="93"/>
      <c r="M2294" s="94" t="s">
        <v>1</v>
      </c>
      <c r="N2294" s="115" t="s">
        <v>37</v>
      </c>
      <c r="P2294" s="83">
        <f>O2294*H2294</f>
        <v>0</v>
      </c>
      <c r="Q2294" s="83">
        <v>1</v>
      </c>
      <c r="R2294" s="83">
        <f>Q2294*H2294</f>
        <v>0.41099999999999998</v>
      </c>
      <c r="S2294" s="83">
        <v>0</v>
      </c>
      <c r="T2294" s="84">
        <f>S2294*H2294</f>
        <v>0</v>
      </c>
      <c r="AR2294" s="85" t="s">
        <v>154</v>
      </c>
      <c r="AT2294" s="85" t="s">
        <v>164</v>
      </c>
      <c r="AU2294" s="85" t="s">
        <v>78</v>
      </c>
      <c r="AY2294" s="11" t="s">
        <v>130</v>
      </c>
      <c r="BE2294" s="86">
        <f>IF(N2294="základní",J2294,0)</f>
        <v>0</v>
      </c>
      <c r="BF2294" s="86">
        <f>IF(N2294="snížená",J2294,0)</f>
        <v>0</v>
      </c>
      <c r="BG2294" s="86">
        <f>IF(N2294="zákl. přenesená",J2294,0)</f>
        <v>0</v>
      </c>
      <c r="BH2294" s="86">
        <f>IF(N2294="sníž. přenesená",J2294,0)</f>
        <v>0</v>
      </c>
      <c r="BI2294" s="86">
        <f>IF(N2294="nulová",J2294,0)</f>
        <v>0</v>
      </c>
      <c r="BJ2294" s="11" t="s">
        <v>8</v>
      </c>
      <c r="BK2294" s="86">
        <f>ROUND(I2294*H2294,0)</f>
        <v>0</v>
      </c>
      <c r="BL2294" s="11" t="s">
        <v>143</v>
      </c>
      <c r="BM2294" s="85" t="s">
        <v>4693</v>
      </c>
    </row>
    <row r="2295" spans="2:65" s="9" customFormat="1">
      <c r="B2295" s="87"/>
      <c r="D2295" s="346" t="s">
        <v>131</v>
      </c>
      <c r="E2295" s="88" t="s">
        <v>1</v>
      </c>
      <c r="F2295" s="348" t="s">
        <v>4692</v>
      </c>
      <c r="H2295" s="349">
        <v>0.41099999999999998</v>
      </c>
      <c r="I2295" s="89"/>
      <c r="L2295" s="87"/>
      <c r="M2295" s="90"/>
      <c r="T2295" s="91"/>
      <c r="AT2295" s="88" t="s">
        <v>131</v>
      </c>
      <c r="AU2295" s="88" t="s">
        <v>78</v>
      </c>
      <c r="AV2295" s="9" t="s">
        <v>78</v>
      </c>
      <c r="AW2295" s="9" t="s">
        <v>28</v>
      </c>
      <c r="AX2295" s="9" t="s">
        <v>8</v>
      </c>
      <c r="AY2295" s="88" t="s">
        <v>130</v>
      </c>
    </row>
    <row r="2296" spans="2:65" s="1" customFormat="1" ht="21.75" customHeight="1">
      <c r="B2296" s="21"/>
      <c r="C2296" s="341" t="s">
        <v>2663</v>
      </c>
      <c r="D2296" s="341" t="s">
        <v>164</v>
      </c>
      <c r="E2296" s="376" t="s">
        <v>4691</v>
      </c>
      <c r="F2296" s="343" t="s">
        <v>4690</v>
      </c>
      <c r="G2296" s="344" t="s">
        <v>138</v>
      </c>
      <c r="H2296" s="345">
        <v>1.9630000000000001</v>
      </c>
      <c r="I2296" s="92"/>
      <c r="J2296" s="225">
        <f>ROUND(I2296*H2296,0)</f>
        <v>0</v>
      </c>
      <c r="K2296" s="343" t="s">
        <v>4074</v>
      </c>
      <c r="L2296" s="93"/>
      <c r="M2296" s="94" t="s">
        <v>1</v>
      </c>
      <c r="N2296" s="115" t="s">
        <v>37</v>
      </c>
      <c r="P2296" s="83">
        <f>O2296*H2296</f>
        <v>0</v>
      </c>
      <c r="Q2296" s="83">
        <v>1</v>
      </c>
      <c r="R2296" s="83">
        <f>Q2296*H2296</f>
        <v>1.9630000000000001</v>
      </c>
      <c r="S2296" s="83">
        <v>0</v>
      </c>
      <c r="T2296" s="84">
        <f>S2296*H2296</f>
        <v>0</v>
      </c>
      <c r="AR2296" s="85" t="s">
        <v>154</v>
      </c>
      <c r="AT2296" s="85" t="s">
        <v>164</v>
      </c>
      <c r="AU2296" s="85" t="s">
        <v>78</v>
      </c>
      <c r="AY2296" s="11" t="s">
        <v>130</v>
      </c>
      <c r="BE2296" s="86">
        <f>IF(N2296="základní",J2296,0)</f>
        <v>0</v>
      </c>
      <c r="BF2296" s="86">
        <f>IF(N2296="snížená",J2296,0)</f>
        <v>0</v>
      </c>
      <c r="BG2296" s="86">
        <f>IF(N2296="zákl. přenesená",J2296,0)</f>
        <v>0</v>
      </c>
      <c r="BH2296" s="86">
        <f>IF(N2296="sníž. přenesená",J2296,0)</f>
        <v>0</v>
      </c>
      <c r="BI2296" s="86">
        <f>IF(N2296="nulová",J2296,0)</f>
        <v>0</v>
      </c>
      <c r="BJ2296" s="11" t="s">
        <v>8</v>
      </c>
      <c r="BK2296" s="86">
        <f>ROUND(I2296*H2296,0)</f>
        <v>0</v>
      </c>
      <c r="BL2296" s="11" t="s">
        <v>143</v>
      </c>
      <c r="BM2296" s="85" t="s">
        <v>4689</v>
      </c>
    </row>
    <row r="2297" spans="2:65" s="9" customFormat="1">
      <c r="B2297" s="87"/>
      <c r="D2297" s="346" t="s">
        <v>131</v>
      </c>
      <c r="E2297" s="88" t="s">
        <v>1</v>
      </c>
      <c r="F2297" s="348" t="s">
        <v>4688</v>
      </c>
      <c r="H2297" s="349">
        <v>1.9630000000000001</v>
      </c>
      <c r="I2297" s="89"/>
      <c r="L2297" s="87"/>
      <c r="M2297" s="90"/>
      <c r="T2297" s="91"/>
      <c r="AT2297" s="88" t="s">
        <v>131</v>
      </c>
      <c r="AU2297" s="88" t="s">
        <v>78</v>
      </c>
      <c r="AV2297" s="9" t="s">
        <v>78</v>
      </c>
      <c r="AW2297" s="9" t="s">
        <v>28</v>
      </c>
      <c r="AX2297" s="9" t="s">
        <v>8</v>
      </c>
      <c r="AY2297" s="88" t="s">
        <v>130</v>
      </c>
    </row>
    <row r="2298" spans="2:65" s="1" customFormat="1" ht="21.75" customHeight="1">
      <c r="B2298" s="21"/>
      <c r="C2298" s="341" t="s">
        <v>2664</v>
      </c>
      <c r="D2298" s="341" t="s">
        <v>164</v>
      </c>
      <c r="E2298" s="376" t="s">
        <v>4687</v>
      </c>
      <c r="F2298" s="343" t="s">
        <v>4686</v>
      </c>
      <c r="G2298" s="344" t="s">
        <v>138</v>
      </c>
      <c r="H2298" s="345">
        <v>0.17799999999999999</v>
      </c>
      <c r="I2298" s="92"/>
      <c r="J2298" s="225">
        <f>ROUND(I2298*H2298,0)</f>
        <v>0</v>
      </c>
      <c r="K2298" s="343" t="s">
        <v>4074</v>
      </c>
      <c r="L2298" s="93"/>
      <c r="M2298" s="94" t="s">
        <v>1</v>
      </c>
      <c r="N2298" s="115" t="s">
        <v>37</v>
      </c>
      <c r="P2298" s="83">
        <f>O2298*H2298</f>
        <v>0</v>
      </c>
      <c r="Q2298" s="83">
        <v>1</v>
      </c>
      <c r="R2298" s="83">
        <f>Q2298*H2298</f>
        <v>0.17799999999999999</v>
      </c>
      <c r="S2298" s="83">
        <v>0</v>
      </c>
      <c r="T2298" s="84">
        <f>S2298*H2298</f>
        <v>0</v>
      </c>
      <c r="AR2298" s="85" t="s">
        <v>154</v>
      </c>
      <c r="AT2298" s="85" t="s">
        <v>164</v>
      </c>
      <c r="AU2298" s="85" t="s">
        <v>78</v>
      </c>
      <c r="AY2298" s="11" t="s">
        <v>130</v>
      </c>
      <c r="BE2298" s="86">
        <f>IF(N2298="základní",J2298,0)</f>
        <v>0</v>
      </c>
      <c r="BF2298" s="86">
        <f>IF(N2298="snížená",J2298,0)</f>
        <v>0</v>
      </c>
      <c r="BG2298" s="86">
        <f>IF(N2298="zákl. přenesená",J2298,0)</f>
        <v>0</v>
      </c>
      <c r="BH2298" s="86">
        <f>IF(N2298="sníž. přenesená",J2298,0)</f>
        <v>0</v>
      </c>
      <c r="BI2298" s="86">
        <f>IF(N2298="nulová",J2298,0)</f>
        <v>0</v>
      </c>
      <c r="BJ2298" s="11" t="s">
        <v>8</v>
      </c>
      <c r="BK2298" s="86">
        <f>ROUND(I2298*H2298,0)</f>
        <v>0</v>
      </c>
      <c r="BL2298" s="11" t="s">
        <v>143</v>
      </c>
      <c r="BM2298" s="85" t="s">
        <v>4685</v>
      </c>
    </row>
    <row r="2299" spans="2:65" s="9" customFormat="1">
      <c r="B2299" s="87"/>
      <c r="D2299" s="346" t="s">
        <v>131</v>
      </c>
      <c r="E2299" s="88" t="s">
        <v>1</v>
      </c>
      <c r="F2299" s="348" t="s">
        <v>4684</v>
      </c>
      <c r="H2299" s="349">
        <v>0.17799999999999999</v>
      </c>
      <c r="I2299" s="89"/>
      <c r="L2299" s="87"/>
      <c r="M2299" s="90"/>
      <c r="T2299" s="91"/>
      <c r="AT2299" s="88" t="s">
        <v>131</v>
      </c>
      <c r="AU2299" s="88" t="s">
        <v>78</v>
      </c>
      <c r="AV2299" s="9" t="s">
        <v>78</v>
      </c>
      <c r="AW2299" s="9" t="s">
        <v>28</v>
      </c>
      <c r="AX2299" s="9" t="s">
        <v>8</v>
      </c>
      <c r="AY2299" s="88" t="s">
        <v>130</v>
      </c>
    </row>
    <row r="2300" spans="2:65" s="1" customFormat="1" ht="21.75" customHeight="1">
      <c r="B2300" s="21"/>
      <c r="C2300" s="341" t="s">
        <v>2665</v>
      </c>
      <c r="D2300" s="341" t="s">
        <v>164</v>
      </c>
      <c r="E2300" s="376" t="s">
        <v>4683</v>
      </c>
      <c r="F2300" s="343" t="s">
        <v>4682</v>
      </c>
      <c r="G2300" s="344" t="s">
        <v>138</v>
      </c>
      <c r="H2300" s="345">
        <v>2.5999999999999999E-2</v>
      </c>
      <c r="I2300" s="92"/>
      <c r="J2300" s="225">
        <f>ROUND(I2300*H2300,0)</f>
        <v>0</v>
      </c>
      <c r="K2300" s="343" t="s">
        <v>4074</v>
      </c>
      <c r="L2300" s="93"/>
      <c r="M2300" s="94" t="s">
        <v>1</v>
      </c>
      <c r="N2300" s="115" t="s">
        <v>37</v>
      </c>
      <c r="P2300" s="83">
        <f>O2300*H2300</f>
        <v>0</v>
      </c>
      <c r="Q2300" s="83">
        <v>1</v>
      </c>
      <c r="R2300" s="83">
        <f>Q2300*H2300</f>
        <v>2.5999999999999999E-2</v>
      </c>
      <c r="S2300" s="83">
        <v>0</v>
      </c>
      <c r="T2300" s="84">
        <f>S2300*H2300</f>
        <v>0</v>
      </c>
      <c r="AR2300" s="85" t="s">
        <v>154</v>
      </c>
      <c r="AT2300" s="85" t="s">
        <v>164</v>
      </c>
      <c r="AU2300" s="85" t="s">
        <v>78</v>
      </c>
      <c r="AY2300" s="11" t="s">
        <v>130</v>
      </c>
      <c r="BE2300" s="86">
        <f>IF(N2300="základní",J2300,0)</f>
        <v>0</v>
      </c>
      <c r="BF2300" s="86">
        <f>IF(N2300="snížená",J2300,0)</f>
        <v>0</v>
      </c>
      <c r="BG2300" s="86">
        <f>IF(N2300="zákl. přenesená",J2300,0)</f>
        <v>0</v>
      </c>
      <c r="BH2300" s="86">
        <f>IF(N2300="sníž. přenesená",J2300,0)</f>
        <v>0</v>
      </c>
      <c r="BI2300" s="86">
        <f>IF(N2300="nulová",J2300,0)</f>
        <v>0</v>
      </c>
      <c r="BJ2300" s="11" t="s">
        <v>8</v>
      </c>
      <c r="BK2300" s="86">
        <f>ROUND(I2300*H2300,0)</f>
        <v>0</v>
      </c>
      <c r="BL2300" s="11" t="s">
        <v>143</v>
      </c>
      <c r="BM2300" s="85" t="s">
        <v>4681</v>
      </c>
    </row>
    <row r="2301" spans="2:65" s="9" customFormat="1">
      <c r="B2301" s="87"/>
      <c r="D2301" s="346" t="s">
        <v>131</v>
      </c>
      <c r="E2301" s="88" t="s">
        <v>1</v>
      </c>
      <c r="F2301" s="348" t="s">
        <v>4680</v>
      </c>
      <c r="H2301" s="349">
        <v>2.5999999999999999E-2</v>
      </c>
      <c r="I2301" s="89"/>
      <c r="L2301" s="87"/>
      <c r="M2301" s="90"/>
      <c r="T2301" s="91"/>
      <c r="AT2301" s="88" t="s">
        <v>131</v>
      </c>
      <c r="AU2301" s="88" t="s">
        <v>78</v>
      </c>
      <c r="AV2301" s="9" t="s">
        <v>78</v>
      </c>
      <c r="AW2301" s="9" t="s">
        <v>28</v>
      </c>
      <c r="AX2301" s="9" t="s">
        <v>8</v>
      </c>
      <c r="AY2301" s="88" t="s">
        <v>130</v>
      </c>
    </row>
    <row r="2302" spans="2:65" s="1" customFormat="1" ht="21.75" customHeight="1">
      <c r="B2302" s="21"/>
      <c r="C2302" s="341" t="s">
        <v>2666</v>
      </c>
      <c r="D2302" s="341" t="s">
        <v>164</v>
      </c>
      <c r="E2302" s="376" t="s">
        <v>4679</v>
      </c>
      <c r="F2302" s="343" t="s">
        <v>4678</v>
      </c>
      <c r="G2302" s="344" t="s">
        <v>138</v>
      </c>
      <c r="H2302" s="345">
        <v>2.7E-2</v>
      </c>
      <c r="I2302" s="92"/>
      <c r="J2302" s="225">
        <f>ROUND(I2302*H2302,0)</f>
        <v>0</v>
      </c>
      <c r="K2302" s="343" t="s">
        <v>4074</v>
      </c>
      <c r="L2302" s="93"/>
      <c r="M2302" s="94" t="s">
        <v>1</v>
      </c>
      <c r="N2302" s="115" t="s">
        <v>37</v>
      </c>
      <c r="P2302" s="83">
        <f>O2302*H2302</f>
        <v>0</v>
      </c>
      <c r="Q2302" s="83">
        <v>1</v>
      </c>
      <c r="R2302" s="83">
        <f>Q2302*H2302</f>
        <v>2.7E-2</v>
      </c>
      <c r="S2302" s="83">
        <v>0</v>
      </c>
      <c r="T2302" s="84">
        <f>S2302*H2302</f>
        <v>0</v>
      </c>
      <c r="AR2302" s="85" t="s">
        <v>154</v>
      </c>
      <c r="AT2302" s="85" t="s">
        <v>164</v>
      </c>
      <c r="AU2302" s="85" t="s">
        <v>78</v>
      </c>
      <c r="AY2302" s="11" t="s">
        <v>130</v>
      </c>
      <c r="BE2302" s="86">
        <f>IF(N2302="základní",J2302,0)</f>
        <v>0</v>
      </c>
      <c r="BF2302" s="86">
        <f>IF(N2302="snížená",J2302,0)</f>
        <v>0</v>
      </c>
      <c r="BG2302" s="86">
        <f>IF(N2302="zákl. přenesená",J2302,0)</f>
        <v>0</v>
      </c>
      <c r="BH2302" s="86">
        <f>IF(N2302="sníž. přenesená",J2302,0)</f>
        <v>0</v>
      </c>
      <c r="BI2302" s="86">
        <f>IF(N2302="nulová",J2302,0)</f>
        <v>0</v>
      </c>
      <c r="BJ2302" s="11" t="s">
        <v>8</v>
      </c>
      <c r="BK2302" s="86">
        <f>ROUND(I2302*H2302,0)</f>
        <v>0</v>
      </c>
      <c r="BL2302" s="11" t="s">
        <v>143</v>
      </c>
      <c r="BM2302" s="85" t="s">
        <v>4677</v>
      </c>
    </row>
    <row r="2303" spans="2:65" s="9" customFormat="1">
      <c r="B2303" s="87"/>
      <c r="D2303" s="346" t="s">
        <v>131</v>
      </c>
      <c r="E2303" s="88" t="s">
        <v>1</v>
      </c>
      <c r="F2303" s="348" t="s">
        <v>4676</v>
      </c>
      <c r="H2303" s="349">
        <v>2.7E-2</v>
      </c>
      <c r="I2303" s="89"/>
      <c r="L2303" s="87"/>
      <c r="M2303" s="90"/>
      <c r="T2303" s="91"/>
      <c r="AT2303" s="88" t="s">
        <v>131</v>
      </c>
      <c r="AU2303" s="88" t="s">
        <v>78</v>
      </c>
      <c r="AV2303" s="9" t="s">
        <v>78</v>
      </c>
      <c r="AW2303" s="9" t="s">
        <v>28</v>
      </c>
      <c r="AX2303" s="9" t="s">
        <v>8</v>
      </c>
      <c r="AY2303" s="88" t="s">
        <v>130</v>
      </c>
    </row>
    <row r="2304" spans="2:65" s="1" customFormat="1" ht="21.75" customHeight="1">
      <c r="B2304" s="21"/>
      <c r="C2304" s="341" t="s">
        <v>2667</v>
      </c>
      <c r="D2304" s="341" t="s">
        <v>164</v>
      </c>
      <c r="E2304" s="376" t="s">
        <v>4675</v>
      </c>
      <c r="F2304" s="343" t="s">
        <v>4674</v>
      </c>
      <c r="G2304" s="344" t="s">
        <v>138</v>
      </c>
      <c r="H2304" s="345">
        <v>8.3000000000000004E-2</v>
      </c>
      <c r="I2304" s="92"/>
      <c r="J2304" s="225">
        <f>ROUND(I2304*H2304,0)</f>
        <v>0</v>
      </c>
      <c r="K2304" s="343" t="s">
        <v>4074</v>
      </c>
      <c r="L2304" s="93"/>
      <c r="M2304" s="94" t="s">
        <v>1</v>
      </c>
      <c r="N2304" s="115" t="s">
        <v>37</v>
      </c>
      <c r="P2304" s="83">
        <f>O2304*H2304</f>
        <v>0</v>
      </c>
      <c r="Q2304" s="83">
        <v>1</v>
      </c>
      <c r="R2304" s="83">
        <f>Q2304*H2304</f>
        <v>8.3000000000000004E-2</v>
      </c>
      <c r="S2304" s="83">
        <v>0</v>
      </c>
      <c r="T2304" s="84">
        <f>S2304*H2304</f>
        <v>0</v>
      </c>
      <c r="AR2304" s="85" t="s">
        <v>154</v>
      </c>
      <c r="AT2304" s="85" t="s">
        <v>164</v>
      </c>
      <c r="AU2304" s="85" t="s">
        <v>78</v>
      </c>
      <c r="AY2304" s="11" t="s">
        <v>130</v>
      </c>
      <c r="BE2304" s="86">
        <f>IF(N2304="základní",J2304,0)</f>
        <v>0</v>
      </c>
      <c r="BF2304" s="86">
        <f>IF(N2304="snížená",J2304,0)</f>
        <v>0</v>
      </c>
      <c r="BG2304" s="86">
        <f>IF(N2304="zákl. přenesená",J2304,0)</f>
        <v>0</v>
      </c>
      <c r="BH2304" s="86">
        <f>IF(N2304="sníž. přenesená",J2304,0)</f>
        <v>0</v>
      </c>
      <c r="BI2304" s="86">
        <f>IF(N2304="nulová",J2304,0)</f>
        <v>0</v>
      </c>
      <c r="BJ2304" s="11" t="s">
        <v>8</v>
      </c>
      <c r="BK2304" s="86">
        <f>ROUND(I2304*H2304,0)</f>
        <v>0</v>
      </c>
      <c r="BL2304" s="11" t="s">
        <v>143</v>
      </c>
      <c r="BM2304" s="85" t="s">
        <v>4673</v>
      </c>
    </row>
    <row r="2305" spans="2:65" s="9" customFormat="1">
      <c r="B2305" s="87"/>
      <c r="D2305" s="346" t="s">
        <v>131</v>
      </c>
      <c r="E2305" s="88" t="s">
        <v>1</v>
      </c>
      <c r="F2305" s="348" t="s">
        <v>4672</v>
      </c>
      <c r="H2305" s="349">
        <v>8.3000000000000004E-2</v>
      </c>
      <c r="I2305" s="89"/>
      <c r="L2305" s="87"/>
      <c r="M2305" s="90"/>
      <c r="T2305" s="91"/>
      <c r="AT2305" s="88" t="s">
        <v>131</v>
      </c>
      <c r="AU2305" s="88" t="s">
        <v>78</v>
      </c>
      <c r="AV2305" s="9" t="s">
        <v>78</v>
      </c>
      <c r="AW2305" s="9" t="s">
        <v>28</v>
      </c>
      <c r="AX2305" s="9" t="s">
        <v>8</v>
      </c>
      <c r="AY2305" s="88" t="s">
        <v>130</v>
      </c>
    </row>
    <row r="2306" spans="2:65" s="1" customFormat="1" ht="21.75" customHeight="1">
      <c r="B2306" s="21"/>
      <c r="C2306" s="341" t="s">
        <v>2668</v>
      </c>
      <c r="D2306" s="341" t="s">
        <v>164</v>
      </c>
      <c r="E2306" s="376" t="s">
        <v>4671</v>
      </c>
      <c r="F2306" s="343" t="s">
        <v>4670</v>
      </c>
      <c r="G2306" s="344" t="s">
        <v>138</v>
      </c>
      <c r="H2306" s="345">
        <v>7.5999999999999998E-2</v>
      </c>
      <c r="I2306" s="92"/>
      <c r="J2306" s="225">
        <f>ROUND(I2306*H2306,0)</f>
        <v>0</v>
      </c>
      <c r="K2306" s="343" t="s">
        <v>4074</v>
      </c>
      <c r="L2306" s="93"/>
      <c r="M2306" s="94" t="s">
        <v>1</v>
      </c>
      <c r="N2306" s="115" t="s">
        <v>37</v>
      </c>
      <c r="P2306" s="83">
        <f>O2306*H2306</f>
        <v>0</v>
      </c>
      <c r="Q2306" s="83">
        <v>1</v>
      </c>
      <c r="R2306" s="83">
        <f>Q2306*H2306</f>
        <v>7.5999999999999998E-2</v>
      </c>
      <c r="S2306" s="83">
        <v>0</v>
      </c>
      <c r="T2306" s="84">
        <f>S2306*H2306</f>
        <v>0</v>
      </c>
      <c r="AR2306" s="85" t="s">
        <v>154</v>
      </c>
      <c r="AT2306" s="85" t="s">
        <v>164</v>
      </c>
      <c r="AU2306" s="85" t="s">
        <v>78</v>
      </c>
      <c r="AY2306" s="11" t="s">
        <v>130</v>
      </c>
      <c r="BE2306" s="86">
        <f>IF(N2306="základní",J2306,0)</f>
        <v>0</v>
      </c>
      <c r="BF2306" s="86">
        <f>IF(N2306="snížená",J2306,0)</f>
        <v>0</v>
      </c>
      <c r="BG2306" s="86">
        <f>IF(N2306="zákl. přenesená",J2306,0)</f>
        <v>0</v>
      </c>
      <c r="BH2306" s="86">
        <f>IF(N2306="sníž. přenesená",J2306,0)</f>
        <v>0</v>
      </c>
      <c r="BI2306" s="86">
        <f>IF(N2306="nulová",J2306,0)</f>
        <v>0</v>
      </c>
      <c r="BJ2306" s="11" t="s">
        <v>8</v>
      </c>
      <c r="BK2306" s="86">
        <f>ROUND(I2306*H2306,0)</f>
        <v>0</v>
      </c>
      <c r="BL2306" s="11" t="s">
        <v>143</v>
      </c>
      <c r="BM2306" s="85" t="s">
        <v>4669</v>
      </c>
    </row>
    <row r="2307" spans="2:65" s="9" customFormat="1">
      <c r="B2307" s="87"/>
      <c r="D2307" s="346" t="s">
        <v>131</v>
      </c>
      <c r="E2307" s="88" t="s">
        <v>1</v>
      </c>
      <c r="F2307" s="348" t="s">
        <v>4668</v>
      </c>
      <c r="H2307" s="349">
        <v>7.5999999999999998E-2</v>
      </c>
      <c r="I2307" s="89"/>
      <c r="L2307" s="87"/>
      <c r="M2307" s="90"/>
      <c r="T2307" s="91"/>
      <c r="AT2307" s="88" t="s">
        <v>131</v>
      </c>
      <c r="AU2307" s="88" t="s">
        <v>78</v>
      </c>
      <c r="AV2307" s="9" t="s">
        <v>78</v>
      </c>
      <c r="AW2307" s="9" t="s">
        <v>28</v>
      </c>
      <c r="AX2307" s="9" t="s">
        <v>8</v>
      </c>
      <c r="AY2307" s="88" t="s">
        <v>130</v>
      </c>
    </row>
    <row r="2308" spans="2:65" s="1" customFormat="1" ht="16.5" customHeight="1">
      <c r="B2308" s="21"/>
      <c r="C2308" s="341" t="s">
        <v>2669</v>
      </c>
      <c r="D2308" s="341" t="s">
        <v>164</v>
      </c>
      <c r="E2308" s="376" t="s">
        <v>3248</v>
      </c>
      <c r="F2308" s="343" t="s">
        <v>3247</v>
      </c>
      <c r="G2308" s="344" t="s">
        <v>644</v>
      </c>
      <c r="H2308" s="345">
        <v>2512.9</v>
      </c>
      <c r="I2308" s="92"/>
      <c r="J2308" s="225">
        <f>ROUND(I2308*H2308,0)</f>
        <v>0</v>
      </c>
      <c r="K2308" s="343" t="s">
        <v>1</v>
      </c>
      <c r="L2308" s="93"/>
      <c r="M2308" s="94" t="s">
        <v>1</v>
      </c>
      <c r="N2308" s="115" t="s">
        <v>37</v>
      </c>
      <c r="P2308" s="83">
        <f>O2308*H2308</f>
        <v>0</v>
      </c>
      <c r="Q2308" s="83">
        <v>0</v>
      </c>
      <c r="R2308" s="83">
        <f>Q2308*H2308</f>
        <v>0</v>
      </c>
      <c r="S2308" s="83">
        <v>0</v>
      </c>
      <c r="T2308" s="84">
        <f>S2308*H2308</f>
        <v>0</v>
      </c>
      <c r="AR2308" s="85" t="s">
        <v>154</v>
      </c>
      <c r="AT2308" s="85" t="s">
        <v>164</v>
      </c>
      <c r="AU2308" s="85" t="s">
        <v>78</v>
      </c>
      <c r="AY2308" s="11" t="s">
        <v>130</v>
      </c>
      <c r="BE2308" s="86">
        <f>IF(N2308="základní",J2308,0)</f>
        <v>0</v>
      </c>
      <c r="BF2308" s="86">
        <f>IF(N2308="snížená",J2308,0)</f>
        <v>0</v>
      </c>
      <c r="BG2308" s="86">
        <f>IF(N2308="zákl. přenesená",J2308,0)</f>
        <v>0</v>
      </c>
      <c r="BH2308" s="86">
        <f>IF(N2308="sníž. přenesená",J2308,0)</f>
        <v>0</v>
      </c>
      <c r="BI2308" s="86">
        <f>IF(N2308="nulová",J2308,0)</f>
        <v>0</v>
      </c>
      <c r="BJ2308" s="11" t="s">
        <v>8</v>
      </c>
      <c r="BK2308" s="86">
        <f>ROUND(I2308*H2308,0)</f>
        <v>0</v>
      </c>
      <c r="BL2308" s="11" t="s">
        <v>143</v>
      </c>
      <c r="BM2308" s="85" t="s">
        <v>4667</v>
      </c>
    </row>
    <row r="2309" spans="2:65" s="9" customFormat="1">
      <c r="B2309" s="87"/>
      <c r="D2309" s="346" t="s">
        <v>131</v>
      </c>
      <c r="E2309" s="88" t="s">
        <v>1</v>
      </c>
      <c r="F2309" s="348" t="s">
        <v>3251</v>
      </c>
      <c r="H2309" s="349">
        <v>2512.9</v>
      </c>
      <c r="I2309" s="89"/>
      <c r="L2309" s="87"/>
      <c r="M2309" s="90"/>
      <c r="T2309" s="91"/>
      <c r="AT2309" s="88" t="s">
        <v>131</v>
      </c>
      <c r="AU2309" s="88" t="s">
        <v>78</v>
      </c>
      <c r="AV2309" s="9" t="s">
        <v>78</v>
      </c>
      <c r="AW2309" s="9" t="s">
        <v>28</v>
      </c>
      <c r="AX2309" s="9" t="s">
        <v>8</v>
      </c>
      <c r="AY2309" s="88" t="s">
        <v>130</v>
      </c>
    </row>
    <row r="2310" spans="2:65" s="1" customFormat="1" ht="16.5" customHeight="1">
      <c r="B2310" s="21"/>
      <c r="C2310" s="341" t="s">
        <v>2670</v>
      </c>
      <c r="D2310" s="341" t="s">
        <v>164</v>
      </c>
      <c r="E2310" s="376" t="s">
        <v>3225</v>
      </c>
      <c r="F2310" s="343" t="s">
        <v>3224</v>
      </c>
      <c r="G2310" s="344" t="s">
        <v>644</v>
      </c>
      <c r="H2310" s="345">
        <v>2512.9</v>
      </c>
      <c r="I2310" s="92"/>
      <c r="J2310" s="225">
        <f>ROUND(I2310*H2310,0)</f>
        <v>0</v>
      </c>
      <c r="K2310" s="343" t="s">
        <v>1</v>
      </c>
      <c r="L2310" s="93"/>
      <c r="M2310" s="94" t="s">
        <v>1</v>
      </c>
      <c r="N2310" s="115" t="s">
        <v>37</v>
      </c>
      <c r="P2310" s="83">
        <f>O2310*H2310</f>
        <v>0</v>
      </c>
      <c r="Q2310" s="83">
        <v>0</v>
      </c>
      <c r="R2310" s="83">
        <f>Q2310*H2310</f>
        <v>0</v>
      </c>
      <c r="S2310" s="83">
        <v>0</v>
      </c>
      <c r="T2310" s="84">
        <f>S2310*H2310</f>
        <v>0</v>
      </c>
      <c r="AR2310" s="85" t="s">
        <v>154</v>
      </c>
      <c r="AT2310" s="85" t="s">
        <v>164</v>
      </c>
      <c r="AU2310" s="85" t="s">
        <v>78</v>
      </c>
      <c r="AY2310" s="11" t="s">
        <v>130</v>
      </c>
      <c r="BE2310" s="86">
        <f>IF(N2310="základní",J2310,0)</f>
        <v>0</v>
      </c>
      <c r="BF2310" s="86">
        <f>IF(N2310="snížená",J2310,0)</f>
        <v>0</v>
      </c>
      <c r="BG2310" s="86">
        <f>IF(N2310="zákl. přenesená",J2310,0)</f>
        <v>0</v>
      </c>
      <c r="BH2310" s="86">
        <f>IF(N2310="sníž. přenesená",J2310,0)</f>
        <v>0</v>
      </c>
      <c r="BI2310" s="86">
        <f>IF(N2310="nulová",J2310,0)</f>
        <v>0</v>
      </c>
      <c r="BJ2310" s="11" t="s">
        <v>8</v>
      </c>
      <c r="BK2310" s="86">
        <f>ROUND(I2310*H2310,0)</f>
        <v>0</v>
      </c>
      <c r="BL2310" s="11" t="s">
        <v>143</v>
      </c>
      <c r="BM2310" s="85" t="s">
        <v>4666</v>
      </c>
    </row>
    <row r="2311" spans="2:65" s="9" customFormat="1">
      <c r="B2311" s="87"/>
      <c r="D2311" s="346" t="s">
        <v>131</v>
      </c>
      <c r="E2311" s="88" t="s">
        <v>1</v>
      </c>
      <c r="F2311" s="348" t="s">
        <v>3251</v>
      </c>
      <c r="H2311" s="349">
        <v>2512.9</v>
      </c>
      <c r="I2311" s="89"/>
      <c r="L2311" s="87"/>
      <c r="M2311" s="90"/>
      <c r="T2311" s="91"/>
      <c r="AT2311" s="88" t="s">
        <v>131</v>
      </c>
      <c r="AU2311" s="88" t="s">
        <v>78</v>
      </c>
      <c r="AV2311" s="9" t="s">
        <v>78</v>
      </c>
      <c r="AW2311" s="9" t="s">
        <v>28</v>
      </c>
      <c r="AX2311" s="9" t="s">
        <v>8</v>
      </c>
      <c r="AY2311" s="88" t="s">
        <v>130</v>
      </c>
    </row>
    <row r="2312" spans="2:65" s="1" customFormat="1" ht="24.15" customHeight="1">
      <c r="B2312" s="21"/>
      <c r="C2312" s="350" t="s">
        <v>2671</v>
      </c>
      <c r="D2312" s="350" t="s">
        <v>1004</v>
      </c>
      <c r="E2312" s="367" t="s">
        <v>4665</v>
      </c>
      <c r="F2312" s="366" t="s">
        <v>4664</v>
      </c>
      <c r="G2312" s="368" t="s">
        <v>138</v>
      </c>
      <c r="H2312" s="369">
        <v>16.347999999999999</v>
      </c>
      <c r="I2312" s="161"/>
      <c r="J2312" s="226">
        <f>ROUND(I2312*H2312,0)</f>
        <v>0</v>
      </c>
      <c r="K2312" s="366" t="s">
        <v>4074</v>
      </c>
      <c r="L2312" s="21"/>
      <c r="M2312" s="162" t="s">
        <v>1</v>
      </c>
      <c r="N2312" s="163" t="s">
        <v>37</v>
      </c>
      <c r="P2312" s="83">
        <f>O2312*H2312</f>
        <v>0</v>
      </c>
      <c r="Q2312" s="83">
        <v>0</v>
      </c>
      <c r="R2312" s="83">
        <f>Q2312*H2312</f>
        <v>0</v>
      </c>
      <c r="S2312" s="83">
        <v>0</v>
      </c>
      <c r="T2312" s="84">
        <f>S2312*H2312</f>
        <v>0</v>
      </c>
      <c r="AR2312" s="85" t="s">
        <v>143</v>
      </c>
      <c r="AT2312" s="85" t="s">
        <v>1004</v>
      </c>
      <c r="AU2312" s="85" t="s">
        <v>78</v>
      </c>
      <c r="AY2312" s="11" t="s">
        <v>130</v>
      </c>
      <c r="BE2312" s="86">
        <f>IF(N2312="základní",J2312,0)</f>
        <v>0</v>
      </c>
      <c r="BF2312" s="86">
        <f>IF(N2312="snížená",J2312,0)</f>
        <v>0</v>
      </c>
      <c r="BG2312" s="86">
        <f>IF(N2312="zákl. přenesená",J2312,0)</f>
        <v>0</v>
      </c>
      <c r="BH2312" s="86">
        <f>IF(N2312="sníž. přenesená",J2312,0)</f>
        <v>0</v>
      </c>
      <c r="BI2312" s="86">
        <f>IF(N2312="nulová",J2312,0)</f>
        <v>0</v>
      </c>
      <c r="BJ2312" s="11" t="s">
        <v>8</v>
      </c>
      <c r="BK2312" s="86">
        <f>ROUND(I2312*H2312,0)</f>
        <v>0</v>
      </c>
      <c r="BL2312" s="11" t="s">
        <v>143</v>
      </c>
      <c r="BM2312" s="85" t="s">
        <v>4663</v>
      </c>
    </row>
    <row r="2313" spans="2:65" s="8" customFormat="1" ht="22.85" customHeight="1">
      <c r="B2313" s="76"/>
      <c r="D2313" s="77" t="s">
        <v>71</v>
      </c>
      <c r="E2313" s="340" t="s">
        <v>4662</v>
      </c>
      <c r="F2313" s="340" t="s">
        <v>4661</v>
      </c>
      <c r="I2313" s="78"/>
      <c r="J2313" s="364">
        <f>BK2313</f>
        <v>0</v>
      </c>
      <c r="L2313" s="76"/>
      <c r="M2313" s="111"/>
      <c r="P2313" s="79">
        <f>SUM(P2314:P2391)</f>
        <v>0</v>
      </c>
      <c r="R2313" s="79">
        <f>SUM(R2314:R2391)</f>
        <v>31.208190939999994</v>
      </c>
      <c r="T2313" s="80">
        <f>SUM(T2314:T2391)</f>
        <v>0</v>
      </c>
      <c r="AR2313" s="77" t="s">
        <v>78</v>
      </c>
      <c r="AT2313" s="81" t="s">
        <v>71</v>
      </c>
      <c r="AU2313" s="81" t="s">
        <v>8</v>
      </c>
      <c r="AY2313" s="77" t="s">
        <v>130</v>
      </c>
      <c r="BK2313" s="82">
        <f>SUM(BK2314:BK2391)</f>
        <v>0</v>
      </c>
    </row>
    <row r="2314" spans="2:65" s="1" customFormat="1" ht="16.5" customHeight="1">
      <c r="B2314" s="21"/>
      <c r="C2314" s="350" t="s">
        <v>2672</v>
      </c>
      <c r="D2314" s="350" t="s">
        <v>1004</v>
      </c>
      <c r="E2314" s="367" t="s">
        <v>3040</v>
      </c>
      <c r="F2314" s="366" t="s">
        <v>3039</v>
      </c>
      <c r="G2314" s="368" t="s">
        <v>270</v>
      </c>
      <c r="H2314" s="369">
        <v>773.25</v>
      </c>
      <c r="I2314" s="161"/>
      <c r="J2314" s="226">
        <f>ROUND(I2314*H2314,0)</f>
        <v>0</v>
      </c>
      <c r="K2314" s="366" t="s">
        <v>4074</v>
      </c>
      <c r="L2314" s="21"/>
      <c r="M2314" s="162" t="s">
        <v>1</v>
      </c>
      <c r="N2314" s="163" t="s">
        <v>37</v>
      </c>
      <c r="P2314" s="83">
        <f>O2314*H2314</f>
        <v>0</v>
      </c>
      <c r="Q2314" s="83">
        <v>2.9999999999999997E-4</v>
      </c>
      <c r="R2314" s="83">
        <f>Q2314*H2314</f>
        <v>0.23197499999999999</v>
      </c>
      <c r="S2314" s="83">
        <v>0</v>
      </c>
      <c r="T2314" s="84">
        <f>S2314*H2314</f>
        <v>0</v>
      </c>
      <c r="AR2314" s="85" t="s">
        <v>143</v>
      </c>
      <c r="AT2314" s="85" t="s">
        <v>1004</v>
      </c>
      <c r="AU2314" s="85" t="s">
        <v>78</v>
      </c>
      <c r="AY2314" s="11" t="s">
        <v>130</v>
      </c>
      <c r="BE2314" s="86">
        <f>IF(N2314="základní",J2314,0)</f>
        <v>0</v>
      </c>
      <c r="BF2314" s="86">
        <f>IF(N2314="snížená",J2314,0)</f>
        <v>0</v>
      </c>
      <c r="BG2314" s="86">
        <f>IF(N2314="zákl. přenesená",J2314,0)</f>
        <v>0</v>
      </c>
      <c r="BH2314" s="86">
        <f>IF(N2314="sníž. přenesená",J2314,0)</f>
        <v>0</v>
      </c>
      <c r="BI2314" s="86">
        <f>IF(N2314="nulová",J2314,0)</f>
        <v>0</v>
      </c>
      <c r="BJ2314" s="11" t="s">
        <v>8</v>
      </c>
      <c r="BK2314" s="86">
        <f>ROUND(I2314*H2314,0)</f>
        <v>0</v>
      </c>
      <c r="BL2314" s="11" t="s">
        <v>143</v>
      </c>
      <c r="BM2314" s="85" t="s">
        <v>4660</v>
      </c>
    </row>
    <row r="2315" spans="2:65" s="9" customFormat="1">
      <c r="B2315" s="87"/>
      <c r="D2315" s="346" t="s">
        <v>131</v>
      </c>
      <c r="E2315" s="88" t="s">
        <v>1</v>
      </c>
      <c r="F2315" s="348" t="s">
        <v>4626</v>
      </c>
      <c r="H2315" s="349">
        <v>68.98</v>
      </c>
      <c r="I2315" s="89"/>
      <c r="L2315" s="87"/>
      <c r="M2315" s="90"/>
      <c r="T2315" s="91"/>
      <c r="AT2315" s="88" t="s">
        <v>131</v>
      </c>
      <c r="AU2315" s="88" t="s">
        <v>78</v>
      </c>
      <c r="AV2315" s="9" t="s">
        <v>78</v>
      </c>
      <c r="AW2315" s="9" t="s">
        <v>28</v>
      </c>
      <c r="AX2315" s="9" t="s">
        <v>72</v>
      </c>
      <c r="AY2315" s="88" t="s">
        <v>130</v>
      </c>
    </row>
    <row r="2316" spans="2:65" s="9" customFormat="1">
      <c r="B2316" s="87"/>
      <c r="D2316" s="346" t="s">
        <v>131</v>
      </c>
      <c r="E2316" s="88" t="s">
        <v>1</v>
      </c>
      <c r="F2316" s="348" t="s">
        <v>4625</v>
      </c>
      <c r="H2316" s="349">
        <v>275.39</v>
      </c>
      <c r="I2316" s="89"/>
      <c r="L2316" s="87"/>
      <c r="M2316" s="90"/>
      <c r="T2316" s="91"/>
      <c r="AT2316" s="88" t="s">
        <v>131</v>
      </c>
      <c r="AU2316" s="88" t="s">
        <v>78</v>
      </c>
      <c r="AV2316" s="9" t="s">
        <v>78</v>
      </c>
      <c r="AW2316" s="9" t="s">
        <v>28</v>
      </c>
      <c r="AX2316" s="9" t="s">
        <v>72</v>
      </c>
      <c r="AY2316" s="88" t="s">
        <v>130</v>
      </c>
    </row>
    <row r="2317" spans="2:65" s="9" customFormat="1">
      <c r="B2317" s="87"/>
      <c r="D2317" s="346" t="s">
        <v>131</v>
      </c>
      <c r="E2317" s="88" t="s">
        <v>1</v>
      </c>
      <c r="F2317" s="348" t="s">
        <v>4624</v>
      </c>
      <c r="H2317" s="349">
        <v>407.73</v>
      </c>
      <c r="I2317" s="89"/>
      <c r="L2317" s="87"/>
      <c r="M2317" s="90"/>
      <c r="T2317" s="91"/>
      <c r="AT2317" s="88" t="s">
        <v>131</v>
      </c>
      <c r="AU2317" s="88" t="s">
        <v>78</v>
      </c>
      <c r="AV2317" s="9" t="s">
        <v>78</v>
      </c>
      <c r="AW2317" s="9" t="s">
        <v>28</v>
      </c>
      <c r="AX2317" s="9" t="s">
        <v>72</v>
      </c>
      <c r="AY2317" s="88" t="s">
        <v>130</v>
      </c>
    </row>
    <row r="2318" spans="2:65" s="9" customFormat="1">
      <c r="B2318" s="87"/>
      <c r="D2318" s="346" t="s">
        <v>131</v>
      </c>
      <c r="E2318" s="88" t="s">
        <v>1</v>
      </c>
      <c r="F2318" s="348" t="s">
        <v>4623</v>
      </c>
      <c r="H2318" s="349">
        <v>21.15</v>
      </c>
      <c r="I2318" s="89"/>
      <c r="L2318" s="87"/>
      <c r="M2318" s="90"/>
      <c r="T2318" s="91"/>
      <c r="AT2318" s="88" t="s">
        <v>131</v>
      </c>
      <c r="AU2318" s="88" t="s">
        <v>78</v>
      </c>
      <c r="AV2318" s="9" t="s">
        <v>78</v>
      </c>
      <c r="AW2318" s="9" t="s">
        <v>28</v>
      </c>
      <c r="AX2318" s="9" t="s">
        <v>72</v>
      </c>
      <c r="AY2318" s="88" t="s">
        <v>130</v>
      </c>
    </row>
    <row r="2319" spans="2:65" s="196" customFormat="1">
      <c r="B2319" s="200"/>
      <c r="D2319" s="346" t="s">
        <v>131</v>
      </c>
      <c r="E2319" s="197" t="s">
        <v>1</v>
      </c>
      <c r="F2319" s="370" t="s">
        <v>2943</v>
      </c>
      <c r="H2319" s="371">
        <v>773.25</v>
      </c>
      <c r="I2319" s="201"/>
      <c r="L2319" s="200"/>
      <c r="M2319" s="199"/>
      <c r="T2319" s="198"/>
      <c r="AT2319" s="197" t="s">
        <v>131</v>
      </c>
      <c r="AU2319" s="197" t="s">
        <v>78</v>
      </c>
      <c r="AV2319" s="196" t="s">
        <v>132</v>
      </c>
      <c r="AW2319" s="196" t="s">
        <v>28</v>
      </c>
      <c r="AX2319" s="196" t="s">
        <v>8</v>
      </c>
      <c r="AY2319" s="197" t="s">
        <v>130</v>
      </c>
    </row>
    <row r="2320" spans="2:65" s="1" customFormat="1" ht="24.15" customHeight="1">
      <c r="B2320" s="21"/>
      <c r="C2320" s="350" t="s">
        <v>2673</v>
      </c>
      <c r="D2320" s="350" t="s">
        <v>1004</v>
      </c>
      <c r="E2320" s="367" t="s">
        <v>4659</v>
      </c>
      <c r="F2320" s="366" t="s">
        <v>4658</v>
      </c>
      <c r="G2320" s="368" t="s">
        <v>158</v>
      </c>
      <c r="H2320" s="369">
        <v>10</v>
      </c>
      <c r="I2320" s="161"/>
      <c r="J2320" s="226">
        <f>ROUND(I2320*H2320,0)</f>
        <v>0</v>
      </c>
      <c r="K2320" s="366" t="s">
        <v>4074</v>
      </c>
      <c r="L2320" s="21"/>
      <c r="M2320" s="162" t="s">
        <v>1</v>
      </c>
      <c r="N2320" s="163" t="s">
        <v>37</v>
      </c>
      <c r="P2320" s="83">
        <f>O2320*H2320</f>
        <v>0</v>
      </c>
      <c r="Q2320" s="83">
        <v>0</v>
      </c>
      <c r="R2320" s="83">
        <f>Q2320*H2320</f>
        <v>0</v>
      </c>
      <c r="S2320" s="83">
        <v>0</v>
      </c>
      <c r="T2320" s="84">
        <f>S2320*H2320</f>
        <v>0</v>
      </c>
      <c r="AR2320" s="85" t="s">
        <v>143</v>
      </c>
      <c r="AT2320" s="85" t="s">
        <v>1004</v>
      </c>
      <c r="AU2320" s="85" t="s">
        <v>78</v>
      </c>
      <c r="AY2320" s="11" t="s">
        <v>130</v>
      </c>
      <c r="BE2320" s="86">
        <f>IF(N2320="základní",J2320,0)</f>
        <v>0</v>
      </c>
      <c r="BF2320" s="86">
        <f>IF(N2320="snížená",J2320,0)</f>
        <v>0</v>
      </c>
      <c r="BG2320" s="86">
        <f>IF(N2320="zákl. přenesená",J2320,0)</f>
        <v>0</v>
      </c>
      <c r="BH2320" s="86">
        <f>IF(N2320="sníž. přenesená",J2320,0)</f>
        <v>0</v>
      </c>
      <c r="BI2320" s="86">
        <f>IF(N2320="nulová",J2320,0)</f>
        <v>0</v>
      </c>
      <c r="BJ2320" s="11" t="s">
        <v>8</v>
      </c>
      <c r="BK2320" s="86">
        <f>ROUND(I2320*H2320,0)</f>
        <v>0</v>
      </c>
      <c r="BL2320" s="11" t="s">
        <v>143</v>
      </c>
      <c r="BM2320" s="85" t="s">
        <v>4657</v>
      </c>
    </row>
    <row r="2321" spans="2:65" s="9" customFormat="1">
      <c r="B2321" s="87"/>
      <c r="D2321" s="346" t="s">
        <v>131</v>
      </c>
      <c r="E2321" s="88" t="s">
        <v>1</v>
      </c>
      <c r="F2321" s="348" t="s">
        <v>4656</v>
      </c>
      <c r="H2321" s="349">
        <v>10</v>
      </c>
      <c r="I2321" s="89"/>
      <c r="L2321" s="87"/>
      <c r="M2321" s="90"/>
      <c r="T2321" s="91"/>
      <c r="AT2321" s="88" t="s">
        <v>131</v>
      </c>
      <c r="AU2321" s="88" t="s">
        <v>78</v>
      </c>
      <c r="AV2321" s="9" t="s">
        <v>78</v>
      </c>
      <c r="AW2321" s="9" t="s">
        <v>28</v>
      </c>
      <c r="AX2321" s="9" t="s">
        <v>8</v>
      </c>
      <c r="AY2321" s="88" t="s">
        <v>130</v>
      </c>
    </row>
    <row r="2322" spans="2:65" s="1" customFormat="1" ht="16.5" customHeight="1">
      <c r="B2322" s="21"/>
      <c r="C2322" s="341" t="s">
        <v>2674</v>
      </c>
      <c r="D2322" s="341" t="s">
        <v>164</v>
      </c>
      <c r="E2322" s="376" t="s">
        <v>4655</v>
      </c>
      <c r="F2322" s="343" t="s">
        <v>4654</v>
      </c>
      <c r="G2322" s="344" t="s">
        <v>158</v>
      </c>
      <c r="H2322" s="345">
        <v>10</v>
      </c>
      <c r="I2322" s="92"/>
      <c r="J2322" s="225">
        <f>ROUND(I2322*H2322,0)</f>
        <v>0</v>
      </c>
      <c r="K2322" s="343" t="s">
        <v>1</v>
      </c>
      <c r="L2322" s="93"/>
      <c r="M2322" s="94" t="s">
        <v>1</v>
      </c>
      <c r="N2322" s="115" t="s">
        <v>37</v>
      </c>
      <c r="P2322" s="83">
        <f>O2322*H2322</f>
        <v>0</v>
      </c>
      <c r="Q2322" s="83">
        <v>1.3999999999999999E-4</v>
      </c>
      <c r="R2322" s="83">
        <f>Q2322*H2322</f>
        <v>1.3999999999999998E-3</v>
      </c>
      <c r="S2322" s="83">
        <v>0</v>
      </c>
      <c r="T2322" s="84">
        <f>S2322*H2322</f>
        <v>0</v>
      </c>
      <c r="AR2322" s="85" t="s">
        <v>154</v>
      </c>
      <c r="AT2322" s="85" t="s">
        <v>164</v>
      </c>
      <c r="AU2322" s="85" t="s">
        <v>78</v>
      </c>
      <c r="AY2322" s="11" t="s">
        <v>130</v>
      </c>
      <c r="BE2322" s="86">
        <f>IF(N2322="základní",J2322,0)</f>
        <v>0</v>
      </c>
      <c r="BF2322" s="86">
        <f>IF(N2322="snížená",J2322,0)</f>
        <v>0</v>
      </c>
      <c r="BG2322" s="86">
        <f>IF(N2322="zákl. přenesená",J2322,0)</f>
        <v>0</v>
      </c>
      <c r="BH2322" s="86">
        <f>IF(N2322="sníž. přenesená",J2322,0)</f>
        <v>0</v>
      </c>
      <c r="BI2322" s="86">
        <f>IF(N2322="nulová",J2322,0)</f>
        <v>0</v>
      </c>
      <c r="BJ2322" s="11" t="s">
        <v>8</v>
      </c>
      <c r="BK2322" s="86">
        <f>ROUND(I2322*H2322,0)</f>
        <v>0</v>
      </c>
      <c r="BL2322" s="11" t="s">
        <v>143</v>
      </c>
      <c r="BM2322" s="85" t="s">
        <v>4653</v>
      </c>
    </row>
    <row r="2323" spans="2:65" s="1" customFormat="1" ht="24.15" customHeight="1">
      <c r="B2323" s="21"/>
      <c r="C2323" s="350" t="s">
        <v>2675</v>
      </c>
      <c r="D2323" s="350" t="s">
        <v>1004</v>
      </c>
      <c r="E2323" s="367" t="s">
        <v>3423</v>
      </c>
      <c r="F2323" s="366" t="s">
        <v>3422</v>
      </c>
      <c r="G2323" s="368" t="s">
        <v>158</v>
      </c>
      <c r="H2323" s="369">
        <v>271.63600000000002</v>
      </c>
      <c r="I2323" s="161"/>
      <c r="J2323" s="226">
        <f>ROUND(I2323*H2323,0)</f>
        <v>0</v>
      </c>
      <c r="K2323" s="366" t="s">
        <v>4074</v>
      </c>
      <c r="L2323" s="21"/>
      <c r="M2323" s="162" t="s">
        <v>1</v>
      </c>
      <c r="N2323" s="163" t="s">
        <v>37</v>
      </c>
      <c r="P2323" s="83">
        <f>O2323*H2323</f>
        <v>0</v>
      </c>
      <c r="Q2323" s="83">
        <v>0</v>
      </c>
      <c r="R2323" s="83">
        <f>Q2323*H2323</f>
        <v>0</v>
      </c>
      <c r="S2323" s="83">
        <v>0</v>
      </c>
      <c r="T2323" s="84">
        <f>S2323*H2323</f>
        <v>0</v>
      </c>
      <c r="AR2323" s="85" t="s">
        <v>143</v>
      </c>
      <c r="AT2323" s="85" t="s">
        <v>1004</v>
      </c>
      <c r="AU2323" s="85" t="s">
        <v>78</v>
      </c>
      <c r="AY2323" s="11" t="s">
        <v>130</v>
      </c>
      <c r="BE2323" s="86">
        <f>IF(N2323="základní",J2323,0)</f>
        <v>0</v>
      </c>
      <c r="BF2323" s="86">
        <f>IF(N2323="snížená",J2323,0)</f>
        <v>0</v>
      </c>
      <c r="BG2323" s="86">
        <f>IF(N2323="zákl. přenesená",J2323,0)</f>
        <v>0</v>
      </c>
      <c r="BH2323" s="86">
        <f>IF(N2323="sníž. přenesená",J2323,0)</f>
        <v>0</v>
      </c>
      <c r="BI2323" s="86">
        <f>IF(N2323="nulová",J2323,0)</f>
        <v>0</v>
      </c>
      <c r="BJ2323" s="11" t="s">
        <v>8</v>
      </c>
      <c r="BK2323" s="86">
        <f>ROUND(I2323*H2323,0)</f>
        <v>0</v>
      </c>
      <c r="BL2323" s="11" t="s">
        <v>143</v>
      </c>
      <c r="BM2323" s="85" t="s">
        <v>4652</v>
      </c>
    </row>
    <row r="2324" spans="2:65" s="9" customFormat="1">
      <c r="B2324" s="87"/>
      <c r="D2324" s="346" t="s">
        <v>131</v>
      </c>
      <c r="E2324" s="88" t="s">
        <v>1</v>
      </c>
      <c r="F2324" s="348" t="s">
        <v>3427</v>
      </c>
      <c r="H2324" s="349">
        <v>271.63600000000002</v>
      </c>
      <c r="I2324" s="89"/>
      <c r="L2324" s="87"/>
      <c r="M2324" s="90"/>
      <c r="T2324" s="91"/>
      <c r="AT2324" s="88" t="s">
        <v>131</v>
      </c>
      <c r="AU2324" s="88" t="s">
        <v>78</v>
      </c>
      <c r="AV2324" s="9" t="s">
        <v>78</v>
      </c>
      <c r="AW2324" s="9" t="s">
        <v>28</v>
      </c>
      <c r="AX2324" s="9" t="s">
        <v>8</v>
      </c>
      <c r="AY2324" s="88" t="s">
        <v>130</v>
      </c>
    </row>
    <row r="2325" spans="2:65" s="1" customFormat="1" ht="24.15" customHeight="1">
      <c r="B2325" s="21"/>
      <c r="C2325" s="341" t="s">
        <v>2676</v>
      </c>
      <c r="D2325" s="341" t="s">
        <v>164</v>
      </c>
      <c r="E2325" s="376" t="s">
        <v>3419</v>
      </c>
      <c r="F2325" s="343" t="s">
        <v>3418</v>
      </c>
      <c r="G2325" s="344" t="s">
        <v>158</v>
      </c>
      <c r="H2325" s="345">
        <v>285.21800000000002</v>
      </c>
      <c r="I2325" s="92"/>
      <c r="J2325" s="225">
        <f>ROUND(I2325*H2325,0)</f>
        <v>0</v>
      </c>
      <c r="K2325" s="343" t="s">
        <v>4074</v>
      </c>
      <c r="L2325" s="93"/>
      <c r="M2325" s="94" t="s">
        <v>1</v>
      </c>
      <c r="N2325" s="115" t="s">
        <v>37</v>
      </c>
      <c r="P2325" s="83">
        <f>O2325*H2325</f>
        <v>0</v>
      </c>
      <c r="Q2325" s="83">
        <v>1.4999999999999999E-4</v>
      </c>
      <c r="R2325" s="83">
        <f>Q2325*H2325</f>
        <v>4.27827E-2</v>
      </c>
      <c r="S2325" s="83">
        <v>0</v>
      </c>
      <c r="T2325" s="84">
        <f>S2325*H2325</f>
        <v>0</v>
      </c>
      <c r="AR2325" s="85" t="s">
        <v>154</v>
      </c>
      <c r="AT2325" s="85" t="s">
        <v>164</v>
      </c>
      <c r="AU2325" s="85" t="s">
        <v>78</v>
      </c>
      <c r="AY2325" s="11" t="s">
        <v>130</v>
      </c>
      <c r="BE2325" s="86">
        <f>IF(N2325="základní",J2325,0)</f>
        <v>0</v>
      </c>
      <c r="BF2325" s="86">
        <f>IF(N2325="snížená",J2325,0)</f>
        <v>0</v>
      </c>
      <c r="BG2325" s="86">
        <f>IF(N2325="zákl. přenesená",J2325,0)</f>
        <v>0</v>
      </c>
      <c r="BH2325" s="86">
        <f>IF(N2325="sníž. přenesená",J2325,0)</f>
        <v>0</v>
      </c>
      <c r="BI2325" s="86">
        <f>IF(N2325="nulová",J2325,0)</f>
        <v>0</v>
      </c>
      <c r="BJ2325" s="11" t="s">
        <v>8</v>
      </c>
      <c r="BK2325" s="86">
        <f>ROUND(I2325*H2325,0)</f>
        <v>0</v>
      </c>
      <c r="BL2325" s="11" t="s">
        <v>143</v>
      </c>
      <c r="BM2325" s="85" t="s">
        <v>4651</v>
      </c>
    </row>
    <row r="2326" spans="2:65" s="9" customFormat="1">
      <c r="B2326" s="87"/>
      <c r="D2326" s="346" t="s">
        <v>131</v>
      </c>
      <c r="E2326" s="88" t="s">
        <v>1</v>
      </c>
      <c r="F2326" s="348" t="s">
        <v>4650</v>
      </c>
      <c r="H2326" s="349">
        <v>285.21800000000002</v>
      </c>
      <c r="I2326" s="89"/>
      <c r="L2326" s="87"/>
      <c r="M2326" s="90"/>
      <c r="T2326" s="91"/>
      <c r="AT2326" s="88" t="s">
        <v>131</v>
      </c>
      <c r="AU2326" s="88" t="s">
        <v>78</v>
      </c>
      <c r="AV2326" s="9" t="s">
        <v>78</v>
      </c>
      <c r="AW2326" s="9" t="s">
        <v>28</v>
      </c>
      <c r="AX2326" s="9" t="s">
        <v>8</v>
      </c>
      <c r="AY2326" s="88" t="s">
        <v>130</v>
      </c>
    </row>
    <row r="2327" spans="2:65" s="1" customFormat="1" ht="24.15" customHeight="1">
      <c r="B2327" s="21"/>
      <c r="C2327" s="350" t="s">
        <v>2677</v>
      </c>
      <c r="D2327" s="350" t="s">
        <v>1004</v>
      </c>
      <c r="E2327" s="367" t="s">
        <v>4649</v>
      </c>
      <c r="F2327" s="366" t="s">
        <v>4648</v>
      </c>
      <c r="G2327" s="368" t="s">
        <v>158</v>
      </c>
      <c r="H2327" s="369">
        <v>12.6</v>
      </c>
      <c r="I2327" s="161"/>
      <c r="J2327" s="226">
        <f>ROUND(I2327*H2327,0)</f>
        <v>0</v>
      </c>
      <c r="K2327" s="366" t="s">
        <v>4074</v>
      </c>
      <c r="L2327" s="21"/>
      <c r="M2327" s="162" t="s">
        <v>1</v>
      </c>
      <c r="N2327" s="163" t="s">
        <v>37</v>
      </c>
      <c r="P2327" s="83">
        <f>O2327*H2327</f>
        <v>0</v>
      </c>
      <c r="Q2327" s="83">
        <v>2.0000000000000001E-4</v>
      </c>
      <c r="R2327" s="83">
        <f>Q2327*H2327</f>
        <v>2.5200000000000001E-3</v>
      </c>
      <c r="S2327" s="83">
        <v>0</v>
      </c>
      <c r="T2327" s="84">
        <f>S2327*H2327</f>
        <v>0</v>
      </c>
      <c r="AR2327" s="85" t="s">
        <v>143</v>
      </c>
      <c r="AT2327" s="85" t="s">
        <v>1004</v>
      </c>
      <c r="AU2327" s="85" t="s">
        <v>78</v>
      </c>
      <c r="AY2327" s="11" t="s">
        <v>130</v>
      </c>
      <c r="BE2327" s="86">
        <f>IF(N2327="základní",J2327,0)</f>
        <v>0</v>
      </c>
      <c r="BF2327" s="86">
        <f>IF(N2327="snížená",J2327,0)</f>
        <v>0</v>
      </c>
      <c r="BG2327" s="86">
        <f>IF(N2327="zákl. přenesená",J2327,0)</f>
        <v>0</v>
      </c>
      <c r="BH2327" s="86">
        <f>IF(N2327="sníž. přenesená",J2327,0)</f>
        <v>0</v>
      </c>
      <c r="BI2327" s="86">
        <f>IF(N2327="nulová",J2327,0)</f>
        <v>0</v>
      </c>
      <c r="BJ2327" s="11" t="s">
        <v>8</v>
      </c>
      <c r="BK2327" s="86">
        <f>ROUND(I2327*H2327,0)</f>
        <v>0</v>
      </c>
      <c r="BL2327" s="11" t="s">
        <v>143</v>
      </c>
      <c r="BM2327" s="85" t="s">
        <v>4647</v>
      </c>
    </row>
    <row r="2328" spans="2:65" s="9" customFormat="1">
      <c r="B2328" s="87"/>
      <c r="D2328" s="346" t="s">
        <v>131</v>
      </c>
      <c r="E2328" s="88" t="s">
        <v>1</v>
      </c>
      <c r="F2328" s="348" t="s">
        <v>4643</v>
      </c>
      <c r="H2328" s="349">
        <v>5.5</v>
      </c>
      <c r="I2328" s="89"/>
      <c r="L2328" s="87"/>
      <c r="M2328" s="90"/>
      <c r="T2328" s="91"/>
      <c r="AT2328" s="88" t="s">
        <v>131</v>
      </c>
      <c r="AU2328" s="88" t="s">
        <v>78</v>
      </c>
      <c r="AV2328" s="9" t="s">
        <v>78</v>
      </c>
      <c r="AW2328" s="9" t="s">
        <v>28</v>
      </c>
      <c r="AX2328" s="9" t="s">
        <v>72</v>
      </c>
      <c r="AY2328" s="88" t="s">
        <v>130</v>
      </c>
    </row>
    <row r="2329" spans="2:65" s="9" customFormat="1">
      <c r="B2329" s="87"/>
      <c r="D2329" s="346" t="s">
        <v>131</v>
      </c>
      <c r="E2329" s="88" t="s">
        <v>1</v>
      </c>
      <c r="F2329" s="348" t="s">
        <v>4642</v>
      </c>
      <c r="H2329" s="349">
        <v>4.2</v>
      </c>
      <c r="I2329" s="89"/>
      <c r="L2329" s="87"/>
      <c r="M2329" s="90"/>
      <c r="T2329" s="91"/>
      <c r="AT2329" s="88" t="s">
        <v>131</v>
      </c>
      <c r="AU2329" s="88" t="s">
        <v>78</v>
      </c>
      <c r="AV2329" s="9" t="s">
        <v>78</v>
      </c>
      <c r="AW2329" s="9" t="s">
        <v>28</v>
      </c>
      <c r="AX2329" s="9" t="s">
        <v>72</v>
      </c>
      <c r="AY2329" s="88" t="s">
        <v>130</v>
      </c>
    </row>
    <row r="2330" spans="2:65" s="9" customFormat="1">
      <c r="B2330" s="87"/>
      <c r="D2330" s="346" t="s">
        <v>131</v>
      </c>
      <c r="E2330" s="88" t="s">
        <v>1</v>
      </c>
      <c r="F2330" s="348" t="s">
        <v>4641</v>
      </c>
      <c r="H2330" s="349">
        <v>1.1000000000000001</v>
      </c>
      <c r="I2330" s="89"/>
      <c r="L2330" s="87"/>
      <c r="M2330" s="90"/>
      <c r="T2330" s="91"/>
      <c r="AT2330" s="88" t="s">
        <v>131</v>
      </c>
      <c r="AU2330" s="88" t="s">
        <v>78</v>
      </c>
      <c r="AV2330" s="9" t="s">
        <v>78</v>
      </c>
      <c r="AW2330" s="9" t="s">
        <v>28</v>
      </c>
      <c r="AX2330" s="9" t="s">
        <v>72</v>
      </c>
      <c r="AY2330" s="88" t="s">
        <v>130</v>
      </c>
    </row>
    <row r="2331" spans="2:65" s="9" customFormat="1">
      <c r="B2331" s="87"/>
      <c r="D2331" s="346" t="s">
        <v>131</v>
      </c>
      <c r="E2331" s="88" t="s">
        <v>1</v>
      </c>
      <c r="F2331" s="348" t="s">
        <v>4640</v>
      </c>
      <c r="H2331" s="349">
        <v>0.9</v>
      </c>
      <c r="I2331" s="89"/>
      <c r="L2331" s="87"/>
      <c r="M2331" s="90"/>
      <c r="T2331" s="91"/>
      <c r="AT2331" s="88" t="s">
        <v>131</v>
      </c>
      <c r="AU2331" s="88" t="s">
        <v>78</v>
      </c>
      <c r="AV2331" s="9" t="s">
        <v>78</v>
      </c>
      <c r="AW2331" s="9" t="s">
        <v>28</v>
      </c>
      <c r="AX2331" s="9" t="s">
        <v>72</v>
      </c>
      <c r="AY2331" s="88" t="s">
        <v>130</v>
      </c>
    </row>
    <row r="2332" spans="2:65" s="9" customFormat="1">
      <c r="B2332" s="87"/>
      <c r="D2332" s="346" t="s">
        <v>131</v>
      </c>
      <c r="E2332" s="88" t="s">
        <v>1</v>
      </c>
      <c r="F2332" s="348" t="s">
        <v>4639</v>
      </c>
      <c r="H2332" s="349">
        <v>0.9</v>
      </c>
      <c r="I2332" s="89"/>
      <c r="L2332" s="87"/>
      <c r="M2332" s="90"/>
      <c r="T2332" s="91"/>
      <c r="AT2332" s="88" t="s">
        <v>131</v>
      </c>
      <c r="AU2332" s="88" t="s">
        <v>78</v>
      </c>
      <c r="AV2332" s="9" t="s">
        <v>78</v>
      </c>
      <c r="AW2332" s="9" t="s">
        <v>28</v>
      </c>
      <c r="AX2332" s="9" t="s">
        <v>72</v>
      </c>
      <c r="AY2332" s="88" t="s">
        <v>130</v>
      </c>
    </row>
    <row r="2333" spans="2:65" s="196" customFormat="1">
      <c r="B2333" s="200"/>
      <c r="D2333" s="346" t="s">
        <v>131</v>
      </c>
      <c r="E2333" s="197" t="s">
        <v>1</v>
      </c>
      <c r="F2333" s="370" t="s">
        <v>2943</v>
      </c>
      <c r="H2333" s="371">
        <v>12.6</v>
      </c>
      <c r="I2333" s="201"/>
      <c r="L2333" s="200"/>
      <c r="M2333" s="199"/>
      <c r="T2333" s="198"/>
      <c r="AT2333" s="197" t="s">
        <v>131</v>
      </c>
      <c r="AU2333" s="197" t="s">
        <v>78</v>
      </c>
      <c r="AV2333" s="196" t="s">
        <v>132</v>
      </c>
      <c r="AW2333" s="196" t="s">
        <v>28</v>
      </c>
      <c r="AX2333" s="196" t="s">
        <v>8</v>
      </c>
      <c r="AY2333" s="197" t="s">
        <v>130</v>
      </c>
    </row>
    <row r="2334" spans="2:65" s="1" customFormat="1" ht="24.15" customHeight="1">
      <c r="B2334" s="21"/>
      <c r="C2334" s="341" t="s">
        <v>2678</v>
      </c>
      <c r="D2334" s="341" t="s">
        <v>164</v>
      </c>
      <c r="E2334" s="376" t="s">
        <v>4646</v>
      </c>
      <c r="F2334" s="343" t="s">
        <v>4645</v>
      </c>
      <c r="G2334" s="344" t="s">
        <v>158</v>
      </c>
      <c r="H2334" s="345">
        <v>12.6</v>
      </c>
      <c r="I2334" s="92"/>
      <c r="J2334" s="225">
        <f>ROUND(I2334*H2334,0)</f>
        <v>0</v>
      </c>
      <c r="K2334" s="343" t="s">
        <v>4074</v>
      </c>
      <c r="L2334" s="93"/>
      <c r="M2334" s="94" t="s">
        <v>1</v>
      </c>
      <c r="N2334" s="115" t="s">
        <v>37</v>
      </c>
      <c r="P2334" s="83">
        <f>O2334*H2334</f>
        <v>0</v>
      </c>
      <c r="Q2334" s="83">
        <v>2.1000000000000001E-4</v>
      </c>
      <c r="R2334" s="83">
        <f>Q2334*H2334</f>
        <v>2.6459999999999999E-3</v>
      </c>
      <c r="S2334" s="83">
        <v>0</v>
      </c>
      <c r="T2334" s="84">
        <f>S2334*H2334</f>
        <v>0</v>
      </c>
      <c r="AR2334" s="85" t="s">
        <v>154</v>
      </c>
      <c r="AT2334" s="85" t="s">
        <v>164</v>
      </c>
      <c r="AU2334" s="85" t="s">
        <v>78</v>
      </c>
      <c r="AY2334" s="11" t="s">
        <v>130</v>
      </c>
      <c r="BE2334" s="86">
        <f>IF(N2334="základní",J2334,0)</f>
        <v>0</v>
      </c>
      <c r="BF2334" s="86">
        <f>IF(N2334="snížená",J2334,0)</f>
        <v>0</v>
      </c>
      <c r="BG2334" s="86">
        <f>IF(N2334="zákl. přenesená",J2334,0)</f>
        <v>0</v>
      </c>
      <c r="BH2334" s="86">
        <f>IF(N2334="sníž. přenesená",J2334,0)</f>
        <v>0</v>
      </c>
      <c r="BI2334" s="86">
        <f>IF(N2334="nulová",J2334,0)</f>
        <v>0</v>
      </c>
      <c r="BJ2334" s="11" t="s">
        <v>8</v>
      </c>
      <c r="BK2334" s="86">
        <f>ROUND(I2334*H2334,0)</f>
        <v>0</v>
      </c>
      <c r="BL2334" s="11" t="s">
        <v>143</v>
      </c>
      <c r="BM2334" s="85" t="s">
        <v>4644</v>
      </c>
    </row>
    <row r="2335" spans="2:65" s="9" customFormat="1">
      <c r="B2335" s="87"/>
      <c r="D2335" s="346" t="s">
        <v>131</v>
      </c>
      <c r="E2335" s="88" t="s">
        <v>1</v>
      </c>
      <c r="F2335" s="348" t="s">
        <v>4643</v>
      </c>
      <c r="H2335" s="349">
        <v>5.5</v>
      </c>
      <c r="I2335" s="89"/>
      <c r="L2335" s="87"/>
      <c r="M2335" s="90"/>
      <c r="T2335" s="91"/>
      <c r="AT2335" s="88" t="s">
        <v>131</v>
      </c>
      <c r="AU2335" s="88" t="s">
        <v>78</v>
      </c>
      <c r="AV2335" s="9" t="s">
        <v>78</v>
      </c>
      <c r="AW2335" s="9" t="s">
        <v>28</v>
      </c>
      <c r="AX2335" s="9" t="s">
        <v>72</v>
      </c>
      <c r="AY2335" s="88" t="s">
        <v>130</v>
      </c>
    </row>
    <row r="2336" spans="2:65" s="9" customFormat="1">
      <c r="B2336" s="87"/>
      <c r="D2336" s="346" t="s">
        <v>131</v>
      </c>
      <c r="E2336" s="88" t="s">
        <v>1</v>
      </c>
      <c r="F2336" s="348" t="s">
        <v>4642</v>
      </c>
      <c r="H2336" s="349">
        <v>4.2</v>
      </c>
      <c r="I2336" s="89"/>
      <c r="L2336" s="87"/>
      <c r="M2336" s="90"/>
      <c r="T2336" s="91"/>
      <c r="AT2336" s="88" t="s">
        <v>131</v>
      </c>
      <c r="AU2336" s="88" t="s">
        <v>78</v>
      </c>
      <c r="AV2336" s="9" t="s">
        <v>78</v>
      </c>
      <c r="AW2336" s="9" t="s">
        <v>28</v>
      </c>
      <c r="AX2336" s="9" t="s">
        <v>72</v>
      </c>
      <c r="AY2336" s="88" t="s">
        <v>130</v>
      </c>
    </row>
    <row r="2337" spans="2:65" s="9" customFormat="1">
      <c r="B2337" s="87"/>
      <c r="D2337" s="346" t="s">
        <v>131</v>
      </c>
      <c r="E2337" s="88" t="s">
        <v>1</v>
      </c>
      <c r="F2337" s="348" t="s">
        <v>4641</v>
      </c>
      <c r="H2337" s="349">
        <v>1.1000000000000001</v>
      </c>
      <c r="I2337" s="89"/>
      <c r="L2337" s="87"/>
      <c r="M2337" s="90"/>
      <c r="T2337" s="91"/>
      <c r="AT2337" s="88" t="s">
        <v>131</v>
      </c>
      <c r="AU2337" s="88" t="s">
        <v>78</v>
      </c>
      <c r="AV2337" s="9" t="s">
        <v>78</v>
      </c>
      <c r="AW2337" s="9" t="s">
        <v>28</v>
      </c>
      <c r="AX2337" s="9" t="s">
        <v>72</v>
      </c>
      <c r="AY2337" s="88" t="s">
        <v>130</v>
      </c>
    </row>
    <row r="2338" spans="2:65" s="9" customFormat="1">
      <c r="B2338" s="87"/>
      <c r="D2338" s="346" t="s">
        <v>131</v>
      </c>
      <c r="E2338" s="88" t="s">
        <v>1</v>
      </c>
      <c r="F2338" s="348" t="s">
        <v>4640</v>
      </c>
      <c r="H2338" s="349">
        <v>0.9</v>
      </c>
      <c r="I2338" s="89"/>
      <c r="L2338" s="87"/>
      <c r="M2338" s="90"/>
      <c r="T2338" s="91"/>
      <c r="AT2338" s="88" t="s">
        <v>131</v>
      </c>
      <c r="AU2338" s="88" t="s">
        <v>78</v>
      </c>
      <c r="AV2338" s="9" t="s">
        <v>78</v>
      </c>
      <c r="AW2338" s="9" t="s">
        <v>28</v>
      </c>
      <c r="AX2338" s="9" t="s">
        <v>72</v>
      </c>
      <c r="AY2338" s="88" t="s">
        <v>130</v>
      </c>
    </row>
    <row r="2339" spans="2:65" s="9" customFormat="1">
      <c r="B2339" s="87"/>
      <c r="D2339" s="346" t="s">
        <v>131</v>
      </c>
      <c r="E2339" s="88" t="s">
        <v>1</v>
      </c>
      <c r="F2339" s="348" t="s">
        <v>4639</v>
      </c>
      <c r="H2339" s="349">
        <v>0.9</v>
      </c>
      <c r="I2339" s="89"/>
      <c r="L2339" s="87"/>
      <c r="M2339" s="90"/>
      <c r="T2339" s="91"/>
      <c r="AT2339" s="88" t="s">
        <v>131</v>
      </c>
      <c r="AU2339" s="88" t="s">
        <v>78</v>
      </c>
      <c r="AV2339" s="9" t="s">
        <v>78</v>
      </c>
      <c r="AW2339" s="9" t="s">
        <v>28</v>
      </c>
      <c r="AX2339" s="9" t="s">
        <v>72</v>
      </c>
      <c r="AY2339" s="88" t="s">
        <v>130</v>
      </c>
    </row>
    <row r="2340" spans="2:65" s="196" customFormat="1">
      <c r="B2340" s="200"/>
      <c r="D2340" s="346" t="s">
        <v>131</v>
      </c>
      <c r="E2340" s="197" t="s">
        <v>1</v>
      </c>
      <c r="F2340" s="370" t="s">
        <v>2943</v>
      </c>
      <c r="H2340" s="371">
        <v>12.6</v>
      </c>
      <c r="I2340" s="201"/>
      <c r="L2340" s="200"/>
      <c r="M2340" s="199"/>
      <c r="T2340" s="198"/>
      <c r="AT2340" s="197" t="s">
        <v>131</v>
      </c>
      <c r="AU2340" s="197" t="s">
        <v>78</v>
      </c>
      <c r="AV2340" s="196" t="s">
        <v>132</v>
      </c>
      <c r="AW2340" s="196" t="s">
        <v>28</v>
      </c>
      <c r="AX2340" s="196" t="s">
        <v>8</v>
      </c>
      <c r="AY2340" s="197" t="s">
        <v>130</v>
      </c>
    </row>
    <row r="2341" spans="2:65" s="1" customFormat="1" ht="24.15" customHeight="1">
      <c r="B2341" s="21"/>
      <c r="C2341" s="350" t="s">
        <v>2679</v>
      </c>
      <c r="D2341" s="350" t="s">
        <v>1004</v>
      </c>
      <c r="E2341" s="367" t="s">
        <v>3305</v>
      </c>
      <c r="F2341" s="366" t="s">
        <v>3304</v>
      </c>
      <c r="G2341" s="368" t="s">
        <v>158</v>
      </c>
      <c r="H2341" s="369">
        <v>40</v>
      </c>
      <c r="I2341" s="161"/>
      <c r="J2341" s="226">
        <f>ROUND(I2341*H2341,0)</f>
        <v>0</v>
      </c>
      <c r="K2341" s="366" t="s">
        <v>4074</v>
      </c>
      <c r="L2341" s="21"/>
      <c r="M2341" s="162" t="s">
        <v>1</v>
      </c>
      <c r="N2341" s="163" t="s">
        <v>37</v>
      </c>
      <c r="P2341" s="83">
        <f>O2341*H2341</f>
        <v>0</v>
      </c>
      <c r="Q2341" s="83">
        <v>1.5299999999999999E-3</v>
      </c>
      <c r="R2341" s="83">
        <f>Q2341*H2341</f>
        <v>6.1199999999999997E-2</v>
      </c>
      <c r="S2341" s="83">
        <v>0</v>
      </c>
      <c r="T2341" s="84">
        <f>S2341*H2341</f>
        <v>0</v>
      </c>
      <c r="AR2341" s="85" t="s">
        <v>143</v>
      </c>
      <c r="AT2341" s="85" t="s">
        <v>1004</v>
      </c>
      <c r="AU2341" s="85" t="s">
        <v>78</v>
      </c>
      <c r="AY2341" s="11" t="s">
        <v>130</v>
      </c>
      <c r="BE2341" s="86">
        <f>IF(N2341="základní",J2341,0)</f>
        <v>0</v>
      </c>
      <c r="BF2341" s="86">
        <f>IF(N2341="snížená",J2341,0)</f>
        <v>0</v>
      </c>
      <c r="BG2341" s="86">
        <f>IF(N2341="zákl. přenesená",J2341,0)</f>
        <v>0</v>
      </c>
      <c r="BH2341" s="86">
        <f>IF(N2341="sníž. přenesená",J2341,0)</f>
        <v>0</v>
      </c>
      <c r="BI2341" s="86">
        <f>IF(N2341="nulová",J2341,0)</f>
        <v>0</v>
      </c>
      <c r="BJ2341" s="11" t="s">
        <v>8</v>
      </c>
      <c r="BK2341" s="86">
        <f>ROUND(I2341*H2341,0)</f>
        <v>0</v>
      </c>
      <c r="BL2341" s="11" t="s">
        <v>143</v>
      </c>
      <c r="BM2341" s="85" t="s">
        <v>4638</v>
      </c>
    </row>
    <row r="2342" spans="2:65" s="9" customFormat="1">
      <c r="B2342" s="87"/>
      <c r="D2342" s="346" t="s">
        <v>131</v>
      </c>
      <c r="E2342" s="88" t="s">
        <v>1</v>
      </c>
      <c r="F2342" s="348" t="s">
        <v>3309</v>
      </c>
      <c r="H2342" s="349">
        <v>4</v>
      </c>
      <c r="I2342" s="89"/>
      <c r="L2342" s="87"/>
      <c r="M2342" s="90"/>
      <c r="T2342" s="91"/>
      <c r="AT2342" s="88" t="s">
        <v>131</v>
      </c>
      <c r="AU2342" s="88" t="s">
        <v>78</v>
      </c>
      <c r="AV2342" s="9" t="s">
        <v>78</v>
      </c>
      <c r="AW2342" s="9" t="s">
        <v>28</v>
      </c>
      <c r="AX2342" s="9" t="s">
        <v>72</v>
      </c>
      <c r="AY2342" s="88" t="s">
        <v>130</v>
      </c>
    </row>
    <row r="2343" spans="2:65" s="196" customFormat="1">
      <c r="B2343" s="200"/>
      <c r="D2343" s="346" t="s">
        <v>131</v>
      </c>
      <c r="E2343" s="197" t="s">
        <v>3308</v>
      </c>
      <c r="F2343" s="370" t="s">
        <v>2943</v>
      </c>
      <c r="H2343" s="371">
        <v>4</v>
      </c>
      <c r="I2343" s="201"/>
      <c r="L2343" s="200"/>
      <c r="M2343" s="199"/>
      <c r="T2343" s="198"/>
      <c r="AT2343" s="197" t="s">
        <v>131</v>
      </c>
      <c r="AU2343" s="197" t="s">
        <v>78</v>
      </c>
      <c r="AV2343" s="196" t="s">
        <v>132</v>
      </c>
      <c r="AW2343" s="196" t="s">
        <v>28</v>
      </c>
      <c r="AX2343" s="196" t="s">
        <v>72</v>
      </c>
      <c r="AY2343" s="197" t="s">
        <v>130</v>
      </c>
    </row>
    <row r="2344" spans="2:65" s="9" customFormat="1">
      <c r="B2344" s="87"/>
      <c r="D2344" s="346" t="s">
        <v>131</v>
      </c>
      <c r="E2344" s="88" t="s">
        <v>1</v>
      </c>
      <c r="F2344" s="348" t="s">
        <v>3295</v>
      </c>
      <c r="H2344" s="349">
        <v>36</v>
      </c>
      <c r="I2344" s="89"/>
      <c r="L2344" s="87"/>
      <c r="M2344" s="90"/>
      <c r="T2344" s="91"/>
      <c r="AT2344" s="88" t="s">
        <v>131</v>
      </c>
      <c r="AU2344" s="88" t="s">
        <v>78</v>
      </c>
      <c r="AV2344" s="9" t="s">
        <v>78</v>
      </c>
      <c r="AW2344" s="9" t="s">
        <v>28</v>
      </c>
      <c r="AX2344" s="9" t="s">
        <v>72</v>
      </c>
      <c r="AY2344" s="88" t="s">
        <v>130</v>
      </c>
    </row>
    <row r="2345" spans="2:65" s="196" customFormat="1">
      <c r="B2345" s="200"/>
      <c r="D2345" s="346" t="s">
        <v>131</v>
      </c>
      <c r="E2345" s="197" t="s">
        <v>3306</v>
      </c>
      <c r="F2345" s="370" t="s">
        <v>2943</v>
      </c>
      <c r="H2345" s="371">
        <v>36</v>
      </c>
      <c r="I2345" s="201"/>
      <c r="L2345" s="200"/>
      <c r="M2345" s="199"/>
      <c r="T2345" s="198"/>
      <c r="AT2345" s="197" t="s">
        <v>131</v>
      </c>
      <c r="AU2345" s="197" t="s">
        <v>78</v>
      </c>
      <c r="AV2345" s="196" t="s">
        <v>132</v>
      </c>
      <c r="AW2345" s="196" t="s">
        <v>28</v>
      </c>
      <c r="AX2345" s="196" t="s">
        <v>72</v>
      </c>
      <c r="AY2345" s="197" t="s">
        <v>130</v>
      </c>
    </row>
    <row r="2346" spans="2:65" s="202" customFormat="1">
      <c r="B2346" s="206"/>
      <c r="D2346" s="346" t="s">
        <v>131</v>
      </c>
      <c r="E2346" s="203" t="s">
        <v>1</v>
      </c>
      <c r="F2346" s="372" t="s">
        <v>3187</v>
      </c>
      <c r="H2346" s="373">
        <v>40</v>
      </c>
      <c r="I2346" s="207"/>
      <c r="L2346" s="206"/>
      <c r="M2346" s="205"/>
      <c r="T2346" s="204"/>
      <c r="AT2346" s="203" t="s">
        <v>131</v>
      </c>
      <c r="AU2346" s="203" t="s">
        <v>78</v>
      </c>
      <c r="AV2346" s="202" t="s">
        <v>103</v>
      </c>
      <c r="AW2346" s="202" t="s">
        <v>28</v>
      </c>
      <c r="AX2346" s="202" t="s">
        <v>8</v>
      </c>
      <c r="AY2346" s="203" t="s">
        <v>130</v>
      </c>
    </row>
    <row r="2347" spans="2:65" s="1" customFormat="1" ht="24.15" customHeight="1">
      <c r="B2347" s="21"/>
      <c r="C2347" s="350" t="s">
        <v>2680</v>
      </c>
      <c r="D2347" s="350" t="s">
        <v>1004</v>
      </c>
      <c r="E2347" s="367" t="s">
        <v>3301</v>
      </c>
      <c r="F2347" s="366" t="s">
        <v>3300</v>
      </c>
      <c r="G2347" s="368" t="s">
        <v>158</v>
      </c>
      <c r="H2347" s="369">
        <v>27.5</v>
      </c>
      <c r="I2347" s="161"/>
      <c r="J2347" s="226">
        <f>ROUND(I2347*H2347,0)</f>
        <v>0</v>
      </c>
      <c r="K2347" s="366" t="s">
        <v>4074</v>
      </c>
      <c r="L2347" s="21"/>
      <c r="M2347" s="162" t="s">
        <v>1</v>
      </c>
      <c r="N2347" s="163" t="s">
        <v>37</v>
      </c>
      <c r="P2347" s="83">
        <f>O2347*H2347</f>
        <v>0</v>
      </c>
      <c r="Q2347" s="83">
        <v>1.8E-3</v>
      </c>
      <c r="R2347" s="83">
        <f>Q2347*H2347</f>
        <v>4.9499999999999995E-2</v>
      </c>
      <c r="S2347" s="83">
        <v>0</v>
      </c>
      <c r="T2347" s="84">
        <f>S2347*H2347</f>
        <v>0</v>
      </c>
      <c r="AR2347" s="85" t="s">
        <v>143</v>
      </c>
      <c r="AT2347" s="85" t="s">
        <v>1004</v>
      </c>
      <c r="AU2347" s="85" t="s">
        <v>78</v>
      </c>
      <c r="AY2347" s="11" t="s">
        <v>130</v>
      </c>
      <c r="BE2347" s="86">
        <f>IF(N2347="základní",J2347,0)</f>
        <v>0</v>
      </c>
      <c r="BF2347" s="86">
        <f>IF(N2347="snížená",J2347,0)</f>
        <v>0</v>
      </c>
      <c r="BG2347" s="86">
        <f>IF(N2347="zákl. přenesená",J2347,0)</f>
        <v>0</v>
      </c>
      <c r="BH2347" s="86">
        <f>IF(N2347="sníž. přenesená",J2347,0)</f>
        <v>0</v>
      </c>
      <c r="BI2347" s="86">
        <f>IF(N2347="nulová",J2347,0)</f>
        <v>0</v>
      </c>
      <c r="BJ2347" s="11" t="s">
        <v>8</v>
      </c>
      <c r="BK2347" s="86">
        <f>ROUND(I2347*H2347,0)</f>
        <v>0</v>
      </c>
      <c r="BL2347" s="11" t="s">
        <v>143</v>
      </c>
      <c r="BM2347" s="85" t="s">
        <v>4637</v>
      </c>
    </row>
    <row r="2348" spans="2:65" s="9" customFormat="1">
      <c r="B2348" s="87"/>
      <c r="D2348" s="346" t="s">
        <v>131</v>
      </c>
      <c r="E2348" s="88" t="s">
        <v>1</v>
      </c>
      <c r="F2348" s="348" t="s">
        <v>3287</v>
      </c>
      <c r="H2348" s="349">
        <v>27.5</v>
      </c>
      <c r="I2348" s="89"/>
      <c r="L2348" s="87"/>
      <c r="M2348" s="90"/>
      <c r="T2348" s="91"/>
      <c r="AT2348" s="88" t="s">
        <v>131</v>
      </c>
      <c r="AU2348" s="88" t="s">
        <v>78</v>
      </c>
      <c r="AV2348" s="9" t="s">
        <v>78</v>
      </c>
      <c r="AW2348" s="9" t="s">
        <v>28</v>
      </c>
      <c r="AX2348" s="9" t="s">
        <v>72</v>
      </c>
      <c r="AY2348" s="88" t="s">
        <v>130</v>
      </c>
    </row>
    <row r="2349" spans="2:65" s="196" customFormat="1">
      <c r="B2349" s="200"/>
      <c r="D2349" s="346" t="s">
        <v>131</v>
      </c>
      <c r="E2349" s="197" t="s">
        <v>3302</v>
      </c>
      <c r="F2349" s="370" t="s">
        <v>2943</v>
      </c>
      <c r="H2349" s="371">
        <v>27.5</v>
      </c>
      <c r="I2349" s="201"/>
      <c r="L2349" s="200"/>
      <c r="M2349" s="199"/>
      <c r="T2349" s="198"/>
      <c r="AT2349" s="197" t="s">
        <v>131</v>
      </c>
      <c r="AU2349" s="197" t="s">
        <v>78</v>
      </c>
      <c r="AV2349" s="196" t="s">
        <v>132</v>
      </c>
      <c r="AW2349" s="196" t="s">
        <v>28</v>
      </c>
      <c r="AX2349" s="196" t="s">
        <v>8</v>
      </c>
      <c r="AY2349" s="197" t="s">
        <v>130</v>
      </c>
    </row>
    <row r="2350" spans="2:65" s="1" customFormat="1" ht="16.5" customHeight="1">
      <c r="B2350" s="21"/>
      <c r="C2350" s="341" t="s">
        <v>2681</v>
      </c>
      <c r="D2350" s="341" t="s">
        <v>164</v>
      </c>
      <c r="E2350" s="376" t="s">
        <v>3299</v>
      </c>
      <c r="F2350" s="343" t="s">
        <v>3298</v>
      </c>
      <c r="G2350" s="344" t="s">
        <v>3297</v>
      </c>
      <c r="H2350" s="345">
        <v>482</v>
      </c>
      <c r="I2350" s="92"/>
      <c r="J2350" s="225">
        <f>ROUND(I2350*H2350,0)</f>
        <v>0</v>
      </c>
      <c r="K2350" s="343" t="s">
        <v>4074</v>
      </c>
      <c r="L2350" s="93"/>
      <c r="M2350" s="94" t="s">
        <v>1</v>
      </c>
      <c r="N2350" s="115" t="s">
        <v>37</v>
      </c>
      <c r="P2350" s="83">
        <f>O2350*H2350</f>
        <v>0</v>
      </c>
      <c r="Q2350" s="83">
        <v>2.0999999999999999E-3</v>
      </c>
      <c r="R2350" s="83">
        <f>Q2350*H2350</f>
        <v>1.0122</v>
      </c>
      <c r="S2350" s="83">
        <v>0</v>
      </c>
      <c r="T2350" s="84">
        <f>S2350*H2350</f>
        <v>0</v>
      </c>
      <c r="AR2350" s="85" t="s">
        <v>154</v>
      </c>
      <c r="AT2350" s="85" t="s">
        <v>164</v>
      </c>
      <c r="AU2350" s="85" t="s">
        <v>78</v>
      </c>
      <c r="AY2350" s="11" t="s">
        <v>130</v>
      </c>
      <c r="BE2350" s="86">
        <f>IF(N2350="základní",J2350,0)</f>
        <v>0</v>
      </c>
      <c r="BF2350" s="86">
        <f>IF(N2350="snížená",J2350,0)</f>
        <v>0</v>
      </c>
      <c r="BG2350" s="86">
        <f>IF(N2350="zákl. přenesená",J2350,0)</f>
        <v>0</v>
      </c>
      <c r="BH2350" s="86">
        <f>IF(N2350="sníž. přenesená",J2350,0)</f>
        <v>0</v>
      </c>
      <c r="BI2350" s="86">
        <f>IF(N2350="nulová",J2350,0)</f>
        <v>0</v>
      </c>
      <c r="BJ2350" s="11" t="s">
        <v>8</v>
      </c>
      <c r="BK2350" s="86">
        <f>ROUND(I2350*H2350,0)</f>
        <v>0</v>
      </c>
      <c r="BL2350" s="11" t="s">
        <v>143</v>
      </c>
      <c r="BM2350" s="85" t="s">
        <v>4636</v>
      </c>
    </row>
    <row r="2351" spans="2:65" s="9" customFormat="1">
      <c r="B2351" s="87"/>
      <c r="D2351" s="346" t="s">
        <v>131</v>
      </c>
      <c r="E2351" s="88" t="s">
        <v>1</v>
      </c>
      <c r="F2351" s="348" t="s">
        <v>4635</v>
      </c>
      <c r="H2351" s="349">
        <v>12</v>
      </c>
      <c r="I2351" s="89"/>
      <c r="L2351" s="87"/>
      <c r="M2351" s="90"/>
      <c r="T2351" s="91"/>
      <c r="AT2351" s="88" t="s">
        <v>131</v>
      </c>
      <c r="AU2351" s="88" t="s">
        <v>78</v>
      </c>
      <c r="AV2351" s="9" t="s">
        <v>78</v>
      </c>
      <c r="AW2351" s="9" t="s">
        <v>28</v>
      </c>
      <c r="AX2351" s="9" t="s">
        <v>72</v>
      </c>
      <c r="AY2351" s="88" t="s">
        <v>130</v>
      </c>
    </row>
    <row r="2352" spans="2:65" s="9" customFormat="1">
      <c r="B2352" s="87"/>
      <c r="D2352" s="346" t="s">
        <v>131</v>
      </c>
      <c r="E2352" s="88" t="s">
        <v>1</v>
      </c>
      <c r="F2352" s="348" t="s">
        <v>4634</v>
      </c>
      <c r="H2352" s="349">
        <v>360</v>
      </c>
      <c r="I2352" s="89"/>
      <c r="L2352" s="87"/>
      <c r="M2352" s="90"/>
      <c r="T2352" s="91"/>
      <c r="AT2352" s="88" t="s">
        <v>131</v>
      </c>
      <c r="AU2352" s="88" t="s">
        <v>78</v>
      </c>
      <c r="AV2352" s="9" t="s">
        <v>78</v>
      </c>
      <c r="AW2352" s="9" t="s">
        <v>28</v>
      </c>
      <c r="AX2352" s="9" t="s">
        <v>72</v>
      </c>
      <c r="AY2352" s="88" t="s">
        <v>130</v>
      </c>
    </row>
    <row r="2353" spans="2:65" s="9" customFormat="1">
      <c r="B2353" s="87"/>
      <c r="D2353" s="346" t="s">
        <v>131</v>
      </c>
      <c r="E2353" s="88" t="s">
        <v>1</v>
      </c>
      <c r="F2353" s="348" t="s">
        <v>4633</v>
      </c>
      <c r="H2353" s="349">
        <v>110</v>
      </c>
      <c r="I2353" s="89"/>
      <c r="L2353" s="87"/>
      <c r="M2353" s="90"/>
      <c r="T2353" s="91"/>
      <c r="AT2353" s="88" t="s">
        <v>131</v>
      </c>
      <c r="AU2353" s="88" t="s">
        <v>78</v>
      </c>
      <c r="AV2353" s="9" t="s">
        <v>78</v>
      </c>
      <c r="AW2353" s="9" t="s">
        <v>28</v>
      </c>
      <c r="AX2353" s="9" t="s">
        <v>72</v>
      </c>
      <c r="AY2353" s="88" t="s">
        <v>130</v>
      </c>
    </row>
    <row r="2354" spans="2:65" s="196" customFormat="1">
      <c r="B2354" s="200"/>
      <c r="D2354" s="346" t="s">
        <v>131</v>
      </c>
      <c r="E2354" s="197" t="s">
        <v>1</v>
      </c>
      <c r="F2354" s="370" t="s">
        <v>2943</v>
      </c>
      <c r="H2354" s="371">
        <v>482</v>
      </c>
      <c r="I2354" s="201"/>
      <c r="L2354" s="200"/>
      <c r="M2354" s="199"/>
      <c r="T2354" s="198"/>
      <c r="AT2354" s="197" t="s">
        <v>131</v>
      </c>
      <c r="AU2354" s="197" t="s">
        <v>78</v>
      </c>
      <c r="AV2354" s="196" t="s">
        <v>132</v>
      </c>
      <c r="AW2354" s="196" t="s">
        <v>28</v>
      </c>
      <c r="AX2354" s="196" t="s">
        <v>8</v>
      </c>
      <c r="AY2354" s="197" t="s">
        <v>130</v>
      </c>
    </row>
    <row r="2355" spans="2:65" s="1" customFormat="1" ht="24.15" customHeight="1">
      <c r="B2355" s="21"/>
      <c r="C2355" s="350" t="s">
        <v>2682</v>
      </c>
      <c r="D2355" s="350" t="s">
        <v>1004</v>
      </c>
      <c r="E2355" s="367" t="s">
        <v>3293</v>
      </c>
      <c r="F2355" s="366" t="s">
        <v>3292</v>
      </c>
      <c r="G2355" s="368" t="s">
        <v>158</v>
      </c>
      <c r="H2355" s="369">
        <v>36</v>
      </c>
      <c r="I2355" s="161"/>
      <c r="J2355" s="226">
        <f>ROUND(I2355*H2355,0)</f>
        <v>0</v>
      </c>
      <c r="K2355" s="366" t="s">
        <v>4074</v>
      </c>
      <c r="L2355" s="21"/>
      <c r="M2355" s="162" t="s">
        <v>1</v>
      </c>
      <c r="N2355" s="163" t="s">
        <v>37</v>
      </c>
      <c r="P2355" s="83">
        <f>O2355*H2355</f>
        <v>0</v>
      </c>
      <c r="Q2355" s="83">
        <v>7.5000000000000002E-4</v>
      </c>
      <c r="R2355" s="83">
        <f>Q2355*H2355</f>
        <v>2.7E-2</v>
      </c>
      <c r="S2355" s="83">
        <v>0</v>
      </c>
      <c r="T2355" s="84">
        <f>S2355*H2355</f>
        <v>0</v>
      </c>
      <c r="AR2355" s="85" t="s">
        <v>143</v>
      </c>
      <c r="AT2355" s="85" t="s">
        <v>1004</v>
      </c>
      <c r="AU2355" s="85" t="s">
        <v>78</v>
      </c>
      <c r="AY2355" s="11" t="s">
        <v>130</v>
      </c>
      <c r="BE2355" s="86">
        <f>IF(N2355="základní",J2355,0)</f>
        <v>0</v>
      </c>
      <c r="BF2355" s="86">
        <f>IF(N2355="snížená",J2355,0)</f>
        <v>0</v>
      </c>
      <c r="BG2355" s="86">
        <f>IF(N2355="zákl. přenesená",J2355,0)</f>
        <v>0</v>
      </c>
      <c r="BH2355" s="86">
        <f>IF(N2355="sníž. přenesená",J2355,0)</f>
        <v>0</v>
      </c>
      <c r="BI2355" s="86">
        <f>IF(N2355="nulová",J2355,0)</f>
        <v>0</v>
      </c>
      <c r="BJ2355" s="11" t="s">
        <v>8</v>
      </c>
      <c r="BK2355" s="86">
        <f>ROUND(I2355*H2355,0)</f>
        <v>0</v>
      </c>
      <c r="BL2355" s="11" t="s">
        <v>143</v>
      </c>
      <c r="BM2355" s="85" t="s">
        <v>4632</v>
      </c>
    </row>
    <row r="2356" spans="2:65" s="9" customFormat="1">
      <c r="B2356" s="87"/>
      <c r="D2356" s="346" t="s">
        <v>131</v>
      </c>
      <c r="E2356" s="88" t="s">
        <v>1</v>
      </c>
      <c r="F2356" s="348" t="s">
        <v>3295</v>
      </c>
      <c r="H2356" s="349">
        <v>36</v>
      </c>
      <c r="I2356" s="89"/>
      <c r="L2356" s="87"/>
      <c r="M2356" s="90"/>
      <c r="T2356" s="91"/>
      <c r="AT2356" s="88" t="s">
        <v>131</v>
      </c>
      <c r="AU2356" s="88" t="s">
        <v>78</v>
      </c>
      <c r="AV2356" s="9" t="s">
        <v>78</v>
      </c>
      <c r="AW2356" s="9" t="s">
        <v>28</v>
      </c>
      <c r="AX2356" s="9" t="s">
        <v>72</v>
      </c>
      <c r="AY2356" s="88" t="s">
        <v>130</v>
      </c>
    </row>
    <row r="2357" spans="2:65" s="196" customFormat="1">
      <c r="B2357" s="200"/>
      <c r="D2357" s="346" t="s">
        <v>131</v>
      </c>
      <c r="E2357" s="197" t="s">
        <v>3294</v>
      </c>
      <c r="F2357" s="370" t="s">
        <v>2943</v>
      </c>
      <c r="H2357" s="371">
        <v>36</v>
      </c>
      <c r="I2357" s="201"/>
      <c r="L2357" s="200"/>
      <c r="M2357" s="199"/>
      <c r="T2357" s="198"/>
      <c r="AT2357" s="197" t="s">
        <v>131</v>
      </c>
      <c r="AU2357" s="197" t="s">
        <v>78</v>
      </c>
      <c r="AV2357" s="196" t="s">
        <v>132</v>
      </c>
      <c r="AW2357" s="196" t="s">
        <v>28</v>
      </c>
      <c r="AX2357" s="196" t="s">
        <v>8</v>
      </c>
      <c r="AY2357" s="197" t="s">
        <v>130</v>
      </c>
    </row>
    <row r="2358" spans="2:65" s="1" customFormat="1" ht="33" customHeight="1">
      <c r="B2358" s="21"/>
      <c r="C2358" s="350" t="s">
        <v>2683</v>
      </c>
      <c r="D2358" s="350" t="s">
        <v>1004</v>
      </c>
      <c r="E2358" s="367" t="s">
        <v>3285</v>
      </c>
      <c r="F2358" s="366" t="s">
        <v>3284</v>
      </c>
      <c r="G2358" s="368" t="s">
        <v>158</v>
      </c>
      <c r="H2358" s="369">
        <v>31.5</v>
      </c>
      <c r="I2358" s="161"/>
      <c r="J2358" s="226">
        <f>ROUND(I2358*H2358,0)</f>
        <v>0</v>
      </c>
      <c r="K2358" s="366" t="s">
        <v>4074</v>
      </c>
      <c r="L2358" s="21"/>
      <c r="M2358" s="162" t="s">
        <v>1</v>
      </c>
      <c r="N2358" s="163" t="s">
        <v>37</v>
      </c>
      <c r="P2358" s="83">
        <f>O2358*H2358</f>
        <v>0</v>
      </c>
      <c r="Q2358" s="83">
        <v>1.0200000000000001E-3</v>
      </c>
      <c r="R2358" s="83">
        <f>Q2358*H2358</f>
        <v>3.2130000000000006E-2</v>
      </c>
      <c r="S2358" s="83">
        <v>0</v>
      </c>
      <c r="T2358" s="84">
        <f>S2358*H2358</f>
        <v>0</v>
      </c>
      <c r="AR2358" s="85" t="s">
        <v>143</v>
      </c>
      <c r="AT2358" s="85" t="s">
        <v>1004</v>
      </c>
      <c r="AU2358" s="85" t="s">
        <v>78</v>
      </c>
      <c r="AY2358" s="11" t="s">
        <v>130</v>
      </c>
      <c r="BE2358" s="86">
        <f>IF(N2358="základní",J2358,0)</f>
        <v>0</v>
      </c>
      <c r="BF2358" s="86">
        <f>IF(N2358="snížená",J2358,0)</f>
        <v>0</v>
      </c>
      <c r="BG2358" s="86">
        <f>IF(N2358="zákl. přenesená",J2358,0)</f>
        <v>0</v>
      </c>
      <c r="BH2358" s="86">
        <f>IF(N2358="sníž. přenesená",J2358,0)</f>
        <v>0</v>
      </c>
      <c r="BI2358" s="86">
        <f>IF(N2358="nulová",J2358,0)</f>
        <v>0</v>
      </c>
      <c r="BJ2358" s="11" t="s">
        <v>8</v>
      </c>
      <c r="BK2358" s="86">
        <f>ROUND(I2358*H2358,0)</f>
        <v>0</v>
      </c>
      <c r="BL2358" s="11" t="s">
        <v>143</v>
      </c>
      <c r="BM2358" s="85" t="s">
        <v>4631</v>
      </c>
    </row>
    <row r="2359" spans="2:65" s="9" customFormat="1">
      <c r="B2359" s="87"/>
      <c r="D2359" s="346" t="s">
        <v>131</v>
      </c>
      <c r="E2359" s="88" t="s">
        <v>1</v>
      </c>
      <c r="F2359" s="348" t="s">
        <v>3290</v>
      </c>
      <c r="H2359" s="349">
        <v>4</v>
      </c>
      <c r="I2359" s="89"/>
      <c r="L2359" s="87"/>
      <c r="M2359" s="90"/>
      <c r="T2359" s="91"/>
      <c r="AT2359" s="88" t="s">
        <v>131</v>
      </c>
      <c r="AU2359" s="88" t="s">
        <v>78</v>
      </c>
      <c r="AV2359" s="9" t="s">
        <v>78</v>
      </c>
      <c r="AW2359" s="9" t="s">
        <v>28</v>
      </c>
      <c r="AX2359" s="9" t="s">
        <v>72</v>
      </c>
      <c r="AY2359" s="88" t="s">
        <v>130</v>
      </c>
    </row>
    <row r="2360" spans="2:65" s="196" customFormat="1">
      <c r="B2360" s="200"/>
      <c r="D2360" s="346" t="s">
        <v>131</v>
      </c>
      <c r="E2360" s="197" t="s">
        <v>3289</v>
      </c>
      <c r="F2360" s="370" t="s">
        <v>2943</v>
      </c>
      <c r="H2360" s="371">
        <v>4</v>
      </c>
      <c r="I2360" s="201"/>
      <c r="L2360" s="200"/>
      <c r="M2360" s="199"/>
      <c r="T2360" s="198"/>
      <c r="AT2360" s="197" t="s">
        <v>131</v>
      </c>
      <c r="AU2360" s="197" t="s">
        <v>78</v>
      </c>
      <c r="AV2360" s="196" t="s">
        <v>132</v>
      </c>
      <c r="AW2360" s="196" t="s">
        <v>28</v>
      </c>
      <c r="AX2360" s="196" t="s">
        <v>72</v>
      </c>
      <c r="AY2360" s="197" t="s">
        <v>130</v>
      </c>
    </row>
    <row r="2361" spans="2:65" s="9" customFormat="1">
      <c r="B2361" s="87"/>
      <c r="D2361" s="346" t="s">
        <v>131</v>
      </c>
      <c r="E2361" s="88" t="s">
        <v>1</v>
      </c>
      <c r="F2361" s="348" t="s">
        <v>3287</v>
      </c>
      <c r="H2361" s="349">
        <v>27.5</v>
      </c>
      <c r="I2361" s="89"/>
      <c r="L2361" s="87"/>
      <c r="M2361" s="90"/>
      <c r="T2361" s="91"/>
      <c r="AT2361" s="88" t="s">
        <v>131</v>
      </c>
      <c r="AU2361" s="88" t="s">
        <v>78</v>
      </c>
      <c r="AV2361" s="9" t="s">
        <v>78</v>
      </c>
      <c r="AW2361" s="9" t="s">
        <v>28</v>
      </c>
      <c r="AX2361" s="9" t="s">
        <v>72</v>
      </c>
      <c r="AY2361" s="88" t="s">
        <v>130</v>
      </c>
    </row>
    <row r="2362" spans="2:65" s="196" customFormat="1">
      <c r="B2362" s="200"/>
      <c r="D2362" s="346" t="s">
        <v>131</v>
      </c>
      <c r="E2362" s="197" t="s">
        <v>3286</v>
      </c>
      <c r="F2362" s="370" t="s">
        <v>2943</v>
      </c>
      <c r="H2362" s="371">
        <v>27.5</v>
      </c>
      <c r="I2362" s="201"/>
      <c r="L2362" s="200"/>
      <c r="M2362" s="199"/>
      <c r="T2362" s="198"/>
      <c r="AT2362" s="197" t="s">
        <v>131</v>
      </c>
      <c r="AU2362" s="197" t="s">
        <v>78</v>
      </c>
      <c r="AV2362" s="196" t="s">
        <v>132</v>
      </c>
      <c r="AW2362" s="196" t="s">
        <v>28</v>
      </c>
      <c r="AX2362" s="196" t="s">
        <v>72</v>
      </c>
      <c r="AY2362" s="197" t="s">
        <v>130</v>
      </c>
    </row>
    <row r="2363" spans="2:65" s="202" customFormat="1">
      <c r="B2363" s="206"/>
      <c r="D2363" s="346" t="s">
        <v>131</v>
      </c>
      <c r="E2363" s="203" t="s">
        <v>1</v>
      </c>
      <c r="F2363" s="372" t="s">
        <v>3187</v>
      </c>
      <c r="H2363" s="373">
        <v>31.5</v>
      </c>
      <c r="I2363" s="207"/>
      <c r="L2363" s="206"/>
      <c r="M2363" s="205"/>
      <c r="T2363" s="204"/>
      <c r="AT2363" s="203" t="s">
        <v>131</v>
      </c>
      <c r="AU2363" s="203" t="s">
        <v>78</v>
      </c>
      <c r="AV2363" s="202" t="s">
        <v>103</v>
      </c>
      <c r="AW2363" s="202" t="s">
        <v>28</v>
      </c>
      <c r="AX2363" s="202" t="s">
        <v>8</v>
      </c>
      <c r="AY2363" s="203" t="s">
        <v>130</v>
      </c>
    </row>
    <row r="2364" spans="2:65" s="1" customFormat="1" ht="24.15" customHeight="1">
      <c r="B2364" s="21"/>
      <c r="C2364" s="350" t="s">
        <v>2684</v>
      </c>
      <c r="D2364" s="350" t="s">
        <v>1004</v>
      </c>
      <c r="E2364" s="367" t="s">
        <v>3038</v>
      </c>
      <c r="F2364" s="366" t="s">
        <v>3037</v>
      </c>
      <c r="G2364" s="368" t="s">
        <v>158</v>
      </c>
      <c r="H2364" s="369">
        <v>636.86</v>
      </c>
      <c r="I2364" s="161"/>
      <c r="J2364" s="226">
        <f>ROUND(I2364*H2364,0)</f>
        <v>0</v>
      </c>
      <c r="K2364" s="366" t="s">
        <v>4074</v>
      </c>
      <c r="L2364" s="21"/>
      <c r="M2364" s="162" t="s">
        <v>1</v>
      </c>
      <c r="N2364" s="163" t="s">
        <v>37</v>
      </c>
      <c r="P2364" s="83">
        <f>O2364*H2364</f>
        <v>0</v>
      </c>
      <c r="Q2364" s="83">
        <v>5.8399999999999999E-4</v>
      </c>
      <c r="R2364" s="83">
        <f>Q2364*H2364</f>
        <v>0.37192624000000002</v>
      </c>
      <c r="S2364" s="83">
        <v>0</v>
      </c>
      <c r="T2364" s="84">
        <f>S2364*H2364</f>
        <v>0</v>
      </c>
      <c r="AR2364" s="85" t="s">
        <v>143</v>
      </c>
      <c r="AT2364" s="85" t="s">
        <v>1004</v>
      </c>
      <c r="AU2364" s="85" t="s">
        <v>78</v>
      </c>
      <c r="AY2364" s="11" t="s">
        <v>130</v>
      </c>
      <c r="BE2364" s="86">
        <f>IF(N2364="základní",J2364,0)</f>
        <v>0</v>
      </c>
      <c r="BF2364" s="86">
        <f>IF(N2364="snížená",J2364,0)</f>
        <v>0</v>
      </c>
      <c r="BG2364" s="86">
        <f>IF(N2364="zákl. přenesená",J2364,0)</f>
        <v>0</v>
      </c>
      <c r="BH2364" s="86">
        <f>IF(N2364="sníž. přenesená",J2364,0)</f>
        <v>0</v>
      </c>
      <c r="BI2364" s="86">
        <f>IF(N2364="nulová",J2364,0)</f>
        <v>0</v>
      </c>
      <c r="BJ2364" s="11" t="s">
        <v>8</v>
      </c>
      <c r="BK2364" s="86">
        <f>ROUND(I2364*H2364,0)</f>
        <v>0</v>
      </c>
      <c r="BL2364" s="11" t="s">
        <v>143</v>
      </c>
      <c r="BM2364" s="85" t="s">
        <v>4630</v>
      </c>
    </row>
    <row r="2365" spans="2:65" s="9" customFormat="1">
      <c r="B2365" s="87"/>
      <c r="D2365" s="346" t="s">
        <v>131</v>
      </c>
      <c r="E2365" s="88" t="s">
        <v>1</v>
      </c>
      <c r="F2365" s="348" t="s">
        <v>4626</v>
      </c>
      <c r="H2365" s="349">
        <v>68.98</v>
      </c>
      <c r="I2365" s="89"/>
      <c r="L2365" s="87"/>
      <c r="M2365" s="90"/>
      <c r="T2365" s="91"/>
      <c r="AT2365" s="88" t="s">
        <v>131</v>
      </c>
      <c r="AU2365" s="88" t="s">
        <v>78</v>
      </c>
      <c r="AV2365" s="9" t="s">
        <v>78</v>
      </c>
      <c r="AW2365" s="9" t="s">
        <v>28</v>
      </c>
      <c r="AX2365" s="9" t="s">
        <v>72</v>
      </c>
      <c r="AY2365" s="88" t="s">
        <v>130</v>
      </c>
    </row>
    <row r="2366" spans="2:65" s="9" customFormat="1">
      <c r="B2366" s="87"/>
      <c r="D2366" s="346" t="s">
        <v>131</v>
      </c>
      <c r="E2366" s="88" t="s">
        <v>1</v>
      </c>
      <c r="F2366" s="348" t="s">
        <v>4629</v>
      </c>
      <c r="H2366" s="349">
        <v>207.25</v>
      </c>
      <c r="I2366" s="89"/>
      <c r="L2366" s="87"/>
      <c r="M2366" s="90"/>
      <c r="T2366" s="91"/>
      <c r="AT2366" s="88" t="s">
        <v>131</v>
      </c>
      <c r="AU2366" s="88" t="s">
        <v>78</v>
      </c>
      <c r="AV2366" s="9" t="s">
        <v>78</v>
      </c>
      <c r="AW2366" s="9" t="s">
        <v>28</v>
      </c>
      <c r="AX2366" s="9" t="s">
        <v>72</v>
      </c>
      <c r="AY2366" s="88" t="s">
        <v>130</v>
      </c>
    </row>
    <row r="2367" spans="2:65" s="9" customFormat="1">
      <c r="B2367" s="87"/>
      <c r="D2367" s="346" t="s">
        <v>131</v>
      </c>
      <c r="E2367" s="88" t="s">
        <v>1</v>
      </c>
      <c r="F2367" s="348" t="s">
        <v>4628</v>
      </c>
      <c r="H2367" s="349">
        <v>339.48</v>
      </c>
      <c r="I2367" s="89"/>
      <c r="L2367" s="87"/>
      <c r="M2367" s="90"/>
      <c r="T2367" s="91"/>
      <c r="AT2367" s="88" t="s">
        <v>131</v>
      </c>
      <c r="AU2367" s="88" t="s">
        <v>78</v>
      </c>
      <c r="AV2367" s="9" t="s">
        <v>78</v>
      </c>
      <c r="AW2367" s="9" t="s">
        <v>28</v>
      </c>
      <c r="AX2367" s="9" t="s">
        <v>72</v>
      </c>
      <c r="AY2367" s="88" t="s">
        <v>130</v>
      </c>
    </row>
    <row r="2368" spans="2:65" s="9" customFormat="1">
      <c r="B2368" s="87"/>
      <c r="D2368" s="346" t="s">
        <v>131</v>
      </c>
      <c r="E2368" s="88" t="s">
        <v>1</v>
      </c>
      <c r="F2368" s="348" t="s">
        <v>4623</v>
      </c>
      <c r="H2368" s="349">
        <v>21.15</v>
      </c>
      <c r="I2368" s="89"/>
      <c r="L2368" s="87"/>
      <c r="M2368" s="90"/>
      <c r="T2368" s="91"/>
      <c r="AT2368" s="88" t="s">
        <v>131</v>
      </c>
      <c r="AU2368" s="88" t="s">
        <v>78</v>
      </c>
      <c r="AV2368" s="9" t="s">
        <v>78</v>
      </c>
      <c r="AW2368" s="9" t="s">
        <v>28</v>
      </c>
      <c r="AX2368" s="9" t="s">
        <v>72</v>
      </c>
      <c r="AY2368" s="88" t="s">
        <v>130</v>
      </c>
    </row>
    <row r="2369" spans="2:65" s="196" customFormat="1">
      <c r="B2369" s="200"/>
      <c r="D2369" s="346" t="s">
        <v>131</v>
      </c>
      <c r="E2369" s="197" t="s">
        <v>1</v>
      </c>
      <c r="F2369" s="370" t="s">
        <v>2943</v>
      </c>
      <c r="H2369" s="371">
        <v>636.86</v>
      </c>
      <c r="I2369" s="201"/>
      <c r="L2369" s="200"/>
      <c r="M2369" s="199"/>
      <c r="T2369" s="198"/>
      <c r="AT2369" s="197" t="s">
        <v>131</v>
      </c>
      <c r="AU2369" s="197" t="s">
        <v>78</v>
      </c>
      <c r="AV2369" s="196" t="s">
        <v>132</v>
      </c>
      <c r="AW2369" s="196" t="s">
        <v>28</v>
      </c>
      <c r="AX2369" s="196" t="s">
        <v>8</v>
      </c>
      <c r="AY2369" s="197" t="s">
        <v>130</v>
      </c>
    </row>
    <row r="2370" spans="2:65" s="1" customFormat="1" ht="33" customHeight="1">
      <c r="B2370" s="21"/>
      <c r="C2370" s="350" t="s">
        <v>2685</v>
      </c>
      <c r="D2370" s="350" t="s">
        <v>1004</v>
      </c>
      <c r="E2370" s="367" t="s">
        <v>3036</v>
      </c>
      <c r="F2370" s="366" t="s">
        <v>3035</v>
      </c>
      <c r="G2370" s="368" t="s">
        <v>270</v>
      </c>
      <c r="H2370" s="369">
        <v>773.25</v>
      </c>
      <c r="I2370" s="161"/>
      <c r="J2370" s="226">
        <f>ROUND(I2370*H2370,0)</f>
        <v>0</v>
      </c>
      <c r="K2370" s="366" t="s">
        <v>4074</v>
      </c>
      <c r="L2370" s="21"/>
      <c r="M2370" s="162" t="s">
        <v>1</v>
      </c>
      <c r="N2370" s="163" t="s">
        <v>37</v>
      </c>
      <c r="P2370" s="83">
        <f>O2370*H2370</f>
        <v>0</v>
      </c>
      <c r="Q2370" s="83">
        <v>8.9999999999999993E-3</v>
      </c>
      <c r="R2370" s="83">
        <f>Q2370*H2370</f>
        <v>6.959249999999999</v>
      </c>
      <c r="S2370" s="83">
        <v>0</v>
      </c>
      <c r="T2370" s="84">
        <f>S2370*H2370</f>
        <v>0</v>
      </c>
      <c r="AR2370" s="85" t="s">
        <v>143</v>
      </c>
      <c r="AT2370" s="85" t="s">
        <v>1004</v>
      </c>
      <c r="AU2370" s="85" t="s">
        <v>78</v>
      </c>
      <c r="AY2370" s="11" t="s">
        <v>130</v>
      </c>
      <c r="BE2370" s="86">
        <f>IF(N2370="základní",J2370,0)</f>
        <v>0</v>
      </c>
      <c r="BF2370" s="86">
        <f>IF(N2370="snížená",J2370,0)</f>
        <v>0</v>
      </c>
      <c r="BG2370" s="86">
        <f>IF(N2370="zákl. přenesená",J2370,0)</f>
        <v>0</v>
      </c>
      <c r="BH2370" s="86">
        <f>IF(N2370="sníž. přenesená",J2370,0)</f>
        <v>0</v>
      </c>
      <c r="BI2370" s="86">
        <f>IF(N2370="nulová",J2370,0)</f>
        <v>0</v>
      </c>
      <c r="BJ2370" s="11" t="s">
        <v>8</v>
      </c>
      <c r="BK2370" s="86">
        <f>ROUND(I2370*H2370,0)</f>
        <v>0</v>
      </c>
      <c r="BL2370" s="11" t="s">
        <v>143</v>
      </c>
      <c r="BM2370" s="85" t="s">
        <v>4627</v>
      </c>
    </row>
    <row r="2371" spans="2:65" s="9" customFormat="1">
      <c r="B2371" s="87"/>
      <c r="D2371" s="346" t="s">
        <v>131</v>
      </c>
      <c r="E2371" s="88" t="s">
        <v>1</v>
      </c>
      <c r="F2371" s="348" t="s">
        <v>4626</v>
      </c>
      <c r="H2371" s="349">
        <v>68.98</v>
      </c>
      <c r="I2371" s="89"/>
      <c r="L2371" s="87"/>
      <c r="M2371" s="90"/>
      <c r="T2371" s="91"/>
      <c r="AT2371" s="88" t="s">
        <v>131</v>
      </c>
      <c r="AU2371" s="88" t="s">
        <v>78</v>
      </c>
      <c r="AV2371" s="9" t="s">
        <v>78</v>
      </c>
      <c r="AW2371" s="9" t="s">
        <v>28</v>
      </c>
      <c r="AX2371" s="9" t="s">
        <v>72</v>
      </c>
      <c r="AY2371" s="88" t="s">
        <v>130</v>
      </c>
    </row>
    <row r="2372" spans="2:65" s="9" customFormat="1">
      <c r="B2372" s="87"/>
      <c r="D2372" s="346" t="s">
        <v>131</v>
      </c>
      <c r="E2372" s="88" t="s">
        <v>1</v>
      </c>
      <c r="F2372" s="348" t="s">
        <v>4625</v>
      </c>
      <c r="H2372" s="349">
        <v>275.39</v>
      </c>
      <c r="I2372" s="89"/>
      <c r="L2372" s="87"/>
      <c r="M2372" s="90"/>
      <c r="T2372" s="91"/>
      <c r="AT2372" s="88" t="s">
        <v>131</v>
      </c>
      <c r="AU2372" s="88" t="s">
        <v>78</v>
      </c>
      <c r="AV2372" s="9" t="s">
        <v>78</v>
      </c>
      <c r="AW2372" s="9" t="s">
        <v>28</v>
      </c>
      <c r="AX2372" s="9" t="s">
        <v>72</v>
      </c>
      <c r="AY2372" s="88" t="s">
        <v>130</v>
      </c>
    </row>
    <row r="2373" spans="2:65" s="9" customFormat="1">
      <c r="B2373" s="87"/>
      <c r="D2373" s="346" t="s">
        <v>131</v>
      </c>
      <c r="E2373" s="88" t="s">
        <v>1</v>
      </c>
      <c r="F2373" s="348" t="s">
        <v>4624</v>
      </c>
      <c r="H2373" s="349">
        <v>407.73</v>
      </c>
      <c r="I2373" s="89"/>
      <c r="L2373" s="87"/>
      <c r="M2373" s="90"/>
      <c r="T2373" s="91"/>
      <c r="AT2373" s="88" t="s">
        <v>131</v>
      </c>
      <c r="AU2373" s="88" t="s">
        <v>78</v>
      </c>
      <c r="AV2373" s="9" t="s">
        <v>78</v>
      </c>
      <c r="AW2373" s="9" t="s">
        <v>28</v>
      </c>
      <c r="AX2373" s="9" t="s">
        <v>72</v>
      </c>
      <c r="AY2373" s="88" t="s">
        <v>130</v>
      </c>
    </row>
    <row r="2374" spans="2:65" s="9" customFormat="1">
      <c r="B2374" s="87"/>
      <c r="D2374" s="346" t="s">
        <v>131</v>
      </c>
      <c r="E2374" s="88" t="s">
        <v>1</v>
      </c>
      <c r="F2374" s="348" t="s">
        <v>4623</v>
      </c>
      <c r="H2374" s="349">
        <v>21.15</v>
      </c>
      <c r="I2374" s="89"/>
      <c r="L2374" s="87"/>
      <c r="M2374" s="90"/>
      <c r="T2374" s="91"/>
      <c r="AT2374" s="88" t="s">
        <v>131</v>
      </c>
      <c r="AU2374" s="88" t="s">
        <v>78</v>
      </c>
      <c r="AV2374" s="9" t="s">
        <v>78</v>
      </c>
      <c r="AW2374" s="9" t="s">
        <v>28</v>
      </c>
      <c r="AX2374" s="9" t="s">
        <v>72</v>
      </c>
      <c r="AY2374" s="88" t="s">
        <v>130</v>
      </c>
    </row>
    <row r="2375" spans="2:65" s="196" customFormat="1">
      <c r="B2375" s="200"/>
      <c r="D2375" s="346" t="s">
        <v>131</v>
      </c>
      <c r="E2375" s="197" t="s">
        <v>1</v>
      </c>
      <c r="F2375" s="370" t="s">
        <v>2943</v>
      </c>
      <c r="H2375" s="371">
        <v>773.25</v>
      </c>
      <c r="I2375" s="201"/>
      <c r="L2375" s="200"/>
      <c r="M2375" s="199"/>
      <c r="T2375" s="198"/>
      <c r="AT2375" s="197" t="s">
        <v>131</v>
      </c>
      <c r="AU2375" s="197" t="s">
        <v>78</v>
      </c>
      <c r="AV2375" s="196" t="s">
        <v>132</v>
      </c>
      <c r="AW2375" s="196" t="s">
        <v>28</v>
      </c>
      <c r="AX2375" s="196" t="s">
        <v>8</v>
      </c>
      <c r="AY2375" s="197" t="s">
        <v>130</v>
      </c>
    </row>
    <row r="2376" spans="2:65" s="1" customFormat="1" ht="24.15" customHeight="1">
      <c r="B2376" s="21"/>
      <c r="C2376" s="341" t="s">
        <v>2686</v>
      </c>
      <c r="D2376" s="341" t="s">
        <v>164</v>
      </c>
      <c r="E2376" s="376" t="s">
        <v>3034</v>
      </c>
      <c r="F2376" s="343" t="s">
        <v>3033</v>
      </c>
      <c r="G2376" s="344" t="s">
        <v>270</v>
      </c>
      <c r="H2376" s="345">
        <v>974.50699999999995</v>
      </c>
      <c r="I2376" s="92"/>
      <c r="J2376" s="225">
        <f>ROUND(I2376*H2376,0)</f>
        <v>0</v>
      </c>
      <c r="K2376" s="343" t="s">
        <v>4074</v>
      </c>
      <c r="L2376" s="93"/>
      <c r="M2376" s="94" t="s">
        <v>1</v>
      </c>
      <c r="N2376" s="115" t="s">
        <v>37</v>
      </c>
      <c r="P2376" s="83">
        <f>O2376*H2376</f>
        <v>0</v>
      </c>
      <c r="Q2376" s="83">
        <v>2.3E-2</v>
      </c>
      <c r="R2376" s="83">
        <f>Q2376*H2376</f>
        <v>22.413660999999998</v>
      </c>
      <c r="S2376" s="83">
        <v>0</v>
      </c>
      <c r="T2376" s="84">
        <f>S2376*H2376</f>
        <v>0</v>
      </c>
      <c r="AR2376" s="85" t="s">
        <v>154</v>
      </c>
      <c r="AT2376" s="85" t="s">
        <v>164</v>
      </c>
      <c r="AU2376" s="85" t="s">
        <v>78</v>
      </c>
      <c r="AY2376" s="11" t="s">
        <v>130</v>
      </c>
      <c r="BE2376" s="86">
        <f>IF(N2376="základní",J2376,0)</f>
        <v>0</v>
      </c>
      <c r="BF2376" s="86">
        <f>IF(N2376="snížená",J2376,0)</f>
        <v>0</v>
      </c>
      <c r="BG2376" s="86">
        <f>IF(N2376="zákl. přenesená",J2376,0)</f>
        <v>0</v>
      </c>
      <c r="BH2376" s="86">
        <f>IF(N2376="sníž. přenesená",J2376,0)</f>
        <v>0</v>
      </c>
      <c r="BI2376" s="86">
        <f>IF(N2376="nulová",J2376,0)</f>
        <v>0</v>
      </c>
      <c r="BJ2376" s="11" t="s">
        <v>8</v>
      </c>
      <c r="BK2376" s="86">
        <f>ROUND(I2376*H2376,0)</f>
        <v>0</v>
      </c>
      <c r="BL2376" s="11" t="s">
        <v>143</v>
      </c>
      <c r="BM2376" s="85" t="s">
        <v>4622</v>
      </c>
    </row>
    <row r="2377" spans="2:65" s="9" customFormat="1">
      <c r="B2377" s="87"/>
      <c r="D2377" s="346" t="s">
        <v>131</v>
      </c>
      <c r="E2377" s="88" t="s">
        <v>1</v>
      </c>
      <c r="F2377" s="348" t="s">
        <v>4621</v>
      </c>
      <c r="H2377" s="349">
        <v>79.326999999999998</v>
      </c>
      <c r="I2377" s="89"/>
      <c r="L2377" s="87"/>
      <c r="M2377" s="90"/>
      <c r="T2377" s="91"/>
      <c r="AT2377" s="88" t="s">
        <v>131</v>
      </c>
      <c r="AU2377" s="88" t="s">
        <v>78</v>
      </c>
      <c r="AV2377" s="9" t="s">
        <v>78</v>
      </c>
      <c r="AW2377" s="9" t="s">
        <v>28</v>
      </c>
      <c r="AX2377" s="9" t="s">
        <v>72</v>
      </c>
      <c r="AY2377" s="88" t="s">
        <v>130</v>
      </c>
    </row>
    <row r="2378" spans="2:65" s="9" customFormat="1">
      <c r="B2378" s="87"/>
      <c r="D2378" s="346" t="s">
        <v>131</v>
      </c>
      <c r="E2378" s="88" t="s">
        <v>1</v>
      </c>
      <c r="F2378" s="348" t="s">
        <v>4620</v>
      </c>
      <c r="H2378" s="349">
        <v>316.69900000000001</v>
      </c>
      <c r="I2378" s="89"/>
      <c r="L2378" s="87"/>
      <c r="M2378" s="90"/>
      <c r="T2378" s="91"/>
      <c r="AT2378" s="88" t="s">
        <v>131</v>
      </c>
      <c r="AU2378" s="88" t="s">
        <v>78</v>
      </c>
      <c r="AV2378" s="9" t="s">
        <v>78</v>
      </c>
      <c r="AW2378" s="9" t="s">
        <v>28</v>
      </c>
      <c r="AX2378" s="9" t="s">
        <v>72</v>
      </c>
      <c r="AY2378" s="88" t="s">
        <v>130</v>
      </c>
    </row>
    <row r="2379" spans="2:65" s="9" customFormat="1">
      <c r="B2379" s="87"/>
      <c r="D2379" s="346" t="s">
        <v>131</v>
      </c>
      <c r="E2379" s="88" t="s">
        <v>1</v>
      </c>
      <c r="F2379" s="348" t="s">
        <v>4619</v>
      </c>
      <c r="H2379" s="349">
        <v>468.89</v>
      </c>
      <c r="I2379" s="89"/>
      <c r="L2379" s="87"/>
      <c r="M2379" s="90"/>
      <c r="T2379" s="91"/>
      <c r="AT2379" s="88" t="s">
        <v>131</v>
      </c>
      <c r="AU2379" s="88" t="s">
        <v>78</v>
      </c>
      <c r="AV2379" s="9" t="s">
        <v>78</v>
      </c>
      <c r="AW2379" s="9" t="s">
        <v>28</v>
      </c>
      <c r="AX2379" s="9" t="s">
        <v>72</v>
      </c>
      <c r="AY2379" s="88" t="s">
        <v>130</v>
      </c>
    </row>
    <row r="2380" spans="2:65" s="9" customFormat="1">
      <c r="B2380" s="87"/>
      <c r="D2380" s="346" t="s">
        <v>131</v>
      </c>
      <c r="E2380" s="88" t="s">
        <v>1</v>
      </c>
      <c r="F2380" s="348" t="s">
        <v>4618</v>
      </c>
      <c r="H2380" s="349">
        <v>24.323</v>
      </c>
      <c r="I2380" s="89"/>
      <c r="L2380" s="87"/>
      <c r="M2380" s="90"/>
      <c r="T2380" s="91"/>
      <c r="AT2380" s="88" t="s">
        <v>131</v>
      </c>
      <c r="AU2380" s="88" t="s">
        <v>78</v>
      </c>
      <c r="AV2380" s="9" t="s">
        <v>78</v>
      </c>
      <c r="AW2380" s="9" t="s">
        <v>28</v>
      </c>
      <c r="AX2380" s="9" t="s">
        <v>72</v>
      </c>
      <c r="AY2380" s="88" t="s">
        <v>130</v>
      </c>
    </row>
    <row r="2381" spans="2:65" s="196" customFormat="1">
      <c r="B2381" s="200"/>
      <c r="D2381" s="346" t="s">
        <v>131</v>
      </c>
      <c r="E2381" s="197" t="s">
        <v>1</v>
      </c>
      <c r="F2381" s="370" t="s">
        <v>2943</v>
      </c>
      <c r="H2381" s="371">
        <v>889.23900000000003</v>
      </c>
      <c r="I2381" s="201"/>
      <c r="L2381" s="200"/>
      <c r="M2381" s="199"/>
      <c r="T2381" s="198"/>
      <c r="AT2381" s="197" t="s">
        <v>131</v>
      </c>
      <c r="AU2381" s="197" t="s">
        <v>78</v>
      </c>
      <c r="AV2381" s="196" t="s">
        <v>132</v>
      </c>
      <c r="AW2381" s="196" t="s">
        <v>28</v>
      </c>
      <c r="AX2381" s="196" t="s">
        <v>72</v>
      </c>
      <c r="AY2381" s="197" t="s">
        <v>130</v>
      </c>
    </row>
    <row r="2382" spans="2:65" s="9" customFormat="1">
      <c r="B2382" s="87"/>
      <c r="D2382" s="346" t="s">
        <v>131</v>
      </c>
      <c r="E2382" s="88" t="s">
        <v>1</v>
      </c>
      <c r="F2382" s="348" t="s">
        <v>4617</v>
      </c>
      <c r="H2382" s="349">
        <v>7.9329999999999998</v>
      </c>
      <c r="I2382" s="89"/>
      <c r="L2382" s="87"/>
      <c r="M2382" s="90"/>
      <c r="T2382" s="91"/>
      <c r="AT2382" s="88" t="s">
        <v>131</v>
      </c>
      <c r="AU2382" s="88" t="s">
        <v>78</v>
      </c>
      <c r="AV2382" s="9" t="s">
        <v>78</v>
      </c>
      <c r="AW2382" s="9" t="s">
        <v>28</v>
      </c>
      <c r="AX2382" s="9" t="s">
        <v>72</v>
      </c>
      <c r="AY2382" s="88" t="s">
        <v>130</v>
      </c>
    </row>
    <row r="2383" spans="2:65" s="9" customFormat="1">
      <c r="B2383" s="87"/>
      <c r="D2383" s="346" t="s">
        <v>131</v>
      </c>
      <c r="E2383" s="88" t="s">
        <v>1</v>
      </c>
      <c r="F2383" s="348" t="s">
        <v>4616</v>
      </c>
      <c r="H2383" s="349">
        <v>23.834</v>
      </c>
      <c r="I2383" s="89"/>
      <c r="L2383" s="87"/>
      <c r="M2383" s="90"/>
      <c r="T2383" s="91"/>
      <c r="AT2383" s="88" t="s">
        <v>131</v>
      </c>
      <c r="AU2383" s="88" t="s">
        <v>78</v>
      </c>
      <c r="AV2383" s="9" t="s">
        <v>78</v>
      </c>
      <c r="AW2383" s="9" t="s">
        <v>28</v>
      </c>
      <c r="AX2383" s="9" t="s">
        <v>72</v>
      </c>
      <c r="AY2383" s="88" t="s">
        <v>130</v>
      </c>
    </row>
    <row r="2384" spans="2:65" s="9" customFormat="1">
      <c r="B2384" s="87"/>
      <c r="D2384" s="346" t="s">
        <v>131</v>
      </c>
      <c r="E2384" s="88" t="s">
        <v>1</v>
      </c>
      <c r="F2384" s="348" t="s">
        <v>4615</v>
      </c>
      <c r="H2384" s="349">
        <v>39.04</v>
      </c>
      <c r="I2384" s="89"/>
      <c r="L2384" s="87"/>
      <c r="M2384" s="90"/>
      <c r="T2384" s="91"/>
      <c r="AT2384" s="88" t="s">
        <v>131</v>
      </c>
      <c r="AU2384" s="88" t="s">
        <v>78</v>
      </c>
      <c r="AV2384" s="9" t="s">
        <v>78</v>
      </c>
      <c r="AW2384" s="9" t="s">
        <v>28</v>
      </c>
      <c r="AX2384" s="9" t="s">
        <v>72</v>
      </c>
      <c r="AY2384" s="88" t="s">
        <v>130</v>
      </c>
    </row>
    <row r="2385" spans="2:65" s="9" customFormat="1">
      <c r="B2385" s="87"/>
      <c r="D2385" s="346" t="s">
        <v>131</v>
      </c>
      <c r="E2385" s="88" t="s">
        <v>1</v>
      </c>
      <c r="F2385" s="348" t="s">
        <v>4614</v>
      </c>
      <c r="H2385" s="349">
        <v>2.4319999999999999</v>
      </c>
      <c r="I2385" s="89"/>
      <c r="L2385" s="87"/>
      <c r="M2385" s="90"/>
      <c r="T2385" s="91"/>
      <c r="AT2385" s="88" t="s">
        <v>131</v>
      </c>
      <c r="AU2385" s="88" t="s">
        <v>78</v>
      </c>
      <c r="AV2385" s="9" t="s">
        <v>78</v>
      </c>
      <c r="AW2385" s="9" t="s">
        <v>28</v>
      </c>
      <c r="AX2385" s="9" t="s">
        <v>72</v>
      </c>
      <c r="AY2385" s="88" t="s">
        <v>130</v>
      </c>
    </row>
    <row r="2386" spans="2:65" s="196" customFormat="1">
      <c r="B2386" s="200"/>
      <c r="D2386" s="346" t="s">
        <v>131</v>
      </c>
      <c r="E2386" s="197" t="s">
        <v>1</v>
      </c>
      <c r="F2386" s="370" t="s">
        <v>2943</v>
      </c>
      <c r="H2386" s="371">
        <v>73.239000000000004</v>
      </c>
      <c r="I2386" s="201"/>
      <c r="L2386" s="200"/>
      <c r="M2386" s="199"/>
      <c r="T2386" s="198"/>
      <c r="AT2386" s="197" t="s">
        <v>131</v>
      </c>
      <c r="AU2386" s="197" t="s">
        <v>78</v>
      </c>
      <c r="AV2386" s="196" t="s">
        <v>132</v>
      </c>
      <c r="AW2386" s="196" t="s">
        <v>28</v>
      </c>
      <c r="AX2386" s="196" t="s">
        <v>72</v>
      </c>
      <c r="AY2386" s="197" t="s">
        <v>130</v>
      </c>
    </row>
    <row r="2387" spans="2:65" s="9" customFormat="1">
      <c r="B2387" s="87"/>
      <c r="D2387" s="346" t="s">
        <v>131</v>
      </c>
      <c r="E2387" s="88" t="s">
        <v>1</v>
      </c>
      <c r="F2387" s="348" t="s">
        <v>4613</v>
      </c>
      <c r="H2387" s="349">
        <v>6.21</v>
      </c>
      <c r="I2387" s="89"/>
      <c r="L2387" s="87"/>
      <c r="M2387" s="90"/>
      <c r="T2387" s="91"/>
      <c r="AT2387" s="88" t="s">
        <v>131</v>
      </c>
      <c r="AU2387" s="88" t="s">
        <v>78</v>
      </c>
      <c r="AV2387" s="9" t="s">
        <v>78</v>
      </c>
      <c r="AW2387" s="9" t="s">
        <v>28</v>
      </c>
      <c r="AX2387" s="9" t="s">
        <v>72</v>
      </c>
      <c r="AY2387" s="88" t="s">
        <v>130</v>
      </c>
    </row>
    <row r="2388" spans="2:65" s="9" customFormat="1">
      <c r="B2388" s="87"/>
      <c r="D2388" s="346" t="s">
        <v>131</v>
      </c>
      <c r="E2388" s="88" t="s">
        <v>1</v>
      </c>
      <c r="F2388" s="348" t="s">
        <v>4612</v>
      </c>
      <c r="H2388" s="349">
        <v>0.75900000000000001</v>
      </c>
      <c r="I2388" s="89"/>
      <c r="L2388" s="87"/>
      <c r="M2388" s="90"/>
      <c r="T2388" s="91"/>
      <c r="AT2388" s="88" t="s">
        <v>131</v>
      </c>
      <c r="AU2388" s="88" t="s">
        <v>78</v>
      </c>
      <c r="AV2388" s="9" t="s">
        <v>78</v>
      </c>
      <c r="AW2388" s="9" t="s">
        <v>28</v>
      </c>
      <c r="AX2388" s="9" t="s">
        <v>72</v>
      </c>
      <c r="AY2388" s="88" t="s">
        <v>130</v>
      </c>
    </row>
    <row r="2389" spans="2:65" s="9" customFormat="1">
      <c r="B2389" s="87"/>
      <c r="D2389" s="346" t="s">
        <v>131</v>
      </c>
      <c r="E2389" s="88" t="s">
        <v>1</v>
      </c>
      <c r="F2389" s="348" t="s">
        <v>4611</v>
      </c>
      <c r="H2389" s="349">
        <v>5.0599999999999996</v>
      </c>
      <c r="I2389" s="89"/>
      <c r="L2389" s="87"/>
      <c r="M2389" s="90"/>
      <c r="T2389" s="91"/>
      <c r="AT2389" s="88" t="s">
        <v>131</v>
      </c>
      <c r="AU2389" s="88" t="s">
        <v>78</v>
      </c>
      <c r="AV2389" s="9" t="s">
        <v>78</v>
      </c>
      <c r="AW2389" s="9" t="s">
        <v>28</v>
      </c>
      <c r="AX2389" s="9" t="s">
        <v>72</v>
      </c>
      <c r="AY2389" s="88" t="s">
        <v>130</v>
      </c>
    </row>
    <row r="2390" spans="2:65" s="202" customFormat="1">
      <c r="B2390" s="206"/>
      <c r="D2390" s="346" t="s">
        <v>131</v>
      </c>
      <c r="E2390" s="203" t="s">
        <v>1</v>
      </c>
      <c r="F2390" s="372" t="s">
        <v>3187</v>
      </c>
      <c r="H2390" s="373">
        <v>974.50699999999995</v>
      </c>
      <c r="I2390" s="207"/>
      <c r="L2390" s="206"/>
      <c r="M2390" s="205"/>
      <c r="T2390" s="204"/>
      <c r="AT2390" s="203" t="s">
        <v>131</v>
      </c>
      <c r="AU2390" s="203" t="s">
        <v>78</v>
      </c>
      <c r="AV2390" s="202" t="s">
        <v>103</v>
      </c>
      <c r="AW2390" s="202" t="s">
        <v>28</v>
      </c>
      <c r="AX2390" s="202" t="s">
        <v>8</v>
      </c>
      <c r="AY2390" s="203" t="s">
        <v>130</v>
      </c>
    </row>
    <row r="2391" spans="2:65" s="1" customFormat="1" ht="24.15" customHeight="1">
      <c r="B2391" s="21"/>
      <c r="C2391" s="350" t="s">
        <v>2687</v>
      </c>
      <c r="D2391" s="350" t="s">
        <v>1004</v>
      </c>
      <c r="E2391" s="367" t="s">
        <v>4610</v>
      </c>
      <c r="F2391" s="366" t="s">
        <v>4609</v>
      </c>
      <c r="G2391" s="368" t="s">
        <v>138</v>
      </c>
      <c r="H2391" s="369">
        <v>31.207999999999998</v>
      </c>
      <c r="I2391" s="161"/>
      <c r="J2391" s="226">
        <f>ROUND(I2391*H2391,0)</f>
        <v>0</v>
      </c>
      <c r="K2391" s="366" t="s">
        <v>4074</v>
      </c>
      <c r="L2391" s="21"/>
      <c r="M2391" s="162" t="s">
        <v>1</v>
      </c>
      <c r="N2391" s="163" t="s">
        <v>37</v>
      </c>
      <c r="P2391" s="83">
        <f>O2391*H2391</f>
        <v>0</v>
      </c>
      <c r="Q2391" s="83">
        <v>0</v>
      </c>
      <c r="R2391" s="83">
        <f>Q2391*H2391</f>
        <v>0</v>
      </c>
      <c r="S2391" s="83">
        <v>0</v>
      </c>
      <c r="T2391" s="84">
        <f>S2391*H2391</f>
        <v>0</v>
      </c>
      <c r="AR2391" s="85" t="s">
        <v>143</v>
      </c>
      <c r="AT2391" s="85" t="s">
        <v>1004</v>
      </c>
      <c r="AU2391" s="85" t="s">
        <v>78</v>
      </c>
      <c r="AY2391" s="11" t="s">
        <v>130</v>
      </c>
      <c r="BE2391" s="86">
        <f>IF(N2391="základní",J2391,0)</f>
        <v>0</v>
      </c>
      <c r="BF2391" s="86">
        <f>IF(N2391="snížená",J2391,0)</f>
        <v>0</v>
      </c>
      <c r="BG2391" s="86">
        <f>IF(N2391="zákl. přenesená",J2391,0)</f>
        <v>0</v>
      </c>
      <c r="BH2391" s="86">
        <f>IF(N2391="sníž. přenesená",J2391,0)</f>
        <v>0</v>
      </c>
      <c r="BI2391" s="86">
        <f>IF(N2391="nulová",J2391,0)</f>
        <v>0</v>
      </c>
      <c r="BJ2391" s="11" t="s">
        <v>8</v>
      </c>
      <c r="BK2391" s="86">
        <f>ROUND(I2391*H2391,0)</f>
        <v>0</v>
      </c>
      <c r="BL2391" s="11" t="s">
        <v>143</v>
      </c>
      <c r="BM2391" s="85" t="s">
        <v>4608</v>
      </c>
    </row>
    <row r="2392" spans="2:65" s="8" customFormat="1" ht="22.85" customHeight="1">
      <c r="B2392" s="76"/>
      <c r="D2392" s="77" t="s">
        <v>71</v>
      </c>
      <c r="E2392" s="340" t="s">
        <v>4607</v>
      </c>
      <c r="F2392" s="340" t="s">
        <v>4606</v>
      </c>
      <c r="I2392" s="78"/>
      <c r="J2392" s="364">
        <f>BK2392</f>
        <v>0</v>
      </c>
      <c r="L2392" s="76"/>
      <c r="M2392" s="111"/>
      <c r="P2392" s="79">
        <f>SUM(P2393:P2398)</f>
        <v>0</v>
      </c>
      <c r="R2392" s="79">
        <f>SUM(R2393:R2398)</f>
        <v>0.10129222999999998</v>
      </c>
      <c r="T2392" s="80">
        <f>SUM(T2393:T2398)</f>
        <v>0</v>
      </c>
      <c r="AR2392" s="77" t="s">
        <v>78</v>
      </c>
      <c r="AT2392" s="81" t="s">
        <v>71</v>
      </c>
      <c r="AU2392" s="81" t="s">
        <v>8</v>
      </c>
      <c r="AY2392" s="77" t="s">
        <v>130</v>
      </c>
      <c r="BK2392" s="82">
        <f>SUM(BK2393:BK2398)</f>
        <v>0</v>
      </c>
    </row>
    <row r="2393" spans="2:65" s="1" customFormat="1" ht="24.15" customHeight="1">
      <c r="B2393" s="21"/>
      <c r="C2393" s="350" t="s">
        <v>2688</v>
      </c>
      <c r="D2393" s="350" t="s">
        <v>1004</v>
      </c>
      <c r="E2393" s="367" t="s">
        <v>3077</v>
      </c>
      <c r="F2393" s="366" t="s">
        <v>3076</v>
      </c>
      <c r="G2393" s="368" t="s">
        <v>158</v>
      </c>
      <c r="H2393" s="369">
        <v>410.09</v>
      </c>
      <c r="I2393" s="161"/>
      <c r="J2393" s="226">
        <f>ROUND(I2393*H2393,0)</f>
        <v>0</v>
      </c>
      <c r="K2393" s="366" t="s">
        <v>4074</v>
      </c>
      <c r="L2393" s="21"/>
      <c r="M2393" s="162" t="s">
        <v>1</v>
      </c>
      <c r="N2393" s="163" t="s">
        <v>37</v>
      </c>
      <c r="P2393" s="83">
        <f>O2393*H2393</f>
        <v>0</v>
      </c>
      <c r="Q2393" s="83">
        <v>4.6999999999999997E-5</v>
      </c>
      <c r="R2393" s="83">
        <f>Q2393*H2393</f>
        <v>1.9274229999999996E-2</v>
      </c>
      <c r="S2393" s="83">
        <v>0</v>
      </c>
      <c r="T2393" s="84">
        <f>S2393*H2393</f>
        <v>0</v>
      </c>
      <c r="AR2393" s="85" t="s">
        <v>143</v>
      </c>
      <c r="AT2393" s="85" t="s">
        <v>1004</v>
      </c>
      <c r="AU2393" s="85" t="s">
        <v>78</v>
      </c>
      <c r="AY2393" s="11" t="s">
        <v>130</v>
      </c>
      <c r="BE2393" s="86">
        <f>IF(N2393="základní",J2393,0)</f>
        <v>0</v>
      </c>
      <c r="BF2393" s="86">
        <f>IF(N2393="snížená",J2393,0)</f>
        <v>0</v>
      </c>
      <c r="BG2393" s="86">
        <f>IF(N2393="zákl. přenesená",J2393,0)</f>
        <v>0</v>
      </c>
      <c r="BH2393" s="86">
        <f>IF(N2393="sníž. přenesená",J2393,0)</f>
        <v>0</v>
      </c>
      <c r="BI2393" s="86">
        <f>IF(N2393="nulová",J2393,0)</f>
        <v>0</v>
      </c>
      <c r="BJ2393" s="11" t="s">
        <v>8</v>
      </c>
      <c r="BK2393" s="86">
        <f>ROUND(I2393*H2393,0)</f>
        <v>0</v>
      </c>
      <c r="BL2393" s="11" t="s">
        <v>143</v>
      </c>
      <c r="BM2393" s="85" t="s">
        <v>4605</v>
      </c>
    </row>
    <row r="2394" spans="2:65" s="9" customFormat="1">
      <c r="B2394" s="87"/>
      <c r="D2394" s="346" t="s">
        <v>131</v>
      </c>
      <c r="E2394" s="88" t="s">
        <v>1</v>
      </c>
      <c r="F2394" s="348" t="s">
        <v>3146</v>
      </c>
      <c r="H2394" s="349">
        <v>325.02999999999997</v>
      </c>
      <c r="I2394" s="89"/>
      <c r="L2394" s="87"/>
      <c r="M2394" s="90"/>
      <c r="T2394" s="91"/>
      <c r="AT2394" s="88" t="s">
        <v>131</v>
      </c>
      <c r="AU2394" s="88" t="s">
        <v>78</v>
      </c>
      <c r="AV2394" s="9" t="s">
        <v>78</v>
      </c>
      <c r="AW2394" s="9" t="s">
        <v>28</v>
      </c>
      <c r="AX2394" s="9" t="s">
        <v>72</v>
      </c>
      <c r="AY2394" s="88" t="s">
        <v>130</v>
      </c>
    </row>
    <row r="2395" spans="2:65" s="9" customFormat="1">
      <c r="B2395" s="87"/>
      <c r="D2395" s="346" t="s">
        <v>131</v>
      </c>
      <c r="E2395" s="88" t="s">
        <v>1</v>
      </c>
      <c r="F2395" s="348" t="s">
        <v>4582</v>
      </c>
      <c r="H2395" s="349">
        <v>85.06</v>
      </c>
      <c r="I2395" s="89"/>
      <c r="L2395" s="87"/>
      <c r="M2395" s="90"/>
      <c r="T2395" s="91"/>
      <c r="AT2395" s="88" t="s">
        <v>131</v>
      </c>
      <c r="AU2395" s="88" t="s">
        <v>78</v>
      </c>
      <c r="AV2395" s="9" t="s">
        <v>78</v>
      </c>
      <c r="AW2395" s="9" t="s">
        <v>28</v>
      </c>
      <c r="AX2395" s="9" t="s">
        <v>72</v>
      </c>
      <c r="AY2395" s="88" t="s">
        <v>130</v>
      </c>
    </row>
    <row r="2396" spans="2:65" s="196" customFormat="1">
      <c r="B2396" s="200"/>
      <c r="D2396" s="346" t="s">
        <v>131</v>
      </c>
      <c r="E2396" s="197" t="s">
        <v>1</v>
      </c>
      <c r="F2396" s="370" t="s">
        <v>2943</v>
      </c>
      <c r="H2396" s="371">
        <v>410.09</v>
      </c>
      <c r="I2396" s="201"/>
      <c r="L2396" s="200"/>
      <c r="M2396" s="199"/>
      <c r="T2396" s="198"/>
      <c r="AT2396" s="197" t="s">
        <v>131</v>
      </c>
      <c r="AU2396" s="197" t="s">
        <v>78</v>
      </c>
      <c r="AV2396" s="196" t="s">
        <v>132</v>
      </c>
      <c r="AW2396" s="196" t="s">
        <v>28</v>
      </c>
      <c r="AX2396" s="196" t="s">
        <v>8</v>
      </c>
      <c r="AY2396" s="197" t="s">
        <v>130</v>
      </c>
    </row>
    <row r="2397" spans="2:65" s="1" customFormat="1" ht="16.5" customHeight="1">
      <c r="B2397" s="21"/>
      <c r="C2397" s="341" t="s">
        <v>2689</v>
      </c>
      <c r="D2397" s="341" t="s">
        <v>164</v>
      </c>
      <c r="E2397" s="376" t="s">
        <v>4604</v>
      </c>
      <c r="F2397" s="343" t="s">
        <v>4603</v>
      </c>
      <c r="G2397" s="344" t="s">
        <v>158</v>
      </c>
      <c r="H2397" s="345">
        <v>410.09</v>
      </c>
      <c r="I2397" s="92"/>
      <c r="J2397" s="225">
        <f>ROUND(I2397*H2397,0)</f>
        <v>0</v>
      </c>
      <c r="K2397" s="343" t="s">
        <v>4074</v>
      </c>
      <c r="L2397" s="93"/>
      <c r="M2397" s="94" t="s">
        <v>1</v>
      </c>
      <c r="N2397" s="115" t="s">
        <v>37</v>
      </c>
      <c r="P2397" s="83">
        <f>O2397*H2397</f>
        <v>0</v>
      </c>
      <c r="Q2397" s="83">
        <v>2.0000000000000001E-4</v>
      </c>
      <c r="R2397" s="83">
        <f>Q2397*H2397</f>
        <v>8.2017999999999994E-2</v>
      </c>
      <c r="S2397" s="83">
        <v>0</v>
      </c>
      <c r="T2397" s="84">
        <f>S2397*H2397</f>
        <v>0</v>
      </c>
      <c r="AR2397" s="85" t="s">
        <v>154</v>
      </c>
      <c r="AT2397" s="85" t="s">
        <v>164</v>
      </c>
      <c r="AU2397" s="85" t="s">
        <v>78</v>
      </c>
      <c r="AY2397" s="11" t="s">
        <v>130</v>
      </c>
      <c r="BE2397" s="86">
        <f>IF(N2397="základní",J2397,0)</f>
        <v>0</v>
      </c>
      <c r="BF2397" s="86">
        <f>IF(N2397="snížená",J2397,0)</f>
        <v>0</v>
      </c>
      <c r="BG2397" s="86">
        <f>IF(N2397="zákl. přenesená",J2397,0)</f>
        <v>0</v>
      </c>
      <c r="BH2397" s="86">
        <f>IF(N2397="sníž. přenesená",J2397,0)</f>
        <v>0</v>
      </c>
      <c r="BI2397" s="86">
        <f>IF(N2397="nulová",J2397,0)</f>
        <v>0</v>
      </c>
      <c r="BJ2397" s="11" t="s">
        <v>8</v>
      </c>
      <c r="BK2397" s="86">
        <f>ROUND(I2397*H2397,0)</f>
        <v>0</v>
      </c>
      <c r="BL2397" s="11" t="s">
        <v>143</v>
      </c>
      <c r="BM2397" s="85" t="s">
        <v>4602</v>
      </c>
    </row>
    <row r="2398" spans="2:65" s="1" customFormat="1" ht="24.15" customHeight="1">
      <c r="B2398" s="21"/>
      <c r="C2398" s="350" t="s">
        <v>2690</v>
      </c>
      <c r="D2398" s="350" t="s">
        <v>1004</v>
      </c>
      <c r="E2398" s="367" t="s">
        <v>4601</v>
      </c>
      <c r="F2398" s="366" t="s">
        <v>4600</v>
      </c>
      <c r="G2398" s="368" t="s">
        <v>138</v>
      </c>
      <c r="H2398" s="369">
        <v>0.10100000000000001</v>
      </c>
      <c r="I2398" s="161"/>
      <c r="J2398" s="226">
        <f>ROUND(I2398*H2398,0)</f>
        <v>0</v>
      </c>
      <c r="K2398" s="366" t="s">
        <v>4074</v>
      </c>
      <c r="L2398" s="21"/>
      <c r="M2398" s="162" t="s">
        <v>1</v>
      </c>
      <c r="N2398" s="163" t="s">
        <v>37</v>
      </c>
      <c r="P2398" s="83">
        <f>O2398*H2398</f>
        <v>0</v>
      </c>
      <c r="Q2398" s="83">
        <v>0</v>
      </c>
      <c r="R2398" s="83">
        <f>Q2398*H2398</f>
        <v>0</v>
      </c>
      <c r="S2398" s="83">
        <v>0</v>
      </c>
      <c r="T2398" s="84">
        <f>S2398*H2398</f>
        <v>0</v>
      </c>
      <c r="AR2398" s="85" t="s">
        <v>143</v>
      </c>
      <c r="AT2398" s="85" t="s">
        <v>1004</v>
      </c>
      <c r="AU2398" s="85" t="s">
        <v>78</v>
      </c>
      <c r="AY2398" s="11" t="s">
        <v>130</v>
      </c>
      <c r="BE2398" s="86">
        <f>IF(N2398="základní",J2398,0)</f>
        <v>0</v>
      </c>
      <c r="BF2398" s="86">
        <f>IF(N2398="snížená",J2398,0)</f>
        <v>0</v>
      </c>
      <c r="BG2398" s="86">
        <f>IF(N2398="zákl. přenesená",J2398,0)</f>
        <v>0</v>
      </c>
      <c r="BH2398" s="86">
        <f>IF(N2398="sníž. přenesená",J2398,0)</f>
        <v>0</v>
      </c>
      <c r="BI2398" s="86">
        <f>IF(N2398="nulová",J2398,0)</f>
        <v>0</v>
      </c>
      <c r="BJ2398" s="11" t="s">
        <v>8</v>
      </c>
      <c r="BK2398" s="86">
        <f>ROUND(I2398*H2398,0)</f>
        <v>0</v>
      </c>
      <c r="BL2398" s="11" t="s">
        <v>143</v>
      </c>
      <c r="BM2398" s="85" t="s">
        <v>4599</v>
      </c>
    </row>
    <row r="2399" spans="2:65" s="8" customFormat="1" ht="22.85" customHeight="1">
      <c r="B2399" s="76"/>
      <c r="D2399" s="77" t="s">
        <v>71</v>
      </c>
      <c r="E2399" s="340" t="s">
        <v>4598</v>
      </c>
      <c r="F2399" s="340" t="s">
        <v>4597</v>
      </c>
      <c r="I2399" s="78"/>
      <c r="J2399" s="364">
        <f>BK2399</f>
        <v>0</v>
      </c>
      <c r="L2399" s="76"/>
      <c r="M2399" s="111"/>
      <c r="P2399" s="79">
        <f>SUM(P2400:P2429)</f>
        <v>0</v>
      </c>
      <c r="R2399" s="79">
        <f>SUM(R2400:R2429)</f>
        <v>3.0946506102189999</v>
      </c>
      <c r="T2399" s="80">
        <f>SUM(T2400:T2429)</f>
        <v>0</v>
      </c>
      <c r="AR2399" s="77" t="s">
        <v>78</v>
      </c>
      <c r="AT2399" s="81" t="s">
        <v>71</v>
      </c>
      <c r="AU2399" s="81" t="s">
        <v>8</v>
      </c>
      <c r="AY2399" s="77" t="s">
        <v>130</v>
      </c>
      <c r="BK2399" s="82">
        <f>SUM(BK2400:BK2429)</f>
        <v>0</v>
      </c>
    </row>
    <row r="2400" spans="2:65" s="1" customFormat="1" ht="24.15" customHeight="1">
      <c r="B2400" s="21"/>
      <c r="C2400" s="350" t="s">
        <v>2691</v>
      </c>
      <c r="D2400" s="350" t="s">
        <v>1004</v>
      </c>
      <c r="E2400" s="367" t="s">
        <v>3029</v>
      </c>
      <c r="F2400" s="366" t="s">
        <v>3028</v>
      </c>
      <c r="G2400" s="368" t="s">
        <v>270</v>
      </c>
      <c r="H2400" s="369">
        <v>495.5</v>
      </c>
      <c r="I2400" s="161"/>
      <c r="J2400" s="226">
        <f>ROUND(I2400*H2400,0)</f>
        <v>0</v>
      </c>
      <c r="K2400" s="366" t="s">
        <v>4074</v>
      </c>
      <c r="L2400" s="21"/>
      <c r="M2400" s="162" t="s">
        <v>1</v>
      </c>
      <c r="N2400" s="163" t="s">
        <v>37</v>
      </c>
      <c r="P2400" s="83">
        <f>O2400*H2400</f>
        <v>0</v>
      </c>
      <c r="Q2400" s="83">
        <v>2.0000000000000001E-4</v>
      </c>
      <c r="R2400" s="83">
        <f>Q2400*H2400</f>
        <v>9.9100000000000008E-2</v>
      </c>
      <c r="S2400" s="83">
        <v>0</v>
      </c>
      <c r="T2400" s="84">
        <f>S2400*H2400</f>
        <v>0</v>
      </c>
      <c r="AR2400" s="85" t="s">
        <v>143</v>
      </c>
      <c r="AT2400" s="85" t="s">
        <v>1004</v>
      </c>
      <c r="AU2400" s="85" t="s">
        <v>78</v>
      </c>
      <c r="AY2400" s="11" t="s">
        <v>130</v>
      </c>
      <c r="BE2400" s="86">
        <f>IF(N2400="základní",J2400,0)</f>
        <v>0</v>
      </c>
      <c r="BF2400" s="86">
        <f>IF(N2400="snížená",J2400,0)</f>
        <v>0</v>
      </c>
      <c r="BG2400" s="86">
        <f>IF(N2400="zákl. přenesená",J2400,0)</f>
        <v>0</v>
      </c>
      <c r="BH2400" s="86">
        <f>IF(N2400="sníž. přenesená",J2400,0)</f>
        <v>0</v>
      </c>
      <c r="BI2400" s="86">
        <f>IF(N2400="nulová",J2400,0)</f>
        <v>0</v>
      </c>
      <c r="BJ2400" s="11" t="s">
        <v>8</v>
      </c>
      <c r="BK2400" s="86">
        <f>ROUND(I2400*H2400,0)</f>
        <v>0</v>
      </c>
      <c r="BL2400" s="11" t="s">
        <v>143</v>
      </c>
      <c r="BM2400" s="85" t="s">
        <v>4596</v>
      </c>
    </row>
    <row r="2401" spans="2:65" s="9" customFormat="1">
      <c r="B2401" s="87"/>
      <c r="D2401" s="346" t="s">
        <v>131</v>
      </c>
      <c r="E2401" s="88" t="s">
        <v>1</v>
      </c>
      <c r="F2401" s="348" t="s">
        <v>3146</v>
      </c>
      <c r="H2401" s="349">
        <v>325.02999999999997</v>
      </c>
      <c r="I2401" s="89"/>
      <c r="L2401" s="87"/>
      <c r="M2401" s="90"/>
      <c r="T2401" s="91"/>
      <c r="AT2401" s="88" t="s">
        <v>131</v>
      </c>
      <c r="AU2401" s="88" t="s">
        <v>78</v>
      </c>
      <c r="AV2401" s="9" t="s">
        <v>78</v>
      </c>
      <c r="AW2401" s="9" t="s">
        <v>28</v>
      </c>
      <c r="AX2401" s="9" t="s">
        <v>72</v>
      </c>
      <c r="AY2401" s="88" t="s">
        <v>130</v>
      </c>
    </row>
    <row r="2402" spans="2:65" s="9" customFormat="1">
      <c r="B2402" s="87"/>
      <c r="D2402" s="346" t="s">
        <v>131</v>
      </c>
      <c r="E2402" s="88" t="s">
        <v>1</v>
      </c>
      <c r="F2402" s="348" t="s">
        <v>4582</v>
      </c>
      <c r="H2402" s="349">
        <v>85.06</v>
      </c>
      <c r="I2402" s="89"/>
      <c r="L2402" s="87"/>
      <c r="M2402" s="90"/>
      <c r="T2402" s="91"/>
      <c r="AT2402" s="88" t="s">
        <v>131</v>
      </c>
      <c r="AU2402" s="88" t="s">
        <v>78</v>
      </c>
      <c r="AV2402" s="9" t="s">
        <v>78</v>
      </c>
      <c r="AW2402" s="9" t="s">
        <v>28</v>
      </c>
      <c r="AX2402" s="9" t="s">
        <v>72</v>
      </c>
      <c r="AY2402" s="88" t="s">
        <v>130</v>
      </c>
    </row>
    <row r="2403" spans="2:65" s="9" customFormat="1">
      <c r="B2403" s="87"/>
      <c r="D2403" s="346" t="s">
        <v>131</v>
      </c>
      <c r="E2403" s="88" t="s">
        <v>1</v>
      </c>
      <c r="F2403" s="348" t="s">
        <v>3031</v>
      </c>
      <c r="H2403" s="349">
        <v>85.41</v>
      </c>
      <c r="I2403" s="89"/>
      <c r="L2403" s="87"/>
      <c r="M2403" s="90"/>
      <c r="T2403" s="91"/>
      <c r="AT2403" s="88" t="s">
        <v>131</v>
      </c>
      <c r="AU2403" s="88" t="s">
        <v>78</v>
      </c>
      <c r="AV2403" s="9" t="s">
        <v>78</v>
      </c>
      <c r="AW2403" s="9" t="s">
        <v>28</v>
      </c>
      <c r="AX2403" s="9" t="s">
        <v>72</v>
      </c>
      <c r="AY2403" s="88" t="s">
        <v>130</v>
      </c>
    </row>
    <row r="2404" spans="2:65" s="196" customFormat="1">
      <c r="B2404" s="200"/>
      <c r="D2404" s="346" t="s">
        <v>131</v>
      </c>
      <c r="E2404" s="197" t="s">
        <v>1</v>
      </c>
      <c r="F2404" s="370" t="s">
        <v>2943</v>
      </c>
      <c r="H2404" s="371">
        <v>495.5</v>
      </c>
      <c r="I2404" s="201"/>
      <c r="L2404" s="200"/>
      <c r="M2404" s="199"/>
      <c r="T2404" s="198"/>
      <c r="AT2404" s="197" t="s">
        <v>131</v>
      </c>
      <c r="AU2404" s="197" t="s">
        <v>78</v>
      </c>
      <c r="AV2404" s="196" t="s">
        <v>132</v>
      </c>
      <c r="AW2404" s="196" t="s">
        <v>28</v>
      </c>
      <c r="AX2404" s="196" t="s">
        <v>8</v>
      </c>
      <c r="AY2404" s="197" t="s">
        <v>130</v>
      </c>
    </row>
    <row r="2405" spans="2:65" s="1" customFormat="1" ht="24.15" customHeight="1">
      <c r="B2405" s="21"/>
      <c r="C2405" s="350" t="s">
        <v>2692</v>
      </c>
      <c r="D2405" s="350" t="s">
        <v>1004</v>
      </c>
      <c r="E2405" s="367" t="s">
        <v>3075</v>
      </c>
      <c r="F2405" s="366" t="s">
        <v>3074</v>
      </c>
      <c r="G2405" s="368" t="s">
        <v>270</v>
      </c>
      <c r="H2405" s="369">
        <v>85.06</v>
      </c>
      <c r="I2405" s="161"/>
      <c r="J2405" s="226">
        <f>ROUND(I2405*H2405,0)</f>
        <v>0</v>
      </c>
      <c r="K2405" s="366" t="s">
        <v>4074</v>
      </c>
      <c r="L2405" s="21"/>
      <c r="M2405" s="162" t="s">
        <v>1</v>
      </c>
      <c r="N2405" s="163" t="s">
        <v>37</v>
      </c>
      <c r="P2405" s="83">
        <f>O2405*H2405</f>
        <v>0</v>
      </c>
      <c r="Q2405" s="83">
        <v>1.2E-2</v>
      </c>
      <c r="R2405" s="83">
        <f>Q2405*H2405</f>
        <v>1.0207200000000001</v>
      </c>
      <c r="S2405" s="83">
        <v>0</v>
      </c>
      <c r="T2405" s="84">
        <f>S2405*H2405</f>
        <v>0</v>
      </c>
      <c r="AR2405" s="85" t="s">
        <v>143</v>
      </c>
      <c r="AT2405" s="85" t="s">
        <v>1004</v>
      </c>
      <c r="AU2405" s="85" t="s">
        <v>78</v>
      </c>
      <c r="AY2405" s="11" t="s">
        <v>130</v>
      </c>
      <c r="BE2405" s="86">
        <f>IF(N2405="základní",J2405,0)</f>
        <v>0</v>
      </c>
      <c r="BF2405" s="86">
        <f>IF(N2405="snížená",J2405,0)</f>
        <v>0</v>
      </c>
      <c r="BG2405" s="86">
        <f>IF(N2405="zákl. přenesená",J2405,0)</f>
        <v>0</v>
      </c>
      <c r="BH2405" s="86">
        <f>IF(N2405="sníž. přenesená",J2405,0)</f>
        <v>0</v>
      </c>
      <c r="BI2405" s="86">
        <f>IF(N2405="nulová",J2405,0)</f>
        <v>0</v>
      </c>
      <c r="BJ2405" s="11" t="s">
        <v>8</v>
      </c>
      <c r="BK2405" s="86">
        <f>ROUND(I2405*H2405,0)</f>
        <v>0</v>
      </c>
      <c r="BL2405" s="11" t="s">
        <v>143</v>
      </c>
      <c r="BM2405" s="85" t="s">
        <v>4595</v>
      </c>
    </row>
    <row r="2406" spans="2:65" s="9" customFormat="1">
      <c r="B2406" s="87"/>
      <c r="D2406" s="346" t="s">
        <v>131</v>
      </c>
      <c r="E2406" s="88" t="s">
        <v>1</v>
      </c>
      <c r="F2406" s="348" t="s">
        <v>4582</v>
      </c>
      <c r="H2406" s="349">
        <v>85.06</v>
      </c>
      <c r="I2406" s="89"/>
      <c r="L2406" s="87"/>
      <c r="M2406" s="90"/>
      <c r="T2406" s="91"/>
      <c r="AT2406" s="88" t="s">
        <v>131</v>
      </c>
      <c r="AU2406" s="88" t="s">
        <v>78</v>
      </c>
      <c r="AV2406" s="9" t="s">
        <v>78</v>
      </c>
      <c r="AW2406" s="9" t="s">
        <v>28</v>
      </c>
      <c r="AX2406" s="9" t="s">
        <v>8</v>
      </c>
      <c r="AY2406" s="88" t="s">
        <v>130</v>
      </c>
    </row>
    <row r="2407" spans="2:65" s="1" customFormat="1" ht="16.5" customHeight="1">
      <c r="B2407" s="21"/>
      <c r="C2407" s="350" t="s">
        <v>2693</v>
      </c>
      <c r="D2407" s="350" t="s">
        <v>1004</v>
      </c>
      <c r="E2407" s="367" t="s">
        <v>3027</v>
      </c>
      <c r="F2407" s="366" t="s">
        <v>3026</v>
      </c>
      <c r="G2407" s="368" t="s">
        <v>270</v>
      </c>
      <c r="H2407" s="369">
        <v>85.41</v>
      </c>
      <c r="I2407" s="161"/>
      <c r="J2407" s="226">
        <f>ROUND(I2407*H2407,0)</f>
        <v>0</v>
      </c>
      <c r="K2407" s="366" t="s">
        <v>4074</v>
      </c>
      <c r="L2407" s="21"/>
      <c r="M2407" s="162" t="s">
        <v>1</v>
      </c>
      <c r="N2407" s="163" t="s">
        <v>37</v>
      </c>
      <c r="P2407" s="83">
        <f>O2407*H2407</f>
        <v>0</v>
      </c>
      <c r="Q2407" s="83">
        <v>5.0000000000000001E-4</v>
      </c>
      <c r="R2407" s="83">
        <f>Q2407*H2407</f>
        <v>4.2705E-2</v>
      </c>
      <c r="S2407" s="83">
        <v>0</v>
      </c>
      <c r="T2407" s="84">
        <f>S2407*H2407</f>
        <v>0</v>
      </c>
      <c r="AR2407" s="85" t="s">
        <v>143</v>
      </c>
      <c r="AT2407" s="85" t="s">
        <v>1004</v>
      </c>
      <c r="AU2407" s="85" t="s">
        <v>78</v>
      </c>
      <c r="AY2407" s="11" t="s">
        <v>130</v>
      </c>
      <c r="BE2407" s="86">
        <f>IF(N2407="základní",J2407,0)</f>
        <v>0</v>
      </c>
      <c r="BF2407" s="86">
        <f>IF(N2407="snížená",J2407,0)</f>
        <v>0</v>
      </c>
      <c r="BG2407" s="86">
        <f>IF(N2407="zákl. přenesená",J2407,0)</f>
        <v>0</v>
      </c>
      <c r="BH2407" s="86">
        <f>IF(N2407="sníž. přenesená",J2407,0)</f>
        <v>0</v>
      </c>
      <c r="BI2407" s="86">
        <f>IF(N2407="nulová",J2407,0)</f>
        <v>0</v>
      </c>
      <c r="BJ2407" s="11" t="s">
        <v>8</v>
      </c>
      <c r="BK2407" s="86">
        <f>ROUND(I2407*H2407,0)</f>
        <v>0</v>
      </c>
      <c r="BL2407" s="11" t="s">
        <v>143</v>
      </c>
      <c r="BM2407" s="85" t="s">
        <v>4594</v>
      </c>
    </row>
    <row r="2408" spans="2:65" s="9" customFormat="1">
      <c r="B2408" s="87"/>
      <c r="D2408" s="346" t="s">
        <v>131</v>
      </c>
      <c r="E2408" s="88" t="s">
        <v>1</v>
      </c>
      <c r="F2408" s="348" t="s">
        <v>3031</v>
      </c>
      <c r="H2408" s="349">
        <v>85.41</v>
      </c>
      <c r="I2408" s="89"/>
      <c r="L2408" s="87"/>
      <c r="M2408" s="90"/>
      <c r="T2408" s="91"/>
      <c r="AT2408" s="88" t="s">
        <v>131</v>
      </c>
      <c r="AU2408" s="88" t="s">
        <v>78</v>
      </c>
      <c r="AV2408" s="9" t="s">
        <v>78</v>
      </c>
      <c r="AW2408" s="9" t="s">
        <v>28</v>
      </c>
      <c r="AX2408" s="9" t="s">
        <v>8</v>
      </c>
      <c r="AY2408" s="88" t="s">
        <v>130</v>
      </c>
    </row>
    <row r="2409" spans="2:65" s="1" customFormat="1" ht="37.85" customHeight="1">
      <c r="B2409" s="21"/>
      <c r="C2409" s="341" t="s">
        <v>2694</v>
      </c>
      <c r="D2409" s="341" t="s">
        <v>164</v>
      </c>
      <c r="E2409" s="376" t="s">
        <v>3019</v>
      </c>
      <c r="F2409" s="343" t="s">
        <v>3018</v>
      </c>
      <c r="G2409" s="344" t="s">
        <v>270</v>
      </c>
      <c r="H2409" s="345">
        <v>93.950999999999993</v>
      </c>
      <c r="I2409" s="92"/>
      <c r="J2409" s="225">
        <f>ROUND(I2409*H2409,0)</f>
        <v>0</v>
      </c>
      <c r="K2409" s="343" t="s">
        <v>1</v>
      </c>
      <c r="L2409" s="93"/>
      <c r="M2409" s="94" t="s">
        <v>1</v>
      </c>
      <c r="N2409" s="115" t="s">
        <v>37</v>
      </c>
      <c r="P2409" s="83">
        <f>O2409*H2409</f>
        <v>0</v>
      </c>
      <c r="Q2409" s="83">
        <v>1.15E-3</v>
      </c>
      <c r="R2409" s="83">
        <f>Q2409*H2409</f>
        <v>0.10804364999999999</v>
      </c>
      <c r="S2409" s="83">
        <v>0</v>
      </c>
      <c r="T2409" s="84">
        <f>S2409*H2409</f>
        <v>0</v>
      </c>
      <c r="AR2409" s="85" t="s">
        <v>154</v>
      </c>
      <c r="AT2409" s="85" t="s">
        <v>164</v>
      </c>
      <c r="AU2409" s="85" t="s">
        <v>78</v>
      </c>
      <c r="AY2409" s="11" t="s">
        <v>130</v>
      </c>
      <c r="BE2409" s="86">
        <f>IF(N2409="základní",J2409,0)</f>
        <v>0</v>
      </c>
      <c r="BF2409" s="86">
        <f>IF(N2409="snížená",J2409,0)</f>
        <v>0</v>
      </c>
      <c r="BG2409" s="86">
        <f>IF(N2409="zákl. přenesená",J2409,0)</f>
        <v>0</v>
      </c>
      <c r="BH2409" s="86">
        <f>IF(N2409="sníž. přenesená",J2409,0)</f>
        <v>0</v>
      </c>
      <c r="BI2409" s="86">
        <f>IF(N2409="nulová",J2409,0)</f>
        <v>0</v>
      </c>
      <c r="BJ2409" s="11" t="s">
        <v>8</v>
      </c>
      <c r="BK2409" s="86">
        <f>ROUND(I2409*H2409,0)</f>
        <v>0</v>
      </c>
      <c r="BL2409" s="11" t="s">
        <v>143</v>
      </c>
      <c r="BM2409" s="85" t="s">
        <v>4593</v>
      </c>
    </row>
    <row r="2410" spans="2:65" s="9" customFormat="1">
      <c r="B2410" s="87"/>
      <c r="D2410" s="346" t="s">
        <v>131</v>
      </c>
      <c r="E2410" s="88" t="s">
        <v>1</v>
      </c>
      <c r="F2410" s="348" t="s">
        <v>4592</v>
      </c>
      <c r="H2410" s="349">
        <v>93.950999999999993</v>
      </c>
      <c r="I2410" s="89"/>
      <c r="L2410" s="87"/>
      <c r="M2410" s="90"/>
      <c r="T2410" s="91"/>
      <c r="AT2410" s="88" t="s">
        <v>131</v>
      </c>
      <c r="AU2410" s="88" t="s">
        <v>78</v>
      </c>
      <c r="AV2410" s="9" t="s">
        <v>78</v>
      </c>
      <c r="AW2410" s="9" t="s">
        <v>28</v>
      </c>
      <c r="AX2410" s="9" t="s">
        <v>8</v>
      </c>
      <c r="AY2410" s="88" t="s">
        <v>130</v>
      </c>
    </row>
    <row r="2411" spans="2:65" s="1" customFormat="1" ht="16.5" customHeight="1">
      <c r="B2411" s="21"/>
      <c r="C2411" s="350" t="s">
        <v>2695</v>
      </c>
      <c r="D2411" s="350" t="s">
        <v>1004</v>
      </c>
      <c r="E2411" s="367" t="s">
        <v>3073</v>
      </c>
      <c r="F2411" s="366" t="s">
        <v>3072</v>
      </c>
      <c r="G2411" s="368" t="s">
        <v>270</v>
      </c>
      <c r="H2411" s="369">
        <v>410.09</v>
      </c>
      <c r="I2411" s="161"/>
      <c r="J2411" s="226">
        <f>ROUND(I2411*H2411,0)</f>
        <v>0</v>
      </c>
      <c r="K2411" s="366" t="s">
        <v>4074</v>
      </c>
      <c r="L2411" s="21"/>
      <c r="M2411" s="162" t="s">
        <v>1</v>
      </c>
      <c r="N2411" s="163" t="s">
        <v>37</v>
      </c>
      <c r="P2411" s="83">
        <f>O2411*H2411</f>
        <v>0</v>
      </c>
      <c r="Q2411" s="83">
        <v>2.9999999999999997E-4</v>
      </c>
      <c r="R2411" s="83">
        <f>Q2411*H2411</f>
        <v>0.12302699999999998</v>
      </c>
      <c r="S2411" s="83">
        <v>0</v>
      </c>
      <c r="T2411" s="84">
        <f>S2411*H2411</f>
        <v>0</v>
      </c>
      <c r="AR2411" s="85" t="s">
        <v>143</v>
      </c>
      <c r="AT2411" s="85" t="s">
        <v>1004</v>
      </c>
      <c r="AU2411" s="85" t="s">
        <v>78</v>
      </c>
      <c r="AY2411" s="11" t="s">
        <v>130</v>
      </c>
      <c r="BE2411" s="86">
        <f>IF(N2411="základní",J2411,0)</f>
        <v>0</v>
      </c>
      <c r="BF2411" s="86">
        <f>IF(N2411="snížená",J2411,0)</f>
        <v>0</v>
      </c>
      <c r="BG2411" s="86">
        <f>IF(N2411="zákl. přenesená",J2411,0)</f>
        <v>0</v>
      </c>
      <c r="BH2411" s="86">
        <f>IF(N2411="sníž. přenesená",J2411,0)</f>
        <v>0</v>
      </c>
      <c r="BI2411" s="86">
        <f>IF(N2411="nulová",J2411,0)</f>
        <v>0</v>
      </c>
      <c r="BJ2411" s="11" t="s">
        <v>8</v>
      </c>
      <c r="BK2411" s="86">
        <f>ROUND(I2411*H2411,0)</f>
        <v>0</v>
      </c>
      <c r="BL2411" s="11" t="s">
        <v>143</v>
      </c>
      <c r="BM2411" s="85" t="s">
        <v>4591</v>
      </c>
    </row>
    <row r="2412" spans="2:65" s="9" customFormat="1">
      <c r="B2412" s="87"/>
      <c r="D2412" s="346" t="s">
        <v>131</v>
      </c>
      <c r="E2412" s="88" t="s">
        <v>1</v>
      </c>
      <c r="F2412" s="348" t="s">
        <v>3146</v>
      </c>
      <c r="H2412" s="349">
        <v>325.02999999999997</v>
      </c>
      <c r="I2412" s="89"/>
      <c r="L2412" s="87"/>
      <c r="M2412" s="90"/>
      <c r="T2412" s="91"/>
      <c r="AT2412" s="88" t="s">
        <v>131</v>
      </c>
      <c r="AU2412" s="88" t="s">
        <v>78</v>
      </c>
      <c r="AV2412" s="9" t="s">
        <v>78</v>
      </c>
      <c r="AW2412" s="9" t="s">
        <v>28</v>
      </c>
      <c r="AX2412" s="9" t="s">
        <v>72</v>
      </c>
      <c r="AY2412" s="88" t="s">
        <v>130</v>
      </c>
    </row>
    <row r="2413" spans="2:65" s="9" customFormat="1">
      <c r="B2413" s="87"/>
      <c r="D2413" s="346" t="s">
        <v>131</v>
      </c>
      <c r="E2413" s="88" t="s">
        <v>1</v>
      </c>
      <c r="F2413" s="348" t="s">
        <v>4582</v>
      </c>
      <c r="H2413" s="349">
        <v>85.06</v>
      </c>
      <c r="I2413" s="89"/>
      <c r="L2413" s="87"/>
      <c r="M2413" s="90"/>
      <c r="T2413" s="91"/>
      <c r="AT2413" s="88" t="s">
        <v>131</v>
      </c>
      <c r="AU2413" s="88" t="s">
        <v>78</v>
      </c>
      <c r="AV2413" s="9" t="s">
        <v>78</v>
      </c>
      <c r="AW2413" s="9" t="s">
        <v>28</v>
      </c>
      <c r="AX2413" s="9" t="s">
        <v>72</v>
      </c>
      <c r="AY2413" s="88" t="s">
        <v>130</v>
      </c>
    </row>
    <row r="2414" spans="2:65" s="196" customFormat="1">
      <c r="B2414" s="200"/>
      <c r="D2414" s="346" t="s">
        <v>131</v>
      </c>
      <c r="E2414" s="197" t="s">
        <v>1</v>
      </c>
      <c r="F2414" s="370" t="s">
        <v>2943</v>
      </c>
      <c r="H2414" s="371">
        <v>410.09</v>
      </c>
      <c r="I2414" s="201"/>
      <c r="L2414" s="200"/>
      <c r="M2414" s="199"/>
      <c r="T2414" s="198"/>
      <c r="AT2414" s="197" t="s">
        <v>131</v>
      </c>
      <c r="AU2414" s="197" t="s">
        <v>78</v>
      </c>
      <c r="AV2414" s="196" t="s">
        <v>132</v>
      </c>
      <c r="AW2414" s="196" t="s">
        <v>28</v>
      </c>
      <c r="AX2414" s="196" t="s">
        <v>8</v>
      </c>
      <c r="AY2414" s="197" t="s">
        <v>130</v>
      </c>
    </row>
    <row r="2415" spans="2:65" s="1" customFormat="1" ht="16.5" customHeight="1">
      <c r="B2415" s="21"/>
      <c r="C2415" s="341" t="s">
        <v>4590</v>
      </c>
      <c r="D2415" s="341" t="s">
        <v>164</v>
      </c>
      <c r="E2415" s="376" t="s">
        <v>3126</v>
      </c>
      <c r="F2415" s="343" t="s">
        <v>3125</v>
      </c>
      <c r="G2415" s="344" t="s">
        <v>270</v>
      </c>
      <c r="H2415" s="345">
        <v>357.53300000000002</v>
      </c>
      <c r="I2415" s="92"/>
      <c r="J2415" s="225">
        <f>ROUND(I2415*H2415,0)</f>
        <v>0</v>
      </c>
      <c r="K2415" s="343" t="s">
        <v>1</v>
      </c>
      <c r="L2415" s="93"/>
      <c r="M2415" s="94" t="s">
        <v>1</v>
      </c>
      <c r="N2415" s="115" t="s">
        <v>37</v>
      </c>
      <c r="P2415" s="83">
        <f>O2415*H2415</f>
        <v>0</v>
      </c>
      <c r="Q2415" s="83">
        <v>3.7000000000000002E-3</v>
      </c>
      <c r="R2415" s="83">
        <f>Q2415*H2415</f>
        <v>1.3228721000000001</v>
      </c>
      <c r="S2415" s="83">
        <v>0</v>
      </c>
      <c r="T2415" s="84">
        <f>S2415*H2415</f>
        <v>0</v>
      </c>
      <c r="AR2415" s="85" t="s">
        <v>154</v>
      </c>
      <c r="AT2415" s="85" t="s">
        <v>164</v>
      </c>
      <c r="AU2415" s="85" t="s">
        <v>78</v>
      </c>
      <c r="AY2415" s="11" t="s">
        <v>130</v>
      </c>
      <c r="BE2415" s="86">
        <f>IF(N2415="základní",J2415,0)</f>
        <v>0</v>
      </c>
      <c r="BF2415" s="86">
        <f>IF(N2415="snížená",J2415,0)</f>
        <v>0</v>
      </c>
      <c r="BG2415" s="86">
        <f>IF(N2415="zákl. přenesená",J2415,0)</f>
        <v>0</v>
      </c>
      <c r="BH2415" s="86">
        <f>IF(N2415="sníž. přenesená",J2415,0)</f>
        <v>0</v>
      </c>
      <c r="BI2415" s="86">
        <f>IF(N2415="nulová",J2415,0)</f>
        <v>0</v>
      </c>
      <c r="BJ2415" s="11" t="s">
        <v>8</v>
      </c>
      <c r="BK2415" s="86">
        <f>ROUND(I2415*H2415,0)</f>
        <v>0</v>
      </c>
      <c r="BL2415" s="11" t="s">
        <v>143</v>
      </c>
      <c r="BM2415" s="85" t="s">
        <v>4589</v>
      </c>
    </row>
    <row r="2416" spans="2:65" s="9" customFormat="1">
      <c r="B2416" s="87"/>
      <c r="D2416" s="346" t="s">
        <v>131</v>
      </c>
      <c r="E2416" s="88" t="s">
        <v>1</v>
      </c>
      <c r="F2416" s="348" t="s">
        <v>4588</v>
      </c>
      <c r="H2416" s="349">
        <v>357.53300000000002</v>
      </c>
      <c r="I2416" s="89"/>
      <c r="L2416" s="87"/>
      <c r="M2416" s="90"/>
      <c r="T2416" s="91"/>
      <c r="AT2416" s="88" t="s">
        <v>131</v>
      </c>
      <c r="AU2416" s="88" t="s">
        <v>78</v>
      </c>
      <c r="AV2416" s="9" t="s">
        <v>78</v>
      </c>
      <c r="AW2416" s="9" t="s">
        <v>28</v>
      </c>
      <c r="AX2416" s="9" t="s">
        <v>8</v>
      </c>
      <c r="AY2416" s="88" t="s">
        <v>130</v>
      </c>
    </row>
    <row r="2417" spans="2:65" s="1" customFormat="1" ht="16.5" customHeight="1">
      <c r="B2417" s="21"/>
      <c r="C2417" s="341" t="s">
        <v>4587</v>
      </c>
      <c r="D2417" s="341" t="s">
        <v>164</v>
      </c>
      <c r="E2417" s="376" t="s">
        <v>3067</v>
      </c>
      <c r="F2417" s="343" t="s">
        <v>3066</v>
      </c>
      <c r="G2417" s="344" t="s">
        <v>270</v>
      </c>
      <c r="H2417" s="345">
        <v>93.566000000000003</v>
      </c>
      <c r="I2417" s="92"/>
      <c r="J2417" s="225">
        <f>ROUND(I2417*H2417,0)</f>
        <v>0</v>
      </c>
      <c r="K2417" s="343" t="s">
        <v>1</v>
      </c>
      <c r="L2417" s="93"/>
      <c r="M2417" s="94" t="s">
        <v>1</v>
      </c>
      <c r="N2417" s="115" t="s">
        <v>37</v>
      </c>
      <c r="P2417" s="83">
        <f>O2417*H2417</f>
        <v>0</v>
      </c>
      <c r="Q2417" s="83">
        <v>3.7000000000000002E-3</v>
      </c>
      <c r="R2417" s="83">
        <f>Q2417*H2417</f>
        <v>0.34619420000000001</v>
      </c>
      <c r="S2417" s="83">
        <v>0</v>
      </c>
      <c r="T2417" s="84">
        <f>S2417*H2417</f>
        <v>0</v>
      </c>
      <c r="AR2417" s="85" t="s">
        <v>154</v>
      </c>
      <c r="AT2417" s="85" t="s">
        <v>164</v>
      </c>
      <c r="AU2417" s="85" t="s">
        <v>78</v>
      </c>
      <c r="AY2417" s="11" t="s">
        <v>130</v>
      </c>
      <c r="BE2417" s="86">
        <f>IF(N2417="základní",J2417,0)</f>
        <v>0</v>
      </c>
      <c r="BF2417" s="86">
        <f>IF(N2417="snížená",J2417,0)</f>
        <v>0</v>
      </c>
      <c r="BG2417" s="86">
        <f>IF(N2417="zákl. přenesená",J2417,0)</f>
        <v>0</v>
      </c>
      <c r="BH2417" s="86">
        <f>IF(N2417="sníž. přenesená",J2417,0)</f>
        <v>0</v>
      </c>
      <c r="BI2417" s="86">
        <f>IF(N2417="nulová",J2417,0)</f>
        <v>0</v>
      </c>
      <c r="BJ2417" s="11" t="s">
        <v>8</v>
      </c>
      <c r="BK2417" s="86">
        <f>ROUND(I2417*H2417,0)</f>
        <v>0</v>
      </c>
      <c r="BL2417" s="11" t="s">
        <v>143</v>
      </c>
      <c r="BM2417" s="85" t="s">
        <v>4586</v>
      </c>
    </row>
    <row r="2418" spans="2:65" s="9" customFormat="1">
      <c r="B2418" s="87"/>
      <c r="D2418" s="346" t="s">
        <v>131</v>
      </c>
      <c r="E2418" s="88" t="s">
        <v>1</v>
      </c>
      <c r="F2418" s="348" t="s">
        <v>4585</v>
      </c>
      <c r="H2418" s="349">
        <v>93.566000000000003</v>
      </c>
      <c r="I2418" s="89"/>
      <c r="L2418" s="87"/>
      <c r="M2418" s="90"/>
      <c r="T2418" s="91"/>
      <c r="AT2418" s="88" t="s">
        <v>131</v>
      </c>
      <c r="AU2418" s="88" t="s">
        <v>78</v>
      </c>
      <c r="AV2418" s="9" t="s">
        <v>78</v>
      </c>
      <c r="AW2418" s="9" t="s">
        <v>28</v>
      </c>
      <c r="AX2418" s="9" t="s">
        <v>8</v>
      </c>
      <c r="AY2418" s="88" t="s">
        <v>130</v>
      </c>
    </row>
    <row r="2419" spans="2:65" s="1" customFormat="1" ht="24.15" customHeight="1">
      <c r="B2419" s="21"/>
      <c r="C2419" s="350" t="s">
        <v>4584</v>
      </c>
      <c r="D2419" s="350" t="s">
        <v>1004</v>
      </c>
      <c r="E2419" s="367" t="s">
        <v>3071</v>
      </c>
      <c r="F2419" s="366" t="s">
        <v>3070</v>
      </c>
      <c r="G2419" s="368" t="s">
        <v>158</v>
      </c>
      <c r="H2419" s="369">
        <v>410.09</v>
      </c>
      <c r="I2419" s="161"/>
      <c r="J2419" s="226">
        <f>ROUND(I2419*H2419,0)</f>
        <v>0</v>
      </c>
      <c r="K2419" s="366" t="s">
        <v>4074</v>
      </c>
      <c r="L2419" s="21"/>
      <c r="M2419" s="162" t="s">
        <v>1</v>
      </c>
      <c r="N2419" s="163" t="s">
        <v>37</v>
      </c>
      <c r="P2419" s="83">
        <f>O2419*H2419</f>
        <v>0</v>
      </c>
      <c r="Q2419" s="83">
        <v>2.464E-6</v>
      </c>
      <c r="R2419" s="83">
        <f>Q2419*H2419</f>
        <v>1.01046176E-3</v>
      </c>
      <c r="S2419" s="83">
        <v>0</v>
      </c>
      <c r="T2419" s="84">
        <f>S2419*H2419</f>
        <v>0</v>
      </c>
      <c r="AR2419" s="85" t="s">
        <v>143</v>
      </c>
      <c r="AT2419" s="85" t="s">
        <v>1004</v>
      </c>
      <c r="AU2419" s="85" t="s">
        <v>78</v>
      </c>
      <c r="AY2419" s="11" t="s">
        <v>130</v>
      </c>
      <c r="BE2419" s="86">
        <f>IF(N2419="základní",J2419,0)</f>
        <v>0</v>
      </c>
      <c r="BF2419" s="86">
        <f>IF(N2419="snížená",J2419,0)</f>
        <v>0</v>
      </c>
      <c r="BG2419" s="86">
        <f>IF(N2419="zákl. přenesená",J2419,0)</f>
        <v>0</v>
      </c>
      <c r="BH2419" s="86">
        <f>IF(N2419="sníž. přenesená",J2419,0)</f>
        <v>0</v>
      </c>
      <c r="BI2419" s="86">
        <f>IF(N2419="nulová",J2419,0)</f>
        <v>0</v>
      </c>
      <c r="BJ2419" s="11" t="s">
        <v>8</v>
      </c>
      <c r="BK2419" s="86">
        <f>ROUND(I2419*H2419,0)</f>
        <v>0</v>
      </c>
      <c r="BL2419" s="11" t="s">
        <v>143</v>
      </c>
      <c r="BM2419" s="85" t="s">
        <v>4583</v>
      </c>
    </row>
    <row r="2420" spans="2:65" s="9" customFormat="1">
      <c r="B2420" s="87"/>
      <c r="D2420" s="346" t="s">
        <v>131</v>
      </c>
      <c r="E2420" s="88" t="s">
        <v>1</v>
      </c>
      <c r="F2420" s="348" t="s">
        <v>3146</v>
      </c>
      <c r="H2420" s="349">
        <v>325.02999999999997</v>
      </c>
      <c r="I2420" s="89"/>
      <c r="L2420" s="87"/>
      <c r="M2420" s="90"/>
      <c r="T2420" s="91"/>
      <c r="AT2420" s="88" t="s">
        <v>131</v>
      </c>
      <c r="AU2420" s="88" t="s">
        <v>78</v>
      </c>
      <c r="AV2420" s="9" t="s">
        <v>78</v>
      </c>
      <c r="AW2420" s="9" t="s">
        <v>28</v>
      </c>
      <c r="AX2420" s="9" t="s">
        <v>72</v>
      </c>
      <c r="AY2420" s="88" t="s">
        <v>130</v>
      </c>
    </row>
    <row r="2421" spans="2:65" s="9" customFormat="1">
      <c r="B2421" s="87"/>
      <c r="D2421" s="346" t="s">
        <v>131</v>
      </c>
      <c r="E2421" s="88" t="s">
        <v>1</v>
      </c>
      <c r="F2421" s="348" t="s">
        <v>4582</v>
      </c>
      <c r="H2421" s="349">
        <v>85.06</v>
      </c>
      <c r="I2421" s="89"/>
      <c r="L2421" s="87"/>
      <c r="M2421" s="90"/>
      <c r="T2421" s="91"/>
      <c r="AT2421" s="88" t="s">
        <v>131</v>
      </c>
      <c r="AU2421" s="88" t="s">
        <v>78</v>
      </c>
      <c r="AV2421" s="9" t="s">
        <v>78</v>
      </c>
      <c r="AW2421" s="9" t="s">
        <v>28</v>
      </c>
      <c r="AX2421" s="9" t="s">
        <v>72</v>
      </c>
      <c r="AY2421" s="88" t="s">
        <v>130</v>
      </c>
    </row>
    <row r="2422" spans="2:65" s="196" customFormat="1">
      <c r="B2422" s="200"/>
      <c r="D2422" s="346" t="s">
        <v>131</v>
      </c>
      <c r="E2422" s="197" t="s">
        <v>1</v>
      </c>
      <c r="F2422" s="370" t="s">
        <v>2943</v>
      </c>
      <c r="H2422" s="371">
        <v>410.09</v>
      </c>
      <c r="I2422" s="201"/>
      <c r="L2422" s="200"/>
      <c r="M2422" s="199"/>
      <c r="T2422" s="198"/>
      <c r="AT2422" s="197" t="s">
        <v>131</v>
      </c>
      <c r="AU2422" s="197" t="s">
        <v>78</v>
      </c>
      <c r="AV2422" s="196" t="s">
        <v>132</v>
      </c>
      <c r="AW2422" s="196" t="s">
        <v>28</v>
      </c>
      <c r="AX2422" s="196" t="s">
        <v>8</v>
      </c>
      <c r="AY2422" s="197" t="s">
        <v>130</v>
      </c>
    </row>
    <row r="2423" spans="2:65" s="1" customFormat="1" ht="16.5" customHeight="1">
      <c r="B2423" s="21"/>
      <c r="C2423" s="350" t="s">
        <v>4581</v>
      </c>
      <c r="D2423" s="350" t="s">
        <v>1004</v>
      </c>
      <c r="E2423" s="367" t="s">
        <v>3025</v>
      </c>
      <c r="F2423" s="366" t="s">
        <v>3024</v>
      </c>
      <c r="G2423" s="368" t="s">
        <v>158</v>
      </c>
      <c r="H2423" s="369">
        <v>85.41</v>
      </c>
      <c r="I2423" s="161"/>
      <c r="J2423" s="226">
        <f>ROUND(I2423*H2423,0)</f>
        <v>0</v>
      </c>
      <c r="K2423" s="366" t="s">
        <v>4074</v>
      </c>
      <c r="L2423" s="21"/>
      <c r="M2423" s="162" t="s">
        <v>1</v>
      </c>
      <c r="N2423" s="163" t="s">
        <v>37</v>
      </c>
      <c r="P2423" s="83">
        <f>O2423*H2423</f>
        <v>0</v>
      </c>
      <c r="Q2423" s="83">
        <v>1.26999E-5</v>
      </c>
      <c r="R2423" s="83">
        <f>Q2423*H2423</f>
        <v>1.0846984589999999E-3</v>
      </c>
      <c r="S2423" s="83">
        <v>0</v>
      </c>
      <c r="T2423" s="84">
        <f>S2423*H2423</f>
        <v>0</v>
      </c>
      <c r="AR2423" s="85" t="s">
        <v>143</v>
      </c>
      <c r="AT2423" s="85" t="s">
        <v>1004</v>
      </c>
      <c r="AU2423" s="85" t="s">
        <v>78</v>
      </c>
      <c r="AY2423" s="11" t="s">
        <v>130</v>
      </c>
      <c r="BE2423" s="86">
        <f>IF(N2423="základní",J2423,0)</f>
        <v>0</v>
      </c>
      <c r="BF2423" s="86">
        <f>IF(N2423="snížená",J2423,0)</f>
        <v>0</v>
      </c>
      <c r="BG2423" s="86">
        <f>IF(N2423="zákl. přenesená",J2423,0)</f>
        <v>0</v>
      </c>
      <c r="BH2423" s="86">
        <f>IF(N2423="sníž. přenesená",J2423,0)</f>
        <v>0</v>
      </c>
      <c r="BI2423" s="86">
        <f>IF(N2423="nulová",J2423,0)</f>
        <v>0</v>
      </c>
      <c r="BJ2423" s="11" t="s">
        <v>8</v>
      </c>
      <c r="BK2423" s="86">
        <f>ROUND(I2423*H2423,0)</f>
        <v>0</v>
      </c>
      <c r="BL2423" s="11" t="s">
        <v>143</v>
      </c>
      <c r="BM2423" s="85" t="s">
        <v>4580</v>
      </c>
    </row>
    <row r="2424" spans="2:65" s="9" customFormat="1">
      <c r="B2424" s="87"/>
      <c r="D2424" s="346" t="s">
        <v>131</v>
      </c>
      <c r="E2424" s="88" t="s">
        <v>1</v>
      </c>
      <c r="F2424" s="348" t="s">
        <v>3031</v>
      </c>
      <c r="H2424" s="349">
        <v>85.41</v>
      </c>
      <c r="I2424" s="89"/>
      <c r="L2424" s="87"/>
      <c r="M2424" s="90"/>
      <c r="T2424" s="91"/>
      <c r="AT2424" s="88" t="s">
        <v>131</v>
      </c>
      <c r="AU2424" s="88" t="s">
        <v>78</v>
      </c>
      <c r="AV2424" s="9" t="s">
        <v>78</v>
      </c>
      <c r="AW2424" s="9" t="s">
        <v>28</v>
      </c>
      <c r="AX2424" s="9" t="s">
        <v>8</v>
      </c>
      <c r="AY2424" s="88" t="s">
        <v>130</v>
      </c>
    </row>
    <row r="2425" spans="2:65" s="1" customFormat="1" ht="16.5" customHeight="1">
      <c r="B2425" s="21"/>
      <c r="C2425" s="341" t="s">
        <v>4579</v>
      </c>
      <c r="D2425" s="341" t="s">
        <v>164</v>
      </c>
      <c r="E2425" s="376" t="s">
        <v>3021</v>
      </c>
      <c r="F2425" s="343" t="s">
        <v>3020</v>
      </c>
      <c r="G2425" s="344" t="s">
        <v>158</v>
      </c>
      <c r="H2425" s="345">
        <v>85.41</v>
      </c>
      <c r="I2425" s="92"/>
      <c r="J2425" s="225">
        <f>ROUND(I2425*H2425,0)</f>
        <v>0</v>
      </c>
      <c r="K2425" s="343" t="s">
        <v>4074</v>
      </c>
      <c r="L2425" s="93"/>
      <c r="M2425" s="94" t="s">
        <v>1</v>
      </c>
      <c r="N2425" s="115" t="s">
        <v>37</v>
      </c>
      <c r="P2425" s="83">
        <f>O2425*H2425</f>
        <v>0</v>
      </c>
      <c r="Q2425" s="83">
        <v>3.5E-4</v>
      </c>
      <c r="R2425" s="83">
        <f>Q2425*H2425</f>
        <v>2.98935E-2</v>
      </c>
      <c r="S2425" s="83">
        <v>0</v>
      </c>
      <c r="T2425" s="84">
        <f>S2425*H2425</f>
        <v>0</v>
      </c>
      <c r="AR2425" s="85" t="s">
        <v>154</v>
      </c>
      <c r="AT2425" s="85" t="s">
        <v>164</v>
      </c>
      <c r="AU2425" s="85" t="s">
        <v>78</v>
      </c>
      <c r="AY2425" s="11" t="s">
        <v>130</v>
      </c>
      <c r="BE2425" s="86">
        <f>IF(N2425="základní",J2425,0)</f>
        <v>0</v>
      </c>
      <c r="BF2425" s="86">
        <f>IF(N2425="snížená",J2425,0)</f>
        <v>0</v>
      </c>
      <c r="BG2425" s="86">
        <f>IF(N2425="zákl. přenesená",J2425,0)</f>
        <v>0</v>
      </c>
      <c r="BH2425" s="86">
        <f>IF(N2425="sníž. přenesená",J2425,0)</f>
        <v>0</v>
      </c>
      <c r="BI2425" s="86">
        <f>IF(N2425="nulová",J2425,0)</f>
        <v>0</v>
      </c>
      <c r="BJ2425" s="11" t="s">
        <v>8</v>
      </c>
      <c r="BK2425" s="86">
        <f>ROUND(I2425*H2425,0)</f>
        <v>0</v>
      </c>
      <c r="BL2425" s="11" t="s">
        <v>143</v>
      </c>
      <c r="BM2425" s="85" t="s">
        <v>4578</v>
      </c>
    </row>
    <row r="2426" spans="2:65" s="9" customFormat="1">
      <c r="B2426" s="87"/>
      <c r="D2426" s="346" t="s">
        <v>131</v>
      </c>
      <c r="E2426" s="88" t="s">
        <v>1</v>
      </c>
      <c r="F2426" s="348" t="s">
        <v>3031</v>
      </c>
      <c r="H2426" s="349">
        <v>85.41</v>
      </c>
      <c r="I2426" s="89"/>
      <c r="L2426" s="87"/>
      <c r="M2426" s="90"/>
      <c r="T2426" s="91"/>
      <c r="AT2426" s="88" t="s">
        <v>131</v>
      </c>
      <c r="AU2426" s="88" t="s">
        <v>78</v>
      </c>
      <c r="AV2426" s="9" t="s">
        <v>78</v>
      </c>
      <c r="AW2426" s="9" t="s">
        <v>28</v>
      </c>
      <c r="AX2426" s="9" t="s">
        <v>8</v>
      </c>
      <c r="AY2426" s="88" t="s">
        <v>130</v>
      </c>
    </row>
    <row r="2427" spans="2:65" s="1" customFormat="1" ht="16.5" customHeight="1">
      <c r="B2427" s="21"/>
      <c r="C2427" s="350" t="s">
        <v>4577</v>
      </c>
      <c r="D2427" s="350" t="s">
        <v>1004</v>
      </c>
      <c r="E2427" s="367" t="s">
        <v>3023</v>
      </c>
      <c r="F2427" s="366" t="s">
        <v>3022</v>
      </c>
      <c r="G2427" s="368" t="s">
        <v>158</v>
      </c>
      <c r="H2427" s="369">
        <v>85.41</v>
      </c>
      <c r="I2427" s="161"/>
      <c r="J2427" s="226">
        <f>ROUND(I2427*H2427,0)</f>
        <v>0</v>
      </c>
      <c r="K2427" s="366" t="s">
        <v>4074</v>
      </c>
      <c r="L2427" s="21"/>
      <c r="M2427" s="162" t="s">
        <v>1</v>
      </c>
      <c r="N2427" s="163" t="s">
        <v>37</v>
      </c>
      <c r="P2427" s="83">
        <f>O2427*H2427</f>
        <v>0</v>
      </c>
      <c r="Q2427" s="83">
        <v>0</v>
      </c>
      <c r="R2427" s="83">
        <f>Q2427*H2427</f>
        <v>0</v>
      </c>
      <c r="S2427" s="83">
        <v>0</v>
      </c>
      <c r="T2427" s="84">
        <f>S2427*H2427</f>
        <v>0</v>
      </c>
      <c r="AR2427" s="85" t="s">
        <v>143</v>
      </c>
      <c r="AT2427" s="85" t="s">
        <v>1004</v>
      </c>
      <c r="AU2427" s="85" t="s">
        <v>78</v>
      </c>
      <c r="AY2427" s="11" t="s">
        <v>130</v>
      </c>
      <c r="BE2427" s="86">
        <f>IF(N2427="základní",J2427,0)</f>
        <v>0</v>
      </c>
      <c r="BF2427" s="86">
        <f>IF(N2427="snížená",J2427,0)</f>
        <v>0</v>
      </c>
      <c r="BG2427" s="86">
        <f>IF(N2427="zákl. přenesená",J2427,0)</f>
        <v>0</v>
      </c>
      <c r="BH2427" s="86">
        <f>IF(N2427="sníž. přenesená",J2427,0)</f>
        <v>0</v>
      </c>
      <c r="BI2427" s="86">
        <f>IF(N2427="nulová",J2427,0)</f>
        <v>0</v>
      </c>
      <c r="BJ2427" s="11" t="s">
        <v>8</v>
      </c>
      <c r="BK2427" s="86">
        <f>ROUND(I2427*H2427,0)</f>
        <v>0</v>
      </c>
      <c r="BL2427" s="11" t="s">
        <v>143</v>
      </c>
      <c r="BM2427" s="85" t="s">
        <v>4576</v>
      </c>
    </row>
    <row r="2428" spans="2:65" s="9" customFormat="1">
      <c r="B2428" s="87"/>
      <c r="D2428" s="346" t="s">
        <v>131</v>
      </c>
      <c r="E2428" s="88" t="s">
        <v>1</v>
      </c>
      <c r="F2428" s="348" t="s">
        <v>3031</v>
      </c>
      <c r="H2428" s="349">
        <v>85.41</v>
      </c>
      <c r="I2428" s="89"/>
      <c r="L2428" s="87"/>
      <c r="M2428" s="90"/>
      <c r="T2428" s="91"/>
      <c r="AT2428" s="88" t="s">
        <v>131</v>
      </c>
      <c r="AU2428" s="88" t="s">
        <v>78</v>
      </c>
      <c r="AV2428" s="9" t="s">
        <v>78</v>
      </c>
      <c r="AW2428" s="9" t="s">
        <v>28</v>
      </c>
      <c r="AX2428" s="9" t="s">
        <v>8</v>
      </c>
      <c r="AY2428" s="88" t="s">
        <v>130</v>
      </c>
    </row>
    <row r="2429" spans="2:65" s="1" customFormat="1" ht="24.15" customHeight="1">
      <c r="B2429" s="21"/>
      <c r="C2429" s="350" t="s">
        <v>4575</v>
      </c>
      <c r="D2429" s="350" t="s">
        <v>1004</v>
      </c>
      <c r="E2429" s="367" t="s">
        <v>4574</v>
      </c>
      <c r="F2429" s="366" t="s">
        <v>4573</v>
      </c>
      <c r="G2429" s="368" t="s">
        <v>138</v>
      </c>
      <c r="H2429" s="369">
        <v>3.0950000000000002</v>
      </c>
      <c r="I2429" s="161"/>
      <c r="J2429" s="226">
        <f>ROUND(I2429*H2429,0)</f>
        <v>0</v>
      </c>
      <c r="K2429" s="366" t="s">
        <v>4074</v>
      </c>
      <c r="L2429" s="21"/>
      <c r="M2429" s="162" t="s">
        <v>1</v>
      </c>
      <c r="N2429" s="163" t="s">
        <v>37</v>
      </c>
      <c r="P2429" s="83">
        <f>O2429*H2429</f>
        <v>0</v>
      </c>
      <c r="Q2429" s="83">
        <v>0</v>
      </c>
      <c r="R2429" s="83">
        <f>Q2429*H2429</f>
        <v>0</v>
      </c>
      <c r="S2429" s="83">
        <v>0</v>
      </c>
      <c r="T2429" s="84">
        <f>S2429*H2429</f>
        <v>0</v>
      </c>
      <c r="AR2429" s="85" t="s">
        <v>143</v>
      </c>
      <c r="AT2429" s="85" t="s">
        <v>1004</v>
      </c>
      <c r="AU2429" s="85" t="s">
        <v>78</v>
      </c>
      <c r="AY2429" s="11" t="s">
        <v>130</v>
      </c>
      <c r="BE2429" s="86">
        <f>IF(N2429="základní",J2429,0)</f>
        <v>0</v>
      </c>
      <c r="BF2429" s="86">
        <f>IF(N2429="snížená",J2429,0)</f>
        <v>0</v>
      </c>
      <c r="BG2429" s="86">
        <f>IF(N2429="zákl. přenesená",J2429,0)</f>
        <v>0</v>
      </c>
      <c r="BH2429" s="86">
        <f>IF(N2429="sníž. přenesená",J2429,0)</f>
        <v>0</v>
      </c>
      <c r="BI2429" s="86">
        <f>IF(N2429="nulová",J2429,0)</f>
        <v>0</v>
      </c>
      <c r="BJ2429" s="11" t="s">
        <v>8</v>
      </c>
      <c r="BK2429" s="86">
        <f>ROUND(I2429*H2429,0)</f>
        <v>0</v>
      </c>
      <c r="BL2429" s="11" t="s">
        <v>143</v>
      </c>
      <c r="BM2429" s="85" t="s">
        <v>4572</v>
      </c>
    </row>
    <row r="2430" spans="2:65" s="8" customFormat="1" ht="22.85" customHeight="1">
      <c r="B2430" s="76"/>
      <c r="D2430" s="77" t="s">
        <v>71</v>
      </c>
      <c r="E2430" s="340" t="s">
        <v>4571</v>
      </c>
      <c r="F2430" s="340" t="s">
        <v>4570</v>
      </c>
      <c r="I2430" s="78"/>
      <c r="J2430" s="364">
        <f>BK2430</f>
        <v>0</v>
      </c>
      <c r="L2430" s="76"/>
      <c r="M2430" s="111"/>
      <c r="P2430" s="79">
        <f>SUM(P2431:P2439)</f>
        <v>0</v>
      </c>
      <c r="R2430" s="79">
        <f>SUM(R2431:R2439)</f>
        <v>0.90183029999999997</v>
      </c>
      <c r="T2430" s="80">
        <f>SUM(T2431:T2439)</f>
        <v>0</v>
      </c>
      <c r="AR2430" s="77" t="s">
        <v>78</v>
      </c>
      <c r="AT2430" s="81" t="s">
        <v>71</v>
      </c>
      <c r="AU2430" s="81" t="s">
        <v>8</v>
      </c>
      <c r="AY2430" s="77" t="s">
        <v>130</v>
      </c>
      <c r="BK2430" s="82">
        <f>SUM(BK2431:BK2439)</f>
        <v>0</v>
      </c>
    </row>
    <row r="2431" spans="2:65" s="1" customFormat="1" ht="24.15" customHeight="1">
      <c r="B2431" s="21"/>
      <c r="C2431" s="350" t="s">
        <v>4569</v>
      </c>
      <c r="D2431" s="350" t="s">
        <v>1004</v>
      </c>
      <c r="E2431" s="367" t="s">
        <v>3012</v>
      </c>
      <c r="F2431" s="366" t="s">
        <v>3011</v>
      </c>
      <c r="G2431" s="368" t="s">
        <v>270</v>
      </c>
      <c r="H2431" s="369">
        <v>59.37</v>
      </c>
      <c r="I2431" s="161"/>
      <c r="J2431" s="226">
        <f>ROUND(I2431*H2431,0)</f>
        <v>0</v>
      </c>
      <c r="K2431" s="366" t="s">
        <v>4074</v>
      </c>
      <c r="L2431" s="21"/>
      <c r="M2431" s="162" t="s">
        <v>1</v>
      </c>
      <c r="N2431" s="163" t="s">
        <v>37</v>
      </c>
      <c r="P2431" s="83">
        <f>O2431*H2431</f>
        <v>0</v>
      </c>
      <c r="Q2431" s="83">
        <v>8.9999999999999993E-3</v>
      </c>
      <c r="R2431" s="83">
        <f>Q2431*H2431</f>
        <v>0.53432999999999997</v>
      </c>
      <c r="S2431" s="83">
        <v>0</v>
      </c>
      <c r="T2431" s="84">
        <f>S2431*H2431</f>
        <v>0</v>
      </c>
      <c r="AR2431" s="85" t="s">
        <v>143</v>
      </c>
      <c r="AT2431" s="85" t="s">
        <v>1004</v>
      </c>
      <c r="AU2431" s="85" t="s">
        <v>78</v>
      </c>
      <c r="AY2431" s="11" t="s">
        <v>130</v>
      </c>
      <c r="BE2431" s="86">
        <f>IF(N2431="základní",J2431,0)</f>
        <v>0</v>
      </c>
      <c r="BF2431" s="86">
        <f>IF(N2431="snížená",J2431,0)</f>
        <v>0</v>
      </c>
      <c r="BG2431" s="86">
        <f>IF(N2431="zákl. přenesená",J2431,0)</f>
        <v>0</v>
      </c>
      <c r="BH2431" s="86">
        <f>IF(N2431="sníž. přenesená",J2431,0)</f>
        <v>0</v>
      </c>
      <c r="BI2431" s="86">
        <f>IF(N2431="nulová",J2431,0)</f>
        <v>0</v>
      </c>
      <c r="BJ2431" s="11" t="s">
        <v>8</v>
      </c>
      <c r="BK2431" s="86">
        <f>ROUND(I2431*H2431,0)</f>
        <v>0</v>
      </c>
      <c r="BL2431" s="11" t="s">
        <v>143</v>
      </c>
      <c r="BM2431" s="85" t="s">
        <v>4568</v>
      </c>
    </row>
    <row r="2432" spans="2:65" s="9" customFormat="1">
      <c r="B2432" s="87"/>
      <c r="D2432" s="346" t="s">
        <v>131</v>
      </c>
      <c r="E2432" s="88" t="s">
        <v>1</v>
      </c>
      <c r="F2432" s="348" t="s">
        <v>3016</v>
      </c>
      <c r="H2432" s="349">
        <v>59.37</v>
      </c>
      <c r="I2432" s="89"/>
      <c r="L2432" s="87"/>
      <c r="M2432" s="90"/>
      <c r="T2432" s="91"/>
      <c r="AT2432" s="88" t="s">
        <v>131</v>
      </c>
      <c r="AU2432" s="88" t="s">
        <v>78</v>
      </c>
      <c r="AV2432" s="9" t="s">
        <v>78</v>
      </c>
      <c r="AW2432" s="9" t="s">
        <v>28</v>
      </c>
      <c r="AX2432" s="9" t="s">
        <v>8</v>
      </c>
      <c r="AY2432" s="88" t="s">
        <v>130</v>
      </c>
    </row>
    <row r="2433" spans="2:65" s="1" customFormat="1" ht="21.75" customHeight="1">
      <c r="B2433" s="21"/>
      <c r="C2433" s="350" t="s">
        <v>4567</v>
      </c>
      <c r="D2433" s="350" t="s">
        <v>1004</v>
      </c>
      <c r="E2433" s="367" t="s">
        <v>3010</v>
      </c>
      <c r="F2433" s="366" t="s">
        <v>3009</v>
      </c>
      <c r="G2433" s="368" t="s">
        <v>270</v>
      </c>
      <c r="H2433" s="369">
        <v>59.37</v>
      </c>
      <c r="I2433" s="161"/>
      <c r="J2433" s="226">
        <f>ROUND(I2433*H2433,0)</f>
        <v>0</v>
      </c>
      <c r="K2433" s="366" t="s">
        <v>4074</v>
      </c>
      <c r="L2433" s="21"/>
      <c r="M2433" s="162" t="s">
        <v>1</v>
      </c>
      <c r="N2433" s="163" t="s">
        <v>37</v>
      </c>
      <c r="P2433" s="83">
        <f>O2433*H2433</f>
        <v>0</v>
      </c>
      <c r="Q2433" s="83">
        <v>5.5000000000000003E-4</v>
      </c>
      <c r="R2433" s="83">
        <f>Q2433*H2433</f>
        <v>3.2653500000000002E-2</v>
      </c>
      <c r="S2433" s="83">
        <v>0</v>
      </c>
      <c r="T2433" s="84">
        <f>S2433*H2433</f>
        <v>0</v>
      </c>
      <c r="AR2433" s="85" t="s">
        <v>143</v>
      </c>
      <c r="AT2433" s="85" t="s">
        <v>1004</v>
      </c>
      <c r="AU2433" s="85" t="s">
        <v>78</v>
      </c>
      <c r="AY2433" s="11" t="s">
        <v>130</v>
      </c>
      <c r="BE2433" s="86">
        <f>IF(N2433="základní",J2433,0)</f>
        <v>0</v>
      </c>
      <c r="BF2433" s="86">
        <f>IF(N2433="snížená",J2433,0)</f>
        <v>0</v>
      </c>
      <c r="BG2433" s="86">
        <f>IF(N2433="zákl. přenesená",J2433,0)</f>
        <v>0</v>
      </c>
      <c r="BH2433" s="86">
        <f>IF(N2433="sníž. přenesená",J2433,0)</f>
        <v>0</v>
      </c>
      <c r="BI2433" s="86">
        <f>IF(N2433="nulová",J2433,0)</f>
        <v>0</v>
      </c>
      <c r="BJ2433" s="11" t="s">
        <v>8</v>
      </c>
      <c r="BK2433" s="86">
        <f>ROUND(I2433*H2433,0)</f>
        <v>0</v>
      </c>
      <c r="BL2433" s="11" t="s">
        <v>143</v>
      </c>
      <c r="BM2433" s="85" t="s">
        <v>4566</v>
      </c>
    </row>
    <row r="2434" spans="2:65" s="9" customFormat="1">
      <c r="B2434" s="87"/>
      <c r="D2434" s="346" t="s">
        <v>131</v>
      </c>
      <c r="E2434" s="88" t="s">
        <v>1</v>
      </c>
      <c r="F2434" s="348" t="s">
        <v>3016</v>
      </c>
      <c r="H2434" s="349">
        <v>59.37</v>
      </c>
      <c r="I2434" s="89"/>
      <c r="L2434" s="87"/>
      <c r="M2434" s="90"/>
      <c r="T2434" s="91"/>
      <c r="AT2434" s="88" t="s">
        <v>131</v>
      </c>
      <c r="AU2434" s="88" t="s">
        <v>78</v>
      </c>
      <c r="AV2434" s="9" t="s">
        <v>78</v>
      </c>
      <c r="AW2434" s="9" t="s">
        <v>28</v>
      </c>
      <c r="AX2434" s="9" t="s">
        <v>8</v>
      </c>
      <c r="AY2434" s="88" t="s">
        <v>130</v>
      </c>
    </row>
    <row r="2435" spans="2:65" s="1" customFormat="1" ht="24.15" customHeight="1">
      <c r="B2435" s="21"/>
      <c r="C2435" s="350" t="s">
        <v>4565</v>
      </c>
      <c r="D2435" s="350" t="s">
        <v>1004</v>
      </c>
      <c r="E2435" s="367" t="s">
        <v>3008</v>
      </c>
      <c r="F2435" s="366" t="s">
        <v>3007</v>
      </c>
      <c r="G2435" s="368" t="s">
        <v>270</v>
      </c>
      <c r="H2435" s="369">
        <v>59.37</v>
      </c>
      <c r="I2435" s="161"/>
      <c r="J2435" s="226">
        <f>ROUND(I2435*H2435,0)</f>
        <v>0</v>
      </c>
      <c r="K2435" s="366" t="s">
        <v>4074</v>
      </c>
      <c r="L2435" s="21"/>
      <c r="M2435" s="162" t="s">
        <v>1</v>
      </c>
      <c r="N2435" s="163" t="s">
        <v>37</v>
      </c>
      <c r="P2435" s="83">
        <f>O2435*H2435</f>
        <v>0</v>
      </c>
      <c r="Q2435" s="83">
        <v>5.4000000000000003E-3</v>
      </c>
      <c r="R2435" s="83">
        <f>Q2435*H2435</f>
        <v>0.32059799999999999</v>
      </c>
      <c r="S2435" s="83">
        <v>0</v>
      </c>
      <c r="T2435" s="84">
        <f>S2435*H2435</f>
        <v>0</v>
      </c>
      <c r="AR2435" s="85" t="s">
        <v>143</v>
      </c>
      <c r="AT2435" s="85" t="s">
        <v>1004</v>
      </c>
      <c r="AU2435" s="85" t="s">
        <v>78</v>
      </c>
      <c r="AY2435" s="11" t="s">
        <v>130</v>
      </c>
      <c r="BE2435" s="86">
        <f>IF(N2435="základní",J2435,0)</f>
        <v>0</v>
      </c>
      <c r="BF2435" s="86">
        <f>IF(N2435="snížená",J2435,0)</f>
        <v>0</v>
      </c>
      <c r="BG2435" s="86">
        <f>IF(N2435="zákl. přenesená",J2435,0)</f>
        <v>0</v>
      </c>
      <c r="BH2435" s="86">
        <f>IF(N2435="sníž. přenesená",J2435,0)</f>
        <v>0</v>
      </c>
      <c r="BI2435" s="86">
        <f>IF(N2435="nulová",J2435,0)</f>
        <v>0</v>
      </c>
      <c r="BJ2435" s="11" t="s">
        <v>8</v>
      </c>
      <c r="BK2435" s="86">
        <f>ROUND(I2435*H2435,0)</f>
        <v>0</v>
      </c>
      <c r="BL2435" s="11" t="s">
        <v>143</v>
      </c>
      <c r="BM2435" s="85" t="s">
        <v>4564</v>
      </c>
    </row>
    <row r="2436" spans="2:65" s="9" customFormat="1">
      <c r="B2436" s="87"/>
      <c r="D2436" s="346" t="s">
        <v>131</v>
      </c>
      <c r="E2436" s="88" t="s">
        <v>1</v>
      </c>
      <c r="F2436" s="348" t="s">
        <v>3016</v>
      </c>
      <c r="H2436" s="349">
        <v>59.37</v>
      </c>
      <c r="I2436" s="89"/>
      <c r="L2436" s="87"/>
      <c r="M2436" s="90"/>
      <c r="T2436" s="91"/>
      <c r="AT2436" s="88" t="s">
        <v>131</v>
      </c>
      <c r="AU2436" s="88" t="s">
        <v>78</v>
      </c>
      <c r="AV2436" s="9" t="s">
        <v>78</v>
      </c>
      <c r="AW2436" s="9" t="s">
        <v>28</v>
      </c>
      <c r="AX2436" s="9" t="s">
        <v>8</v>
      </c>
      <c r="AY2436" s="88" t="s">
        <v>130</v>
      </c>
    </row>
    <row r="2437" spans="2:65" s="1" customFormat="1" ht="16.5" customHeight="1">
      <c r="B2437" s="21"/>
      <c r="C2437" s="350" t="s">
        <v>4563</v>
      </c>
      <c r="D2437" s="350" t="s">
        <v>1004</v>
      </c>
      <c r="E2437" s="367" t="s">
        <v>3006</v>
      </c>
      <c r="F2437" s="366" t="s">
        <v>3005</v>
      </c>
      <c r="G2437" s="368" t="s">
        <v>270</v>
      </c>
      <c r="H2437" s="369">
        <v>59.37</v>
      </c>
      <c r="I2437" s="161"/>
      <c r="J2437" s="226">
        <f>ROUND(I2437*H2437,0)</f>
        <v>0</v>
      </c>
      <c r="K2437" s="366" t="s">
        <v>4074</v>
      </c>
      <c r="L2437" s="21"/>
      <c r="M2437" s="162" t="s">
        <v>1</v>
      </c>
      <c r="N2437" s="163" t="s">
        <v>37</v>
      </c>
      <c r="P2437" s="83">
        <f>O2437*H2437</f>
        <v>0</v>
      </c>
      <c r="Q2437" s="83">
        <v>2.4000000000000001E-4</v>
      </c>
      <c r="R2437" s="83">
        <f>Q2437*H2437</f>
        <v>1.4248799999999999E-2</v>
      </c>
      <c r="S2437" s="83">
        <v>0</v>
      </c>
      <c r="T2437" s="84">
        <f>S2437*H2437</f>
        <v>0</v>
      </c>
      <c r="AR2437" s="85" t="s">
        <v>143</v>
      </c>
      <c r="AT2437" s="85" t="s">
        <v>1004</v>
      </c>
      <c r="AU2437" s="85" t="s">
        <v>78</v>
      </c>
      <c r="AY2437" s="11" t="s">
        <v>130</v>
      </c>
      <c r="BE2437" s="86">
        <f>IF(N2437="základní",J2437,0)</f>
        <v>0</v>
      </c>
      <c r="BF2437" s="86">
        <f>IF(N2437="snížená",J2437,0)</f>
        <v>0</v>
      </c>
      <c r="BG2437" s="86">
        <f>IF(N2437="zákl. přenesená",J2437,0)</f>
        <v>0</v>
      </c>
      <c r="BH2437" s="86">
        <f>IF(N2437="sníž. přenesená",J2437,0)</f>
        <v>0</v>
      </c>
      <c r="BI2437" s="86">
        <f>IF(N2437="nulová",J2437,0)</f>
        <v>0</v>
      </c>
      <c r="BJ2437" s="11" t="s">
        <v>8</v>
      </c>
      <c r="BK2437" s="86">
        <f>ROUND(I2437*H2437,0)</f>
        <v>0</v>
      </c>
      <c r="BL2437" s="11" t="s">
        <v>143</v>
      </c>
      <c r="BM2437" s="85" t="s">
        <v>4562</v>
      </c>
    </row>
    <row r="2438" spans="2:65" s="9" customFormat="1">
      <c r="B2438" s="87"/>
      <c r="D2438" s="346" t="s">
        <v>131</v>
      </c>
      <c r="E2438" s="88" t="s">
        <v>1</v>
      </c>
      <c r="F2438" s="348" t="s">
        <v>3016</v>
      </c>
      <c r="H2438" s="349">
        <v>59.37</v>
      </c>
      <c r="I2438" s="89"/>
      <c r="L2438" s="87"/>
      <c r="M2438" s="90"/>
      <c r="T2438" s="91"/>
      <c r="AT2438" s="88" t="s">
        <v>131</v>
      </c>
      <c r="AU2438" s="88" t="s">
        <v>78</v>
      </c>
      <c r="AV2438" s="9" t="s">
        <v>78</v>
      </c>
      <c r="AW2438" s="9" t="s">
        <v>28</v>
      </c>
      <c r="AX2438" s="9" t="s">
        <v>8</v>
      </c>
      <c r="AY2438" s="88" t="s">
        <v>130</v>
      </c>
    </row>
    <row r="2439" spans="2:65" s="1" customFormat="1" ht="24.15" customHeight="1">
      <c r="B2439" s="21"/>
      <c r="C2439" s="350" t="s">
        <v>4561</v>
      </c>
      <c r="D2439" s="350" t="s">
        <v>1004</v>
      </c>
      <c r="E2439" s="367" t="s">
        <v>4560</v>
      </c>
      <c r="F2439" s="366" t="s">
        <v>4559</v>
      </c>
      <c r="G2439" s="368" t="s">
        <v>138</v>
      </c>
      <c r="H2439" s="369">
        <v>0.90200000000000002</v>
      </c>
      <c r="I2439" s="161"/>
      <c r="J2439" s="226">
        <f>ROUND(I2439*H2439,0)</f>
        <v>0</v>
      </c>
      <c r="K2439" s="366" t="s">
        <v>4074</v>
      </c>
      <c r="L2439" s="21"/>
      <c r="M2439" s="162" t="s">
        <v>1</v>
      </c>
      <c r="N2439" s="163" t="s">
        <v>37</v>
      </c>
      <c r="P2439" s="83">
        <f>O2439*H2439</f>
        <v>0</v>
      </c>
      <c r="Q2439" s="83">
        <v>0</v>
      </c>
      <c r="R2439" s="83">
        <f>Q2439*H2439</f>
        <v>0</v>
      </c>
      <c r="S2439" s="83">
        <v>0</v>
      </c>
      <c r="T2439" s="84">
        <f>S2439*H2439</f>
        <v>0</v>
      </c>
      <c r="AR2439" s="85" t="s">
        <v>143</v>
      </c>
      <c r="AT2439" s="85" t="s">
        <v>1004</v>
      </c>
      <c r="AU2439" s="85" t="s">
        <v>78</v>
      </c>
      <c r="AY2439" s="11" t="s">
        <v>130</v>
      </c>
      <c r="BE2439" s="86">
        <f>IF(N2439="základní",J2439,0)</f>
        <v>0</v>
      </c>
      <c r="BF2439" s="86">
        <f>IF(N2439="snížená",J2439,0)</f>
        <v>0</v>
      </c>
      <c r="BG2439" s="86">
        <f>IF(N2439="zákl. přenesená",J2439,0)</f>
        <v>0</v>
      </c>
      <c r="BH2439" s="86">
        <f>IF(N2439="sníž. přenesená",J2439,0)</f>
        <v>0</v>
      </c>
      <c r="BI2439" s="86">
        <f>IF(N2439="nulová",J2439,0)</f>
        <v>0</v>
      </c>
      <c r="BJ2439" s="11" t="s">
        <v>8</v>
      </c>
      <c r="BK2439" s="86">
        <f>ROUND(I2439*H2439,0)</f>
        <v>0</v>
      </c>
      <c r="BL2439" s="11" t="s">
        <v>143</v>
      </c>
      <c r="BM2439" s="85" t="s">
        <v>4558</v>
      </c>
    </row>
    <row r="2440" spans="2:65" s="8" customFormat="1" ht="22.85" customHeight="1">
      <c r="B2440" s="76"/>
      <c r="D2440" s="77" t="s">
        <v>71</v>
      </c>
      <c r="E2440" s="340" t="s">
        <v>4557</v>
      </c>
      <c r="F2440" s="340" t="s">
        <v>4556</v>
      </c>
      <c r="I2440" s="78"/>
      <c r="J2440" s="364">
        <f>BK2440</f>
        <v>0</v>
      </c>
      <c r="L2440" s="76"/>
      <c r="M2440" s="111"/>
      <c r="P2440" s="79">
        <f>SUM(P2441:P2499)</f>
        <v>0</v>
      </c>
      <c r="R2440" s="79">
        <f>SUM(R2441:R2499)</f>
        <v>17.5315681049</v>
      </c>
      <c r="T2440" s="80">
        <f>SUM(T2441:T2499)</f>
        <v>0</v>
      </c>
      <c r="AR2440" s="77" t="s">
        <v>78</v>
      </c>
      <c r="AT2440" s="81" t="s">
        <v>71</v>
      </c>
      <c r="AU2440" s="81" t="s">
        <v>8</v>
      </c>
      <c r="AY2440" s="77" t="s">
        <v>130</v>
      </c>
      <c r="BK2440" s="82">
        <f>SUM(BK2441:BK2499)</f>
        <v>0</v>
      </c>
    </row>
    <row r="2441" spans="2:65" s="1" customFormat="1" ht="16.5" customHeight="1">
      <c r="B2441" s="21"/>
      <c r="C2441" s="350" t="s">
        <v>4555</v>
      </c>
      <c r="D2441" s="350" t="s">
        <v>1004</v>
      </c>
      <c r="E2441" s="367" t="s">
        <v>3450</v>
      </c>
      <c r="F2441" s="366" t="s">
        <v>3449</v>
      </c>
      <c r="G2441" s="368" t="s">
        <v>270</v>
      </c>
      <c r="H2441" s="369">
        <v>513.072</v>
      </c>
      <c r="I2441" s="161"/>
      <c r="J2441" s="226">
        <f>ROUND(I2441*H2441,0)</f>
        <v>0</v>
      </c>
      <c r="K2441" s="366" t="s">
        <v>4074</v>
      </c>
      <c r="L2441" s="21"/>
      <c r="M2441" s="162" t="s">
        <v>1</v>
      </c>
      <c r="N2441" s="163" t="s">
        <v>37</v>
      </c>
      <c r="P2441" s="83">
        <f>O2441*H2441</f>
        <v>0</v>
      </c>
      <c r="Q2441" s="83">
        <v>2.9999999999999997E-4</v>
      </c>
      <c r="R2441" s="83">
        <f>Q2441*H2441</f>
        <v>0.15392159999999999</v>
      </c>
      <c r="S2441" s="83">
        <v>0</v>
      </c>
      <c r="T2441" s="84">
        <f>S2441*H2441</f>
        <v>0</v>
      </c>
      <c r="AR2441" s="85" t="s">
        <v>143</v>
      </c>
      <c r="AT2441" s="85" t="s">
        <v>1004</v>
      </c>
      <c r="AU2441" s="85" t="s">
        <v>78</v>
      </c>
      <c r="AY2441" s="11" t="s">
        <v>130</v>
      </c>
      <c r="BE2441" s="86">
        <f>IF(N2441="základní",J2441,0)</f>
        <v>0</v>
      </c>
      <c r="BF2441" s="86">
        <f>IF(N2441="snížená",J2441,0)</f>
        <v>0</v>
      </c>
      <c r="BG2441" s="86">
        <f>IF(N2441="zákl. přenesená",J2441,0)</f>
        <v>0</v>
      </c>
      <c r="BH2441" s="86">
        <f>IF(N2441="sníž. přenesená",J2441,0)</f>
        <v>0</v>
      </c>
      <c r="BI2441" s="86">
        <f>IF(N2441="nulová",J2441,0)</f>
        <v>0</v>
      </c>
      <c r="BJ2441" s="11" t="s">
        <v>8</v>
      </c>
      <c r="BK2441" s="86">
        <f>ROUND(I2441*H2441,0)</f>
        <v>0</v>
      </c>
      <c r="BL2441" s="11" t="s">
        <v>143</v>
      </c>
      <c r="BM2441" s="85" t="s">
        <v>4554</v>
      </c>
    </row>
    <row r="2442" spans="2:65" s="9" customFormat="1">
      <c r="B2442" s="87"/>
      <c r="D2442" s="346" t="s">
        <v>131</v>
      </c>
      <c r="E2442" s="88" t="s">
        <v>1</v>
      </c>
      <c r="F2442" s="348" t="s">
        <v>3454</v>
      </c>
      <c r="H2442" s="349">
        <v>513.072</v>
      </c>
      <c r="I2442" s="89"/>
      <c r="L2442" s="87"/>
      <c r="M2442" s="90"/>
      <c r="T2442" s="91"/>
      <c r="AT2442" s="88" t="s">
        <v>131</v>
      </c>
      <c r="AU2442" s="88" t="s">
        <v>78</v>
      </c>
      <c r="AV2442" s="9" t="s">
        <v>78</v>
      </c>
      <c r="AW2442" s="9" t="s">
        <v>28</v>
      </c>
      <c r="AX2442" s="9" t="s">
        <v>8</v>
      </c>
      <c r="AY2442" s="88" t="s">
        <v>130</v>
      </c>
    </row>
    <row r="2443" spans="2:65" s="1" customFormat="1" ht="37.85" customHeight="1">
      <c r="B2443" s="21"/>
      <c r="C2443" s="350" t="s">
        <v>4553</v>
      </c>
      <c r="D2443" s="350" t="s">
        <v>1004</v>
      </c>
      <c r="E2443" s="367" t="s">
        <v>3452</v>
      </c>
      <c r="F2443" s="366" t="s">
        <v>3451</v>
      </c>
      <c r="G2443" s="368" t="s">
        <v>270</v>
      </c>
      <c r="H2443" s="369">
        <v>513.072</v>
      </c>
      <c r="I2443" s="161"/>
      <c r="J2443" s="226">
        <f>ROUND(I2443*H2443,0)</f>
        <v>0</v>
      </c>
      <c r="K2443" s="366" t="s">
        <v>4074</v>
      </c>
      <c r="L2443" s="21"/>
      <c r="M2443" s="162" t="s">
        <v>1</v>
      </c>
      <c r="N2443" s="163" t="s">
        <v>37</v>
      </c>
      <c r="P2443" s="83">
        <f>O2443*H2443</f>
        <v>0</v>
      </c>
      <c r="Q2443" s="83">
        <v>8.9999999999999993E-3</v>
      </c>
      <c r="R2443" s="83">
        <f>Q2443*H2443</f>
        <v>4.617648</v>
      </c>
      <c r="S2443" s="83">
        <v>0</v>
      </c>
      <c r="T2443" s="84">
        <f>S2443*H2443</f>
        <v>0</v>
      </c>
      <c r="AR2443" s="85" t="s">
        <v>143</v>
      </c>
      <c r="AT2443" s="85" t="s">
        <v>1004</v>
      </c>
      <c r="AU2443" s="85" t="s">
        <v>78</v>
      </c>
      <c r="AY2443" s="11" t="s">
        <v>130</v>
      </c>
      <c r="BE2443" s="86">
        <f>IF(N2443="základní",J2443,0)</f>
        <v>0</v>
      </c>
      <c r="BF2443" s="86">
        <f>IF(N2443="snížená",J2443,0)</f>
        <v>0</v>
      </c>
      <c r="BG2443" s="86">
        <f>IF(N2443="zákl. přenesená",J2443,0)</f>
        <v>0</v>
      </c>
      <c r="BH2443" s="86">
        <f>IF(N2443="sníž. přenesená",J2443,0)</f>
        <v>0</v>
      </c>
      <c r="BI2443" s="86">
        <f>IF(N2443="nulová",J2443,0)</f>
        <v>0</v>
      </c>
      <c r="BJ2443" s="11" t="s">
        <v>8</v>
      </c>
      <c r="BK2443" s="86">
        <f>ROUND(I2443*H2443,0)</f>
        <v>0</v>
      </c>
      <c r="BL2443" s="11" t="s">
        <v>143</v>
      </c>
      <c r="BM2443" s="85" t="s">
        <v>4552</v>
      </c>
    </row>
    <row r="2444" spans="2:65" s="9" customFormat="1">
      <c r="B2444" s="87"/>
      <c r="D2444" s="346" t="s">
        <v>131</v>
      </c>
      <c r="E2444" s="88" t="s">
        <v>1</v>
      </c>
      <c r="F2444" s="348" t="s">
        <v>3473</v>
      </c>
      <c r="H2444" s="349">
        <v>11.8</v>
      </c>
      <c r="I2444" s="89"/>
      <c r="L2444" s="87"/>
      <c r="M2444" s="90"/>
      <c r="T2444" s="91"/>
      <c r="AT2444" s="88" t="s">
        <v>131</v>
      </c>
      <c r="AU2444" s="88" t="s">
        <v>78</v>
      </c>
      <c r="AV2444" s="9" t="s">
        <v>78</v>
      </c>
      <c r="AW2444" s="9" t="s">
        <v>28</v>
      </c>
      <c r="AX2444" s="9" t="s">
        <v>72</v>
      </c>
      <c r="AY2444" s="88" t="s">
        <v>130</v>
      </c>
    </row>
    <row r="2445" spans="2:65" s="9" customFormat="1">
      <c r="B2445" s="87"/>
      <c r="D2445" s="346" t="s">
        <v>131</v>
      </c>
      <c r="E2445" s="88" t="s">
        <v>1</v>
      </c>
      <c r="F2445" s="348" t="s">
        <v>3472</v>
      </c>
      <c r="H2445" s="349">
        <v>14.2</v>
      </c>
      <c r="I2445" s="89"/>
      <c r="L2445" s="87"/>
      <c r="M2445" s="90"/>
      <c r="T2445" s="91"/>
      <c r="AT2445" s="88" t="s">
        <v>131</v>
      </c>
      <c r="AU2445" s="88" t="s">
        <v>78</v>
      </c>
      <c r="AV2445" s="9" t="s">
        <v>78</v>
      </c>
      <c r="AW2445" s="9" t="s">
        <v>28</v>
      </c>
      <c r="AX2445" s="9" t="s">
        <v>72</v>
      </c>
      <c r="AY2445" s="88" t="s">
        <v>130</v>
      </c>
    </row>
    <row r="2446" spans="2:65" s="9" customFormat="1">
      <c r="B2446" s="87"/>
      <c r="D2446" s="346" t="s">
        <v>131</v>
      </c>
      <c r="E2446" s="88" t="s">
        <v>1</v>
      </c>
      <c r="F2446" s="348" t="s">
        <v>3471</v>
      </c>
      <c r="H2446" s="349">
        <v>19.760000000000002</v>
      </c>
      <c r="I2446" s="89"/>
      <c r="L2446" s="87"/>
      <c r="M2446" s="90"/>
      <c r="T2446" s="91"/>
      <c r="AT2446" s="88" t="s">
        <v>131</v>
      </c>
      <c r="AU2446" s="88" t="s">
        <v>78</v>
      </c>
      <c r="AV2446" s="9" t="s">
        <v>78</v>
      </c>
      <c r="AW2446" s="9" t="s">
        <v>28</v>
      </c>
      <c r="AX2446" s="9" t="s">
        <v>72</v>
      </c>
      <c r="AY2446" s="88" t="s">
        <v>130</v>
      </c>
    </row>
    <row r="2447" spans="2:65" s="9" customFormat="1">
      <c r="B2447" s="87"/>
      <c r="D2447" s="346" t="s">
        <v>131</v>
      </c>
      <c r="E2447" s="88" t="s">
        <v>1</v>
      </c>
      <c r="F2447" s="348" t="s">
        <v>3470</v>
      </c>
      <c r="H2447" s="349">
        <v>28.8</v>
      </c>
      <c r="I2447" s="89"/>
      <c r="L2447" s="87"/>
      <c r="M2447" s="90"/>
      <c r="T2447" s="91"/>
      <c r="AT2447" s="88" t="s">
        <v>131</v>
      </c>
      <c r="AU2447" s="88" t="s">
        <v>78</v>
      </c>
      <c r="AV2447" s="9" t="s">
        <v>78</v>
      </c>
      <c r="AW2447" s="9" t="s">
        <v>28</v>
      </c>
      <c r="AX2447" s="9" t="s">
        <v>72</v>
      </c>
      <c r="AY2447" s="88" t="s">
        <v>130</v>
      </c>
    </row>
    <row r="2448" spans="2:65" s="9" customFormat="1">
      <c r="B2448" s="87"/>
      <c r="D2448" s="346" t="s">
        <v>131</v>
      </c>
      <c r="E2448" s="88" t="s">
        <v>1</v>
      </c>
      <c r="F2448" s="348" t="s">
        <v>3469</v>
      </c>
      <c r="H2448" s="349">
        <v>34.72</v>
      </c>
      <c r="I2448" s="89"/>
      <c r="L2448" s="87"/>
      <c r="M2448" s="90"/>
      <c r="T2448" s="91"/>
      <c r="AT2448" s="88" t="s">
        <v>131</v>
      </c>
      <c r="AU2448" s="88" t="s">
        <v>78</v>
      </c>
      <c r="AV2448" s="9" t="s">
        <v>78</v>
      </c>
      <c r="AW2448" s="9" t="s">
        <v>28</v>
      </c>
      <c r="AX2448" s="9" t="s">
        <v>72</v>
      </c>
      <c r="AY2448" s="88" t="s">
        <v>130</v>
      </c>
    </row>
    <row r="2449" spans="2:65" s="9" customFormat="1">
      <c r="B2449" s="87"/>
      <c r="D2449" s="346" t="s">
        <v>131</v>
      </c>
      <c r="E2449" s="88" t="s">
        <v>1</v>
      </c>
      <c r="F2449" s="348" t="s">
        <v>3468</v>
      </c>
      <c r="H2449" s="349">
        <v>33.116</v>
      </c>
      <c r="I2449" s="89"/>
      <c r="L2449" s="87"/>
      <c r="M2449" s="90"/>
      <c r="T2449" s="91"/>
      <c r="AT2449" s="88" t="s">
        <v>131</v>
      </c>
      <c r="AU2449" s="88" t="s">
        <v>78</v>
      </c>
      <c r="AV2449" s="9" t="s">
        <v>78</v>
      </c>
      <c r="AW2449" s="9" t="s">
        <v>28</v>
      </c>
      <c r="AX2449" s="9" t="s">
        <v>72</v>
      </c>
      <c r="AY2449" s="88" t="s">
        <v>130</v>
      </c>
    </row>
    <row r="2450" spans="2:65" s="9" customFormat="1">
      <c r="B2450" s="87"/>
      <c r="D2450" s="346" t="s">
        <v>131</v>
      </c>
      <c r="E2450" s="88" t="s">
        <v>1</v>
      </c>
      <c r="F2450" s="348" t="s">
        <v>3467</v>
      </c>
      <c r="H2450" s="349">
        <v>33.116</v>
      </c>
      <c r="I2450" s="89"/>
      <c r="L2450" s="87"/>
      <c r="M2450" s="90"/>
      <c r="T2450" s="91"/>
      <c r="AT2450" s="88" t="s">
        <v>131</v>
      </c>
      <c r="AU2450" s="88" t="s">
        <v>78</v>
      </c>
      <c r="AV2450" s="9" t="s">
        <v>78</v>
      </c>
      <c r="AW2450" s="9" t="s">
        <v>28</v>
      </c>
      <c r="AX2450" s="9" t="s">
        <v>72</v>
      </c>
      <c r="AY2450" s="88" t="s">
        <v>130</v>
      </c>
    </row>
    <row r="2451" spans="2:65" s="9" customFormat="1">
      <c r="B2451" s="87"/>
      <c r="D2451" s="346" t="s">
        <v>131</v>
      </c>
      <c r="E2451" s="88" t="s">
        <v>1</v>
      </c>
      <c r="F2451" s="348" t="s">
        <v>3466</v>
      </c>
      <c r="H2451" s="349">
        <v>17.399999999999999</v>
      </c>
      <c r="I2451" s="89"/>
      <c r="L2451" s="87"/>
      <c r="M2451" s="90"/>
      <c r="T2451" s="91"/>
      <c r="AT2451" s="88" t="s">
        <v>131</v>
      </c>
      <c r="AU2451" s="88" t="s">
        <v>78</v>
      </c>
      <c r="AV2451" s="9" t="s">
        <v>78</v>
      </c>
      <c r="AW2451" s="9" t="s">
        <v>28</v>
      </c>
      <c r="AX2451" s="9" t="s">
        <v>72</v>
      </c>
      <c r="AY2451" s="88" t="s">
        <v>130</v>
      </c>
    </row>
    <row r="2452" spans="2:65" s="9" customFormat="1">
      <c r="B2452" s="87"/>
      <c r="D2452" s="346" t="s">
        <v>131</v>
      </c>
      <c r="E2452" s="88" t="s">
        <v>1</v>
      </c>
      <c r="F2452" s="348" t="s">
        <v>3465</v>
      </c>
      <c r="H2452" s="349">
        <v>20.56</v>
      </c>
      <c r="I2452" s="89"/>
      <c r="L2452" s="87"/>
      <c r="M2452" s="90"/>
      <c r="T2452" s="91"/>
      <c r="AT2452" s="88" t="s">
        <v>131</v>
      </c>
      <c r="AU2452" s="88" t="s">
        <v>78</v>
      </c>
      <c r="AV2452" s="9" t="s">
        <v>78</v>
      </c>
      <c r="AW2452" s="9" t="s">
        <v>28</v>
      </c>
      <c r="AX2452" s="9" t="s">
        <v>72</v>
      </c>
      <c r="AY2452" s="88" t="s">
        <v>130</v>
      </c>
    </row>
    <row r="2453" spans="2:65" s="9" customFormat="1">
      <c r="B2453" s="87"/>
      <c r="D2453" s="346" t="s">
        <v>131</v>
      </c>
      <c r="E2453" s="88" t="s">
        <v>1</v>
      </c>
      <c r="F2453" s="348" t="s">
        <v>3464</v>
      </c>
      <c r="H2453" s="349">
        <v>17.399999999999999</v>
      </c>
      <c r="I2453" s="89"/>
      <c r="L2453" s="87"/>
      <c r="M2453" s="90"/>
      <c r="T2453" s="91"/>
      <c r="AT2453" s="88" t="s">
        <v>131</v>
      </c>
      <c r="AU2453" s="88" t="s">
        <v>78</v>
      </c>
      <c r="AV2453" s="9" t="s">
        <v>78</v>
      </c>
      <c r="AW2453" s="9" t="s">
        <v>28</v>
      </c>
      <c r="AX2453" s="9" t="s">
        <v>72</v>
      </c>
      <c r="AY2453" s="88" t="s">
        <v>130</v>
      </c>
    </row>
    <row r="2454" spans="2:65" s="9" customFormat="1">
      <c r="B2454" s="87"/>
      <c r="D2454" s="346" t="s">
        <v>131</v>
      </c>
      <c r="E2454" s="88" t="s">
        <v>1</v>
      </c>
      <c r="F2454" s="348" t="s">
        <v>3463</v>
      </c>
      <c r="H2454" s="349">
        <v>20.56</v>
      </c>
      <c r="I2454" s="89"/>
      <c r="L2454" s="87"/>
      <c r="M2454" s="90"/>
      <c r="T2454" s="91"/>
      <c r="AT2454" s="88" t="s">
        <v>131</v>
      </c>
      <c r="AU2454" s="88" t="s">
        <v>78</v>
      </c>
      <c r="AV2454" s="9" t="s">
        <v>78</v>
      </c>
      <c r="AW2454" s="9" t="s">
        <v>28</v>
      </c>
      <c r="AX2454" s="9" t="s">
        <v>72</v>
      </c>
      <c r="AY2454" s="88" t="s">
        <v>130</v>
      </c>
    </row>
    <row r="2455" spans="2:65" s="9" customFormat="1">
      <c r="B2455" s="87"/>
      <c r="D2455" s="346" t="s">
        <v>131</v>
      </c>
      <c r="E2455" s="88" t="s">
        <v>1</v>
      </c>
      <c r="F2455" s="348" t="s">
        <v>3462</v>
      </c>
      <c r="H2455" s="349">
        <v>12.76</v>
      </c>
      <c r="I2455" s="89"/>
      <c r="L2455" s="87"/>
      <c r="M2455" s="90"/>
      <c r="T2455" s="91"/>
      <c r="AT2455" s="88" t="s">
        <v>131</v>
      </c>
      <c r="AU2455" s="88" t="s">
        <v>78</v>
      </c>
      <c r="AV2455" s="9" t="s">
        <v>78</v>
      </c>
      <c r="AW2455" s="9" t="s">
        <v>28</v>
      </c>
      <c r="AX2455" s="9" t="s">
        <v>72</v>
      </c>
      <c r="AY2455" s="88" t="s">
        <v>130</v>
      </c>
    </row>
    <row r="2456" spans="2:65" s="9" customFormat="1">
      <c r="B2456" s="87"/>
      <c r="D2456" s="346" t="s">
        <v>131</v>
      </c>
      <c r="E2456" s="88" t="s">
        <v>1</v>
      </c>
      <c r="F2456" s="348" t="s">
        <v>3461</v>
      </c>
      <c r="H2456" s="349">
        <v>40.4</v>
      </c>
      <c r="I2456" s="89"/>
      <c r="L2456" s="87"/>
      <c r="M2456" s="90"/>
      <c r="T2456" s="91"/>
      <c r="AT2456" s="88" t="s">
        <v>131</v>
      </c>
      <c r="AU2456" s="88" t="s">
        <v>78</v>
      </c>
      <c r="AV2456" s="9" t="s">
        <v>78</v>
      </c>
      <c r="AW2456" s="9" t="s">
        <v>28</v>
      </c>
      <c r="AX2456" s="9" t="s">
        <v>72</v>
      </c>
      <c r="AY2456" s="88" t="s">
        <v>130</v>
      </c>
    </row>
    <row r="2457" spans="2:65" s="9" customFormat="1">
      <c r="B2457" s="87"/>
      <c r="D2457" s="346" t="s">
        <v>131</v>
      </c>
      <c r="E2457" s="88" t="s">
        <v>1</v>
      </c>
      <c r="F2457" s="348" t="s">
        <v>3460</v>
      </c>
      <c r="H2457" s="349">
        <v>42</v>
      </c>
      <c r="I2457" s="89"/>
      <c r="L2457" s="87"/>
      <c r="M2457" s="90"/>
      <c r="T2457" s="91"/>
      <c r="AT2457" s="88" t="s">
        <v>131</v>
      </c>
      <c r="AU2457" s="88" t="s">
        <v>78</v>
      </c>
      <c r="AV2457" s="9" t="s">
        <v>78</v>
      </c>
      <c r="AW2457" s="9" t="s">
        <v>28</v>
      </c>
      <c r="AX2457" s="9" t="s">
        <v>72</v>
      </c>
      <c r="AY2457" s="88" t="s">
        <v>130</v>
      </c>
    </row>
    <row r="2458" spans="2:65" s="9" customFormat="1">
      <c r="B2458" s="87"/>
      <c r="D2458" s="346" t="s">
        <v>131</v>
      </c>
      <c r="E2458" s="88" t="s">
        <v>1</v>
      </c>
      <c r="F2458" s="348" t="s">
        <v>3459</v>
      </c>
      <c r="H2458" s="349">
        <v>41.6</v>
      </c>
      <c r="I2458" s="89"/>
      <c r="L2458" s="87"/>
      <c r="M2458" s="90"/>
      <c r="T2458" s="91"/>
      <c r="AT2458" s="88" t="s">
        <v>131</v>
      </c>
      <c r="AU2458" s="88" t="s">
        <v>78</v>
      </c>
      <c r="AV2458" s="9" t="s">
        <v>78</v>
      </c>
      <c r="AW2458" s="9" t="s">
        <v>28</v>
      </c>
      <c r="AX2458" s="9" t="s">
        <v>72</v>
      </c>
      <c r="AY2458" s="88" t="s">
        <v>130</v>
      </c>
    </row>
    <row r="2459" spans="2:65" s="9" customFormat="1">
      <c r="B2459" s="87"/>
      <c r="D2459" s="346" t="s">
        <v>131</v>
      </c>
      <c r="E2459" s="88" t="s">
        <v>1</v>
      </c>
      <c r="F2459" s="348" t="s">
        <v>3458</v>
      </c>
      <c r="H2459" s="349">
        <v>42</v>
      </c>
      <c r="I2459" s="89"/>
      <c r="L2459" s="87"/>
      <c r="M2459" s="90"/>
      <c r="T2459" s="91"/>
      <c r="AT2459" s="88" t="s">
        <v>131</v>
      </c>
      <c r="AU2459" s="88" t="s">
        <v>78</v>
      </c>
      <c r="AV2459" s="9" t="s">
        <v>78</v>
      </c>
      <c r="AW2459" s="9" t="s">
        <v>28</v>
      </c>
      <c r="AX2459" s="9" t="s">
        <v>72</v>
      </c>
      <c r="AY2459" s="88" t="s">
        <v>130</v>
      </c>
    </row>
    <row r="2460" spans="2:65" s="9" customFormat="1">
      <c r="B2460" s="87"/>
      <c r="D2460" s="346" t="s">
        <v>131</v>
      </c>
      <c r="E2460" s="88" t="s">
        <v>1</v>
      </c>
      <c r="F2460" s="348" t="s">
        <v>3457</v>
      </c>
      <c r="H2460" s="349">
        <v>19.920000000000002</v>
      </c>
      <c r="I2460" s="89"/>
      <c r="L2460" s="87"/>
      <c r="M2460" s="90"/>
      <c r="T2460" s="91"/>
      <c r="AT2460" s="88" t="s">
        <v>131</v>
      </c>
      <c r="AU2460" s="88" t="s">
        <v>78</v>
      </c>
      <c r="AV2460" s="9" t="s">
        <v>78</v>
      </c>
      <c r="AW2460" s="9" t="s">
        <v>28</v>
      </c>
      <c r="AX2460" s="9" t="s">
        <v>72</v>
      </c>
      <c r="AY2460" s="88" t="s">
        <v>130</v>
      </c>
    </row>
    <row r="2461" spans="2:65" s="9" customFormat="1">
      <c r="B2461" s="87"/>
      <c r="D2461" s="346" t="s">
        <v>131</v>
      </c>
      <c r="E2461" s="88" t="s">
        <v>1</v>
      </c>
      <c r="F2461" s="348" t="s">
        <v>3456</v>
      </c>
      <c r="H2461" s="349">
        <v>28.52</v>
      </c>
      <c r="I2461" s="89"/>
      <c r="L2461" s="87"/>
      <c r="M2461" s="90"/>
      <c r="T2461" s="91"/>
      <c r="AT2461" s="88" t="s">
        <v>131</v>
      </c>
      <c r="AU2461" s="88" t="s">
        <v>78</v>
      </c>
      <c r="AV2461" s="9" t="s">
        <v>78</v>
      </c>
      <c r="AW2461" s="9" t="s">
        <v>28</v>
      </c>
      <c r="AX2461" s="9" t="s">
        <v>72</v>
      </c>
      <c r="AY2461" s="88" t="s">
        <v>130</v>
      </c>
    </row>
    <row r="2462" spans="2:65" s="9" customFormat="1">
      <c r="B2462" s="87"/>
      <c r="D2462" s="346" t="s">
        <v>131</v>
      </c>
      <c r="E2462" s="88" t="s">
        <v>1</v>
      </c>
      <c r="F2462" s="348" t="s">
        <v>3455</v>
      </c>
      <c r="H2462" s="349">
        <v>34.44</v>
      </c>
      <c r="I2462" s="89"/>
      <c r="L2462" s="87"/>
      <c r="M2462" s="90"/>
      <c r="T2462" s="91"/>
      <c r="AT2462" s="88" t="s">
        <v>131</v>
      </c>
      <c r="AU2462" s="88" t="s">
        <v>78</v>
      </c>
      <c r="AV2462" s="9" t="s">
        <v>78</v>
      </c>
      <c r="AW2462" s="9" t="s">
        <v>28</v>
      </c>
      <c r="AX2462" s="9" t="s">
        <v>72</v>
      </c>
      <c r="AY2462" s="88" t="s">
        <v>130</v>
      </c>
    </row>
    <row r="2463" spans="2:65" s="196" customFormat="1">
      <c r="B2463" s="200"/>
      <c r="D2463" s="346" t="s">
        <v>131</v>
      </c>
      <c r="E2463" s="197" t="s">
        <v>3454</v>
      </c>
      <c r="F2463" s="370" t="s">
        <v>3453</v>
      </c>
      <c r="H2463" s="371">
        <v>513.072</v>
      </c>
      <c r="I2463" s="201"/>
      <c r="L2463" s="200"/>
      <c r="M2463" s="199"/>
      <c r="T2463" s="198"/>
      <c r="AT2463" s="197" t="s">
        <v>131</v>
      </c>
      <c r="AU2463" s="197" t="s">
        <v>78</v>
      </c>
      <c r="AV2463" s="196" t="s">
        <v>132</v>
      </c>
      <c r="AW2463" s="196" t="s">
        <v>28</v>
      </c>
      <c r="AX2463" s="196" t="s">
        <v>8</v>
      </c>
      <c r="AY2463" s="197" t="s">
        <v>130</v>
      </c>
    </row>
    <row r="2464" spans="2:65" s="1" customFormat="1" ht="24.15" customHeight="1">
      <c r="B2464" s="21"/>
      <c r="C2464" s="341" t="s">
        <v>4551</v>
      </c>
      <c r="D2464" s="341" t="s">
        <v>164</v>
      </c>
      <c r="E2464" s="376" t="s">
        <v>3448</v>
      </c>
      <c r="F2464" s="343" t="s">
        <v>3447</v>
      </c>
      <c r="G2464" s="344" t="s">
        <v>270</v>
      </c>
      <c r="H2464" s="345">
        <v>590.03300000000002</v>
      </c>
      <c r="I2464" s="92"/>
      <c r="J2464" s="225">
        <f>ROUND(I2464*H2464,0)</f>
        <v>0</v>
      </c>
      <c r="K2464" s="343" t="s">
        <v>4074</v>
      </c>
      <c r="L2464" s="93"/>
      <c r="M2464" s="94" t="s">
        <v>1</v>
      </c>
      <c r="N2464" s="115" t="s">
        <v>37</v>
      </c>
      <c r="P2464" s="83">
        <f>O2464*H2464</f>
        <v>0</v>
      </c>
      <c r="Q2464" s="83">
        <v>0.02</v>
      </c>
      <c r="R2464" s="83">
        <f>Q2464*H2464</f>
        <v>11.800660000000001</v>
      </c>
      <c r="S2464" s="83">
        <v>0</v>
      </c>
      <c r="T2464" s="84">
        <f>S2464*H2464</f>
        <v>0</v>
      </c>
      <c r="AR2464" s="85" t="s">
        <v>154</v>
      </c>
      <c r="AT2464" s="85" t="s">
        <v>164</v>
      </c>
      <c r="AU2464" s="85" t="s">
        <v>78</v>
      </c>
      <c r="AY2464" s="11" t="s">
        <v>130</v>
      </c>
      <c r="BE2464" s="86">
        <f>IF(N2464="základní",J2464,0)</f>
        <v>0</v>
      </c>
      <c r="BF2464" s="86">
        <f>IF(N2464="snížená",J2464,0)</f>
        <v>0</v>
      </c>
      <c r="BG2464" s="86">
        <f>IF(N2464="zákl. přenesená",J2464,0)</f>
        <v>0</v>
      </c>
      <c r="BH2464" s="86">
        <f>IF(N2464="sníž. přenesená",J2464,0)</f>
        <v>0</v>
      </c>
      <c r="BI2464" s="86">
        <f>IF(N2464="nulová",J2464,0)</f>
        <v>0</v>
      </c>
      <c r="BJ2464" s="11" t="s">
        <v>8</v>
      </c>
      <c r="BK2464" s="86">
        <f>ROUND(I2464*H2464,0)</f>
        <v>0</v>
      </c>
      <c r="BL2464" s="11" t="s">
        <v>143</v>
      </c>
      <c r="BM2464" s="85" t="s">
        <v>4550</v>
      </c>
    </row>
    <row r="2465" spans="2:65" s="9" customFormat="1">
      <c r="B2465" s="87"/>
      <c r="D2465" s="346" t="s">
        <v>131</v>
      </c>
      <c r="E2465" s="88" t="s">
        <v>1</v>
      </c>
      <c r="F2465" s="348" t="s">
        <v>4549</v>
      </c>
      <c r="H2465" s="349">
        <v>590.03300000000002</v>
      </c>
      <c r="I2465" s="89"/>
      <c r="L2465" s="87"/>
      <c r="M2465" s="90"/>
      <c r="T2465" s="91"/>
      <c r="AT2465" s="88" t="s">
        <v>131</v>
      </c>
      <c r="AU2465" s="88" t="s">
        <v>78</v>
      </c>
      <c r="AV2465" s="9" t="s">
        <v>78</v>
      </c>
      <c r="AW2465" s="9" t="s">
        <v>28</v>
      </c>
      <c r="AX2465" s="9" t="s">
        <v>8</v>
      </c>
      <c r="AY2465" s="88" t="s">
        <v>130</v>
      </c>
    </row>
    <row r="2466" spans="2:65" s="1" customFormat="1" ht="24.15" customHeight="1">
      <c r="B2466" s="21"/>
      <c r="C2466" s="350" t="s">
        <v>4548</v>
      </c>
      <c r="D2466" s="350" t="s">
        <v>1004</v>
      </c>
      <c r="E2466" s="367" t="s">
        <v>4547</v>
      </c>
      <c r="F2466" s="366" t="s">
        <v>4546</v>
      </c>
      <c r="G2466" s="368" t="s">
        <v>270</v>
      </c>
      <c r="H2466" s="369">
        <v>11.88</v>
      </c>
      <c r="I2466" s="161"/>
      <c r="J2466" s="226">
        <f>ROUND(I2466*H2466,0)</f>
        <v>0</v>
      </c>
      <c r="K2466" s="366" t="s">
        <v>4074</v>
      </c>
      <c r="L2466" s="21"/>
      <c r="M2466" s="162" t="s">
        <v>1</v>
      </c>
      <c r="N2466" s="163" t="s">
        <v>37</v>
      </c>
      <c r="P2466" s="83">
        <f>O2466*H2466</f>
        <v>0</v>
      </c>
      <c r="Q2466" s="83">
        <v>5.7898590000000005E-4</v>
      </c>
      <c r="R2466" s="83">
        <f>Q2466*H2466</f>
        <v>6.8783524920000014E-3</v>
      </c>
      <c r="S2466" s="83">
        <v>0</v>
      </c>
      <c r="T2466" s="84">
        <f>S2466*H2466</f>
        <v>0</v>
      </c>
      <c r="AR2466" s="85" t="s">
        <v>143</v>
      </c>
      <c r="AT2466" s="85" t="s">
        <v>1004</v>
      </c>
      <c r="AU2466" s="85" t="s">
        <v>78</v>
      </c>
      <c r="AY2466" s="11" t="s">
        <v>130</v>
      </c>
      <c r="BE2466" s="86">
        <f>IF(N2466="základní",J2466,0)</f>
        <v>0</v>
      </c>
      <c r="BF2466" s="86">
        <f>IF(N2466="snížená",J2466,0)</f>
        <v>0</v>
      </c>
      <c r="BG2466" s="86">
        <f>IF(N2466="zákl. přenesená",J2466,0)</f>
        <v>0</v>
      </c>
      <c r="BH2466" s="86">
        <f>IF(N2466="sníž. přenesená",J2466,0)</f>
        <v>0</v>
      </c>
      <c r="BI2466" s="86">
        <f>IF(N2466="nulová",J2466,0)</f>
        <v>0</v>
      </c>
      <c r="BJ2466" s="11" t="s">
        <v>8</v>
      </c>
      <c r="BK2466" s="86">
        <f>ROUND(I2466*H2466,0)</f>
        <v>0</v>
      </c>
      <c r="BL2466" s="11" t="s">
        <v>143</v>
      </c>
      <c r="BM2466" s="85" t="s">
        <v>4545</v>
      </c>
    </row>
    <row r="2467" spans="2:65" s="9" customFormat="1">
      <c r="B2467" s="87"/>
      <c r="D2467" s="346" t="s">
        <v>131</v>
      </c>
      <c r="E2467" s="88" t="s">
        <v>1</v>
      </c>
      <c r="F2467" s="348" t="s">
        <v>4544</v>
      </c>
      <c r="H2467" s="349">
        <v>11.88</v>
      </c>
      <c r="I2467" s="89"/>
      <c r="L2467" s="87"/>
      <c r="M2467" s="90"/>
      <c r="T2467" s="91"/>
      <c r="AT2467" s="88" t="s">
        <v>131</v>
      </c>
      <c r="AU2467" s="88" t="s">
        <v>78</v>
      </c>
      <c r="AV2467" s="9" t="s">
        <v>78</v>
      </c>
      <c r="AW2467" s="9" t="s">
        <v>28</v>
      </c>
      <c r="AX2467" s="9" t="s">
        <v>8</v>
      </c>
      <c r="AY2467" s="88" t="s">
        <v>130</v>
      </c>
    </row>
    <row r="2468" spans="2:65" s="1" customFormat="1" ht="24.15" customHeight="1">
      <c r="B2468" s="21"/>
      <c r="C2468" s="341" t="s">
        <v>4543</v>
      </c>
      <c r="D2468" s="341" t="s">
        <v>164</v>
      </c>
      <c r="E2468" s="376" t="s">
        <v>4533</v>
      </c>
      <c r="F2468" s="343" t="s">
        <v>4532</v>
      </c>
      <c r="G2468" s="344" t="s">
        <v>270</v>
      </c>
      <c r="H2468" s="345">
        <v>13.068</v>
      </c>
      <c r="I2468" s="92"/>
      <c r="J2468" s="225">
        <f>ROUND(I2468*H2468,0)</f>
        <v>0</v>
      </c>
      <c r="K2468" s="343" t="s">
        <v>1</v>
      </c>
      <c r="L2468" s="93"/>
      <c r="M2468" s="94" t="s">
        <v>1</v>
      </c>
      <c r="N2468" s="115" t="s">
        <v>37</v>
      </c>
      <c r="P2468" s="83">
        <f>O2468*H2468</f>
        <v>0</v>
      </c>
      <c r="Q2468" s="83">
        <v>0.01</v>
      </c>
      <c r="R2468" s="83">
        <f>Q2468*H2468</f>
        <v>0.13067999999999999</v>
      </c>
      <c r="S2468" s="83">
        <v>0</v>
      </c>
      <c r="T2468" s="84">
        <f>S2468*H2468</f>
        <v>0</v>
      </c>
      <c r="AR2468" s="85" t="s">
        <v>154</v>
      </c>
      <c r="AT2468" s="85" t="s">
        <v>164</v>
      </c>
      <c r="AU2468" s="85" t="s">
        <v>78</v>
      </c>
      <c r="AY2468" s="11" t="s">
        <v>130</v>
      </c>
      <c r="BE2468" s="86">
        <f>IF(N2468="základní",J2468,0)</f>
        <v>0</v>
      </c>
      <c r="BF2468" s="86">
        <f>IF(N2468="snížená",J2468,0)</f>
        <v>0</v>
      </c>
      <c r="BG2468" s="86">
        <f>IF(N2468="zákl. přenesená",J2468,0)</f>
        <v>0</v>
      </c>
      <c r="BH2468" s="86">
        <f>IF(N2468="sníž. přenesená",J2468,0)</f>
        <v>0</v>
      </c>
      <c r="BI2468" s="86">
        <f>IF(N2468="nulová",J2468,0)</f>
        <v>0</v>
      </c>
      <c r="BJ2468" s="11" t="s">
        <v>8</v>
      </c>
      <c r="BK2468" s="86">
        <f>ROUND(I2468*H2468,0)</f>
        <v>0</v>
      </c>
      <c r="BL2468" s="11" t="s">
        <v>143</v>
      </c>
      <c r="BM2468" s="85" t="s">
        <v>4542</v>
      </c>
    </row>
    <row r="2469" spans="2:65" s="9" customFormat="1">
      <c r="B2469" s="87"/>
      <c r="D2469" s="346" t="s">
        <v>131</v>
      </c>
      <c r="E2469" s="88" t="s">
        <v>1</v>
      </c>
      <c r="F2469" s="348" t="s">
        <v>4541</v>
      </c>
      <c r="H2469" s="349">
        <v>13.068</v>
      </c>
      <c r="I2469" s="89"/>
      <c r="L2469" s="87"/>
      <c r="M2469" s="90"/>
      <c r="T2469" s="91"/>
      <c r="AT2469" s="88" t="s">
        <v>131</v>
      </c>
      <c r="AU2469" s="88" t="s">
        <v>78</v>
      </c>
      <c r="AV2469" s="9" t="s">
        <v>78</v>
      </c>
      <c r="AW2469" s="9" t="s">
        <v>28</v>
      </c>
      <c r="AX2469" s="9" t="s">
        <v>8</v>
      </c>
      <c r="AY2469" s="88" t="s">
        <v>130</v>
      </c>
    </row>
    <row r="2470" spans="2:65" s="1" customFormat="1" ht="24.15" customHeight="1">
      <c r="B2470" s="21"/>
      <c r="C2470" s="350" t="s">
        <v>4540</v>
      </c>
      <c r="D2470" s="350" t="s">
        <v>1004</v>
      </c>
      <c r="E2470" s="367" t="s">
        <v>4539</v>
      </c>
      <c r="F2470" s="366" t="s">
        <v>4538</v>
      </c>
      <c r="G2470" s="368" t="s">
        <v>270</v>
      </c>
      <c r="H2470" s="369">
        <v>64.180000000000007</v>
      </c>
      <c r="I2470" s="161"/>
      <c r="J2470" s="226">
        <f>ROUND(I2470*H2470,0)</f>
        <v>0</v>
      </c>
      <c r="K2470" s="366" t="s">
        <v>4074</v>
      </c>
      <c r="L2470" s="21"/>
      <c r="M2470" s="162" t="s">
        <v>1</v>
      </c>
      <c r="N2470" s="163" t="s">
        <v>37</v>
      </c>
      <c r="P2470" s="83">
        <f>O2470*H2470</f>
        <v>0</v>
      </c>
      <c r="Q2470" s="83">
        <v>5.1885560000000002E-4</v>
      </c>
      <c r="R2470" s="83">
        <f>Q2470*H2470</f>
        <v>3.3300152408000001E-2</v>
      </c>
      <c r="S2470" s="83">
        <v>0</v>
      </c>
      <c r="T2470" s="84">
        <f>S2470*H2470</f>
        <v>0</v>
      </c>
      <c r="AR2470" s="85" t="s">
        <v>143</v>
      </c>
      <c r="AT2470" s="85" t="s">
        <v>1004</v>
      </c>
      <c r="AU2470" s="85" t="s">
        <v>78</v>
      </c>
      <c r="AY2470" s="11" t="s">
        <v>130</v>
      </c>
      <c r="BE2470" s="86">
        <f>IF(N2470="základní",J2470,0)</f>
        <v>0</v>
      </c>
      <c r="BF2470" s="86">
        <f>IF(N2470="snížená",J2470,0)</f>
        <v>0</v>
      </c>
      <c r="BG2470" s="86">
        <f>IF(N2470="zákl. přenesená",J2470,0)</f>
        <v>0</v>
      </c>
      <c r="BH2470" s="86">
        <f>IF(N2470="sníž. přenesená",J2470,0)</f>
        <v>0</v>
      </c>
      <c r="BI2470" s="86">
        <f>IF(N2470="nulová",J2470,0)</f>
        <v>0</v>
      </c>
      <c r="BJ2470" s="11" t="s">
        <v>8</v>
      </c>
      <c r="BK2470" s="86">
        <f>ROUND(I2470*H2470,0)</f>
        <v>0</v>
      </c>
      <c r="BL2470" s="11" t="s">
        <v>143</v>
      </c>
      <c r="BM2470" s="85" t="s">
        <v>4537</v>
      </c>
    </row>
    <row r="2471" spans="2:65" s="9" customFormat="1">
      <c r="B2471" s="87"/>
      <c r="D2471" s="346" t="s">
        <v>131</v>
      </c>
      <c r="E2471" s="88" t="s">
        <v>1</v>
      </c>
      <c r="F2471" s="348" t="s">
        <v>4536</v>
      </c>
      <c r="H2471" s="349">
        <v>38.68</v>
      </c>
      <c r="I2471" s="89"/>
      <c r="L2471" s="87"/>
      <c r="M2471" s="90"/>
      <c r="T2471" s="91"/>
      <c r="AT2471" s="88" t="s">
        <v>131</v>
      </c>
      <c r="AU2471" s="88" t="s">
        <v>78</v>
      </c>
      <c r="AV2471" s="9" t="s">
        <v>78</v>
      </c>
      <c r="AW2471" s="9" t="s">
        <v>28</v>
      </c>
      <c r="AX2471" s="9" t="s">
        <v>72</v>
      </c>
      <c r="AY2471" s="88" t="s">
        <v>130</v>
      </c>
    </row>
    <row r="2472" spans="2:65" s="9" customFormat="1">
      <c r="B2472" s="87"/>
      <c r="D2472" s="346" t="s">
        <v>131</v>
      </c>
      <c r="E2472" s="88" t="s">
        <v>1</v>
      </c>
      <c r="F2472" s="348" t="s">
        <v>4535</v>
      </c>
      <c r="H2472" s="349">
        <v>25.5</v>
      </c>
      <c r="I2472" s="89"/>
      <c r="L2472" s="87"/>
      <c r="M2472" s="90"/>
      <c r="T2472" s="91"/>
      <c r="AT2472" s="88" t="s">
        <v>131</v>
      </c>
      <c r="AU2472" s="88" t="s">
        <v>78</v>
      </c>
      <c r="AV2472" s="9" t="s">
        <v>78</v>
      </c>
      <c r="AW2472" s="9" t="s">
        <v>28</v>
      </c>
      <c r="AX2472" s="9" t="s">
        <v>72</v>
      </c>
      <c r="AY2472" s="88" t="s">
        <v>130</v>
      </c>
    </row>
    <row r="2473" spans="2:65" s="196" customFormat="1">
      <c r="B2473" s="200"/>
      <c r="D2473" s="346" t="s">
        <v>131</v>
      </c>
      <c r="E2473" s="197" t="s">
        <v>1</v>
      </c>
      <c r="F2473" s="370" t="s">
        <v>2943</v>
      </c>
      <c r="H2473" s="371">
        <v>64.180000000000007</v>
      </c>
      <c r="I2473" s="201"/>
      <c r="L2473" s="200"/>
      <c r="M2473" s="199"/>
      <c r="T2473" s="198"/>
      <c r="AT2473" s="197" t="s">
        <v>131</v>
      </c>
      <c r="AU2473" s="197" t="s">
        <v>78</v>
      </c>
      <c r="AV2473" s="196" t="s">
        <v>132</v>
      </c>
      <c r="AW2473" s="196" t="s">
        <v>28</v>
      </c>
      <c r="AX2473" s="196" t="s">
        <v>8</v>
      </c>
      <c r="AY2473" s="197" t="s">
        <v>130</v>
      </c>
    </row>
    <row r="2474" spans="2:65" s="1" customFormat="1" ht="24.15" customHeight="1">
      <c r="B2474" s="21"/>
      <c r="C2474" s="341" t="s">
        <v>4534</v>
      </c>
      <c r="D2474" s="341" t="s">
        <v>164</v>
      </c>
      <c r="E2474" s="376" t="s">
        <v>4533</v>
      </c>
      <c r="F2474" s="343" t="s">
        <v>4532</v>
      </c>
      <c r="G2474" s="344" t="s">
        <v>270</v>
      </c>
      <c r="H2474" s="345">
        <v>70.597999999999999</v>
      </c>
      <c r="I2474" s="92"/>
      <c r="J2474" s="225">
        <f>ROUND(I2474*H2474,0)</f>
        <v>0</v>
      </c>
      <c r="K2474" s="343" t="s">
        <v>1</v>
      </c>
      <c r="L2474" s="93"/>
      <c r="M2474" s="94" t="s">
        <v>1</v>
      </c>
      <c r="N2474" s="115" t="s">
        <v>37</v>
      </c>
      <c r="P2474" s="83">
        <f>O2474*H2474</f>
        <v>0</v>
      </c>
      <c r="Q2474" s="83">
        <v>0.01</v>
      </c>
      <c r="R2474" s="83">
        <f>Q2474*H2474</f>
        <v>0.70598000000000005</v>
      </c>
      <c r="S2474" s="83">
        <v>0</v>
      </c>
      <c r="T2474" s="84">
        <f>S2474*H2474</f>
        <v>0</v>
      </c>
      <c r="AR2474" s="85" t="s">
        <v>154</v>
      </c>
      <c r="AT2474" s="85" t="s">
        <v>164</v>
      </c>
      <c r="AU2474" s="85" t="s">
        <v>78</v>
      </c>
      <c r="AY2474" s="11" t="s">
        <v>130</v>
      </c>
      <c r="BE2474" s="86">
        <f>IF(N2474="základní",J2474,0)</f>
        <v>0</v>
      </c>
      <c r="BF2474" s="86">
        <f>IF(N2474="snížená",J2474,0)</f>
        <v>0</v>
      </c>
      <c r="BG2474" s="86">
        <f>IF(N2474="zákl. přenesená",J2474,0)</f>
        <v>0</v>
      </c>
      <c r="BH2474" s="86">
        <f>IF(N2474="sníž. přenesená",J2474,0)</f>
        <v>0</v>
      </c>
      <c r="BI2474" s="86">
        <f>IF(N2474="nulová",J2474,0)</f>
        <v>0</v>
      </c>
      <c r="BJ2474" s="11" t="s">
        <v>8</v>
      </c>
      <c r="BK2474" s="86">
        <f>ROUND(I2474*H2474,0)</f>
        <v>0</v>
      </c>
      <c r="BL2474" s="11" t="s">
        <v>143</v>
      </c>
      <c r="BM2474" s="85" t="s">
        <v>4531</v>
      </c>
    </row>
    <row r="2475" spans="2:65" s="9" customFormat="1">
      <c r="B2475" s="87"/>
      <c r="D2475" s="346" t="s">
        <v>131</v>
      </c>
      <c r="E2475" s="88" t="s">
        <v>1</v>
      </c>
      <c r="F2475" s="348" t="s">
        <v>4530</v>
      </c>
      <c r="H2475" s="349">
        <v>42.548000000000002</v>
      </c>
      <c r="I2475" s="89"/>
      <c r="L2475" s="87"/>
      <c r="M2475" s="90"/>
      <c r="T2475" s="91"/>
      <c r="AT2475" s="88" t="s">
        <v>131</v>
      </c>
      <c r="AU2475" s="88" t="s">
        <v>78</v>
      </c>
      <c r="AV2475" s="9" t="s">
        <v>78</v>
      </c>
      <c r="AW2475" s="9" t="s">
        <v>28</v>
      </c>
      <c r="AX2475" s="9" t="s">
        <v>72</v>
      </c>
      <c r="AY2475" s="88" t="s">
        <v>130</v>
      </c>
    </row>
    <row r="2476" spans="2:65" s="9" customFormat="1">
      <c r="B2476" s="87"/>
      <c r="D2476" s="346" t="s">
        <v>131</v>
      </c>
      <c r="E2476" s="88" t="s">
        <v>1</v>
      </c>
      <c r="F2476" s="348" t="s">
        <v>4529</v>
      </c>
      <c r="H2476" s="349">
        <v>28.05</v>
      </c>
      <c r="I2476" s="89"/>
      <c r="L2476" s="87"/>
      <c r="M2476" s="90"/>
      <c r="T2476" s="91"/>
      <c r="AT2476" s="88" t="s">
        <v>131</v>
      </c>
      <c r="AU2476" s="88" t="s">
        <v>78</v>
      </c>
      <c r="AV2476" s="9" t="s">
        <v>78</v>
      </c>
      <c r="AW2476" s="9" t="s">
        <v>28</v>
      </c>
      <c r="AX2476" s="9" t="s">
        <v>72</v>
      </c>
      <c r="AY2476" s="88" t="s">
        <v>130</v>
      </c>
    </row>
    <row r="2477" spans="2:65" s="196" customFormat="1">
      <c r="B2477" s="200"/>
      <c r="D2477" s="346" t="s">
        <v>131</v>
      </c>
      <c r="E2477" s="197" t="s">
        <v>1</v>
      </c>
      <c r="F2477" s="370" t="s">
        <v>2943</v>
      </c>
      <c r="H2477" s="371">
        <v>70.597999999999999</v>
      </c>
      <c r="I2477" s="201"/>
      <c r="L2477" s="200"/>
      <c r="M2477" s="199"/>
      <c r="T2477" s="198"/>
      <c r="AT2477" s="197" t="s">
        <v>131</v>
      </c>
      <c r="AU2477" s="197" t="s">
        <v>78</v>
      </c>
      <c r="AV2477" s="196" t="s">
        <v>132</v>
      </c>
      <c r="AW2477" s="196" t="s">
        <v>28</v>
      </c>
      <c r="AX2477" s="196" t="s">
        <v>8</v>
      </c>
      <c r="AY2477" s="197" t="s">
        <v>130</v>
      </c>
    </row>
    <row r="2478" spans="2:65" s="1" customFormat="1" ht="16.5" customHeight="1">
      <c r="B2478" s="21"/>
      <c r="C2478" s="350" t="s">
        <v>4528</v>
      </c>
      <c r="D2478" s="350" t="s">
        <v>1004</v>
      </c>
      <c r="E2478" s="367" t="s">
        <v>4527</v>
      </c>
      <c r="F2478" s="366" t="s">
        <v>4526</v>
      </c>
      <c r="G2478" s="368" t="s">
        <v>158</v>
      </c>
      <c r="H2478" s="369">
        <v>150</v>
      </c>
      <c r="I2478" s="161"/>
      <c r="J2478" s="226">
        <f>ROUND(I2478*H2478,0)</f>
        <v>0</v>
      </c>
      <c r="K2478" s="366" t="s">
        <v>1</v>
      </c>
      <c r="L2478" s="21"/>
      <c r="M2478" s="162" t="s">
        <v>1</v>
      </c>
      <c r="N2478" s="163" t="s">
        <v>37</v>
      </c>
      <c r="P2478" s="83">
        <f>O2478*H2478</f>
        <v>0</v>
      </c>
      <c r="Q2478" s="83">
        <v>5.5000000000000003E-4</v>
      </c>
      <c r="R2478" s="83">
        <f>Q2478*H2478</f>
        <v>8.2500000000000004E-2</v>
      </c>
      <c r="S2478" s="83">
        <v>0</v>
      </c>
      <c r="T2478" s="84">
        <f>S2478*H2478</f>
        <v>0</v>
      </c>
      <c r="AR2478" s="85" t="s">
        <v>143</v>
      </c>
      <c r="AT2478" s="85" t="s">
        <v>1004</v>
      </c>
      <c r="AU2478" s="85" t="s">
        <v>78</v>
      </c>
      <c r="AY2478" s="11" t="s">
        <v>130</v>
      </c>
      <c r="BE2478" s="86">
        <f>IF(N2478="základní",J2478,0)</f>
        <v>0</v>
      </c>
      <c r="BF2478" s="86">
        <f>IF(N2478="snížená",J2478,0)</f>
        <v>0</v>
      </c>
      <c r="BG2478" s="86">
        <f>IF(N2478="zákl. přenesená",J2478,0)</f>
        <v>0</v>
      </c>
      <c r="BH2478" s="86">
        <f>IF(N2478="sníž. přenesená",J2478,0)</f>
        <v>0</v>
      </c>
      <c r="BI2478" s="86">
        <f>IF(N2478="nulová",J2478,0)</f>
        <v>0</v>
      </c>
      <c r="BJ2478" s="11" t="s">
        <v>8</v>
      </c>
      <c r="BK2478" s="86">
        <f>ROUND(I2478*H2478,0)</f>
        <v>0</v>
      </c>
      <c r="BL2478" s="11" t="s">
        <v>143</v>
      </c>
      <c r="BM2478" s="85" t="s">
        <v>4525</v>
      </c>
    </row>
    <row r="2479" spans="2:65" s="9" customFormat="1">
      <c r="B2479" s="87"/>
      <c r="D2479" s="346" t="s">
        <v>131</v>
      </c>
      <c r="E2479" s="88" t="s">
        <v>1</v>
      </c>
      <c r="F2479" s="348" t="s">
        <v>4524</v>
      </c>
      <c r="H2479" s="349">
        <v>4</v>
      </c>
      <c r="I2479" s="89"/>
      <c r="L2479" s="87"/>
      <c r="M2479" s="90"/>
      <c r="T2479" s="91"/>
      <c r="AT2479" s="88" t="s">
        <v>131</v>
      </c>
      <c r="AU2479" s="88" t="s">
        <v>78</v>
      </c>
      <c r="AV2479" s="9" t="s">
        <v>78</v>
      </c>
      <c r="AW2479" s="9" t="s">
        <v>28</v>
      </c>
      <c r="AX2479" s="9" t="s">
        <v>72</v>
      </c>
      <c r="AY2479" s="88" t="s">
        <v>130</v>
      </c>
    </row>
    <row r="2480" spans="2:65" s="9" customFormat="1">
      <c r="B2480" s="87"/>
      <c r="D2480" s="346" t="s">
        <v>131</v>
      </c>
      <c r="E2480" s="88" t="s">
        <v>1</v>
      </c>
      <c r="F2480" s="348" t="s">
        <v>4523</v>
      </c>
      <c r="H2480" s="349">
        <v>4</v>
      </c>
      <c r="I2480" s="89"/>
      <c r="L2480" s="87"/>
      <c r="M2480" s="90"/>
      <c r="T2480" s="91"/>
      <c r="AT2480" s="88" t="s">
        <v>131</v>
      </c>
      <c r="AU2480" s="88" t="s">
        <v>78</v>
      </c>
      <c r="AV2480" s="9" t="s">
        <v>78</v>
      </c>
      <c r="AW2480" s="9" t="s">
        <v>28</v>
      </c>
      <c r="AX2480" s="9" t="s">
        <v>72</v>
      </c>
      <c r="AY2480" s="88" t="s">
        <v>130</v>
      </c>
    </row>
    <row r="2481" spans="2:51" s="9" customFormat="1">
      <c r="B2481" s="87"/>
      <c r="D2481" s="346" t="s">
        <v>131</v>
      </c>
      <c r="E2481" s="88" t="s">
        <v>1</v>
      </c>
      <c r="F2481" s="348" t="s">
        <v>4522</v>
      </c>
      <c r="H2481" s="349">
        <v>6</v>
      </c>
      <c r="I2481" s="89"/>
      <c r="L2481" s="87"/>
      <c r="M2481" s="90"/>
      <c r="T2481" s="91"/>
      <c r="AT2481" s="88" t="s">
        <v>131</v>
      </c>
      <c r="AU2481" s="88" t="s">
        <v>78</v>
      </c>
      <c r="AV2481" s="9" t="s">
        <v>78</v>
      </c>
      <c r="AW2481" s="9" t="s">
        <v>28</v>
      </c>
      <c r="AX2481" s="9" t="s">
        <v>72</v>
      </c>
      <c r="AY2481" s="88" t="s">
        <v>130</v>
      </c>
    </row>
    <row r="2482" spans="2:51" s="9" customFormat="1">
      <c r="B2482" s="87"/>
      <c r="D2482" s="346" t="s">
        <v>131</v>
      </c>
      <c r="E2482" s="88" t="s">
        <v>1</v>
      </c>
      <c r="F2482" s="348" t="s">
        <v>4521</v>
      </c>
      <c r="H2482" s="349">
        <v>4</v>
      </c>
      <c r="I2482" s="89"/>
      <c r="L2482" s="87"/>
      <c r="M2482" s="90"/>
      <c r="T2482" s="91"/>
      <c r="AT2482" s="88" t="s">
        <v>131</v>
      </c>
      <c r="AU2482" s="88" t="s">
        <v>78</v>
      </c>
      <c r="AV2482" s="9" t="s">
        <v>78</v>
      </c>
      <c r="AW2482" s="9" t="s">
        <v>28</v>
      </c>
      <c r="AX2482" s="9" t="s">
        <v>72</v>
      </c>
      <c r="AY2482" s="88" t="s">
        <v>130</v>
      </c>
    </row>
    <row r="2483" spans="2:51" s="9" customFormat="1">
      <c r="B2483" s="87"/>
      <c r="D2483" s="346" t="s">
        <v>131</v>
      </c>
      <c r="E2483" s="88" t="s">
        <v>1</v>
      </c>
      <c r="F2483" s="348" t="s">
        <v>4520</v>
      </c>
      <c r="H2483" s="349">
        <v>6</v>
      </c>
      <c r="I2483" s="89"/>
      <c r="L2483" s="87"/>
      <c r="M2483" s="90"/>
      <c r="T2483" s="91"/>
      <c r="AT2483" s="88" t="s">
        <v>131</v>
      </c>
      <c r="AU2483" s="88" t="s">
        <v>78</v>
      </c>
      <c r="AV2483" s="9" t="s">
        <v>78</v>
      </c>
      <c r="AW2483" s="9" t="s">
        <v>28</v>
      </c>
      <c r="AX2483" s="9" t="s">
        <v>72</v>
      </c>
      <c r="AY2483" s="88" t="s">
        <v>130</v>
      </c>
    </row>
    <row r="2484" spans="2:51" s="9" customFormat="1">
      <c r="B2484" s="87"/>
      <c r="D2484" s="346" t="s">
        <v>131</v>
      </c>
      <c r="E2484" s="88" t="s">
        <v>1</v>
      </c>
      <c r="F2484" s="348" t="s">
        <v>4519</v>
      </c>
      <c r="H2484" s="349">
        <v>12</v>
      </c>
      <c r="I2484" s="89"/>
      <c r="L2484" s="87"/>
      <c r="M2484" s="90"/>
      <c r="T2484" s="91"/>
      <c r="AT2484" s="88" t="s">
        <v>131</v>
      </c>
      <c r="AU2484" s="88" t="s">
        <v>78</v>
      </c>
      <c r="AV2484" s="9" t="s">
        <v>78</v>
      </c>
      <c r="AW2484" s="9" t="s">
        <v>28</v>
      </c>
      <c r="AX2484" s="9" t="s">
        <v>72</v>
      </c>
      <c r="AY2484" s="88" t="s">
        <v>130</v>
      </c>
    </row>
    <row r="2485" spans="2:51" s="9" customFormat="1">
      <c r="B2485" s="87"/>
      <c r="D2485" s="346" t="s">
        <v>131</v>
      </c>
      <c r="E2485" s="88" t="s">
        <v>1</v>
      </c>
      <c r="F2485" s="348" t="s">
        <v>4518</v>
      </c>
      <c r="H2485" s="349">
        <v>12</v>
      </c>
      <c r="I2485" s="89"/>
      <c r="L2485" s="87"/>
      <c r="M2485" s="90"/>
      <c r="T2485" s="91"/>
      <c r="AT2485" s="88" t="s">
        <v>131</v>
      </c>
      <c r="AU2485" s="88" t="s">
        <v>78</v>
      </c>
      <c r="AV2485" s="9" t="s">
        <v>78</v>
      </c>
      <c r="AW2485" s="9" t="s">
        <v>28</v>
      </c>
      <c r="AX2485" s="9" t="s">
        <v>72</v>
      </c>
      <c r="AY2485" s="88" t="s">
        <v>130</v>
      </c>
    </row>
    <row r="2486" spans="2:51" s="9" customFormat="1">
      <c r="B2486" s="87"/>
      <c r="D2486" s="346" t="s">
        <v>131</v>
      </c>
      <c r="E2486" s="88" t="s">
        <v>1</v>
      </c>
      <c r="F2486" s="348" t="s">
        <v>4517</v>
      </c>
      <c r="H2486" s="349">
        <v>4</v>
      </c>
      <c r="I2486" s="89"/>
      <c r="L2486" s="87"/>
      <c r="M2486" s="90"/>
      <c r="T2486" s="91"/>
      <c r="AT2486" s="88" t="s">
        <v>131</v>
      </c>
      <c r="AU2486" s="88" t="s">
        <v>78</v>
      </c>
      <c r="AV2486" s="9" t="s">
        <v>78</v>
      </c>
      <c r="AW2486" s="9" t="s">
        <v>28</v>
      </c>
      <c r="AX2486" s="9" t="s">
        <v>72</v>
      </c>
      <c r="AY2486" s="88" t="s">
        <v>130</v>
      </c>
    </row>
    <row r="2487" spans="2:51" s="9" customFormat="1">
      <c r="B2487" s="87"/>
      <c r="D2487" s="346" t="s">
        <v>131</v>
      </c>
      <c r="E2487" s="88" t="s">
        <v>1</v>
      </c>
      <c r="F2487" s="348" t="s">
        <v>4516</v>
      </c>
      <c r="H2487" s="349">
        <v>4</v>
      </c>
      <c r="I2487" s="89"/>
      <c r="L2487" s="87"/>
      <c r="M2487" s="90"/>
      <c r="T2487" s="91"/>
      <c r="AT2487" s="88" t="s">
        <v>131</v>
      </c>
      <c r="AU2487" s="88" t="s">
        <v>78</v>
      </c>
      <c r="AV2487" s="9" t="s">
        <v>78</v>
      </c>
      <c r="AW2487" s="9" t="s">
        <v>28</v>
      </c>
      <c r="AX2487" s="9" t="s">
        <v>72</v>
      </c>
      <c r="AY2487" s="88" t="s">
        <v>130</v>
      </c>
    </row>
    <row r="2488" spans="2:51" s="9" customFormat="1">
      <c r="B2488" s="87"/>
      <c r="D2488" s="346" t="s">
        <v>131</v>
      </c>
      <c r="E2488" s="88" t="s">
        <v>1</v>
      </c>
      <c r="F2488" s="348" t="s">
        <v>4515</v>
      </c>
      <c r="H2488" s="349">
        <v>4</v>
      </c>
      <c r="I2488" s="89"/>
      <c r="L2488" s="87"/>
      <c r="M2488" s="90"/>
      <c r="T2488" s="91"/>
      <c r="AT2488" s="88" t="s">
        <v>131</v>
      </c>
      <c r="AU2488" s="88" t="s">
        <v>78</v>
      </c>
      <c r="AV2488" s="9" t="s">
        <v>78</v>
      </c>
      <c r="AW2488" s="9" t="s">
        <v>28</v>
      </c>
      <c r="AX2488" s="9" t="s">
        <v>72</v>
      </c>
      <c r="AY2488" s="88" t="s">
        <v>130</v>
      </c>
    </row>
    <row r="2489" spans="2:51" s="9" customFormat="1">
      <c r="B2489" s="87"/>
      <c r="D2489" s="346" t="s">
        <v>131</v>
      </c>
      <c r="E2489" s="88" t="s">
        <v>1</v>
      </c>
      <c r="F2489" s="348" t="s">
        <v>4514</v>
      </c>
      <c r="H2489" s="349">
        <v>4</v>
      </c>
      <c r="I2489" s="89"/>
      <c r="L2489" s="87"/>
      <c r="M2489" s="90"/>
      <c r="T2489" s="91"/>
      <c r="AT2489" s="88" t="s">
        <v>131</v>
      </c>
      <c r="AU2489" s="88" t="s">
        <v>78</v>
      </c>
      <c r="AV2489" s="9" t="s">
        <v>78</v>
      </c>
      <c r="AW2489" s="9" t="s">
        <v>28</v>
      </c>
      <c r="AX2489" s="9" t="s">
        <v>72</v>
      </c>
      <c r="AY2489" s="88" t="s">
        <v>130</v>
      </c>
    </row>
    <row r="2490" spans="2:51" s="9" customFormat="1">
      <c r="B2490" s="87"/>
      <c r="D2490" s="346" t="s">
        <v>131</v>
      </c>
      <c r="E2490" s="88" t="s">
        <v>1</v>
      </c>
      <c r="F2490" s="348" t="s">
        <v>4513</v>
      </c>
      <c r="H2490" s="349">
        <v>0</v>
      </c>
      <c r="I2490" s="89"/>
      <c r="L2490" s="87"/>
      <c r="M2490" s="90"/>
      <c r="T2490" s="91"/>
      <c r="AT2490" s="88" t="s">
        <v>131</v>
      </c>
      <c r="AU2490" s="88" t="s">
        <v>78</v>
      </c>
      <c r="AV2490" s="9" t="s">
        <v>78</v>
      </c>
      <c r="AW2490" s="9" t="s">
        <v>28</v>
      </c>
      <c r="AX2490" s="9" t="s">
        <v>72</v>
      </c>
      <c r="AY2490" s="88" t="s">
        <v>130</v>
      </c>
    </row>
    <row r="2491" spans="2:51" s="9" customFormat="1">
      <c r="B2491" s="87"/>
      <c r="D2491" s="346" t="s">
        <v>131</v>
      </c>
      <c r="E2491" s="88" t="s">
        <v>1</v>
      </c>
      <c r="F2491" s="348" t="s">
        <v>4512</v>
      </c>
      <c r="H2491" s="349">
        <v>16</v>
      </c>
      <c r="I2491" s="89"/>
      <c r="L2491" s="87"/>
      <c r="M2491" s="90"/>
      <c r="T2491" s="91"/>
      <c r="AT2491" s="88" t="s">
        <v>131</v>
      </c>
      <c r="AU2491" s="88" t="s">
        <v>78</v>
      </c>
      <c r="AV2491" s="9" t="s">
        <v>78</v>
      </c>
      <c r="AW2491" s="9" t="s">
        <v>28</v>
      </c>
      <c r="AX2491" s="9" t="s">
        <v>72</v>
      </c>
      <c r="AY2491" s="88" t="s">
        <v>130</v>
      </c>
    </row>
    <row r="2492" spans="2:51" s="9" customFormat="1">
      <c r="B2492" s="87"/>
      <c r="D2492" s="346" t="s">
        <v>131</v>
      </c>
      <c r="E2492" s="88" t="s">
        <v>1</v>
      </c>
      <c r="F2492" s="348" t="s">
        <v>4511</v>
      </c>
      <c r="H2492" s="349">
        <v>16</v>
      </c>
      <c r="I2492" s="89"/>
      <c r="L2492" s="87"/>
      <c r="M2492" s="90"/>
      <c r="T2492" s="91"/>
      <c r="AT2492" s="88" t="s">
        <v>131</v>
      </c>
      <c r="AU2492" s="88" t="s">
        <v>78</v>
      </c>
      <c r="AV2492" s="9" t="s">
        <v>78</v>
      </c>
      <c r="AW2492" s="9" t="s">
        <v>28</v>
      </c>
      <c r="AX2492" s="9" t="s">
        <v>72</v>
      </c>
      <c r="AY2492" s="88" t="s">
        <v>130</v>
      </c>
    </row>
    <row r="2493" spans="2:51" s="9" customFormat="1">
      <c r="B2493" s="87"/>
      <c r="D2493" s="346" t="s">
        <v>131</v>
      </c>
      <c r="E2493" s="88" t="s">
        <v>1</v>
      </c>
      <c r="F2493" s="348" t="s">
        <v>4510</v>
      </c>
      <c r="H2493" s="349">
        <v>16</v>
      </c>
      <c r="I2493" s="89"/>
      <c r="L2493" s="87"/>
      <c r="M2493" s="90"/>
      <c r="T2493" s="91"/>
      <c r="AT2493" s="88" t="s">
        <v>131</v>
      </c>
      <c r="AU2493" s="88" t="s">
        <v>78</v>
      </c>
      <c r="AV2493" s="9" t="s">
        <v>78</v>
      </c>
      <c r="AW2493" s="9" t="s">
        <v>28</v>
      </c>
      <c r="AX2493" s="9" t="s">
        <v>72</v>
      </c>
      <c r="AY2493" s="88" t="s">
        <v>130</v>
      </c>
    </row>
    <row r="2494" spans="2:51" s="9" customFormat="1">
      <c r="B2494" s="87"/>
      <c r="D2494" s="346" t="s">
        <v>131</v>
      </c>
      <c r="E2494" s="88" t="s">
        <v>1</v>
      </c>
      <c r="F2494" s="348" t="s">
        <v>4509</v>
      </c>
      <c r="H2494" s="349">
        <v>16</v>
      </c>
      <c r="I2494" s="89"/>
      <c r="L2494" s="87"/>
      <c r="M2494" s="90"/>
      <c r="T2494" s="91"/>
      <c r="AT2494" s="88" t="s">
        <v>131</v>
      </c>
      <c r="AU2494" s="88" t="s">
        <v>78</v>
      </c>
      <c r="AV2494" s="9" t="s">
        <v>78</v>
      </c>
      <c r="AW2494" s="9" t="s">
        <v>28</v>
      </c>
      <c r="AX2494" s="9" t="s">
        <v>72</v>
      </c>
      <c r="AY2494" s="88" t="s">
        <v>130</v>
      </c>
    </row>
    <row r="2495" spans="2:51" s="9" customFormat="1">
      <c r="B2495" s="87"/>
      <c r="D2495" s="346" t="s">
        <v>131</v>
      </c>
      <c r="E2495" s="88" t="s">
        <v>1</v>
      </c>
      <c r="F2495" s="348" t="s">
        <v>4508</v>
      </c>
      <c r="H2495" s="349">
        <v>12</v>
      </c>
      <c r="I2495" s="89"/>
      <c r="L2495" s="87"/>
      <c r="M2495" s="90"/>
      <c r="T2495" s="91"/>
      <c r="AT2495" s="88" t="s">
        <v>131</v>
      </c>
      <c r="AU2495" s="88" t="s">
        <v>78</v>
      </c>
      <c r="AV2495" s="9" t="s">
        <v>78</v>
      </c>
      <c r="AW2495" s="9" t="s">
        <v>28</v>
      </c>
      <c r="AX2495" s="9" t="s">
        <v>72</v>
      </c>
      <c r="AY2495" s="88" t="s">
        <v>130</v>
      </c>
    </row>
    <row r="2496" spans="2:51" s="9" customFormat="1">
      <c r="B2496" s="87"/>
      <c r="D2496" s="346" t="s">
        <v>131</v>
      </c>
      <c r="E2496" s="88" t="s">
        <v>1</v>
      </c>
      <c r="F2496" s="348" t="s">
        <v>4507</v>
      </c>
      <c r="H2496" s="349">
        <v>4</v>
      </c>
      <c r="I2496" s="89"/>
      <c r="L2496" s="87"/>
      <c r="M2496" s="90"/>
      <c r="T2496" s="91"/>
      <c r="AT2496" s="88" t="s">
        <v>131</v>
      </c>
      <c r="AU2496" s="88" t="s">
        <v>78</v>
      </c>
      <c r="AV2496" s="9" t="s">
        <v>78</v>
      </c>
      <c r="AW2496" s="9" t="s">
        <v>28</v>
      </c>
      <c r="AX2496" s="9" t="s">
        <v>72</v>
      </c>
      <c r="AY2496" s="88" t="s">
        <v>130</v>
      </c>
    </row>
    <row r="2497" spans="2:65" s="9" customFormat="1">
      <c r="B2497" s="87"/>
      <c r="D2497" s="346" t="s">
        <v>131</v>
      </c>
      <c r="E2497" s="88" t="s">
        <v>1</v>
      </c>
      <c r="F2497" s="348" t="s">
        <v>4506</v>
      </c>
      <c r="H2497" s="349">
        <v>6</v>
      </c>
      <c r="I2497" s="89"/>
      <c r="L2497" s="87"/>
      <c r="M2497" s="90"/>
      <c r="T2497" s="91"/>
      <c r="AT2497" s="88" t="s">
        <v>131</v>
      </c>
      <c r="AU2497" s="88" t="s">
        <v>78</v>
      </c>
      <c r="AV2497" s="9" t="s">
        <v>78</v>
      </c>
      <c r="AW2497" s="9" t="s">
        <v>28</v>
      </c>
      <c r="AX2497" s="9" t="s">
        <v>72</v>
      </c>
      <c r="AY2497" s="88" t="s">
        <v>130</v>
      </c>
    </row>
    <row r="2498" spans="2:65" s="196" customFormat="1">
      <c r="B2498" s="200"/>
      <c r="D2498" s="346" t="s">
        <v>131</v>
      </c>
      <c r="E2498" s="197" t="s">
        <v>1</v>
      </c>
      <c r="F2498" s="370" t="s">
        <v>3453</v>
      </c>
      <c r="H2498" s="371">
        <v>150</v>
      </c>
      <c r="I2498" s="201"/>
      <c r="L2498" s="200"/>
      <c r="M2498" s="199"/>
      <c r="T2498" s="198"/>
      <c r="AT2498" s="197" t="s">
        <v>131</v>
      </c>
      <c r="AU2498" s="197" t="s">
        <v>78</v>
      </c>
      <c r="AV2498" s="196" t="s">
        <v>132</v>
      </c>
      <c r="AW2498" s="196" t="s">
        <v>28</v>
      </c>
      <c r="AX2498" s="196" t="s">
        <v>8</v>
      </c>
      <c r="AY2498" s="197" t="s">
        <v>130</v>
      </c>
    </row>
    <row r="2499" spans="2:65" s="1" customFormat="1" ht="24.15" customHeight="1">
      <c r="B2499" s="21"/>
      <c r="C2499" s="350" t="s">
        <v>4505</v>
      </c>
      <c r="D2499" s="350" t="s">
        <v>1004</v>
      </c>
      <c r="E2499" s="367" t="s">
        <v>4504</v>
      </c>
      <c r="F2499" s="366" t="s">
        <v>4503</v>
      </c>
      <c r="G2499" s="368" t="s">
        <v>138</v>
      </c>
      <c r="H2499" s="369">
        <v>17.532</v>
      </c>
      <c r="I2499" s="161"/>
      <c r="J2499" s="226">
        <f>ROUND(I2499*H2499,0)</f>
        <v>0</v>
      </c>
      <c r="K2499" s="366" t="s">
        <v>4074</v>
      </c>
      <c r="L2499" s="21"/>
      <c r="M2499" s="162" t="s">
        <v>1</v>
      </c>
      <c r="N2499" s="163" t="s">
        <v>37</v>
      </c>
      <c r="P2499" s="83">
        <f>O2499*H2499</f>
        <v>0</v>
      </c>
      <c r="Q2499" s="83">
        <v>0</v>
      </c>
      <c r="R2499" s="83">
        <f>Q2499*H2499</f>
        <v>0</v>
      </c>
      <c r="S2499" s="83">
        <v>0</v>
      </c>
      <c r="T2499" s="84">
        <f>S2499*H2499</f>
        <v>0</v>
      </c>
      <c r="AR2499" s="85" t="s">
        <v>143</v>
      </c>
      <c r="AT2499" s="85" t="s">
        <v>1004</v>
      </c>
      <c r="AU2499" s="85" t="s">
        <v>78</v>
      </c>
      <c r="AY2499" s="11" t="s">
        <v>130</v>
      </c>
      <c r="BE2499" s="86">
        <f>IF(N2499="základní",J2499,0)</f>
        <v>0</v>
      </c>
      <c r="BF2499" s="86">
        <f>IF(N2499="snížená",J2499,0)</f>
        <v>0</v>
      </c>
      <c r="BG2499" s="86">
        <f>IF(N2499="zákl. přenesená",J2499,0)</f>
        <v>0</v>
      </c>
      <c r="BH2499" s="86">
        <f>IF(N2499="sníž. přenesená",J2499,0)</f>
        <v>0</v>
      </c>
      <c r="BI2499" s="86">
        <f>IF(N2499="nulová",J2499,0)</f>
        <v>0</v>
      </c>
      <c r="BJ2499" s="11" t="s">
        <v>8</v>
      </c>
      <c r="BK2499" s="86">
        <f>ROUND(I2499*H2499,0)</f>
        <v>0</v>
      </c>
      <c r="BL2499" s="11" t="s">
        <v>143</v>
      </c>
      <c r="BM2499" s="85" t="s">
        <v>4502</v>
      </c>
    </row>
    <row r="2500" spans="2:65" s="8" customFormat="1" ht="22.85" customHeight="1">
      <c r="B2500" s="76"/>
      <c r="D2500" s="77" t="s">
        <v>71</v>
      </c>
      <c r="E2500" s="340" t="s">
        <v>4501</v>
      </c>
      <c r="F2500" s="340" t="s">
        <v>4500</v>
      </c>
      <c r="I2500" s="78"/>
      <c r="J2500" s="364">
        <f>BK2500</f>
        <v>0</v>
      </c>
      <c r="L2500" s="76"/>
      <c r="M2500" s="111"/>
      <c r="P2500" s="79">
        <f>SUM(P2501:P2520)</f>
        <v>0</v>
      </c>
      <c r="R2500" s="79">
        <f>SUM(R2501:R2520)</f>
        <v>3.5024744499999996E-2</v>
      </c>
      <c r="T2500" s="80">
        <f>SUM(T2501:T2520)</f>
        <v>0</v>
      </c>
      <c r="AR2500" s="77" t="s">
        <v>78</v>
      </c>
      <c r="AT2500" s="81" t="s">
        <v>71</v>
      </c>
      <c r="AU2500" s="81" t="s">
        <v>8</v>
      </c>
      <c r="AY2500" s="77" t="s">
        <v>130</v>
      </c>
      <c r="BK2500" s="82">
        <f>SUM(BK2501:BK2520)</f>
        <v>0</v>
      </c>
    </row>
    <row r="2501" spans="2:65" s="1" customFormat="1" ht="24.15" customHeight="1">
      <c r="B2501" s="21"/>
      <c r="C2501" s="350" t="s">
        <v>4499</v>
      </c>
      <c r="D2501" s="350" t="s">
        <v>1004</v>
      </c>
      <c r="E2501" s="367" t="s">
        <v>4498</v>
      </c>
      <c r="F2501" s="366" t="s">
        <v>4497</v>
      </c>
      <c r="G2501" s="368" t="s">
        <v>270</v>
      </c>
      <c r="H2501" s="369">
        <v>2.7</v>
      </c>
      <c r="I2501" s="161"/>
      <c r="J2501" s="226">
        <f>ROUND(I2501*H2501,0)</f>
        <v>0</v>
      </c>
      <c r="K2501" s="366" t="s">
        <v>4074</v>
      </c>
      <c r="L2501" s="21"/>
      <c r="M2501" s="162" t="s">
        <v>1</v>
      </c>
      <c r="N2501" s="163" t="s">
        <v>37</v>
      </c>
      <c r="P2501" s="83">
        <f>O2501*H2501</f>
        <v>0</v>
      </c>
      <c r="Q2501" s="83">
        <v>2.2785E-5</v>
      </c>
      <c r="R2501" s="83">
        <f>Q2501*H2501</f>
        <v>6.1519499999999999E-5</v>
      </c>
      <c r="S2501" s="83">
        <v>0</v>
      </c>
      <c r="T2501" s="84">
        <f>S2501*H2501</f>
        <v>0</v>
      </c>
      <c r="AR2501" s="85" t="s">
        <v>143</v>
      </c>
      <c r="AT2501" s="85" t="s">
        <v>1004</v>
      </c>
      <c r="AU2501" s="85" t="s">
        <v>78</v>
      </c>
      <c r="AY2501" s="11" t="s">
        <v>130</v>
      </c>
      <c r="BE2501" s="86">
        <f>IF(N2501="základní",J2501,0)</f>
        <v>0</v>
      </c>
      <c r="BF2501" s="86">
        <f>IF(N2501="snížená",J2501,0)</f>
        <v>0</v>
      </c>
      <c r="BG2501" s="86">
        <f>IF(N2501="zákl. přenesená",J2501,0)</f>
        <v>0</v>
      </c>
      <c r="BH2501" s="86">
        <f>IF(N2501="sníž. přenesená",J2501,0)</f>
        <v>0</v>
      </c>
      <c r="BI2501" s="86">
        <f>IF(N2501="nulová",J2501,0)</f>
        <v>0</v>
      </c>
      <c r="BJ2501" s="11" t="s">
        <v>8</v>
      </c>
      <c r="BK2501" s="86">
        <f>ROUND(I2501*H2501,0)</f>
        <v>0</v>
      </c>
      <c r="BL2501" s="11" t="s">
        <v>143</v>
      </c>
      <c r="BM2501" s="85" t="s">
        <v>4496</v>
      </c>
    </row>
    <row r="2502" spans="2:65" s="9" customFormat="1">
      <c r="B2502" s="87"/>
      <c r="D2502" s="346" t="s">
        <v>131</v>
      </c>
      <c r="E2502" s="88" t="s">
        <v>1</v>
      </c>
      <c r="F2502" s="348" t="s">
        <v>4491</v>
      </c>
      <c r="H2502" s="349">
        <v>2.7</v>
      </c>
      <c r="I2502" s="89"/>
      <c r="L2502" s="87"/>
      <c r="M2502" s="90"/>
      <c r="T2502" s="91"/>
      <c r="AT2502" s="88" t="s">
        <v>131</v>
      </c>
      <c r="AU2502" s="88" t="s">
        <v>78</v>
      </c>
      <c r="AV2502" s="9" t="s">
        <v>78</v>
      </c>
      <c r="AW2502" s="9" t="s">
        <v>28</v>
      </c>
      <c r="AX2502" s="9" t="s">
        <v>8</v>
      </c>
      <c r="AY2502" s="88" t="s">
        <v>130</v>
      </c>
    </row>
    <row r="2503" spans="2:65" s="1" customFormat="1" ht="24.15" customHeight="1">
      <c r="B2503" s="21"/>
      <c r="C2503" s="350" t="s">
        <v>4495</v>
      </c>
      <c r="D2503" s="350" t="s">
        <v>1004</v>
      </c>
      <c r="E2503" s="367" t="s">
        <v>4494</v>
      </c>
      <c r="F2503" s="366" t="s">
        <v>4493</v>
      </c>
      <c r="G2503" s="368" t="s">
        <v>270</v>
      </c>
      <c r="H2503" s="369">
        <v>2.7</v>
      </c>
      <c r="I2503" s="161"/>
      <c r="J2503" s="226">
        <f>ROUND(I2503*H2503,0)</f>
        <v>0</v>
      </c>
      <c r="K2503" s="366" t="s">
        <v>4074</v>
      </c>
      <c r="L2503" s="21"/>
      <c r="M2503" s="162" t="s">
        <v>1</v>
      </c>
      <c r="N2503" s="163" t="s">
        <v>37</v>
      </c>
      <c r="P2503" s="83">
        <f>O2503*H2503</f>
        <v>0</v>
      </c>
      <c r="Q2503" s="83">
        <v>2.875E-4</v>
      </c>
      <c r="R2503" s="83">
        <f>Q2503*H2503</f>
        <v>7.7625000000000003E-4</v>
      </c>
      <c r="S2503" s="83">
        <v>0</v>
      </c>
      <c r="T2503" s="84">
        <f>S2503*H2503</f>
        <v>0</v>
      </c>
      <c r="AR2503" s="85" t="s">
        <v>143</v>
      </c>
      <c r="AT2503" s="85" t="s">
        <v>1004</v>
      </c>
      <c r="AU2503" s="85" t="s">
        <v>78</v>
      </c>
      <c r="AY2503" s="11" t="s">
        <v>130</v>
      </c>
      <c r="BE2503" s="86">
        <f>IF(N2503="základní",J2503,0)</f>
        <v>0</v>
      </c>
      <c r="BF2503" s="86">
        <f>IF(N2503="snížená",J2503,0)</f>
        <v>0</v>
      </c>
      <c r="BG2503" s="86">
        <f>IF(N2503="zákl. přenesená",J2503,0)</f>
        <v>0</v>
      </c>
      <c r="BH2503" s="86">
        <f>IF(N2503="sníž. přenesená",J2503,0)</f>
        <v>0</v>
      </c>
      <c r="BI2503" s="86">
        <f>IF(N2503="nulová",J2503,0)</f>
        <v>0</v>
      </c>
      <c r="BJ2503" s="11" t="s">
        <v>8</v>
      </c>
      <c r="BK2503" s="86">
        <f>ROUND(I2503*H2503,0)</f>
        <v>0</v>
      </c>
      <c r="BL2503" s="11" t="s">
        <v>143</v>
      </c>
      <c r="BM2503" s="85" t="s">
        <v>4492</v>
      </c>
    </row>
    <row r="2504" spans="2:65" s="9" customFormat="1">
      <c r="B2504" s="87"/>
      <c r="D2504" s="346" t="s">
        <v>131</v>
      </c>
      <c r="E2504" s="88" t="s">
        <v>1</v>
      </c>
      <c r="F2504" s="348" t="s">
        <v>4491</v>
      </c>
      <c r="H2504" s="349">
        <v>2.7</v>
      </c>
      <c r="I2504" s="89"/>
      <c r="L2504" s="87"/>
      <c r="M2504" s="90"/>
      <c r="T2504" s="91"/>
      <c r="AT2504" s="88" t="s">
        <v>131</v>
      </c>
      <c r="AU2504" s="88" t="s">
        <v>78</v>
      </c>
      <c r="AV2504" s="9" t="s">
        <v>78</v>
      </c>
      <c r="AW2504" s="9" t="s">
        <v>28</v>
      </c>
      <c r="AX2504" s="9" t="s">
        <v>8</v>
      </c>
      <c r="AY2504" s="88" t="s">
        <v>130</v>
      </c>
    </row>
    <row r="2505" spans="2:65" s="1" customFormat="1" ht="24.15" customHeight="1">
      <c r="B2505" s="21"/>
      <c r="C2505" s="350" t="s">
        <v>4490</v>
      </c>
      <c r="D2505" s="350" t="s">
        <v>1004</v>
      </c>
      <c r="E2505" s="367" t="s">
        <v>4489</v>
      </c>
      <c r="F2505" s="366" t="s">
        <v>4488</v>
      </c>
      <c r="G2505" s="368" t="s">
        <v>270</v>
      </c>
      <c r="H2505" s="369">
        <v>63.9</v>
      </c>
      <c r="I2505" s="161"/>
      <c r="J2505" s="226">
        <f>ROUND(I2505*H2505,0)</f>
        <v>0</v>
      </c>
      <c r="K2505" s="366" t="s">
        <v>4074</v>
      </c>
      <c r="L2505" s="21"/>
      <c r="M2505" s="162" t="s">
        <v>1</v>
      </c>
      <c r="N2505" s="163" t="s">
        <v>37</v>
      </c>
      <c r="P2505" s="83">
        <f>O2505*H2505</f>
        <v>0</v>
      </c>
      <c r="Q2505" s="83">
        <v>1.4375E-4</v>
      </c>
      <c r="R2505" s="83">
        <f>Q2505*H2505</f>
        <v>9.1856249999999993E-3</v>
      </c>
      <c r="S2505" s="83">
        <v>0</v>
      </c>
      <c r="T2505" s="84">
        <f>S2505*H2505</f>
        <v>0</v>
      </c>
      <c r="AR2505" s="85" t="s">
        <v>143</v>
      </c>
      <c r="AT2505" s="85" t="s">
        <v>1004</v>
      </c>
      <c r="AU2505" s="85" t="s">
        <v>78</v>
      </c>
      <c r="AY2505" s="11" t="s">
        <v>130</v>
      </c>
      <c r="BE2505" s="86">
        <f>IF(N2505="základní",J2505,0)</f>
        <v>0</v>
      </c>
      <c r="BF2505" s="86">
        <f>IF(N2505="snížená",J2505,0)</f>
        <v>0</v>
      </c>
      <c r="BG2505" s="86">
        <f>IF(N2505="zákl. přenesená",J2505,0)</f>
        <v>0</v>
      </c>
      <c r="BH2505" s="86">
        <f>IF(N2505="sníž. přenesená",J2505,0)</f>
        <v>0</v>
      </c>
      <c r="BI2505" s="86">
        <f>IF(N2505="nulová",J2505,0)</f>
        <v>0</v>
      </c>
      <c r="BJ2505" s="11" t="s">
        <v>8</v>
      </c>
      <c r="BK2505" s="86">
        <f>ROUND(I2505*H2505,0)</f>
        <v>0</v>
      </c>
      <c r="BL2505" s="11" t="s">
        <v>143</v>
      </c>
      <c r="BM2505" s="85" t="s">
        <v>4487</v>
      </c>
    </row>
    <row r="2506" spans="2:65" s="9" customFormat="1">
      <c r="B2506" s="87"/>
      <c r="D2506" s="346" t="s">
        <v>131</v>
      </c>
      <c r="E2506" s="88" t="s">
        <v>1</v>
      </c>
      <c r="F2506" s="348" t="s">
        <v>4478</v>
      </c>
      <c r="H2506" s="349">
        <v>14.58</v>
      </c>
      <c r="I2506" s="89"/>
      <c r="L2506" s="87"/>
      <c r="M2506" s="90"/>
      <c r="T2506" s="91"/>
      <c r="AT2506" s="88" t="s">
        <v>131</v>
      </c>
      <c r="AU2506" s="88" t="s">
        <v>78</v>
      </c>
      <c r="AV2506" s="9" t="s">
        <v>78</v>
      </c>
      <c r="AW2506" s="9" t="s">
        <v>28</v>
      </c>
      <c r="AX2506" s="9" t="s">
        <v>72</v>
      </c>
      <c r="AY2506" s="88" t="s">
        <v>130</v>
      </c>
    </row>
    <row r="2507" spans="2:65" s="9" customFormat="1">
      <c r="B2507" s="87"/>
      <c r="D2507" s="346" t="s">
        <v>131</v>
      </c>
      <c r="E2507" s="88" t="s">
        <v>1</v>
      </c>
      <c r="F2507" s="348" t="s">
        <v>4477</v>
      </c>
      <c r="H2507" s="349">
        <v>49.32</v>
      </c>
      <c r="I2507" s="89"/>
      <c r="L2507" s="87"/>
      <c r="M2507" s="90"/>
      <c r="T2507" s="91"/>
      <c r="AT2507" s="88" t="s">
        <v>131</v>
      </c>
      <c r="AU2507" s="88" t="s">
        <v>78</v>
      </c>
      <c r="AV2507" s="9" t="s">
        <v>78</v>
      </c>
      <c r="AW2507" s="9" t="s">
        <v>28</v>
      </c>
      <c r="AX2507" s="9" t="s">
        <v>72</v>
      </c>
      <c r="AY2507" s="88" t="s">
        <v>130</v>
      </c>
    </row>
    <row r="2508" spans="2:65" s="196" customFormat="1">
      <c r="B2508" s="200"/>
      <c r="D2508" s="346" t="s">
        <v>131</v>
      </c>
      <c r="E2508" s="197" t="s">
        <v>1</v>
      </c>
      <c r="F2508" s="370" t="s">
        <v>4476</v>
      </c>
      <c r="H2508" s="371">
        <v>63.9</v>
      </c>
      <c r="I2508" s="201"/>
      <c r="L2508" s="200"/>
      <c r="M2508" s="199"/>
      <c r="T2508" s="198"/>
      <c r="AT2508" s="197" t="s">
        <v>131</v>
      </c>
      <c r="AU2508" s="197" t="s">
        <v>78</v>
      </c>
      <c r="AV2508" s="196" t="s">
        <v>132</v>
      </c>
      <c r="AW2508" s="196" t="s">
        <v>28</v>
      </c>
      <c r="AX2508" s="196" t="s">
        <v>8</v>
      </c>
      <c r="AY2508" s="197" t="s">
        <v>130</v>
      </c>
    </row>
    <row r="2509" spans="2:65" s="1" customFormat="1" ht="24.15" customHeight="1">
      <c r="B2509" s="21"/>
      <c r="C2509" s="350" t="s">
        <v>4486</v>
      </c>
      <c r="D2509" s="350" t="s">
        <v>1004</v>
      </c>
      <c r="E2509" s="367" t="s">
        <v>4485</v>
      </c>
      <c r="F2509" s="366" t="s">
        <v>4484</v>
      </c>
      <c r="G2509" s="368" t="s">
        <v>270</v>
      </c>
      <c r="H2509" s="369">
        <v>63.9</v>
      </c>
      <c r="I2509" s="161"/>
      <c r="J2509" s="226">
        <f>ROUND(I2509*H2509,0)</f>
        <v>0</v>
      </c>
      <c r="K2509" s="366" t="s">
        <v>4074</v>
      </c>
      <c r="L2509" s="21"/>
      <c r="M2509" s="162" t="s">
        <v>1</v>
      </c>
      <c r="N2509" s="163" t="s">
        <v>37</v>
      </c>
      <c r="P2509" s="83">
        <f>O2509*H2509</f>
        <v>0</v>
      </c>
      <c r="Q2509" s="83">
        <v>1.2305000000000001E-4</v>
      </c>
      <c r="R2509" s="83">
        <f>Q2509*H2509</f>
        <v>7.862895E-3</v>
      </c>
      <c r="S2509" s="83">
        <v>0</v>
      </c>
      <c r="T2509" s="84">
        <f>S2509*H2509</f>
        <v>0</v>
      </c>
      <c r="AR2509" s="85" t="s">
        <v>143</v>
      </c>
      <c r="AT2509" s="85" t="s">
        <v>1004</v>
      </c>
      <c r="AU2509" s="85" t="s">
        <v>78</v>
      </c>
      <c r="AY2509" s="11" t="s">
        <v>130</v>
      </c>
      <c r="BE2509" s="86">
        <f>IF(N2509="základní",J2509,0)</f>
        <v>0</v>
      </c>
      <c r="BF2509" s="86">
        <f>IF(N2509="snížená",J2509,0)</f>
        <v>0</v>
      </c>
      <c r="BG2509" s="86">
        <f>IF(N2509="zákl. přenesená",J2509,0)</f>
        <v>0</v>
      </c>
      <c r="BH2509" s="86">
        <f>IF(N2509="sníž. přenesená",J2509,0)</f>
        <v>0</v>
      </c>
      <c r="BI2509" s="86">
        <f>IF(N2509="nulová",J2509,0)</f>
        <v>0</v>
      </c>
      <c r="BJ2509" s="11" t="s">
        <v>8</v>
      </c>
      <c r="BK2509" s="86">
        <f>ROUND(I2509*H2509,0)</f>
        <v>0</v>
      </c>
      <c r="BL2509" s="11" t="s">
        <v>143</v>
      </c>
      <c r="BM2509" s="85" t="s">
        <v>4483</v>
      </c>
    </row>
    <row r="2510" spans="2:65" s="9" customFormat="1">
      <c r="B2510" s="87"/>
      <c r="D2510" s="346" t="s">
        <v>131</v>
      </c>
      <c r="E2510" s="88" t="s">
        <v>1</v>
      </c>
      <c r="F2510" s="348" t="s">
        <v>4478</v>
      </c>
      <c r="H2510" s="349">
        <v>14.58</v>
      </c>
      <c r="I2510" s="89"/>
      <c r="L2510" s="87"/>
      <c r="M2510" s="90"/>
      <c r="T2510" s="91"/>
      <c r="AT2510" s="88" t="s">
        <v>131</v>
      </c>
      <c r="AU2510" s="88" t="s">
        <v>78</v>
      </c>
      <c r="AV2510" s="9" t="s">
        <v>78</v>
      </c>
      <c r="AW2510" s="9" t="s">
        <v>28</v>
      </c>
      <c r="AX2510" s="9" t="s">
        <v>72</v>
      </c>
      <c r="AY2510" s="88" t="s">
        <v>130</v>
      </c>
    </row>
    <row r="2511" spans="2:65" s="9" customFormat="1">
      <c r="B2511" s="87"/>
      <c r="D2511" s="346" t="s">
        <v>131</v>
      </c>
      <c r="E2511" s="88" t="s">
        <v>1</v>
      </c>
      <c r="F2511" s="348" t="s">
        <v>4477</v>
      </c>
      <c r="H2511" s="349">
        <v>49.32</v>
      </c>
      <c r="I2511" s="89"/>
      <c r="L2511" s="87"/>
      <c r="M2511" s="90"/>
      <c r="T2511" s="91"/>
      <c r="AT2511" s="88" t="s">
        <v>131</v>
      </c>
      <c r="AU2511" s="88" t="s">
        <v>78</v>
      </c>
      <c r="AV2511" s="9" t="s">
        <v>78</v>
      </c>
      <c r="AW2511" s="9" t="s">
        <v>28</v>
      </c>
      <c r="AX2511" s="9" t="s">
        <v>72</v>
      </c>
      <c r="AY2511" s="88" t="s">
        <v>130</v>
      </c>
    </row>
    <row r="2512" spans="2:65" s="196" customFormat="1">
      <c r="B2512" s="200"/>
      <c r="D2512" s="346" t="s">
        <v>131</v>
      </c>
      <c r="E2512" s="197" t="s">
        <v>1</v>
      </c>
      <c r="F2512" s="370" t="s">
        <v>4476</v>
      </c>
      <c r="H2512" s="371">
        <v>63.9</v>
      </c>
      <c r="I2512" s="201"/>
      <c r="L2512" s="200"/>
      <c r="M2512" s="199"/>
      <c r="T2512" s="198"/>
      <c r="AT2512" s="197" t="s">
        <v>131</v>
      </c>
      <c r="AU2512" s="197" t="s">
        <v>78</v>
      </c>
      <c r="AV2512" s="196" t="s">
        <v>132</v>
      </c>
      <c r="AW2512" s="196" t="s">
        <v>28</v>
      </c>
      <c r="AX2512" s="196" t="s">
        <v>8</v>
      </c>
      <c r="AY2512" s="197" t="s">
        <v>130</v>
      </c>
    </row>
    <row r="2513" spans="2:65" s="1" customFormat="1" ht="24.15" customHeight="1">
      <c r="B2513" s="21"/>
      <c r="C2513" s="350" t="s">
        <v>4482</v>
      </c>
      <c r="D2513" s="350" t="s">
        <v>1004</v>
      </c>
      <c r="E2513" s="367" t="s">
        <v>4481</v>
      </c>
      <c r="F2513" s="366" t="s">
        <v>4480</v>
      </c>
      <c r="G2513" s="368" t="s">
        <v>270</v>
      </c>
      <c r="H2513" s="369">
        <v>63.9</v>
      </c>
      <c r="I2513" s="161"/>
      <c r="J2513" s="226">
        <f>ROUND(I2513*H2513,0)</f>
        <v>0</v>
      </c>
      <c r="K2513" s="366" t="s">
        <v>4074</v>
      </c>
      <c r="L2513" s="21"/>
      <c r="M2513" s="162" t="s">
        <v>1</v>
      </c>
      <c r="N2513" s="163" t="s">
        <v>37</v>
      </c>
      <c r="P2513" s="83">
        <f>O2513*H2513</f>
        <v>0</v>
      </c>
      <c r="Q2513" s="83">
        <v>1.2305000000000001E-4</v>
      </c>
      <c r="R2513" s="83">
        <f>Q2513*H2513</f>
        <v>7.862895E-3</v>
      </c>
      <c r="S2513" s="83">
        <v>0</v>
      </c>
      <c r="T2513" s="84">
        <f>S2513*H2513</f>
        <v>0</v>
      </c>
      <c r="AR2513" s="85" t="s">
        <v>143</v>
      </c>
      <c r="AT2513" s="85" t="s">
        <v>1004</v>
      </c>
      <c r="AU2513" s="85" t="s">
        <v>78</v>
      </c>
      <c r="AY2513" s="11" t="s">
        <v>130</v>
      </c>
      <c r="BE2513" s="86">
        <f>IF(N2513="základní",J2513,0)</f>
        <v>0</v>
      </c>
      <c r="BF2513" s="86">
        <f>IF(N2513="snížená",J2513,0)</f>
        <v>0</v>
      </c>
      <c r="BG2513" s="86">
        <f>IF(N2513="zákl. přenesená",J2513,0)</f>
        <v>0</v>
      </c>
      <c r="BH2513" s="86">
        <f>IF(N2513="sníž. přenesená",J2513,0)</f>
        <v>0</v>
      </c>
      <c r="BI2513" s="86">
        <f>IF(N2513="nulová",J2513,0)</f>
        <v>0</v>
      </c>
      <c r="BJ2513" s="11" t="s">
        <v>8</v>
      </c>
      <c r="BK2513" s="86">
        <f>ROUND(I2513*H2513,0)</f>
        <v>0</v>
      </c>
      <c r="BL2513" s="11" t="s">
        <v>143</v>
      </c>
      <c r="BM2513" s="85" t="s">
        <v>4479</v>
      </c>
    </row>
    <row r="2514" spans="2:65" s="9" customFormat="1">
      <c r="B2514" s="87"/>
      <c r="D2514" s="346" t="s">
        <v>131</v>
      </c>
      <c r="E2514" s="88" t="s">
        <v>1</v>
      </c>
      <c r="F2514" s="348" t="s">
        <v>4478</v>
      </c>
      <c r="H2514" s="349">
        <v>14.58</v>
      </c>
      <c r="I2514" s="89"/>
      <c r="L2514" s="87"/>
      <c r="M2514" s="90"/>
      <c r="T2514" s="91"/>
      <c r="AT2514" s="88" t="s">
        <v>131</v>
      </c>
      <c r="AU2514" s="88" t="s">
        <v>78</v>
      </c>
      <c r="AV2514" s="9" t="s">
        <v>78</v>
      </c>
      <c r="AW2514" s="9" t="s">
        <v>28</v>
      </c>
      <c r="AX2514" s="9" t="s">
        <v>72</v>
      </c>
      <c r="AY2514" s="88" t="s">
        <v>130</v>
      </c>
    </row>
    <row r="2515" spans="2:65" s="9" customFormat="1">
      <c r="B2515" s="87"/>
      <c r="D2515" s="346" t="s">
        <v>131</v>
      </c>
      <c r="E2515" s="88" t="s">
        <v>1</v>
      </c>
      <c r="F2515" s="348" t="s">
        <v>4477</v>
      </c>
      <c r="H2515" s="349">
        <v>49.32</v>
      </c>
      <c r="I2515" s="89"/>
      <c r="L2515" s="87"/>
      <c r="M2515" s="90"/>
      <c r="T2515" s="91"/>
      <c r="AT2515" s="88" t="s">
        <v>131</v>
      </c>
      <c r="AU2515" s="88" t="s">
        <v>78</v>
      </c>
      <c r="AV2515" s="9" t="s">
        <v>78</v>
      </c>
      <c r="AW2515" s="9" t="s">
        <v>28</v>
      </c>
      <c r="AX2515" s="9" t="s">
        <v>72</v>
      </c>
      <c r="AY2515" s="88" t="s">
        <v>130</v>
      </c>
    </row>
    <row r="2516" spans="2:65" s="196" customFormat="1">
      <c r="B2516" s="200"/>
      <c r="D2516" s="346" t="s">
        <v>131</v>
      </c>
      <c r="E2516" s="197" t="s">
        <v>1</v>
      </c>
      <c r="F2516" s="370" t="s">
        <v>4476</v>
      </c>
      <c r="H2516" s="371">
        <v>63.9</v>
      </c>
      <c r="I2516" s="201"/>
      <c r="L2516" s="200"/>
      <c r="M2516" s="199"/>
      <c r="T2516" s="198"/>
      <c r="AT2516" s="197" t="s">
        <v>131</v>
      </c>
      <c r="AU2516" s="197" t="s">
        <v>78</v>
      </c>
      <c r="AV2516" s="196" t="s">
        <v>132</v>
      </c>
      <c r="AW2516" s="196" t="s">
        <v>28</v>
      </c>
      <c r="AX2516" s="196" t="s">
        <v>8</v>
      </c>
      <c r="AY2516" s="197" t="s">
        <v>130</v>
      </c>
    </row>
    <row r="2517" spans="2:65" s="1" customFormat="1" ht="24.15" customHeight="1">
      <c r="B2517" s="21"/>
      <c r="C2517" s="350" t="s">
        <v>4475</v>
      </c>
      <c r="D2517" s="350" t="s">
        <v>1004</v>
      </c>
      <c r="E2517" s="367" t="s">
        <v>3051</v>
      </c>
      <c r="F2517" s="366" t="s">
        <v>3050</v>
      </c>
      <c r="G2517" s="368" t="s">
        <v>270</v>
      </c>
      <c r="H2517" s="369">
        <v>11.816000000000001</v>
      </c>
      <c r="I2517" s="161"/>
      <c r="J2517" s="226">
        <f>ROUND(I2517*H2517,0)</f>
        <v>0</v>
      </c>
      <c r="K2517" s="366" t="s">
        <v>4074</v>
      </c>
      <c r="L2517" s="21"/>
      <c r="M2517" s="162" t="s">
        <v>1</v>
      </c>
      <c r="N2517" s="163" t="s">
        <v>37</v>
      </c>
      <c r="P2517" s="83">
        <f>O2517*H2517</f>
        <v>0</v>
      </c>
      <c r="Q2517" s="83">
        <v>2.8499999999999999E-4</v>
      </c>
      <c r="R2517" s="83">
        <f>Q2517*H2517</f>
        <v>3.3675599999999999E-3</v>
      </c>
      <c r="S2517" s="83">
        <v>0</v>
      </c>
      <c r="T2517" s="84">
        <f>S2517*H2517</f>
        <v>0</v>
      </c>
      <c r="AR2517" s="85" t="s">
        <v>143</v>
      </c>
      <c r="AT2517" s="85" t="s">
        <v>1004</v>
      </c>
      <c r="AU2517" s="85" t="s">
        <v>78</v>
      </c>
      <c r="AY2517" s="11" t="s">
        <v>130</v>
      </c>
      <c r="BE2517" s="86">
        <f>IF(N2517="základní",J2517,0)</f>
        <v>0</v>
      </c>
      <c r="BF2517" s="86">
        <f>IF(N2517="snížená",J2517,0)</f>
        <v>0</v>
      </c>
      <c r="BG2517" s="86">
        <f>IF(N2517="zákl. přenesená",J2517,0)</f>
        <v>0</v>
      </c>
      <c r="BH2517" s="86">
        <f>IF(N2517="sníž. přenesená",J2517,0)</f>
        <v>0</v>
      </c>
      <c r="BI2517" s="86">
        <f>IF(N2517="nulová",J2517,0)</f>
        <v>0</v>
      </c>
      <c r="BJ2517" s="11" t="s">
        <v>8</v>
      </c>
      <c r="BK2517" s="86">
        <f>ROUND(I2517*H2517,0)</f>
        <v>0</v>
      </c>
      <c r="BL2517" s="11" t="s">
        <v>143</v>
      </c>
      <c r="BM2517" s="85" t="s">
        <v>4474</v>
      </c>
    </row>
    <row r="2518" spans="2:65" s="9" customFormat="1">
      <c r="B2518" s="87"/>
      <c r="D2518" s="346" t="s">
        <v>131</v>
      </c>
      <c r="E2518" s="88" t="s">
        <v>1</v>
      </c>
      <c r="F2518" s="348" t="s">
        <v>3061</v>
      </c>
      <c r="H2518" s="349">
        <v>11.816000000000001</v>
      </c>
      <c r="I2518" s="89"/>
      <c r="L2518" s="87"/>
      <c r="M2518" s="90"/>
      <c r="T2518" s="91"/>
      <c r="AT2518" s="88" t="s">
        <v>131</v>
      </c>
      <c r="AU2518" s="88" t="s">
        <v>78</v>
      </c>
      <c r="AV2518" s="9" t="s">
        <v>78</v>
      </c>
      <c r="AW2518" s="9" t="s">
        <v>28</v>
      </c>
      <c r="AX2518" s="9" t="s">
        <v>8</v>
      </c>
      <c r="AY2518" s="88" t="s">
        <v>130</v>
      </c>
    </row>
    <row r="2519" spans="2:65" s="1" customFormat="1" ht="24.15" customHeight="1">
      <c r="B2519" s="21"/>
      <c r="C2519" s="350" t="s">
        <v>4473</v>
      </c>
      <c r="D2519" s="350" t="s">
        <v>1004</v>
      </c>
      <c r="E2519" s="367" t="s">
        <v>3049</v>
      </c>
      <c r="F2519" s="366" t="s">
        <v>3048</v>
      </c>
      <c r="G2519" s="368" t="s">
        <v>270</v>
      </c>
      <c r="H2519" s="369">
        <v>11.816000000000001</v>
      </c>
      <c r="I2519" s="161"/>
      <c r="J2519" s="226">
        <f>ROUND(I2519*H2519,0)</f>
        <v>0</v>
      </c>
      <c r="K2519" s="366" t="s">
        <v>4074</v>
      </c>
      <c r="L2519" s="21"/>
      <c r="M2519" s="162" t="s">
        <v>1</v>
      </c>
      <c r="N2519" s="163" t="s">
        <v>37</v>
      </c>
      <c r="P2519" s="83">
        <f>O2519*H2519</f>
        <v>0</v>
      </c>
      <c r="Q2519" s="83">
        <v>5.0000000000000001E-4</v>
      </c>
      <c r="R2519" s="83">
        <f>Q2519*H2519</f>
        <v>5.9080000000000001E-3</v>
      </c>
      <c r="S2519" s="83">
        <v>0</v>
      </c>
      <c r="T2519" s="84">
        <f>S2519*H2519</f>
        <v>0</v>
      </c>
      <c r="AR2519" s="85" t="s">
        <v>143</v>
      </c>
      <c r="AT2519" s="85" t="s">
        <v>1004</v>
      </c>
      <c r="AU2519" s="85" t="s">
        <v>78</v>
      </c>
      <c r="AY2519" s="11" t="s">
        <v>130</v>
      </c>
      <c r="BE2519" s="86">
        <f>IF(N2519="základní",J2519,0)</f>
        <v>0</v>
      </c>
      <c r="BF2519" s="86">
        <f>IF(N2519="snížená",J2519,0)</f>
        <v>0</v>
      </c>
      <c r="BG2519" s="86">
        <f>IF(N2519="zákl. přenesená",J2519,0)</f>
        <v>0</v>
      </c>
      <c r="BH2519" s="86">
        <f>IF(N2519="sníž. přenesená",J2519,0)</f>
        <v>0</v>
      </c>
      <c r="BI2519" s="86">
        <f>IF(N2519="nulová",J2519,0)</f>
        <v>0</v>
      </c>
      <c r="BJ2519" s="11" t="s">
        <v>8</v>
      </c>
      <c r="BK2519" s="86">
        <f>ROUND(I2519*H2519,0)</f>
        <v>0</v>
      </c>
      <c r="BL2519" s="11" t="s">
        <v>143</v>
      </c>
      <c r="BM2519" s="85" t="s">
        <v>4472</v>
      </c>
    </row>
    <row r="2520" spans="2:65" s="9" customFormat="1">
      <c r="B2520" s="87"/>
      <c r="D2520" s="346" t="s">
        <v>131</v>
      </c>
      <c r="E2520" s="88" t="s">
        <v>1</v>
      </c>
      <c r="F2520" s="348" t="s">
        <v>3061</v>
      </c>
      <c r="H2520" s="349">
        <v>11.816000000000001</v>
      </c>
      <c r="I2520" s="89"/>
      <c r="L2520" s="87"/>
      <c r="M2520" s="90"/>
      <c r="T2520" s="91"/>
      <c r="AT2520" s="88" t="s">
        <v>131</v>
      </c>
      <c r="AU2520" s="88" t="s">
        <v>78</v>
      </c>
      <c r="AV2520" s="9" t="s">
        <v>78</v>
      </c>
      <c r="AW2520" s="9" t="s">
        <v>28</v>
      </c>
      <c r="AX2520" s="9" t="s">
        <v>8</v>
      </c>
      <c r="AY2520" s="88" t="s">
        <v>130</v>
      </c>
    </row>
    <row r="2521" spans="2:65" s="8" customFormat="1" ht="22.85" customHeight="1">
      <c r="B2521" s="76"/>
      <c r="D2521" s="77" t="s">
        <v>71</v>
      </c>
      <c r="E2521" s="340" t="s">
        <v>4471</v>
      </c>
      <c r="F2521" s="340" t="s">
        <v>4470</v>
      </c>
      <c r="I2521" s="78"/>
      <c r="J2521" s="364">
        <f>BK2521</f>
        <v>0</v>
      </c>
      <c r="L2521" s="76"/>
      <c r="M2521" s="111"/>
      <c r="P2521" s="79">
        <f>SUM(P2522:P2621)</f>
        <v>0</v>
      </c>
      <c r="R2521" s="79">
        <f>SUM(R2522:R2621)</f>
        <v>2.3743668246000005</v>
      </c>
      <c r="T2521" s="80">
        <f>SUM(T2522:T2621)</f>
        <v>0</v>
      </c>
      <c r="AR2521" s="77" t="s">
        <v>78</v>
      </c>
      <c r="AT2521" s="81" t="s">
        <v>71</v>
      </c>
      <c r="AU2521" s="81" t="s">
        <v>8</v>
      </c>
      <c r="AY2521" s="77" t="s">
        <v>130</v>
      </c>
      <c r="BK2521" s="82">
        <f>SUM(BK2522:BK2621)</f>
        <v>0</v>
      </c>
    </row>
    <row r="2522" spans="2:65" s="1" customFormat="1" ht="24.15" customHeight="1">
      <c r="B2522" s="21"/>
      <c r="C2522" s="350" t="s">
        <v>4469</v>
      </c>
      <c r="D2522" s="350" t="s">
        <v>1004</v>
      </c>
      <c r="E2522" s="367" t="s">
        <v>3348</v>
      </c>
      <c r="F2522" s="366" t="s">
        <v>3347</v>
      </c>
      <c r="G2522" s="368" t="s">
        <v>270</v>
      </c>
      <c r="H2522" s="369">
        <v>3502.51</v>
      </c>
      <c r="I2522" s="161"/>
      <c r="J2522" s="226">
        <f>ROUND(I2522*H2522,0)</f>
        <v>0</v>
      </c>
      <c r="K2522" s="366" t="s">
        <v>4074</v>
      </c>
      <c r="L2522" s="21"/>
      <c r="M2522" s="162" t="s">
        <v>1</v>
      </c>
      <c r="N2522" s="163" t="s">
        <v>37</v>
      </c>
      <c r="P2522" s="83">
        <f>O2522*H2522</f>
        <v>0</v>
      </c>
      <c r="Q2522" s="83">
        <v>2.0120000000000001E-4</v>
      </c>
      <c r="R2522" s="83">
        <f>Q2522*H2522</f>
        <v>0.70470501200000013</v>
      </c>
      <c r="S2522" s="83">
        <v>0</v>
      </c>
      <c r="T2522" s="84">
        <f>S2522*H2522</f>
        <v>0</v>
      </c>
      <c r="AR2522" s="85" t="s">
        <v>143</v>
      </c>
      <c r="AT2522" s="85" t="s">
        <v>1004</v>
      </c>
      <c r="AU2522" s="85" t="s">
        <v>78</v>
      </c>
      <c r="AY2522" s="11" t="s">
        <v>130</v>
      </c>
      <c r="BE2522" s="86">
        <f>IF(N2522="základní",J2522,0)</f>
        <v>0</v>
      </c>
      <c r="BF2522" s="86">
        <f>IF(N2522="snížená",J2522,0)</f>
        <v>0</v>
      </c>
      <c r="BG2522" s="86">
        <f>IF(N2522="zákl. přenesená",J2522,0)</f>
        <v>0</v>
      </c>
      <c r="BH2522" s="86">
        <f>IF(N2522="sníž. přenesená",J2522,0)</f>
        <v>0</v>
      </c>
      <c r="BI2522" s="86">
        <f>IF(N2522="nulová",J2522,0)</f>
        <v>0</v>
      </c>
      <c r="BJ2522" s="11" t="s">
        <v>8</v>
      </c>
      <c r="BK2522" s="86">
        <f>ROUND(I2522*H2522,0)</f>
        <v>0</v>
      </c>
      <c r="BL2522" s="11" t="s">
        <v>143</v>
      </c>
      <c r="BM2522" s="85" t="s">
        <v>4468</v>
      </c>
    </row>
    <row r="2523" spans="2:65" s="9" customFormat="1">
      <c r="B2523" s="87"/>
      <c r="D2523" s="346" t="s">
        <v>131</v>
      </c>
      <c r="E2523" s="88" t="s">
        <v>1</v>
      </c>
      <c r="F2523" s="348" t="s">
        <v>3416</v>
      </c>
      <c r="H2523" s="349">
        <v>17.41</v>
      </c>
      <c r="I2523" s="89"/>
      <c r="L2523" s="87"/>
      <c r="M2523" s="90"/>
      <c r="T2523" s="91"/>
      <c r="AT2523" s="88" t="s">
        <v>131</v>
      </c>
      <c r="AU2523" s="88" t="s">
        <v>78</v>
      </c>
      <c r="AV2523" s="9" t="s">
        <v>78</v>
      </c>
      <c r="AW2523" s="9" t="s">
        <v>28</v>
      </c>
      <c r="AX2523" s="9" t="s">
        <v>72</v>
      </c>
      <c r="AY2523" s="88" t="s">
        <v>130</v>
      </c>
    </row>
    <row r="2524" spans="2:65" s="9" customFormat="1" ht="20.6">
      <c r="B2524" s="87"/>
      <c r="D2524" s="346" t="s">
        <v>131</v>
      </c>
      <c r="E2524" s="88" t="s">
        <v>1</v>
      </c>
      <c r="F2524" s="348" t="s">
        <v>3415</v>
      </c>
      <c r="H2524" s="349">
        <v>241.66</v>
      </c>
      <c r="I2524" s="89"/>
      <c r="L2524" s="87"/>
      <c r="M2524" s="90"/>
      <c r="T2524" s="91"/>
      <c r="AT2524" s="88" t="s">
        <v>131</v>
      </c>
      <c r="AU2524" s="88" t="s">
        <v>78</v>
      </c>
      <c r="AV2524" s="9" t="s">
        <v>78</v>
      </c>
      <c r="AW2524" s="9" t="s">
        <v>28</v>
      </c>
      <c r="AX2524" s="9" t="s">
        <v>72</v>
      </c>
      <c r="AY2524" s="88" t="s">
        <v>130</v>
      </c>
    </row>
    <row r="2525" spans="2:65" s="9" customFormat="1">
      <c r="B2525" s="87"/>
      <c r="D2525" s="346" t="s">
        <v>131</v>
      </c>
      <c r="E2525" s="88" t="s">
        <v>1</v>
      </c>
      <c r="F2525" s="348" t="s">
        <v>3414</v>
      </c>
      <c r="H2525" s="349">
        <v>56.56</v>
      </c>
      <c r="I2525" s="89"/>
      <c r="L2525" s="87"/>
      <c r="M2525" s="90"/>
      <c r="T2525" s="91"/>
      <c r="AT2525" s="88" t="s">
        <v>131</v>
      </c>
      <c r="AU2525" s="88" t="s">
        <v>78</v>
      </c>
      <c r="AV2525" s="9" t="s">
        <v>78</v>
      </c>
      <c r="AW2525" s="9" t="s">
        <v>28</v>
      </c>
      <c r="AX2525" s="9" t="s">
        <v>72</v>
      </c>
      <c r="AY2525" s="88" t="s">
        <v>130</v>
      </c>
    </row>
    <row r="2526" spans="2:65" s="196" customFormat="1">
      <c r="B2526" s="200"/>
      <c r="D2526" s="346" t="s">
        <v>131</v>
      </c>
      <c r="E2526" s="197" t="s">
        <v>1</v>
      </c>
      <c r="F2526" s="370" t="s">
        <v>4467</v>
      </c>
      <c r="H2526" s="371">
        <v>315.63</v>
      </c>
      <c r="I2526" s="201"/>
      <c r="L2526" s="200"/>
      <c r="M2526" s="199"/>
      <c r="T2526" s="198"/>
      <c r="AT2526" s="197" t="s">
        <v>131</v>
      </c>
      <c r="AU2526" s="197" t="s">
        <v>78</v>
      </c>
      <c r="AV2526" s="196" t="s">
        <v>132</v>
      </c>
      <c r="AW2526" s="196" t="s">
        <v>28</v>
      </c>
      <c r="AX2526" s="196" t="s">
        <v>72</v>
      </c>
      <c r="AY2526" s="197" t="s">
        <v>130</v>
      </c>
    </row>
    <row r="2527" spans="2:65" s="9" customFormat="1">
      <c r="B2527" s="87"/>
      <c r="D2527" s="346" t="s">
        <v>131</v>
      </c>
      <c r="E2527" s="88" t="s">
        <v>1</v>
      </c>
      <c r="F2527" s="348" t="s">
        <v>3413</v>
      </c>
      <c r="H2527" s="349">
        <v>53.984999999999999</v>
      </c>
      <c r="I2527" s="89"/>
      <c r="L2527" s="87"/>
      <c r="M2527" s="90"/>
      <c r="T2527" s="91"/>
      <c r="AT2527" s="88" t="s">
        <v>131</v>
      </c>
      <c r="AU2527" s="88" t="s">
        <v>78</v>
      </c>
      <c r="AV2527" s="9" t="s">
        <v>78</v>
      </c>
      <c r="AW2527" s="9" t="s">
        <v>28</v>
      </c>
      <c r="AX2527" s="9" t="s">
        <v>72</v>
      </c>
      <c r="AY2527" s="88" t="s">
        <v>130</v>
      </c>
    </row>
    <row r="2528" spans="2:65" s="9" customFormat="1">
      <c r="B2528" s="87"/>
      <c r="D2528" s="346" t="s">
        <v>131</v>
      </c>
      <c r="E2528" s="88" t="s">
        <v>1</v>
      </c>
      <c r="F2528" s="348" t="s">
        <v>3412</v>
      </c>
      <c r="H2528" s="349">
        <v>176.73699999999999</v>
      </c>
      <c r="I2528" s="89"/>
      <c r="L2528" s="87"/>
      <c r="M2528" s="90"/>
      <c r="T2528" s="91"/>
      <c r="AT2528" s="88" t="s">
        <v>131</v>
      </c>
      <c r="AU2528" s="88" t="s">
        <v>78</v>
      </c>
      <c r="AV2528" s="9" t="s">
        <v>78</v>
      </c>
      <c r="AW2528" s="9" t="s">
        <v>28</v>
      </c>
      <c r="AX2528" s="9" t="s">
        <v>72</v>
      </c>
      <c r="AY2528" s="88" t="s">
        <v>130</v>
      </c>
    </row>
    <row r="2529" spans="2:51" s="9" customFormat="1">
      <c r="B2529" s="87"/>
      <c r="D2529" s="346" t="s">
        <v>131</v>
      </c>
      <c r="E2529" s="88" t="s">
        <v>1</v>
      </c>
      <c r="F2529" s="348" t="s">
        <v>3411</v>
      </c>
      <c r="H2529" s="349">
        <v>51.351999999999997</v>
      </c>
      <c r="I2529" s="89"/>
      <c r="L2529" s="87"/>
      <c r="M2529" s="90"/>
      <c r="T2529" s="91"/>
      <c r="AT2529" s="88" t="s">
        <v>131</v>
      </c>
      <c r="AU2529" s="88" t="s">
        <v>78</v>
      </c>
      <c r="AV2529" s="9" t="s">
        <v>78</v>
      </c>
      <c r="AW2529" s="9" t="s">
        <v>28</v>
      </c>
      <c r="AX2529" s="9" t="s">
        <v>72</v>
      </c>
      <c r="AY2529" s="88" t="s">
        <v>130</v>
      </c>
    </row>
    <row r="2530" spans="2:51" s="9" customFormat="1">
      <c r="B2530" s="87"/>
      <c r="D2530" s="346" t="s">
        <v>131</v>
      </c>
      <c r="E2530" s="88" t="s">
        <v>1</v>
      </c>
      <c r="F2530" s="348" t="s">
        <v>3410</v>
      </c>
      <c r="H2530" s="349">
        <v>134.73599999999999</v>
      </c>
      <c r="I2530" s="89"/>
      <c r="L2530" s="87"/>
      <c r="M2530" s="90"/>
      <c r="T2530" s="91"/>
      <c r="AT2530" s="88" t="s">
        <v>131</v>
      </c>
      <c r="AU2530" s="88" t="s">
        <v>78</v>
      </c>
      <c r="AV2530" s="9" t="s">
        <v>78</v>
      </c>
      <c r="AW2530" s="9" t="s">
        <v>28</v>
      </c>
      <c r="AX2530" s="9" t="s">
        <v>72</v>
      </c>
      <c r="AY2530" s="88" t="s">
        <v>130</v>
      </c>
    </row>
    <row r="2531" spans="2:51" s="9" customFormat="1">
      <c r="B2531" s="87"/>
      <c r="D2531" s="346" t="s">
        <v>131</v>
      </c>
      <c r="E2531" s="88" t="s">
        <v>1</v>
      </c>
      <c r="F2531" s="348" t="s">
        <v>3409</v>
      </c>
      <c r="H2531" s="349">
        <v>86.765000000000001</v>
      </c>
      <c r="I2531" s="89"/>
      <c r="L2531" s="87"/>
      <c r="M2531" s="90"/>
      <c r="T2531" s="91"/>
      <c r="AT2531" s="88" t="s">
        <v>131</v>
      </c>
      <c r="AU2531" s="88" t="s">
        <v>78</v>
      </c>
      <c r="AV2531" s="9" t="s">
        <v>78</v>
      </c>
      <c r="AW2531" s="9" t="s">
        <v>28</v>
      </c>
      <c r="AX2531" s="9" t="s">
        <v>72</v>
      </c>
      <c r="AY2531" s="88" t="s">
        <v>130</v>
      </c>
    </row>
    <row r="2532" spans="2:51" s="9" customFormat="1">
      <c r="B2532" s="87"/>
      <c r="D2532" s="346" t="s">
        <v>131</v>
      </c>
      <c r="E2532" s="88" t="s">
        <v>1</v>
      </c>
      <c r="F2532" s="348" t="s">
        <v>3408</v>
      </c>
      <c r="H2532" s="349">
        <v>137.749</v>
      </c>
      <c r="I2532" s="89"/>
      <c r="L2532" s="87"/>
      <c r="M2532" s="90"/>
      <c r="T2532" s="91"/>
      <c r="AT2532" s="88" t="s">
        <v>131</v>
      </c>
      <c r="AU2532" s="88" t="s">
        <v>78</v>
      </c>
      <c r="AV2532" s="9" t="s">
        <v>78</v>
      </c>
      <c r="AW2532" s="9" t="s">
        <v>28</v>
      </c>
      <c r="AX2532" s="9" t="s">
        <v>72</v>
      </c>
      <c r="AY2532" s="88" t="s">
        <v>130</v>
      </c>
    </row>
    <row r="2533" spans="2:51" s="9" customFormat="1">
      <c r="B2533" s="87"/>
      <c r="D2533" s="346" t="s">
        <v>131</v>
      </c>
      <c r="E2533" s="88" t="s">
        <v>1</v>
      </c>
      <c r="F2533" s="348" t="s">
        <v>3407</v>
      </c>
      <c r="H2533" s="349">
        <v>45.152000000000001</v>
      </c>
      <c r="I2533" s="89"/>
      <c r="L2533" s="87"/>
      <c r="M2533" s="90"/>
      <c r="T2533" s="91"/>
      <c r="AT2533" s="88" t="s">
        <v>131</v>
      </c>
      <c r="AU2533" s="88" t="s">
        <v>78</v>
      </c>
      <c r="AV2533" s="9" t="s">
        <v>78</v>
      </c>
      <c r="AW2533" s="9" t="s">
        <v>28</v>
      </c>
      <c r="AX2533" s="9" t="s">
        <v>72</v>
      </c>
      <c r="AY2533" s="88" t="s">
        <v>130</v>
      </c>
    </row>
    <row r="2534" spans="2:51" s="9" customFormat="1">
      <c r="B2534" s="87"/>
      <c r="D2534" s="346" t="s">
        <v>131</v>
      </c>
      <c r="E2534" s="88" t="s">
        <v>1</v>
      </c>
      <c r="F2534" s="348" t="s">
        <v>3406</v>
      </c>
      <c r="H2534" s="349">
        <v>95.771000000000001</v>
      </c>
      <c r="I2534" s="89"/>
      <c r="L2534" s="87"/>
      <c r="M2534" s="90"/>
      <c r="T2534" s="91"/>
      <c r="AT2534" s="88" t="s">
        <v>131</v>
      </c>
      <c r="AU2534" s="88" t="s">
        <v>78</v>
      </c>
      <c r="AV2534" s="9" t="s">
        <v>78</v>
      </c>
      <c r="AW2534" s="9" t="s">
        <v>28</v>
      </c>
      <c r="AX2534" s="9" t="s">
        <v>72</v>
      </c>
      <c r="AY2534" s="88" t="s">
        <v>130</v>
      </c>
    </row>
    <row r="2535" spans="2:51" s="9" customFormat="1">
      <c r="B2535" s="87"/>
      <c r="D2535" s="346" t="s">
        <v>131</v>
      </c>
      <c r="E2535" s="88" t="s">
        <v>1</v>
      </c>
      <c r="F2535" s="348" t="s">
        <v>3405</v>
      </c>
      <c r="H2535" s="349">
        <v>89.429000000000002</v>
      </c>
      <c r="I2535" s="89"/>
      <c r="L2535" s="87"/>
      <c r="M2535" s="90"/>
      <c r="T2535" s="91"/>
      <c r="AT2535" s="88" t="s">
        <v>131</v>
      </c>
      <c r="AU2535" s="88" t="s">
        <v>78</v>
      </c>
      <c r="AV2535" s="9" t="s">
        <v>78</v>
      </c>
      <c r="AW2535" s="9" t="s">
        <v>28</v>
      </c>
      <c r="AX2535" s="9" t="s">
        <v>72</v>
      </c>
      <c r="AY2535" s="88" t="s">
        <v>130</v>
      </c>
    </row>
    <row r="2536" spans="2:51" s="9" customFormat="1">
      <c r="B2536" s="87"/>
      <c r="D2536" s="346" t="s">
        <v>131</v>
      </c>
      <c r="E2536" s="88" t="s">
        <v>1</v>
      </c>
      <c r="F2536" s="348" t="s">
        <v>3404</v>
      </c>
      <c r="H2536" s="349">
        <v>30.939</v>
      </c>
      <c r="I2536" s="89"/>
      <c r="L2536" s="87"/>
      <c r="M2536" s="90"/>
      <c r="T2536" s="91"/>
      <c r="AT2536" s="88" t="s">
        <v>131</v>
      </c>
      <c r="AU2536" s="88" t="s">
        <v>78</v>
      </c>
      <c r="AV2536" s="9" t="s">
        <v>78</v>
      </c>
      <c r="AW2536" s="9" t="s">
        <v>28</v>
      </c>
      <c r="AX2536" s="9" t="s">
        <v>72</v>
      </c>
      <c r="AY2536" s="88" t="s">
        <v>130</v>
      </c>
    </row>
    <row r="2537" spans="2:51" s="9" customFormat="1">
      <c r="B2537" s="87"/>
      <c r="D2537" s="346" t="s">
        <v>131</v>
      </c>
      <c r="E2537" s="88" t="s">
        <v>1</v>
      </c>
      <c r="F2537" s="348" t="s">
        <v>3403</v>
      </c>
      <c r="H2537" s="349">
        <v>19.228999999999999</v>
      </c>
      <c r="I2537" s="89"/>
      <c r="L2537" s="87"/>
      <c r="M2537" s="90"/>
      <c r="T2537" s="91"/>
      <c r="AT2537" s="88" t="s">
        <v>131</v>
      </c>
      <c r="AU2537" s="88" t="s">
        <v>78</v>
      </c>
      <c r="AV2537" s="9" t="s">
        <v>78</v>
      </c>
      <c r="AW2537" s="9" t="s">
        <v>28</v>
      </c>
      <c r="AX2537" s="9" t="s">
        <v>72</v>
      </c>
      <c r="AY2537" s="88" t="s">
        <v>130</v>
      </c>
    </row>
    <row r="2538" spans="2:51" s="9" customFormat="1">
      <c r="B2538" s="87"/>
      <c r="D2538" s="346" t="s">
        <v>131</v>
      </c>
      <c r="E2538" s="88" t="s">
        <v>1</v>
      </c>
      <c r="F2538" s="348" t="s">
        <v>3402</v>
      </c>
      <c r="H2538" s="349">
        <v>31.454999999999998</v>
      </c>
      <c r="I2538" s="89"/>
      <c r="L2538" s="87"/>
      <c r="M2538" s="90"/>
      <c r="T2538" s="91"/>
      <c r="AT2538" s="88" t="s">
        <v>131</v>
      </c>
      <c r="AU2538" s="88" t="s">
        <v>78</v>
      </c>
      <c r="AV2538" s="9" t="s">
        <v>78</v>
      </c>
      <c r="AW2538" s="9" t="s">
        <v>28</v>
      </c>
      <c r="AX2538" s="9" t="s">
        <v>72</v>
      </c>
      <c r="AY2538" s="88" t="s">
        <v>130</v>
      </c>
    </row>
    <row r="2539" spans="2:51" s="9" customFormat="1">
      <c r="B2539" s="87"/>
      <c r="D2539" s="346" t="s">
        <v>131</v>
      </c>
      <c r="E2539" s="88" t="s">
        <v>1</v>
      </c>
      <c r="F2539" s="348" t="s">
        <v>3401</v>
      </c>
      <c r="H2539" s="349">
        <v>31.36</v>
      </c>
      <c r="I2539" s="89"/>
      <c r="L2539" s="87"/>
      <c r="M2539" s="90"/>
      <c r="T2539" s="91"/>
      <c r="AT2539" s="88" t="s">
        <v>131</v>
      </c>
      <c r="AU2539" s="88" t="s">
        <v>78</v>
      </c>
      <c r="AV2539" s="9" t="s">
        <v>78</v>
      </c>
      <c r="AW2539" s="9" t="s">
        <v>28</v>
      </c>
      <c r="AX2539" s="9" t="s">
        <v>72</v>
      </c>
      <c r="AY2539" s="88" t="s">
        <v>130</v>
      </c>
    </row>
    <row r="2540" spans="2:51" s="9" customFormat="1">
      <c r="B2540" s="87"/>
      <c r="D2540" s="346" t="s">
        <v>131</v>
      </c>
      <c r="E2540" s="88" t="s">
        <v>1</v>
      </c>
      <c r="F2540" s="348" t="s">
        <v>3400</v>
      </c>
      <c r="H2540" s="349">
        <v>36.847999999999999</v>
      </c>
      <c r="I2540" s="89"/>
      <c r="L2540" s="87"/>
      <c r="M2540" s="90"/>
      <c r="T2540" s="91"/>
      <c r="AT2540" s="88" t="s">
        <v>131</v>
      </c>
      <c r="AU2540" s="88" t="s">
        <v>78</v>
      </c>
      <c r="AV2540" s="9" t="s">
        <v>78</v>
      </c>
      <c r="AW2540" s="9" t="s">
        <v>28</v>
      </c>
      <c r="AX2540" s="9" t="s">
        <v>72</v>
      </c>
      <c r="AY2540" s="88" t="s">
        <v>130</v>
      </c>
    </row>
    <row r="2541" spans="2:51" s="9" customFormat="1">
      <c r="B2541" s="87"/>
      <c r="D2541" s="346" t="s">
        <v>131</v>
      </c>
      <c r="E2541" s="88" t="s">
        <v>1</v>
      </c>
      <c r="F2541" s="348" t="s">
        <v>3399</v>
      </c>
      <c r="H2541" s="349">
        <v>38.975999999999999</v>
      </c>
      <c r="I2541" s="89"/>
      <c r="L2541" s="87"/>
      <c r="M2541" s="90"/>
      <c r="T2541" s="91"/>
      <c r="AT2541" s="88" t="s">
        <v>131</v>
      </c>
      <c r="AU2541" s="88" t="s">
        <v>78</v>
      </c>
      <c r="AV2541" s="9" t="s">
        <v>78</v>
      </c>
      <c r="AW2541" s="9" t="s">
        <v>28</v>
      </c>
      <c r="AX2541" s="9" t="s">
        <v>72</v>
      </c>
      <c r="AY2541" s="88" t="s">
        <v>130</v>
      </c>
    </row>
    <row r="2542" spans="2:51" s="9" customFormat="1">
      <c r="B2542" s="87"/>
      <c r="D2542" s="346" t="s">
        <v>131</v>
      </c>
      <c r="E2542" s="88" t="s">
        <v>1</v>
      </c>
      <c r="F2542" s="348" t="s">
        <v>3398</v>
      </c>
      <c r="H2542" s="349">
        <v>20.16</v>
      </c>
      <c r="I2542" s="89"/>
      <c r="L2542" s="87"/>
      <c r="M2542" s="90"/>
      <c r="T2542" s="91"/>
      <c r="AT2542" s="88" t="s">
        <v>131</v>
      </c>
      <c r="AU2542" s="88" t="s">
        <v>78</v>
      </c>
      <c r="AV2542" s="9" t="s">
        <v>78</v>
      </c>
      <c r="AW2542" s="9" t="s">
        <v>28</v>
      </c>
      <c r="AX2542" s="9" t="s">
        <v>72</v>
      </c>
      <c r="AY2542" s="88" t="s">
        <v>130</v>
      </c>
    </row>
    <row r="2543" spans="2:51" s="9" customFormat="1">
      <c r="B2543" s="87"/>
      <c r="D2543" s="346" t="s">
        <v>131</v>
      </c>
      <c r="E2543" s="88" t="s">
        <v>1</v>
      </c>
      <c r="F2543" s="348" t="s">
        <v>3397</v>
      </c>
      <c r="H2543" s="349">
        <v>18.48</v>
      </c>
      <c r="I2543" s="89"/>
      <c r="L2543" s="87"/>
      <c r="M2543" s="90"/>
      <c r="T2543" s="91"/>
      <c r="AT2543" s="88" t="s">
        <v>131</v>
      </c>
      <c r="AU2543" s="88" t="s">
        <v>78</v>
      </c>
      <c r="AV2543" s="9" t="s">
        <v>78</v>
      </c>
      <c r="AW2543" s="9" t="s">
        <v>28</v>
      </c>
      <c r="AX2543" s="9" t="s">
        <v>72</v>
      </c>
      <c r="AY2543" s="88" t="s">
        <v>130</v>
      </c>
    </row>
    <row r="2544" spans="2:51" s="9" customFormat="1">
      <c r="B2544" s="87"/>
      <c r="D2544" s="346" t="s">
        <v>131</v>
      </c>
      <c r="E2544" s="88" t="s">
        <v>1</v>
      </c>
      <c r="F2544" s="348" t="s">
        <v>3396</v>
      </c>
      <c r="H2544" s="349">
        <v>42.896000000000001</v>
      </c>
      <c r="I2544" s="89"/>
      <c r="L2544" s="87"/>
      <c r="M2544" s="90"/>
      <c r="T2544" s="91"/>
      <c r="AT2544" s="88" t="s">
        <v>131</v>
      </c>
      <c r="AU2544" s="88" t="s">
        <v>78</v>
      </c>
      <c r="AV2544" s="9" t="s">
        <v>78</v>
      </c>
      <c r="AW2544" s="9" t="s">
        <v>28</v>
      </c>
      <c r="AX2544" s="9" t="s">
        <v>72</v>
      </c>
      <c r="AY2544" s="88" t="s">
        <v>130</v>
      </c>
    </row>
    <row r="2545" spans="2:51" s="196" customFormat="1">
      <c r="B2545" s="200"/>
      <c r="D2545" s="346" t="s">
        <v>131</v>
      </c>
      <c r="E2545" s="197" t="s">
        <v>1</v>
      </c>
      <c r="F2545" s="370" t="s">
        <v>4466</v>
      </c>
      <c r="H2545" s="371">
        <v>1142.019</v>
      </c>
      <c r="I2545" s="201"/>
      <c r="L2545" s="200"/>
      <c r="M2545" s="199"/>
      <c r="T2545" s="198"/>
      <c r="AT2545" s="197" t="s">
        <v>131</v>
      </c>
      <c r="AU2545" s="197" t="s">
        <v>78</v>
      </c>
      <c r="AV2545" s="196" t="s">
        <v>132</v>
      </c>
      <c r="AW2545" s="196" t="s">
        <v>28</v>
      </c>
      <c r="AX2545" s="196" t="s">
        <v>72</v>
      </c>
      <c r="AY2545" s="197" t="s">
        <v>130</v>
      </c>
    </row>
    <row r="2546" spans="2:51" s="9" customFormat="1">
      <c r="B2546" s="87"/>
      <c r="D2546" s="346" t="s">
        <v>131</v>
      </c>
      <c r="E2546" s="88" t="s">
        <v>1</v>
      </c>
      <c r="F2546" s="348" t="s">
        <v>3395</v>
      </c>
      <c r="H2546" s="349">
        <v>55.95</v>
      </c>
      <c r="I2546" s="89"/>
      <c r="L2546" s="87"/>
      <c r="M2546" s="90"/>
      <c r="T2546" s="91"/>
      <c r="AT2546" s="88" t="s">
        <v>131</v>
      </c>
      <c r="AU2546" s="88" t="s">
        <v>78</v>
      </c>
      <c r="AV2546" s="9" t="s">
        <v>78</v>
      </c>
      <c r="AW2546" s="9" t="s">
        <v>28</v>
      </c>
      <c r="AX2546" s="9" t="s">
        <v>72</v>
      </c>
      <c r="AY2546" s="88" t="s">
        <v>130</v>
      </c>
    </row>
    <row r="2547" spans="2:51" s="9" customFormat="1">
      <c r="B2547" s="87"/>
      <c r="D2547" s="346" t="s">
        <v>131</v>
      </c>
      <c r="E2547" s="88" t="s">
        <v>1</v>
      </c>
      <c r="F2547" s="348" t="s">
        <v>3394</v>
      </c>
      <c r="H2547" s="349">
        <v>22.8</v>
      </c>
      <c r="I2547" s="89"/>
      <c r="L2547" s="87"/>
      <c r="M2547" s="90"/>
      <c r="T2547" s="91"/>
      <c r="AT2547" s="88" t="s">
        <v>131</v>
      </c>
      <c r="AU2547" s="88" t="s">
        <v>78</v>
      </c>
      <c r="AV2547" s="9" t="s">
        <v>78</v>
      </c>
      <c r="AW2547" s="9" t="s">
        <v>28</v>
      </c>
      <c r="AX2547" s="9" t="s">
        <v>72</v>
      </c>
      <c r="AY2547" s="88" t="s">
        <v>130</v>
      </c>
    </row>
    <row r="2548" spans="2:51" s="9" customFormat="1">
      <c r="B2548" s="87"/>
      <c r="D2548" s="346" t="s">
        <v>131</v>
      </c>
      <c r="E2548" s="88" t="s">
        <v>1</v>
      </c>
      <c r="F2548" s="348" t="s">
        <v>3393</v>
      </c>
      <c r="H2548" s="349">
        <v>20</v>
      </c>
      <c r="I2548" s="89"/>
      <c r="L2548" s="87"/>
      <c r="M2548" s="90"/>
      <c r="T2548" s="91"/>
      <c r="AT2548" s="88" t="s">
        <v>131</v>
      </c>
      <c r="AU2548" s="88" t="s">
        <v>78</v>
      </c>
      <c r="AV2548" s="9" t="s">
        <v>78</v>
      </c>
      <c r="AW2548" s="9" t="s">
        <v>28</v>
      </c>
      <c r="AX2548" s="9" t="s">
        <v>72</v>
      </c>
      <c r="AY2548" s="88" t="s">
        <v>130</v>
      </c>
    </row>
    <row r="2549" spans="2:51" s="9" customFormat="1">
      <c r="B2549" s="87"/>
      <c r="D2549" s="346" t="s">
        <v>131</v>
      </c>
      <c r="E2549" s="88" t="s">
        <v>1</v>
      </c>
      <c r="F2549" s="348" t="s">
        <v>3392</v>
      </c>
      <c r="H2549" s="349">
        <v>178.75</v>
      </c>
      <c r="I2549" s="89"/>
      <c r="L2549" s="87"/>
      <c r="M2549" s="90"/>
      <c r="T2549" s="91"/>
      <c r="AT2549" s="88" t="s">
        <v>131</v>
      </c>
      <c r="AU2549" s="88" t="s">
        <v>78</v>
      </c>
      <c r="AV2549" s="9" t="s">
        <v>78</v>
      </c>
      <c r="AW2549" s="9" t="s">
        <v>28</v>
      </c>
      <c r="AX2549" s="9" t="s">
        <v>72</v>
      </c>
      <c r="AY2549" s="88" t="s">
        <v>130</v>
      </c>
    </row>
    <row r="2550" spans="2:51" s="9" customFormat="1">
      <c r="B2550" s="87"/>
      <c r="D2550" s="346" t="s">
        <v>131</v>
      </c>
      <c r="E2550" s="88" t="s">
        <v>1</v>
      </c>
      <c r="F2550" s="348" t="s">
        <v>3391</v>
      </c>
      <c r="H2550" s="349">
        <v>26.95</v>
      </c>
      <c r="I2550" s="89"/>
      <c r="L2550" s="87"/>
      <c r="M2550" s="90"/>
      <c r="T2550" s="91"/>
      <c r="AT2550" s="88" t="s">
        <v>131</v>
      </c>
      <c r="AU2550" s="88" t="s">
        <v>78</v>
      </c>
      <c r="AV2550" s="9" t="s">
        <v>78</v>
      </c>
      <c r="AW2550" s="9" t="s">
        <v>28</v>
      </c>
      <c r="AX2550" s="9" t="s">
        <v>72</v>
      </c>
      <c r="AY2550" s="88" t="s">
        <v>130</v>
      </c>
    </row>
    <row r="2551" spans="2:51" s="9" customFormat="1">
      <c r="B2551" s="87"/>
      <c r="D2551" s="346" t="s">
        <v>131</v>
      </c>
      <c r="E2551" s="88" t="s">
        <v>1</v>
      </c>
      <c r="F2551" s="348" t="s">
        <v>3390</v>
      </c>
      <c r="H2551" s="349">
        <v>19.25</v>
      </c>
      <c r="I2551" s="89"/>
      <c r="L2551" s="87"/>
      <c r="M2551" s="90"/>
      <c r="T2551" s="91"/>
      <c r="AT2551" s="88" t="s">
        <v>131</v>
      </c>
      <c r="AU2551" s="88" t="s">
        <v>78</v>
      </c>
      <c r="AV2551" s="9" t="s">
        <v>78</v>
      </c>
      <c r="AW2551" s="9" t="s">
        <v>28</v>
      </c>
      <c r="AX2551" s="9" t="s">
        <v>72</v>
      </c>
      <c r="AY2551" s="88" t="s">
        <v>130</v>
      </c>
    </row>
    <row r="2552" spans="2:51" s="9" customFormat="1">
      <c r="B2552" s="87"/>
      <c r="D2552" s="346" t="s">
        <v>131</v>
      </c>
      <c r="E2552" s="88" t="s">
        <v>1</v>
      </c>
      <c r="F2552" s="348" t="s">
        <v>3389</v>
      </c>
      <c r="H2552" s="349">
        <v>22.95</v>
      </c>
      <c r="I2552" s="89"/>
      <c r="L2552" s="87"/>
      <c r="M2552" s="90"/>
      <c r="T2552" s="91"/>
      <c r="AT2552" s="88" t="s">
        <v>131</v>
      </c>
      <c r="AU2552" s="88" t="s">
        <v>78</v>
      </c>
      <c r="AV2552" s="9" t="s">
        <v>78</v>
      </c>
      <c r="AW2552" s="9" t="s">
        <v>28</v>
      </c>
      <c r="AX2552" s="9" t="s">
        <v>72</v>
      </c>
      <c r="AY2552" s="88" t="s">
        <v>130</v>
      </c>
    </row>
    <row r="2553" spans="2:51" s="9" customFormat="1">
      <c r="B2553" s="87"/>
      <c r="D2553" s="346" t="s">
        <v>131</v>
      </c>
      <c r="E2553" s="88" t="s">
        <v>1</v>
      </c>
      <c r="F2553" s="348" t="s">
        <v>3388</v>
      </c>
      <c r="H2553" s="349">
        <v>36.225000000000001</v>
      </c>
      <c r="I2553" s="89"/>
      <c r="L2553" s="87"/>
      <c r="M2553" s="90"/>
      <c r="T2553" s="91"/>
      <c r="AT2553" s="88" t="s">
        <v>131</v>
      </c>
      <c r="AU2553" s="88" t="s">
        <v>78</v>
      </c>
      <c r="AV2553" s="9" t="s">
        <v>78</v>
      </c>
      <c r="AW2553" s="9" t="s">
        <v>28</v>
      </c>
      <c r="AX2553" s="9" t="s">
        <v>72</v>
      </c>
      <c r="AY2553" s="88" t="s">
        <v>130</v>
      </c>
    </row>
    <row r="2554" spans="2:51" s="9" customFormat="1">
      <c r="B2554" s="87"/>
      <c r="D2554" s="346" t="s">
        <v>131</v>
      </c>
      <c r="E2554" s="88" t="s">
        <v>1</v>
      </c>
      <c r="F2554" s="348" t="s">
        <v>3387</v>
      </c>
      <c r="H2554" s="349">
        <v>51.860999999999997</v>
      </c>
      <c r="I2554" s="89"/>
      <c r="L2554" s="87"/>
      <c r="M2554" s="90"/>
      <c r="T2554" s="91"/>
      <c r="AT2554" s="88" t="s">
        <v>131</v>
      </c>
      <c r="AU2554" s="88" t="s">
        <v>78</v>
      </c>
      <c r="AV2554" s="9" t="s">
        <v>78</v>
      </c>
      <c r="AW2554" s="9" t="s">
        <v>28</v>
      </c>
      <c r="AX2554" s="9" t="s">
        <v>72</v>
      </c>
      <c r="AY2554" s="88" t="s">
        <v>130</v>
      </c>
    </row>
    <row r="2555" spans="2:51" s="9" customFormat="1">
      <c r="B2555" s="87"/>
      <c r="D2555" s="346" t="s">
        <v>131</v>
      </c>
      <c r="E2555" s="88" t="s">
        <v>1</v>
      </c>
      <c r="F2555" s="348" t="s">
        <v>3386</v>
      </c>
      <c r="H2555" s="349">
        <v>40.200000000000003</v>
      </c>
      <c r="I2555" s="89"/>
      <c r="L2555" s="87"/>
      <c r="M2555" s="90"/>
      <c r="T2555" s="91"/>
      <c r="AT2555" s="88" t="s">
        <v>131</v>
      </c>
      <c r="AU2555" s="88" t="s">
        <v>78</v>
      </c>
      <c r="AV2555" s="9" t="s">
        <v>78</v>
      </c>
      <c r="AW2555" s="9" t="s">
        <v>28</v>
      </c>
      <c r="AX2555" s="9" t="s">
        <v>72</v>
      </c>
      <c r="AY2555" s="88" t="s">
        <v>130</v>
      </c>
    </row>
    <row r="2556" spans="2:51" s="9" customFormat="1">
      <c r="B2556" s="87"/>
      <c r="D2556" s="346" t="s">
        <v>131</v>
      </c>
      <c r="E2556" s="88" t="s">
        <v>1</v>
      </c>
      <c r="F2556" s="348" t="s">
        <v>3385</v>
      </c>
      <c r="H2556" s="349">
        <v>43.6</v>
      </c>
      <c r="I2556" s="89"/>
      <c r="L2556" s="87"/>
      <c r="M2556" s="90"/>
      <c r="T2556" s="91"/>
      <c r="AT2556" s="88" t="s">
        <v>131</v>
      </c>
      <c r="AU2556" s="88" t="s">
        <v>78</v>
      </c>
      <c r="AV2556" s="9" t="s">
        <v>78</v>
      </c>
      <c r="AW2556" s="9" t="s">
        <v>28</v>
      </c>
      <c r="AX2556" s="9" t="s">
        <v>72</v>
      </c>
      <c r="AY2556" s="88" t="s">
        <v>130</v>
      </c>
    </row>
    <row r="2557" spans="2:51" s="9" customFormat="1">
      <c r="B2557" s="87"/>
      <c r="D2557" s="346" t="s">
        <v>131</v>
      </c>
      <c r="E2557" s="88" t="s">
        <v>1</v>
      </c>
      <c r="F2557" s="348" t="s">
        <v>3384</v>
      </c>
      <c r="H2557" s="349">
        <v>43.395000000000003</v>
      </c>
      <c r="I2557" s="89"/>
      <c r="L2557" s="87"/>
      <c r="M2557" s="90"/>
      <c r="T2557" s="91"/>
      <c r="AT2557" s="88" t="s">
        <v>131</v>
      </c>
      <c r="AU2557" s="88" t="s">
        <v>78</v>
      </c>
      <c r="AV2557" s="9" t="s">
        <v>78</v>
      </c>
      <c r="AW2557" s="9" t="s">
        <v>28</v>
      </c>
      <c r="AX2557" s="9" t="s">
        <v>72</v>
      </c>
      <c r="AY2557" s="88" t="s">
        <v>130</v>
      </c>
    </row>
    <row r="2558" spans="2:51" s="9" customFormat="1">
      <c r="B2558" s="87"/>
      <c r="D2558" s="346" t="s">
        <v>131</v>
      </c>
      <c r="E2558" s="88" t="s">
        <v>1</v>
      </c>
      <c r="F2558" s="348" t="s">
        <v>3383</v>
      </c>
      <c r="H2558" s="349">
        <v>43.5</v>
      </c>
      <c r="I2558" s="89"/>
      <c r="L2558" s="87"/>
      <c r="M2558" s="90"/>
      <c r="T2558" s="91"/>
      <c r="AT2558" s="88" t="s">
        <v>131</v>
      </c>
      <c r="AU2558" s="88" t="s">
        <v>78</v>
      </c>
      <c r="AV2558" s="9" t="s">
        <v>78</v>
      </c>
      <c r="AW2558" s="9" t="s">
        <v>28</v>
      </c>
      <c r="AX2558" s="9" t="s">
        <v>72</v>
      </c>
      <c r="AY2558" s="88" t="s">
        <v>130</v>
      </c>
    </row>
    <row r="2559" spans="2:51" s="9" customFormat="1">
      <c r="B2559" s="87"/>
      <c r="D2559" s="346" t="s">
        <v>131</v>
      </c>
      <c r="E2559" s="88" t="s">
        <v>1</v>
      </c>
      <c r="F2559" s="348" t="s">
        <v>3382</v>
      </c>
      <c r="H2559" s="349">
        <v>43.395000000000003</v>
      </c>
      <c r="I2559" s="89"/>
      <c r="L2559" s="87"/>
      <c r="M2559" s="90"/>
      <c r="T2559" s="91"/>
      <c r="AT2559" s="88" t="s">
        <v>131</v>
      </c>
      <c r="AU2559" s="88" t="s">
        <v>78</v>
      </c>
      <c r="AV2559" s="9" t="s">
        <v>78</v>
      </c>
      <c r="AW2559" s="9" t="s">
        <v>28</v>
      </c>
      <c r="AX2559" s="9" t="s">
        <v>72</v>
      </c>
      <c r="AY2559" s="88" t="s">
        <v>130</v>
      </c>
    </row>
    <row r="2560" spans="2:51" s="9" customFormat="1">
      <c r="B2560" s="87"/>
      <c r="D2560" s="346" t="s">
        <v>131</v>
      </c>
      <c r="E2560" s="88" t="s">
        <v>1</v>
      </c>
      <c r="F2560" s="348" t="s">
        <v>3381</v>
      </c>
      <c r="H2560" s="349">
        <v>52.9</v>
      </c>
      <c r="I2560" s="89"/>
      <c r="L2560" s="87"/>
      <c r="M2560" s="90"/>
      <c r="T2560" s="91"/>
      <c r="AT2560" s="88" t="s">
        <v>131</v>
      </c>
      <c r="AU2560" s="88" t="s">
        <v>78</v>
      </c>
      <c r="AV2560" s="9" t="s">
        <v>78</v>
      </c>
      <c r="AW2560" s="9" t="s">
        <v>28</v>
      </c>
      <c r="AX2560" s="9" t="s">
        <v>72</v>
      </c>
      <c r="AY2560" s="88" t="s">
        <v>130</v>
      </c>
    </row>
    <row r="2561" spans="2:51" s="9" customFormat="1">
      <c r="B2561" s="87"/>
      <c r="D2561" s="346" t="s">
        <v>131</v>
      </c>
      <c r="E2561" s="88" t="s">
        <v>1</v>
      </c>
      <c r="F2561" s="348" t="s">
        <v>3380</v>
      </c>
      <c r="H2561" s="349">
        <v>19.875</v>
      </c>
      <c r="I2561" s="89"/>
      <c r="L2561" s="87"/>
      <c r="M2561" s="90"/>
      <c r="T2561" s="91"/>
      <c r="AT2561" s="88" t="s">
        <v>131</v>
      </c>
      <c r="AU2561" s="88" t="s">
        <v>78</v>
      </c>
      <c r="AV2561" s="9" t="s">
        <v>78</v>
      </c>
      <c r="AW2561" s="9" t="s">
        <v>28</v>
      </c>
      <c r="AX2561" s="9" t="s">
        <v>72</v>
      </c>
      <c r="AY2561" s="88" t="s">
        <v>130</v>
      </c>
    </row>
    <row r="2562" spans="2:51" s="9" customFormat="1" ht="20.6">
      <c r="B2562" s="87"/>
      <c r="D2562" s="346" t="s">
        <v>131</v>
      </c>
      <c r="E2562" s="88" t="s">
        <v>1</v>
      </c>
      <c r="F2562" s="348" t="s">
        <v>3379</v>
      </c>
      <c r="H2562" s="349">
        <v>93.147999999999996</v>
      </c>
      <c r="I2562" s="89"/>
      <c r="L2562" s="87"/>
      <c r="M2562" s="90"/>
      <c r="T2562" s="91"/>
      <c r="AT2562" s="88" t="s">
        <v>131</v>
      </c>
      <c r="AU2562" s="88" t="s">
        <v>78</v>
      </c>
      <c r="AV2562" s="9" t="s">
        <v>78</v>
      </c>
      <c r="AW2562" s="9" t="s">
        <v>28</v>
      </c>
      <c r="AX2562" s="9" t="s">
        <v>72</v>
      </c>
      <c r="AY2562" s="88" t="s">
        <v>130</v>
      </c>
    </row>
    <row r="2563" spans="2:51" s="9" customFormat="1">
      <c r="B2563" s="87"/>
      <c r="D2563" s="346" t="s">
        <v>131</v>
      </c>
      <c r="E2563" s="88" t="s">
        <v>1</v>
      </c>
      <c r="F2563" s="348" t="s">
        <v>3378</v>
      </c>
      <c r="H2563" s="349">
        <v>45</v>
      </c>
      <c r="I2563" s="89"/>
      <c r="L2563" s="87"/>
      <c r="M2563" s="90"/>
      <c r="T2563" s="91"/>
      <c r="AT2563" s="88" t="s">
        <v>131</v>
      </c>
      <c r="AU2563" s="88" t="s">
        <v>78</v>
      </c>
      <c r="AV2563" s="9" t="s">
        <v>78</v>
      </c>
      <c r="AW2563" s="9" t="s">
        <v>28</v>
      </c>
      <c r="AX2563" s="9" t="s">
        <v>72</v>
      </c>
      <c r="AY2563" s="88" t="s">
        <v>130</v>
      </c>
    </row>
    <row r="2564" spans="2:51" s="9" customFormat="1">
      <c r="B2564" s="87"/>
      <c r="D2564" s="346" t="s">
        <v>131</v>
      </c>
      <c r="E2564" s="88" t="s">
        <v>1</v>
      </c>
      <c r="F2564" s="348" t="s">
        <v>3377</v>
      </c>
      <c r="H2564" s="349">
        <v>-14.625</v>
      </c>
      <c r="I2564" s="89"/>
      <c r="L2564" s="87"/>
      <c r="M2564" s="90"/>
      <c r="T2564" s="91"/>
      <c r="AT2564" s="88" t="s">
        <v>131</v>
      </c>
      <c r="AU2564" s="88" t="s">
        <v>78</v>
      </c>
      <c r="AV2564" s="9" t="s">
        <v>78</v>
      </c>
      <c r="AW2564" s="9" t="s">
        <v>28</v>
      </c>
      <c r="AX2564" s="9" t="s">
        <v>72</v>
      </c>
      <c r="AY2564" s="88" t="s">
        <v>130</v>
      </c>
    </row>
    <row r="2565" spans="2:51" s="9" customFormat="1">
      <c r="B2565" s="87"/>
      <c r="D2565" s="346" t="s">
        <v>131</v>
      </c>
      <c r="E2565" s="88" t="s">
        <v>1</v>
      </c>
      <c r="F2565" s="348" t="s">
        <v>3376</v>
      </c>
      <c r="H2565" s="349">
        <v>39</v>
      </c>
      <c r="I2565" s="89"/>
      <c r="L2565" s="87"/>
      <c r="M2565" s="90"/>
      <c r="T2565" s="91"/>
      <c r="AT2565" s="88" t="s">
        <v>131</v>
      </c>
      <c r="AU2565" s="88" t="s">
        <v>78</v>
      </c>
      <c r="AV2565" s="9" t="s">
        <v>78</v>
      </c>
      <c r="AW2565" s="9" t="s">
        <v>28</v>
      </c>
      <c r="AX2565" s="9" t="s">
        <v>72</v>
      </c>
      <c r="AY2565" s="88" t="s">
        <v>130</v>
      </c>
    </row>
    <row r="2566" spans="2:51" s="9" customFormat="1">
      <c r="B2566" s="87"/>
      <c r="D2566" s="346" t="s">
        <v>131</v>
      </c>
      <c r="E2566" s="88" t="s">
        <v>1</v>
      </c>
      <c r="F2566" s="348" t="s">
        <v>3375</v>
      </c>
      <c r="H2566" s="349">
        <v>36.725000000000001</v>
      </c>
      <c r="I2566" s="89"/>
      <c r="L2566" s="87"/>
      <c r="M2566" s="90"/>
      <c r="T2566" s="91"/>
      <c r="AT2566" s="88" t="s">
        <v>131</v>
      </c>
      <c r="AU2566" s="88" t="s">
        <v>78</v>
      </c>
      <c r="AV2566" s="9" t="s">
        <v>78</v>
      </c>
      <c r="AW2566" s="9" t="s">
        <v>28</v>
      </c>
      <c r="AX2566" s="9" t="s">
        <v>72</v>
      </c>
      <c r="AY2566" s="88" t="s">
        <v>130</v>
      </c>
    </row>
    <row r="2567" spans="2:51" s="9" customFormat="1">
      <c r="B2567" s="87"/>
      <c r="D2567" s="346" t="s">
        <v>131</v>
      </c>
      <c r="E2567" s="88" t="s">
        <v>1</v>
      </c>
      <c r="F2567" s="348" t="s">
        <v>3374</v>
      </c>
      <c r="H2567" s="349">
        <v>24</v>
      </c>
      <c r="I2567" s="89"/>
      <c r="L2567" s="87"/>
      <c r="M2567" s="90"/>
      <c r="T2567" s="91"/>
      <c r="AT2567" s="88" t="s">
        <v>131</v>
      </c>
      <c r="AU2567" s="88" t="s">
        <v>78</v>
      </c>
      <c r="AV2567" s="9" t="s">
        <v>78</v>
      </c>
      <c r="AW2567" s="9" t="s">
        <v>28</v>
      </c>
      <c r="AX2567" s="9" t="s">
        <v>72</v>
      </c>
      <c r="AY2567" s="88" t="s">
        <v>130</v>
      </c>
    </row>
    <row r="2568" spans="2:51" s="9" customFormat="1">
      <c r="B2568" s="87"/>
      <c r="D2568" s="346" t="s">
        <v>131</v>
      </c>
      <c r="E2568" s="88" t="s">
        <v>1</v>
      </c>
      <c r="F2568" s="348" t="s">
        <v>3373</v>
      </c>
      <c r="H2568" s="349">
        <v>27.7</v>
      </c>
      <c r="I2568" s="89"/>
      <c r="L2568" s="87"/>
      <c r="M2568" s="90"/>
      <c r="T2568" s="91"/>
      <c r="AT2568" s="88" t="s">
        <v>131</v>
      </c>
      <c r="AU2568" s="88" t="s">
        <v>78</v>
      </c>
      <c r="AV2568" s="9" t="s">
        <v>78</v>
      </c>
      <c r="AW2568" s="9" t="s">
        <v>28</v>
      </c>
      <c r="AX2568" s="9" t="s">
        <v>72</v>
      </c>
      <c r="AY2568" s="88" t="s">
        <v>130</v>
      </c>
    </row>
    <row r="2569" spans="2:51" s="9" customFormat="1">
      <c r="B2569" s="87"/>
      <c r="D2569" s="346" t="s">
        <v>131</v>
      </c>
      <c r="E2569" s="88" t="s">
        <v>1</v>
      </c>
      <c r="F2569" s="348" t="s">
        <v>3372</v>
      </c>
      <c r="H2569" s="349">
        <v>36.475000000000001</v>
      </c>
      <c r="I2569" s="89"/>
      <c r="L2569" s="87"/>
      <c r="M2569" s="90"/>
      <c r="T2569" s="91"/>
      <c r="AT2569" s="88" t="s">
        <v>131</v>
      </c>
      <c r="AU2569" s="88" t="s">
        <v>78</v>
      </c>
      <c r="AV2569" s="9" t="s">
        <v>78</v>
      </c>
      <c r="AW2569" s="9" t="s">
        <v>28</v>
      </c>
      <c r="AX2569" s="9" t="s">
        <v>72</v>
      </c>
      <c r="AY2569" s="88" t="s">
        <v>130</v>
      </c>
    </row>
    <row r="2570" spans="2:51" s="9" customFormat="1">
      <c r="B2570" s="87"/>
      <c r="D2570" s="346" t="s">
        <v>131</v>
      </c>
      <c r="E2570" s="88" t="s">
        <v>1</v>
      </c>
      <c r="F2570" s="348" t="s">
        <v>3371</v>
      </c>
      <c r="H2570" s="349">
        <v>24</v>
      </c>
      <c r="I2570" s="89"/>
      <c r="L2570" s="87"/>
      <c r="M2570" s="90"/>
      <c r="T2570" s="91"/>
      <c r="AT2570" s="88" t="s">
        <v>131</v>
      </c>
      <c r="AU2570" s="88" t="s">
        <v>78</v>
      </c>
      <c r="AV2570" s="9" t="s">
        <v>78</v>
      </c>
      <c r="AW2570" s="9" t="s">
        <v>28</v>
      </c>
      <c r="AX2570" s="9" t="s">
        <v>72</v>
      </c>
      <c r="AY2570" s="88" t="s">
        <v>130</v>
      </c>
    </row>
    <row r="2571" spans="2:51" s="9" customFormat="1">
      <c r="B2571" s="87"/>
      <c r="D2571" s="346" t="s">
        <v>131</v>
      </c>
      <c r="E2571" s="88" t="s">
        <v>1</v>
      </c>
      <c r="F2571" s="348" t="s">
        <v>3370</v>
      </c>
      <c r="H2571" s="349">
        <v>27.7</v>
      </c>
      <c r="I2571" s="89"/>
      <c r="L2571" s="87"/>
      <c r="M2571" s="90"/>
      <c r="T2571" s="91"/>
      <c r="AT2571" s="88" t="s">
        <v>131</v>
      </c>
      <c r="AU2571" s="88" t="s">
        <v>78</v>
      </c>
      <c r="AV2571" s="9" t="s">
        <v>78</v>
      </c>
      <c r="AW2571" s="9" t="s">
        <v>28</v>
      </c>
      <c r="AX2571" s="9" t="s">
        <v>72</v>
      </c>
      <c r="AY2571" s="88" t="s">
        <v>130</v>
      </c>
    </row>
    <row r="2572" spans="2:51" s="196" customFormat="1">
      <c r="B2572" s="200"/>
      <c r="D2572" s="346" t="s">
        <v>131</v>
      </c>
      <c r="E2572" s="197" t="s">
        <v>1</v>
      </c>
      <c r="F2572" s="370" t="s">
        <v>4465</v>
      </c>
      <c r="H2572" s="371">
        <v>1060.7239999999999</v>
      </c>
      <c r="I2572" s="201"/>
      <c r="L2572" s="200"/>
      <c r="M2572" s="199"/>
      <c r="T2572" s="198"/>
      <c r="AT2572" s="197" t="s">
        <v>131</v>
      </c>
      <c r="AU2572" s="197" t="s">
        <v>78</v>
      </c>
      <c r="AV2572" s="196" t="s">
        <v>132</v>
      </c>
      <c r="AW2572" s="196" t="s">
        <v>28</v>
      </c>
      <c r="AX2572" s="196" t="s">
        <v>72</v>
      </c>
      <c r="AY2572" s="197" t="s">
        <v>130</v>
      </c>
    </row>
    <row r="2573" spans="2:51" s="9" customFormat="1">
      <c r="B2573" s="87"/>
      <c r="D2573" s="346" t="s">
        <v>131</v>
      </c>
      <c r="E2573" s="88" t="s">
        <v>1</v>
      </c>
      <c r="F2573" s="348" t="s">
        <v>3369</v>
      </c>
      <c r="H2573" s="349">
        <v>51.304000000000002</v>
      </c>
      <c r="I2573" s="89"/>
      <c r="L2573" s="87"/>
      <c r="M2573" s="90"/>
      <c r="T2573" s="91"/>
      <c r="AT2573" s="88" t="s">
        <v>131</v>
      </c>
      <c r="AU2573" s="88" t="s">
        <v>78</v>
      </c>
      <c r="AV2573" s="9" t="s">
        <v>78</v>
      </c>
      <c r="AW2573" s="9" t="s">
        <v>28</v>
      </c>
      <c r="AX2573" s="9" t="s">
        <v>72</v>
      </c>
      <c r="AY2573" s="88" t="s">
        <v>130</v>
      </c>
    </row>
    <row r="2574" spans="2:51" s="9" customFormat="1">
      <c r="B2574" s="87"/>
      <c r="D2574" s="346" t="s">
        <v>131</v>
      </c>
      <c r="E2574" s="88" t="s">
        <v>1</v>
      </c>
      <c r="F2574" s="348" t="s">
        <v>3368</v>
      </c>
      <c r="H2574" s="349">
        <v>38.880000000000003</v>
      </c>
      <c r="I2574" s="89"/>
      <c r="L2574" s="87"/>
      <c r="M2574" s="90"/>
      <c r="T2574" s="91"/>
      <c r="AT2574" s="88" t="s">
        <v>131</v>
      </c>
      <c r="AU2574" s="88" t="s">
        <v>78</v>
      </c>
      <c r="AV2574" s="9" t="s">
        <v>78</v>
      </c>
      <c r="AW2574" s="9" t="s">
        <v>28</v>
      </c>
      <c r="AX2574" s="9" t="s">
        <v>72</v>
      </c>
      <c r="AY2574" s="88" t="s">
        <v>130</v>
      </c>
    </row>
    <row r="2575" spans="2:51" s="9" customFormat="1">
      <c r="B2575" s="87"/>
      <c r="D2575" s="346" t="s">
        <v>131</v>
      </c>
      <c r="E2575" s="88" t="s">
        <v>1</v>
      </c>
      <c r="F2575" s="348" t="s">
        <v>3367</v>
      </c>
      <c r="H2575" s="349">
        <v>74.875</v>
      </c>
      <c r="I2575" s="89"/>
      <c r="L2575" s="87"/>
      <c r="M2575" s="90"/>
      <c r="T2575" s="91"/>
      <c r="AT2575" s="88" t="s">
        <v>131</v>
      </c>
      <c r="AU2575" s="88" t="s">
        <v>78</v>
      </c>
      <c r="AV2575" s="9" t="s">
        <v>78</v>
      </c>
      <c r="AW2575" s="9" t="s">
        <v>28</v>
      </c>
      <c r="AX2575" s="9" t="s">
        <v>72</v>
      </c>
      <c r="AY2575" s="88" t="s">
        <v>130</v>
      </c>
    </row>
    <row r="2576" spans="2:51" s="9" customFormat="1">
      <c r="B2576" s="87"/>
      <c r="D2576" s="346" t="s">
        <v>131</v>
      </c>
      <c r="E2576" s="88" t="s">
        <v>1</v>
      </c>
      <c r="F2576" s="348" t="s">
        <v>3366</v>
      </c>
      <c r="H2576" s="349">
        <v>122.9</v>
      </c>
      <c r="I2576" s="89"/>
      <c r="L2576" s="87"/>
      <c r="M2576" s="90"/>
      <c r="T2576" s="91"/>
      <c r="AT2576" s="88" t="s">
        <v>131</v>
      </c>
      <c r="AU2576" s="88" t="s">
        <v>78</v>
      </c>
      <c r="AV2576" s="9" t="s">
        <v>78</v>
      </c>
      <c r="AW2576" s="9" t="s">
        <v>28</v>
      </c>
      <c r="AX2576" s="9" t="s">
        <v>72</v>
      </c>
      <c r="AY2576" s="88" t="s">
        <v>130</v>
      </c>
    </row>
    <row r="2577" spans="2:51" s="9" customFormat="1">
      <c r="B2577" s="87"/>
      <c r="D2577" s="346" t="s">
        <v>131</v>
      </c>
      <c r="E2577" s="88" t="s">
        <v>1</v>
      </c>
      <c r="F2577" s="348" t="s">
        <v>3365</v>
      </c>
      <c r="H2577" s="349">
        <v>27.35</v>
      </c>
      <c r="I2577" s="89"/>
      <c r="L2577" s="87"/>
      <c r="M2577" s="90"/>
      <c r="T2577" s="91"/>
      <c r="AT2577" s="88" t="s">
        <v>131</v>
      </c>
      <c r="AU2577" s="88" t="s">
        <v>78</v>
      </c>
      <c r="AV2577" s="9" t="s">
        <v>78</v>
      </c>
      <c r="AW2577" s="9" t="s">
        <v>28</v>
      </c>
      <c r="AX2577" s="9" t="s">
        <v>72</v>
      </c>
      <c r="AY2577" s="88" t="s">
        <v>130</v>
      </c>
    </row>
    <row r="2578" spans="2:51" s="9" customFormat="1">
      <c r="B2578" s="87"/>
      <c r="D2578" s="346" t="s">
        <v>131</v>
      </c>
      <c r="E2578" s="88" t="s">
        <v>1</v>
      </c>
      <c r="F2578" s="348" t="s">
        <v>3364</v>
      </c>
      <c r="H2578" s="349">
        <v>17.7</v>
      </c>
      <c r="I2578" s="89"/>
      <c r="L2578" s="87"/>
      <c r="M2578" s="90"/>
      <c r="T2578" s="91"/>
      <c r="AT2578" s="88" t="s">
        <v>131</v>
      </c>
      <c r="AU2578" s="88" t="s">
        <v>78</v>
      </c>
      <c r="AV2578" s="9" t="s">
        <v>78</v>
      </c>
      <c r="AW2578" s="9" t="s">
        <v>28</v>
      </c>
      <c r="AX2578" s="9" t="s">
        <v>72</v>
      </c>
      <c r="AY2578" s="88" t="s">
        <v>130</v>
      </c>
    </row>
    <row r="2579" spans="2:51" s="9" customFormat="1">
      <c r="B2579" s="87"/>
      <c r="D2579" s="346" t="s">
        <v>131</v>
      </c>
      <c r="E2579" s="88" t="s">
        <v>1</v>
      </c>
      <c r="F2579" s="348" t="s">
        <v>3363</v>
      </c>
      <c r="H2579" s="349">
        <v>34.75</v>
      </c>
      <c r="I2579" s="89"/>
      <c r="L2579" s="87"/>
      <c r="M2579" s="90"/>
      <c r="T2579" s="91"/>
      <c r="AT2579" s="88" t="s">
        <v>131</v>
      </c>
      <c r="AU2579" s="88" t="s">
        <v>78</v>
      </c>
      <c r="AV2579" s="9" t="s">
        <v>78</v>
      </c>
      <c r="AW2579" s="9" t="s">
        <v>28</v>
      </c>
      <c r="AX2579" s="9" t="s">
        <v>72</v>
      </c>
      <c r="AY2579" s="88" t="s">
        <v>130</v>
      </c>
    </row>
    <row r="2580" spans="2:51" s="9" customFormat="1">
      <c r="B2580" s="87"/>
      <c r="D2580" s="346" t="s">
        <v>131</v>
      </c>
      <c r="E2580" s="88" t="s">
        <v>1</v>
      </c>
      <c r="F2580" s="348" t="s">
        <v>3362</v>
      </c>
      <c r="H2580" s="349">
        <v>52.5</v>
      </c>
      <c r="I2580" s="89"/>
      <c r="L2580" s="87"/>
      <c r="M2580" s="90"/>
      <c r="T2580" s="91"/>
      <c r="AT2580" s="88" t="s">
        <v>131</v>
      </c>
      <c r="AU2580" s="88" t="s">
        <v>78</v>
      </c>
      <c r="AV2580" s="9" t="s">
        <v>78</v>
      </c>
      <c r="AW2580" s="9" t="s">
        <v>28</v>
      </c>
      <c r="AX2580" s="9" t="s">
        <v>72</v>
      </c>
      <c r="AY2580" s="88" t="s">
        <v>130</v>
      </c>
    </row>
    <row r="2581" spans="2:51" s="9" customFormat="1">
      <c r="B2581" s="87"/>
      <c r="D2581" s="346" t="s">
        <v>131</v>
      </c>
      <c r="E2581" s="88" t="s">
        <v>1</v>
      </c>
      <c r="F2581" s="348" t="s">
        <v>3361</v>
      </c>
      <c r="H2581" s="349">
        <v>35.75</v>
      </c>
      <c r="I2581" s="89"/>
      <c r="L2581" s="87"/>
      <c r="M2581" s="90"/>
      <c r="T2581" s="91"/>
      <c r="AT2581" s="88" t="s">
        <v>131</v>
      </c>
      <c r="AU2581" s="88" t="s">
        <v>78</v>
      </c>
      <c r="AV2581" s="9" t="s">
        <v>78</v>
      </c>
      <c r="AW2581" s="9" t="s">
        <v>28</v>
      </c>
      <c r="AX2581" s="9" t="s">
        <v>72</v>
      </c>
      <c r="AY2581" s="88" t="s">
        <v>130</v>
      </c>
    </row>
    <row r="2582" spans="2:51" s="9" customFormat="1">
      <c r="B2582" s="87"/>
      <c r="D2582" s="346" t="s">
        <v>131</v>
      </c>
      <c r="E2582" s="88" t="s">
        <v>1</v>
      </c>
      <c r="F2582" s="348" t="s">
        <v>3360</v>
      </c>
      <c r="H2582" s="349">
        <v>54.5</v>
      </c>
      <c r="I2582" s="89"/>
      <c r="L2582" s="87"/>
      <c r="M2582" s="90"/>
      <c r="T2582" s="91"/>
      <c r="AT2582" s="88" t="s">
        <v>131</v>
      </c>
      <c r="AU2582" s="88" t="s">
        <v>78</v>
      </c>
      <c r="AV2582" s="9" t="s">
        <v>78</v>
      </c>
      <c r="AW2582" s="9" t="s">
        <v>28</v>
      </c>
      <c r="AX2582" s="9" t="s">
        <v>72</v>
      </c>
      <c r="AY2582" s="88" t="s">
        <v>130</v>
      </c>
    </row>
    <row r="2583" spans="2:51" s="9" customFormat="1">
      <c r="B2583" s="87"/>
      <c r="D2583" s="346" t="s">
        <v>131</v>
      </c>
      <c r="E2583" s="88" t="s">
        <v>1</v>
      </c>
      <c r="F2583" s="348" t="s">
        <v>3359</v>
      </c>
      <c r="H2583" s="349">
        <v>35.5</v>
      </c>
      <c r="I2583" s="89"/>
      <c r="L2583" s="87"/>
      <c r="M2583" s="90"/>
      <c r="T2583" s="91"/>
      <c r="AT2583" s="88" t="s">
        <v>131</v>
      </c>
      <c r="AU2583" s="88" t="s">
        <v>78</v>
      </c>
      <c r="AV2583" s="9" t="s">
        <v>78</v>
      </c>
      <c r="AW2583" s="9" t="s">
        <v>28</v>
      </c>
      <c r="AX2583" s="9" t="s">
        <v>72</v>
      </c>
      <c r="AY2583" s="88" t="s">
        <v>130</v>
      </c>
    </row>
    <row r="2584" spans="2:51" s="9" customFormat="1">
      <c r="B2584" s="87"/>
      <c r="D2584" s="346" t="s">
        <v>131</v>
      </c>
      <c r="E2584" s="88" t="s">
        <v>1</v>
      </c>
      <c r="F2584" s="348" t="s">
        <v>3358</v>
      </c>
      <c r="H2584" s="349">
        <v>54</v>
      </c>
      <c r="I2584" s="89"/>
      <c r="L2584" s="87"/>
      <c r="M2584" s="90"/>
      <c r="T2584" s="91"/>
      <c r="AT2584" s="88" t="s">
        <v>131</v>
      </c>
      <c r="AU2584" s="88" t="s">
        <v>78</v>
      </c>
      <c r="AV2584" s="9" t="s">
        <v>78</v>
      </c>
      <c r="AW2584" s="9" t="s">
        <v>28</v>
      </c>
      <c r="AX2584" s="9" t="s">
        <v>72</v>
      </c>
      <c r="AY2584" s="88" t="s">
        <v>130</v>
      </c>
    </row>
    <row r="2585" spans="2:51" s="9" customFormat="1">
      <c r="B2585" s="87"/>
      <c r="D2585" s="346" t="s">
        <v>131</v>
      </c>
      <c r="E2585" s="88" t="s">
        <v>1</v>
      </c>
      <c r="F2585" s="348" t="s">
        <v>3357</v>
      </c>
      <c r="H2585" s="349">
        <v>35.75</v>
      </c>
      <c r="I2585" s="89"/>
      <c r="L2585" s="87"/>
      <c r="M2585" s="90"/>
      <c r="T2585" s="91"/>
      <c r="AT2585" s="88" t="s">
        <v>131</v>
      </c>
      <c r="AU2585" s="88" t="s">
        <v>78</v>
      </c>
      <c r="AV2585" s="9" t="s">
        <v>78</v>
      </c>
      <c r="AW2585" s="9" t="s">
        <v>28</v>
      </c>
      <c r="AX2585" s="9" t="s">
        <v>72</v>
      </c>
      <c r="AY2585" s="88" t="s">
        <v>130</v>
      </c>
    </row>
    <row r="2586" spans="2:51" s="9" customFormat="1">
      <c r="B2586" s="87"/>
      <c r="D2586" s="346" t="s">
        <v>131</v>
      </c>
      <c r="E2586" s="88" t="s">
        <v>1</v>
      </c>
      <c r="F2586" s="348" t="s">
        <v>3356</v>
      </c>
      <c r="H2586" s="349">
        <v>54.5</v>
      </c>
      <c r="I2586" s="89"/>
      <c r="L2586" s="87"/>
      <c r="M2586" s="90"/>
      <c r="T2586" s="91"/>
      <c r="AT2586" s="88" t="s">
        <v>131</v>
      </c>
      <c r="AU2586" s="88" t="s">
        <v>78</v>
      </c>
      <c r="AV2586" s="9" t="s">
        <v>78</v>
      </c>
      <c r="AW2586" s="9" t="s">
        <v>28</v>
      </c>
      <c r="AX2586" s="9" t="s">
        <v>72</v>
      </c>
      <c r="AY2586" s="88" t="s">
        <v>130</v>
      </c>
    </row>
    <row r="2587" spans="2:51" s="9" customFormat="1">
      <c r="B2587" s="87"/>
      <c r="D2587" s="346" t="s">
        <v>131</v>
      </c>
      <c r="E2587" s="88" t="s">
        <v>1</v>
      </c>
      <c r="F2587" s="348" t="s">
        <v>3355</v>
      </c>
      <c r="H2587" s="349">
        <v>107.128</v>
      </c>
      <c r="I2587" s="89"/>
      <c r="L2587" s="87"/>
      <c r="M2587" s="90"/>
      <c r="T2587" s="91"/>
      <c r="AT2587" s="88" t="s">
        <v>131</v>
      </c>
      <c r="AU2587" s="88" t="s">
        <v>78</v>
      </c>
      <c r="AV2587" s="9" t="s">
        <v>78</v>
      </c>
      <c r="AW2587" s="9" t="s">
        <v>28</v>
      </c>
      <c r="AX2587" s="9" t="s">
        <v>72</v>
      </c>
      <c r="AY2587" s="88" t="s">
        <v>130</v>
      </c>
    </row>
    <row r="2588" spans="2:51" s="9" customFormat="1">
      <c r="B2588" s="87"/>
      <c r="D2588" s="346" t="s">
        <v>131</v>
      </c>
      <c r="E2588" s="88" t="s">
        <v>1</v>
      </c>
      <c r="F2588" s="348" t="s">
        <v>3354</v>
      </c>
      <c r="H2588" s="349">
        <v>40.299999999999997</v>
      </c>
      <c r="I2588" s="89"/>
      <c r="L2588" s="87"/>
      <c r="M2588" s="90"/>
      <c r="T2588" s="91"/>
      <c r="AT2588" s="88" t="s">
        <v>131</v>
      </c>
      <c r="AU2588" s="88" t="s">
        <v>78</v>
      </c>
      <c r="AV2588" s="9" t="s">
        <v>78</v>
      </c>
      <c r="AW2588" s="9" t="s">
        <v>28</v>
      </c>
      <c r="AX2588" s="9" t="s">
        <v>72</v>
      </c>
      <c r="AY2588" s="88" t="s">
        <v>130</v>
      </c>
    </row>
    <row r="2589" spans="2:51" s="9" customFormat="1">
      <c r="B2589" s="87"/>
      <c r="D2589" s="346" t="s">
        <v>131</v>
      </c>
      <c r="E2589" s="88" t="s">
        <v>1</v>
      </c>
      <c r="F2589" s="348" t="s">
        <v>3353</v>
      </c>
      <c r="H2589" s="349">
        <v>26.65</v>
      </c>
      <c r="I2589" s="89"/>
      <c r="L2589" s="87"/>
      <c r="M2589" s="90"/>
      <c r="T2589" s="91"/>
      <c r="AT2589" s="88" t="s">
        <v>131</v>
      </c>
      <c r="AU2589" s="88" t="s">
        <v>78</v>
      </c>
      <c r="AV2589" s="9" t="s">
        <v>78</v>
      </c>
      <c r="AW2589" s="9" t="s">
        <v>28</v>
      </c>
      <c r="AX2589" s="9" t="s">
        <v>72</v>
      </c>
      <c r="AY2589" s="88" t="s">
        <v>130</v>
      </c>
    </row>
    <row r="2590" spans="2:51" s="9" customFormat="1">
      <c r="B2590" s="87"/>
      <c r="D2590" s="346" t="s">
        <v>131</v>
      </c>
      <c r="E2590" s="88" t="s">
        <v>1</v>
      </c>
      <c r="F2590" s="348" t="s">
        <v>3352</v>
      </c>
      <c r="H2590" s="349">
        <v>29.1</v>
      </c>
      <c r="I2590" s="89"/>
      <c r="L2590" s="87"/>
      <c r="M2590" s="90"/>
      <c r="T2590" s="91"/>
      <c r="AT2590" s="88" t="s">
        <v>131</v>
      </c>
      <c r="AU2590" s="88" t="s">
        <v>78</v>
      </c>
      <c r="AV2590" s="9" t="s">
        <v>78</v>
      </c>
      <c r="AW2590" s="9" t="s">
        <v>28</v>
      </c>
      <c r="AX2590" s="9" t="s">
        <v>72</v>
      </c>
      <c r="AY2590" s="88" t="s">
        <v>130</v>
      </c>
    </row>
    <row r="2591" spans="2:51" s="9" customFormat="1">
      <c r="B2591" s="87"/>
      <c r="D2591" s="346" t="s">
        <v>131</v>
      </c>
      <c r="E2591" s="88" t="s">
        <v>1</v>
      </c>
      <c r="F2591" s="348" t="s">
        <v>3351</v>
      </c>
      <c r="H2591" s="349">
        <v>41.65</v>
      </c>
      <c r="I2591" s="89"/>
      <c r="L2591" s="87"/>
      <c r="M2591" s="90"/>
      <c r="T2591" s="91"/>
      <c r="AT2591" s="88" t="s">
        <v>131</v>
      </c>
      <c r="AU2591" s="88" t="s">
        <v>78</v>
      </c>
      <c r="AV2591" s="9" t="s">
        <v>78</v>
      </c>
      <c r="AW2591" s="9" t="s">
        <v>28</v>
      </c>
      <c r="AX2591" s="9" t="s">
        <v>72</v>
      </c>
      <c r="AY2591" s="88" t="s">
        <v>130</v>
      </c>
    </row>
    <row r="2592" spans="2:51" s="9" customFormat="1">
      <c r="B2592" s="87"/>
      <c r="D2592" s="346" t="s">
        <v>131</v>
      </c>
      <c r="E2592" s="88" t="s">
        <v>1</v>
      </c>
      <c r="F2592" s="348" t="s">
        <v>3350</v>
      </c>
      <c r="H2592" s="349">
        <v>49.05</v>
      </c>
      <c r="I2592" s="89"/>
      <c r="L2592" s="87"/>
      <c r="M2592" s="90"/>
      <c r="T2592" s="91"/>
      <c r="AT2592" s="88" t="s">
        <v>131</v>
      </c>
      <c r="AU2592" s="88" t="s">
        <v>78</v>
      </c>
      <c r="AV2592" s="9" t="s">
        <v>78</v>
      </c>
      <c r="AW2592" s="9" t="s">
        <v>28</v>
      </c>
      <c r="AX2592" s="9" t="s">
        <v>72</v>
      </c>
      <c r="AY2592" s="88" t="s">
        <v>130</v>
      </c>
    </row>
    <row r="2593" spans="2:65" s="196" customFormat="1">
      <c r="B2593" s="200"/>
      <c r="D2593" s="346" t="s">
        <v>131</v>
      </c>
      <c r="E2593" s="197" t="s">
        <v>1</v>
      </c>
      <c r="F2593" s="370" t="s">
        <v>4464</v>
      </c>
      <c r="H2593" s="371">
        <v>984.13699999999994</v>
      </c>
      <c r="I2593" s="201"/>
      <c r="L2593" s="200"/>
      <c r="M2593" s="199"/>
      <c r="T2593" s="198"/>
      <c r="AT2593" s="197" t="s">
        <v>131</v>
      </c>
      <c r="AU2593" s="197" t="s">
        <v>78</v>
      </c>
      <c r="AV2593" s="196" t="s">
        <v>132</v>
      </c>
      <c r="AW2593" s="196" t="s">
        <v>28</v>
      </c>
      <c r="AX2593" s="196" t="s">
        <v>72</v>
      </c>
      <c r="AY2593" s="197" t="s">
        <v>130</v>
      </c>
    </row>
    <row r="2594" spans="2:65" s="202" customFormat="1">
      <c r="B2594" s="206"/>
      <c r="D2594" s="346" t="s">
        <v>131</v>
      </c>
      <c r="E2594" s="203" t="s">
        <v>3349</v>
      </c>
      <c r="F2594" s="372" t="s">
        <v>3187</v>
      </c>
      <c r="H2594" s="373">
        <v>3502.51</v>
      </c>
      <c r="I2594" s="207"/>
      <c r="L2594" s="206"/>
      <c r="M2594" s="205"/>
      <c r="T2594" s="204"/>
      <c r="AT2594" s="203" t="s">
        <v>131</v>
      </c>
      <c r="AU2594" s="203" t="s">
        <v>78</v>
      </c>
      <c r="AV2594" s="202" t="s">
        <v>103</v>
      </c>
      <c r="AW2594" s="202" t="s">
        <v>28</v>
      </c>
      <c r="AX2594" s="202" t="s">
        <v>8</v>
      </c>
      <c r="AY2594" s="203" t="s">
        <v>130</v>
      </c>
    </row>
    <row r="2595" spans="2:65" s="1" customFormat="1" ht="33" customHeight="1">
      <c r="B2595" s="21"/>
      <c r="C2595" s="350" t="s">
        <v>4463</v>
      </c>
      <c r="D2595" s="350" t="s">
        <v>1004</v>
      </c>
      <c r="E2595" s="367" t="s">
        <v>3336</v>
      </c>
      <c r="F2595" s="366" t="s">
        <v>3335</v>
      </c>
      <c r="G2595" s="368" t="s">
        <v>270</v>
      </c>
      <c r="H2595" s="369">
        <v>472.16800000000001</v>
      </c>
      <c r="I2595" s="161"/>
      <c r="J2595" s="226">
        <f>ROUND(I2595*H2595,0)</f>
        <v>0</v>
      </c>
      <c r="K2595" s="366" t="s">
        <v>4074</v>
      </c>
      <c r="L2595" s="21"/>
      <c r="M2595" s="162" t="s">
        <v>1</v>
      </c>
      <c r="N2595" s="163" t="s">
        <v>37</v>
      </c>
      <c r="P2595" s="83">
        <f>O2595*H2595</f>
        <v>0</v>
      </c>
      <c r="Q2595" s="83">
        <v>2.0120000000000001E-4</v>
      </c>
      <c r="R2595" s="83">
        <f>Q2595*H2595</f>
        <v>9.50002016E-2</v>
      </c>
      <c r="S2595" s="83">
        <v>0</v>
      </c>
      <c r="T2595" s="84">
        <f>S2595*H2595</f>
        <v>0</v>
      </c>
      <c r="AR2595" s="85" t="s">
        <v>143</v>
      </c>
      <c r="AT2595" s="85" t="s">
        <v>1004</v>
      </c>
      <c r="AU2595" s="85" t="s">
        <v>78</v>
      </c>
      <c r="AY2595" s="11" t="s">
        <v>130</v>
      </c>
      <c r="BE2595" s="86">
        <f>IF(N2595="základní",J2595,0)</f>
        <v>0</v>
      </c>
      <c r="BF2595" s="86">
        <f>IF(N2595="snížená",J2595,0)</f>
        <v>0</v>
      </c>
      <c r="BG2595" s="86">
        <f>IF(N2595="zákl. přenesená",J2595,0)</f>
        <v>0</v>
      </c>
      <c r="BH2595" s="86">
        <f>IF(N2595="sníž. přenesená",J2595,0)</f>
        <v>0</v>
      </c>
      <c r="BI2595" s="86">
        <f>IF(N2595="nulová",J2595,0)</f>
        <v>0</v>
      </c>
      <c r="BJ2595" s="11" t="s">
        <v>8</v>
      </c>
      <c r="BK2595" s="86">
        <f>ROUND(I2595*H2595,0)</f>
        <v>0</v>
      </c>
      <c r="BL2595" s="11" t="s">
        <v>143</v>
      </c>
      <c r="BM2595" s="85" t="s">
        <v>4462</v>
      </c>
    </row>
    <row r="2596" spans="2:65" s="9" customFormat="1">
      <c r="B2596" s="87"/>
      <c r="D2596" s="346" t="s">
        <v>131</v>
      </c>
      <c r="E2596" s="88" t="s">
        <v>1</v>
      </c>
      <c r="F2596" s="348" t="s">
        <v>3343</v>
      </c>
      <c r="H2596" s="349">
        <v>11.18</v>
      </c>
      <c r="I2596" s="89"/>
      <c r="L2596" s="87"/>
      <c r="M2596" s="90"/>
      <c r="T2596" s="91"/>
      <c r="AT2596" s="88" t="s">
        <v>131</v>
      </c>
      <c r="AU2596" s="88" t="s">
        <v>78</v>
      </c>
      <c r="AV2596" s="9" t="s">
        <v>78</v>
      </c>
      <c r="AW2596" s="9" t="s">
        <v>28</v>
      </c>
      <c r="AX2596" s="9" t="s">
        <v>72</v>
      </c>
      <c r="AY2596" s="88" t="s">
        <v>130</v>
      </c>
    </row>
    <row r="2597" spans="2:65" s="9" customFormat="1">
      <c r="B2597" s="87"/>
      <c r="D2597" s="346" t="s">
        <v>131</v>
      </c>
      <c r="E2597" s="88" t="s">
        <v>1</v>
      </c>
      <c r="F2597" s="348" t="s">
        <v>3342</v>
      </c>
      <c r="H2597" s="349">
        <v>29.027999999999999</v>
      </c>
      <c r="I2597" s="89"/>
      <c r="L2597" s="87"/>
      <c r="M2597" s="90"/>
      <c r="T2597" s="91"/>
      <c r="AT2597" s="88" t="s">
        <v>131</v>
      </c>
      <c r="AU2597" s="88" t="s">
        <v>78</v>
      </c>
      <c r="AV2597" s="9" t="s">
        <v>78</v>
      </c>
      <c r="AW2597" s="9" t="s">
        <v>28</v>
      </c>
      <c r="AX2597" s="9" t="s">
        <v>72</v>
      </c>
      <c r="AY2597" s="88" t="s">
        <v>130</v>
      </c>
    </row>
    <row r="2598" spans="2:65" s="196" customFormat="1">
      <c r="B2598" s="200"/>
      <c r="D2598" s="346" t="s">
        <v>131</v>
      </c>
      <c r="E2598" s="197" t="s">
        <v>1</v>
      </c>
      <c r="F2598" s="370" t="s">
        <v>4461</v>
      </c>
      <c r="H2598" s="371">
        <v>40.207999999999998</v>
      </c>
      <c r="I2598" s="201"/>
      <c r="L2598" s="200"/>
      <c r="M2598" s="199"/>
      <c r="T2598" s="198"/>
      <c r="AT2598" s="197" t="s">
        <v>131</v>
      </c>
      <c r="AU2598" s="197" t="s">
        <v>78</v>
      </c>
      <c r="AV2598" s="196" t="s">
        <v>132</v>
      </c>
      <c r="AW2598" s="196" t="s">
        <v>28</v>
      </c>
      <c r="AX2598" s="196" t="s">
        <v>72</v>
      </c>
      <c r="AY2598" s="197" t="s">
        <v>130</v>
      </c>
    </row>
    <row r="2599" spans="2:65" s="9" customFormat="1">
      <c r="B2599" s="87"/>
      <c r="D2599" s="346" t="s">
        <v>131</v>
      </c>
      <c r="E2599" s="88" t="s">
        <v>1</v>
      </c>
      <c r="F2599" s="348" t="s">
        <v>3341</v>
      </c>
      <c r="H2599" s="349">
        <v>57.963999999999999</v>
      </c>
      <c r="I2599" s="89"/>
      <c r="L2599" s="87"/>
      <c r="M2599" s="90"/>
      <c r="T2599" s="91"/>
      <c r="AT2599" s="88" t="s">
        <v>131</v>
      </c>
      <c r="AU2599" s="88" t="s">
        <v>78</v>
      </c>
      <c r="AV2599" s="9" t="s">
        <v>78</v>
      </c>
      <c r="AW2599" s="9" t="s">
        <v>28</v>
      </c>
      <c r="AX2599" s="9" t="s">
        <v>72</v>
      </c>
      <c r="AY2599" s="88" t="s">
        <v>130</v>
      </c>
    </row>
    <row r="2600" spans="2:65" s="9" customFormat="1">
      <c r="B2600" s="87"/>
      <c r="D2600" s="346" t="s">
        <v>131</v>
      </c>
      <c r="E2600" s="88" t="s">
        <v>1</v>
      </c>
      <c r="F2600" s="348" t="s">
        <v>3340</v>
      </c>
      <c r="H2600" s="349">
        <v>175.95</v>
      </c>
      <c r="I2600" s="89"/>
      <c r="L2600" s="87"/>
      <c r="M2600" s="90"/>
      <c r="T2600" s="91"/>
      <c r="AT2600" s="88" t="s">
        <v>131</v>
      </c>
      <c r="AU2600" s="88" t="s">
        <v>78</v>
      </c>
      <c r="AV2600" s="9" t="s">
        <v>78</v>
      </c>
      <c r="AW2600" s="9" t="s">
        <v>28</v>
      </c>
      <c r="AX2600" s="9" t="s">
        <v>72</v>
      </c>
      <c r="AY2600" s="88" t="s">
        <v>130</v>
      </c>
    </row>
    <row r="2601" spans="2:65" s="9" customFormat="1">
      <c r="B2601" s="87"/>
      <c r="D2601" s="346" t="s">
        <v>131</v>
      </c>
      <c r="E2601" s="88" t="s">
        <v>1</v>
      </c>
      <c r="F2601" s="348" t="s">
        <v>3339</v>
      </c>
      <c r="H2601" s="349">
        <v>103.4</v>
      </c>
      <c r="I2601" s="89"/>
      <c r="L2601" s="87"/>
      <c r="M2601" s="90"/>
      <c r="T2601" s="91"/>
      <c r="AT2601" s="88" t="s">
        <v>131</v>
      </c>
      <c r="AU2601" s="88" t="s">
        <v>78</v>
      </c>
      <c r="AV2601" s="9" t="s">
        <v>78</v>
      </c>
      <c r="AW2601" s="9" t="s">
        <v>28</v>
      </c>
      <c r="AX2601" s="9" t="s">
        <v>72</v>
      </c>
      <c r="AY2601" s="88" t="s">
        <v>130</v>
      </c>
    </row>
    <row r="2602" spans="2:65" s="9" customFormat="1">
      <c r="B2602" s="87"/>
      <c r="D2602" s="346" t="s">
        <v>131</v>
      </c>
      <c r="E2602" s="88" t="s">
        <v>1</v>
      </c>
      <c r="F2602" s="348" t="s">
        <v>3338</v>
      </c>
      <c r="H2602" s="349">
        <v>94.646000000000001</v>
      </c>
      <c r="I2602" s="89"/>
      <c r="L2602" s="87"/>
      <c r="M2602" s="90"/>
      <c r="T2602" s="91"/>
      <c r="AT2602" s="88" t="s">
        <v>131</v>
      </c>
      <c r="AU2602" s="88" t="s">
        <v>78</v>
      </c>
      <c r="AV2602" s="9" t="s">
        <v>78</v>
      </c>
      <c r="AW2602" s="9" t="s">
        <v>28</v>
      </c>
      <c r="AX2602" s="9" t="s">
        <v>72</v>
      </c>
      <c r="AY2602" s="88" t="s">
        <v>130</v>
      </c>
    </row>
    <row r="2603" spans="2:65" s="196" customFormat="1">
      <c r="B2603" s="200"/>
      <c r="D2603" s="346" t="s">
        <v>131</v>
      </c>
      <c r="E2603" s="197" t="s">
        <v>1</v>
      </c>
      <c r="F2603" s="370" t="s">
        <v>4460</v>
      </c>
      <c r="H2603" s="371">
        <v>431.96</v>
      </c>
      <c r="I2603" s="201"/>
      <c r="L2603" s="200"/>
      <c r="M2603" s="199"/>
      <c r="T2603" s="198"/>
      <c r="AT2603" s="197" t="s">
        <v>131</v>
      </c>
      <c r="AU2603" s="197" t="s">
        <v>78</v>
      </c>
      <c r="AV2603" s="196" t="s">
        <v>132</v>
      </c>
      <c r="AW2603" s="196" t="s">
        <v>28</v>
      </c>
      <c r="AX2603" s="196" t="s">
        <v>72</v>
      </c>
      <c r="AY2603" s="197" t="s">
        <v>130</v>
      </c>
    </row>
    <row r="2604" spans="2:65" s="202" customFormat="1">
      <c r="B2604" s="206"/>
      <c r="D2604" s="346" t="s">
        <v>131</v>
      </c>
      <c r="E2604" s="203" t="s">
        <v>3337</v>
      </c>
      <c r="F2604" s="372" t="s">
        <v>3187</v>
      </c>
      <c r="H2604" s="373">
        <v>472.16800000000001</v>
      </c>
      <c r="I2604" s="207"/>
      <c r="L2604" s="206"/>
      <c r="M2604" s="205"/>
      <c r="T2604" s="204"/>
      <c r="AT2604" s="203" t="s">
        <v>131</v>
      </c>
      <c r="AU2604" s="203" t="s">
        <v>78</v>
      </c>
      <c r="AV2604" s="202" t="s">
        <v>103</v>
      </c>
      <c r="AW2604" s="202" t="s">
        <v>28</v>
      </c>
      <c r="AX2604" s="202" t="s">
        <v>8</v>
      </c>
      <c r="AY2604" s="203" t="s">
        <v>130</v>
      </c>
    </row>
    <row r="2605" spans="2:65" s="1" customFormat="1" ht="33" customHeight="1">
      <c r="B2605" s="21"/>
      <c r="C2605" s="350" t="s">
        <v>4459</v>
      </c>
      <c r="D2605" s="350" t="s">
        <v>1004</v>
      </c>
      <c r="E2605" s="367" t="s">
        <v>3328</v>
      </c>
      <c r="F2605" s="366" t="s">
        <v>3327</v>
      </c>
      <c r="G2605" s="368" t="s">
        <v>270</v>
      </c>
      <c r="H2605" s="369">
        <v>574.5</v>
      </c>
      <c r="I2605" s="161"/>
      <c r="J2605" s="226">
        <f>ROUND(I2605*H2605,0)</f>
        <v>0</v>
      </c>
      <c r="K2605" s="366" t="s">
        <v>4074</v>
      </c>
      <c r="L2605" s="21"/>
      <c r="M2605" s="162" t="s">
        <v>1</v>
      </c>
      <c r="N2605" s="163" t="s">
        <v>37</v>
      </c>
      <c r="P2605" s="83">
        <f>O2605*H2605</f>
        <v>0</v>
      </c>
      <c r="Q2605" s="83">
        <v>2.0120000000000001E-4</v>
      </c>
      <c r="R2605" s="83">
        <f>Q2605*H2605</f>
        <v>0.11558940000000001</v>
      </c>
      <c r="S2605" s="83">
        <v>0</v>
      </c>
      <c r="T2605" s="84">
        <f>S2605*H2605</f>
        <v>0</v>
      </c>
      <c r="AR2605" s="85" t="s">
        <v>143</v>
      </c>
      <c r="AT2605" s="85" t="s">
        <v>1004</v>
      </c>
      <c r="AU2605" s="85" t="s">
        <v>78</v>
      </c>
      <c r="AY2605" s="11" t="s">
        <v>130</v>
      </c>
      <c r="BE2605" s="86">
        <f>IF(N2605="základní",J2605,0)</f>
        <v>0</v>
      </c>
      <c r="BF2605" s="86">
        <f>IF(N2605="snížená",J2605,0)</f>
        <v>0</v>
      </c>
      <c r="BG2605" s="86">
        <f>IF(N2605="zákl. přenesená",J2605,0)</f>
        <v>0</v>
      </c>
      <c r="BH2605" s="86">
        <f>IF(N2605="sníž. přenesená",J2605,0)</f>
        <v>0</v>
      </c>
      <c r="BI2605" s="86">
        <f>IF(N2605="nulová",J2605,0)</f>
        <v>0</v>
      </c>
      <c r="BJ2605" s="11" t="s">
        <v>8</v>
      </c>
      <c r="BK2605" s="86">
        <f>ROUND(I2605*H2605,0)</f>
        <v>0</v>
      </c>
      <c r="BL2605" s="11" t="s">
        <v>143</v>
      </c>
      <c r="BM2605" s="85" t="s">
        <v>4458</v>
      </c>
    </row>
    <row r="2606" spans="2:65" s="9" customFormat="1">
      <c r="B2606" s="87"/>
      <c r="D2606" s="346" t="s">
        <v>131</v>
      </c>
      <c r="E2606" s="88" t="s">
        <v>1</v>
      </c>
      <c r="F2606" s="348" t="s">
        <v>3331</v>
      </c>
      <c r="H2606" s="349">
        <v>492</v>
      </c>
      <c r="I2606" s="89"/>
      <c r="L2606" s="87"/>
      <c r="M2606" s="90"/>
      <c r="T2606" s="91"/>
      <c r="AT2606" s="88" t="s">
        <v>131</v>
      </c>
      <c r="AU2606" s="88" t="s">
        <v>78</v>
      </c>
      <c r="AV2606" s="9" t="s">
        <v>78</v>
      </c>
      <c r="AW2606" s="9" t="s">
        <v>28</v>
      </c>
      <c r="AX2606" s="9" t="s">
        <v>72</v>
      </c>
      <c r="AY2606" s="88" t="s">
        <v>130</v>
      </c>
    </row>
    <row r="2607" spans="2:65" s="9" customFormat="1">
      <c r="B2607" s="87"/>
      <c r="D2607" s="346" t="s">
        <v>131</v>
      </c>
      <c r="E2607" s="88" t="s">
        <v>1</v>
      </c>
      <c r="F2607" s="348" t="s">
        <v>3330</v>
      </c>
      <c r="H2607" s="349">
        <v>82.5</v>
      </c>
      <c r="I2607" s="89"/>
      <c r="L2607" s="87"/>
      <c r="M2607" s="90"/>
      <c r="T2607" s="91"/>
      <c r="AT2607" s="88" t="s">
        <v>131</v>
      </c>
      <c r="AU2607" s="88" t="s">
        <v>78</v>
      </c>
      <c r="AV2607" s="9" t="s">
        <v>78</v>
      </c>
      <c r="AW2607" s="9" t="s">
        <v>28</v>
      </c>
      <c r="AX2607" s="9" t="s">
        <v>72</v>
      </c>
      <c r="AY2607" s="88" t="s">
        <v>130</v>
      </c>
    </row>
    <row r="2608" spans="2:65" s="196" customFormat="1">
      <c r="B2608" s="200"/>
      <c r="D2608" s="346" t="s">
        <v>131</v>
      </c>
      <c r="E2608" s="197" t="s">
        <v>1</v>
      </c>
      <c r="F2608" s="370" t="s">
        <v>4457</v>
      </c>
      <c r="H2608" s="371">
        <v>574.5</v>
      </c>
      <c r="I2608" s="201"/>
      <c r="L2608" s="200"/>
      <c r="M2608" s="199"/>
      <c r="T2608" s="198"/>
      <c r="AT2608" s="197" t="s">
        <v>131</v>
      </c>
      <c r="AU2608" s="197" t="s">
        <v>78</v>
      </c>
      <c r="AV2608" s="196" t="s">
        <v>132</v>
      </c>
      <c r="AW2608" s="196" t="s">
        <v>28</v>
      </c>
      <c r="AX2608" s="196" t="s">
        <v>72</v>
      </c>
      <c r="AY2608" s="197" t="s">
        <v>130</v>
      </c>
    </row>
    <row r="2609" spans="2:65" s="202" customFormat="1">
      <c r="B2609" s="206"/>
      <c r="D2609" s="346" t="s">
        <v>131</v>
      </c>
      <c r="E2609" s="203" t="s">
        <v>3329</v>
      </c>
      <c r="F2609" s="372" t="s">
        <v>3187</v>
      </c>
      <c r="H2609" s="373">
        <v>574.5</v>
      </c>
      <c r="I2609" s="207"/>
      <c r="L2609" s="206"/>
      <c r="M2609" s="205"/>
      <c r="T2609" s="204"/>
      <c r="AT2609" s="203" t="s">
        <v>131</v>
      </c>
      <c r="AU2609" s="203" t="s">
        <v>78</v>
      </c>
      <c r="AV2609" s="202" t="s">
        <v>103</v>
      </c>
      <c r="AW2609" s="202" t="s">
        <v>28</v>
      </c>
      <c r="AX2609" s="202" t="s">
        <v>8</v>
      </c>
      <c r="AY2609" s="203" t="s">
        <v>130</v>
      </c>
    </row>
    <row r="2610" spans="2:65" s="1" customFormat="1" ht="24.15" customHeight="1">
      <c r="B2610" s="21"/>
      <c r="C2610" s="350" t="s">
        <v>4456</v>
      </c>
      <c r="D2610" s="350" t="s">
        <v>1004</v>
      </c>
      <c r="E2610" s="367" t="s">
        <v>3319</v>
      </c>
      <c r="F2610" s="366" t="s">
        <v>3318</v>
      </c>
      <c r="G2610" s="368" t="s">
        <v>270</v>
      </c>
      <c r="H2610" s="369">
        <v>297.846</v>
      </c>
      <c r="I2610" s="161"/>
      <c r="J2610" s="226">
        <f>ROUND(I2610*H2610,0)</f>
        <v>0</v>
      </c>
      <c r="K2610" s="366" t="s">
        <v>4074</v>
      </c>
      <c r="L2610" s="21"/>
      <c r="M2610" s="162" t="s">
        <v>1</v>
      </c>
      <c r="N2610" s="163" t="s">
        <v>37</v>
      </c>
      <c r="P2610" s="83">
        <f>O2610*H2610</f>
        <v>0</v>
      </c>
      <c r="Q2610" s="83">
        <v>2.05E-4</v>
      </c>
      <c r="R2610" s="83">
        <f>Q2610*H2610</f>
        <v>6.1058429999999997E-2</v>
      </c>
      <c r="S2610" s="83">
        <v>0</v>
      </c>
      <c r="T2610" s="84">
        <f>S2610*H2610</f>
        <v>0</v>
      </c>
      <c r="AR2610" s="85" t="s">
        <v>143</v>
      </c>
      <c r="AT2610" s="85" t="s">
        <v>1004</v>
      </c>
      <c r="AU2610" s="85" t="s">
        <v>78</v>
      </c>
      <c r="AY2610" s="11" t="s">
        <v>130</v>
      </c>
      <c r="BE2610" s="86">
        <f>IF(N2610="základní",J2610,0)</f>
        <v>0</v>
      </c>
      <c r="BF2610" s="86">
        <f>IF(N2610="snížená",J2610,0)</f>
        <v>0</v>
      </c>
      <c r="BG2610" s="86">
        <f>IF(N2610="zákl. přenesená",J2610,0)</f>
        <v>0</v>
      </c>
      <c r="BH2610" s="86">
        <f>IF(N2610="sníž. přenesená",J2610,0)</f>
        <v>0</v>
      </c>
      <c r="BI2610" s="86">
        <f>IF(N2610="nulová",J2610,0)</f>
        <v>0</v>
      </c>
      <c r="BJ2610" s="11" t="s">
        <v>8</v>
      </c>
      <c r="BK2610" s="86">
        <f>ROUND(I2610*H2610,0)</f>
        <v>0</v>
      </c>
      <c r="BL2610" s="11" t="s">
        <v>143</v>
      </c>
      <c r="BM2610" s="85" t="s">
        <v>4455</v>
      </c>
    </row>
    <row r="2611" spans="2:65" s="9" customFormat="1">
      <c r="B2611" s="87"/>
      <c r="D2611" s="346" t="s">
        <v>131</v>
      </c>
      <c r="E2611" s="88" t="s">
        <v>1</v>
      </c>
      <c r="F2611" s="348" t="s">
        <v>3323</v>
      </c>
      <c r="H2611" s="349">
        <v>83.44</v>
      </c>
      <c r="I2611" s="89"/>
      <c r="L2611" s="87"/>
      <c r="M2611" s="90"/>
      <c r="T2611" s="91"/>
      <c r="AT2611" s="88" t="s">
        <v>131</v>
      </c>
      <c r="AU2611" s="88" t="s">
        <v>78</v>
      </c>
      <c r="AV2611" s="9" t="s">
        <v>78</v>
      </c>
      <c r="AW2611" s="9" t="s">
        <v>28</v>
      </c>
      <c r="AX2611" s="9" t="s">
        <v>72</v>
      </c>
      <c r="AY2611" s="88" t="s">
        <v>130</v>
      </c>
    </row>
    <row r="2612" spans="2:65" s="9" customFormat="1">
      <c r="B2612" s="87"/>
      <c r="D2612" s="346" t="s">
        <v>131</v>
      </c>
      <c r="E2612" s="88" t="s">
        <v>1</v>
      </c>
      <c r="F2612" s="348" t="s">
        <v>3322</v>
      </c>
      <c r="H2612" s="349">
        <v>214.40600000000001</v>
      </c>
      <c r="I2612" s="89"/>
      <c r="L2612" s="87"/>
      <c r="M2612" s="90"/>
      <c r="T2612" s="91"/>
      <c r="AT2612" s="88" t="s">
        <v>131</v>
      </c>
      <c r="AU2612" s="88" t="s">
        <v>78</v>
      </c>
      <c r="AV2612" s="9" t="s">
        <v>78</v>
      </c>
      <c r="AW2612" s="9" t="s">
        <v>28</v>
      </c>
      <c r="AX2612" s="9" t="s">
        <v>72</v>
      </c>
      <c r="AY2612" s="88" t="s">
        <v>130</v>
      </c>
    </row>
    <row r="2613" spans="2:65" s="196" customFormat="1">
      <c r="B2613" s="200"/>
      <c r="D2613" s="346" t="s">
        <v>131</v>
      </c>
      <c r="E2613" s="197" t="s">
        <v>3321</v>
      </c>
      <c r="F2613" s="370" t="s">
        <v>3320</v>
      </c>
      <c r="H2613" s="371">
        <v>297.846</v>
      </c>
      <c r="I2613" s="201"/>
      <c r="L2613" s="200"/>
      <c r="M2613" s="199"/>
      <c r="T2613" s="198"/>
      <c r="AT2613" s="197" t="s">
        <v>131</v>
      </c>
      <c r="AU2613" s="197" t="s">
        <v>78</v>
      </c>
      <c r="AV2613" s="196" t="s">
        <v>132</v>
      </c>
      <c r="AW2613" s="196" t="s">
        <v>28</v>
      </c>
      <c r="AX2613" s="196" t="s">
        <v>8</v>
      </c>
      <c r="AY2613" s="197" t="s">
        <v>130</v>
      </c>
    </row>
    <row r="2614" spans="2:65" s="1" customFormat="1" ht="24.15" customHeight="1">
      <c r="B2614" s="21"/>
      <c r="C2614" s="350" t="s">
        <v>4454</v>
      </c>
      <c r="D2614" s="350" t="s">
        <v>1004</v>
      </c>
      <c r="E2614" s="367" t="s">
        <v>3346</v>
      </c>
      <c r="F2614" s="366" t="s">
        <v>3345</v>
      </c>
      <c r="G2614" s="368" t="s">
        <v>270</v>
      </c>
      <c r="H2614" s="369">
        <v>3502.51</v>
      </c>
      <c r="I2614" s="161"/>
      <c r="J2614" s="226">
        <f>ROUND(I2614*H2614,0)</f>
        <v>0</v>
      </c>
      <c r="K2614" s="366" t="s">
        <v>4074</v>
      </c>
      <c r="L2614" s="21"/>
      <c r="M2614" s="162" t="s">
        <v>1</v>
      </c>
      <c r="N2614" s="163" t="s">
        <v>37</v>
      </c>
      <c r="P2614" s="83">
        <f>O2614*H2614</f>
        <v>0</v>
      </c>
      <c r="Q2614" s="83">
        <v>2.8600000000000001E-4</v>
      </c>
      <c r="R2614" s="83">
        <f>Q2614*H2614</f>
        <v>1.0017178600000001</v>
      </c>
      <c r="S2614" s="83">
        <v>0</v>
      </c>
      <c r="T2614" s="84">
        <f>S2614*H2614</f>
        <v>0</v>
      </c>
      <c r="AR2614" s="85" t="s">
        <v>143</v>
      </c>
      <c r="AT2614" s="85" t="s">
        <v>1004</v>
      </c>
      <c r="AU2614" s="85" t="s">
        <v>78</v>
      </c>
      <c r="AY2614" s="11" t="s">
        <v>130</v>
      </c>
      <c r="BE2614" s="86">
        <f>IF(N2614="základní",J2614,0)</f>
        <v>0</v>
      </c>
      <c r="BF2614" s="86">
        <f>IF(N2614="snížená",J2614,0)</f>
        <v>0</v>
      </c>
      <c r="BG2614" s="86">
        <f>IF(N2614="zákl. přenesená",J2614,0)</f>
        <v>0</v>
      </c>
      <c r="BH2614" s="86">
        <f>IF(N2614="sníž. přenesená",J2614,0)</f>
        <v>0</v>
      </c>
      <c r="BI2614" s="86">
        <f>IF(N2614="nulová",J2614,0)</f>
        <v>0</v>
      </c>
      <c r="BJ2614" s="11" t="s">
        <v>8</v>
      </c>
      <c r="BK2614" s="86">
        <f>ROUND(I2614*H2614,0)</f>
        <v>0</v>
      </c>
      <c r="BL2614" s="11" t="s">
        <v>143</v>
      </c>
      <c r="BM2614" s="85" t="s">
        <v>4453</v>
      </c>
    </row>
    <row r="2615" spans="2:65" s="9" customFormat="1">
      <c r="B2615" s="87"/>
      <c r="D2615" s="346" t="s">
        <v>131</v>
      </c>
      <c r="E2615" s="88" t="s">
        <v>1</v>
      </c>
      <c r="F2615" s="348" t="s">
        <v>3349</v>
      </c>
      <c r="H2615" s="349">
        <v>3502.51</v>
      </c>
      <c r="I2615" s="89"/>
      <c r="L2615" s="87"/>
      <c r="M2615" s="90"/>
      <c r="T2615" s="91"/>
      <c r="AT2615" s="88" t="s">
        <v>131</v>
      </c>
      <c r="AU2615" s="88" t="s">
        <v>78</v>
      </c>
      <c r="AV2615" s="9" t="s">
        <v>78</v>
      </c>
      <c r="AW2615" s="9" t="s">
        <v>28</v>
      </c>
      <c r="AX2615" s="9" t="s">
        <v>8</v>
      </c>
      <c r="AY2615" s="88" t="s">
        <v>130</v>
      </c>
    </row>
    <row r="2616" spans="2:65" s="1" customFormat="1" ht="33" customHeight="1">
      <c r="B2616" s="21"/>
      <c r="C2616" s="350" t="s">
        <v>4452</v>
      </c>
      <c r="D2616" s="350" t="s">
        <v>1004</v>
      </c>
      <c r="E2616" s="367" t="s">
        <v>3334</v>
      </c>
      <c r="F2616" s="366" t="s">
        <v>3333</v>
      </c>
      <c r="G2616" s="368" t="s">
        <v>270</v>
      </c>
      <c r="H2616" s="369">
        <v>472.16800000000001</v>
      </c>
      <c r="I2616" s="161"/>
      <c r="J2616" s="226">
        <f>ROUND(I2616*H2616,0)</f>
        <v>0</v>
      </c>
      <c r="K2616" s="366" t="s">
        <v>4074</v>
      </c>
      <c r="L2616" s="21"/>
      <c r="M2616" s="162" t="s">
        <v>1</v>
      </c>
      <c r="N2616" s="163" t="s">
        <v>37</v>
      </c>
      <c r="P2616" s="83">
        <f>O2616*H2616</f>
        <v>0</v>
      </c>
      <c r="Q2616" s="83">
        <v>2.8600000000000001E-4</v>
      </c>
      <c r="R2616" s="83">
        <f>Q2616*H2616</f>
        <v>0.135040048</v>
      </c>
      <c r="S2616" s="83">
        <v>0</v>
      </c>
      <c r="T2616" s="84">
        <f>S2616*H2616</f>
        <v>0</v>
      </c>
      <c r="AR2616" s="85" t="s">
        <v>143</v>
      </c>
      <c r="AT2616" s="85" t="s">
        <v>1004</v>
      </c>
      <c r="AU2616" s="85" t="s">
        <v>78</v>
      </c>
      <c r="AY2616" s="11" t="s">
        <v>130</v>
      </c>
      <c r="BE2616" s="86">
        <f>IF(N2616="základní",J2616,0)</f>
        <v>0</v>
      </c>
      <c r="BF2616" s="86">
        <f>IF(N2616="snížená",J2616,0)</f>
        <v>0</v>
      </c>
      <c r="BG2616" s="86">
        <f>IF(N2616="zákl. přenesená",J2616,0)</f>
        <v>0</v>
      </c>
      <c r="BH2616" s="86">
        <f>IF(N2616="sníž. přenesená",J2616,0)</f>
        <v>0</v>
      </c>
      <c r="BI2616" s="86">
        <f>IF(N2616="nulová",J2616,0)</f>
        <v>0</v>
      </c>
      <c r="BJ2616" s="11" t="s">
        <v>8</v>
      </c>
      <c r="BK2616" s="86">
        <f>ROUND(I2616*H2616,0)</f>
        <v>0</v>
      </c>
      <c r="BL2616" s="11" t="s">
        <v>143</v>
      </c>
      <c r="BM2616" s="85" t="s">
        <v>4451</v>
      </c>
    </row>
    <row r="2617" spans="2:65" s="9" customFormat="1">
      <c r="B2617" s="87"/>
      <c r="D2617" s="346" t="s">
        <v>131</v>
      </c>
      <c r="E2617" s="88" t="s">
        <v>1</v>
      </c>
      <c r="F2617" s="348" t="s">
        <v>3337</v>
      </c>
      <c r="H2617" s="349">
        <v>472.16800000000001</v>
      </c>
      <c r="I2617" s="89"/>
      <c r="L2617" s="87"/>
      <c r="M2617" s="90"/>
      <c r="T2617" s="91"/>
      <c r="AT2617" s="88" t="s">
        <v>131</v>
      </c>
      <c r="AU2617" s="88" t="s">
        <v>78</v>
      </c>
      <c r="AV2617" s="9" t="s">
        <v>78</v>
      </c>
      <c r="AW2617" s="9" t="s">
        <v>28</v>
      </c>
      <c r="AX2617" s="9" t="s">
        <v>8</v>
      </c>
      <c r="AY2617" s="88" t="s">
        <v>130</v>
      </c>
    </row>
    <row r="2618" spans="2:65" s="1" customFormat="1" ht="24.15" customHeight="1">
      <c r="B2618" s="21"/>
      <c r="C2618" s="350" t="s">
        <v>4450</v>
      </c>
      <c r="D2618" s="350" t="s">
        <v>1004</v>
      </c>
      <c r="E2618" s="367" t="s">
        <v>3326</v>
      </c>
      <c r="F2618" s="366" t="s">
        <v>3325</v>
      </c>
      <c r="G2618" s="368" t="s">
        <v>270</v>
      </c>
      <c r="H2618" s="369">
        <v>574.5</v>
      </c>
      <c r="I2618" s="161"/>
      <c r="J2618" s="226">
        <f>ROUND(I2618*H2618,0)</f>
        <v>0</v>
      </c>
      <c r="K2618" s="366" t="s">
        <v>4074</v>
      </c>
      <c r="L2618" s="21"/>
      <c r="M2618" s="162" t="s">
        <v>1</v>
      </c>
      <c r="N2618" s="163" t="s">
        <v>37</v>
      </c>
      <c r="P2618" s="83">
        <f>O2618*H2618</f>
        <v>0</v>
      </c>
      <c r="Q2618" s="83">
        <v>2.8600000000000001E-4</v>
      </c>
      <c r="R2618" s="83">
        <f>Q2618*H2618</f>
        <v>0.16430700000000001</v>
      </c>
      <c r="S2618" s="83">
        <v>0</v>
      </c>
      <c r="T2618" s="84">
        <f>S2618*H2618</f>
        <v>0</v>
      </c>
      <c r="AR2618" s="85" t="s">
        <v>143</v>
      </c>
      <c r="AT2618" s="85" t="s">
        <v>1004</v>
      </c>
      <c r="AU2618" s="85" t="s">
        <v>78</v>
      </c>
      <c r="AY2618" s="11" t="s">
        <v>130</v>
      </c>
      <c r="BE2618" s="86">
        <f>IF(N2618="základní",J2618,0)</f>
        <v>0</v>
      </c>
      <c r="BF2618" s="86">
        <f>IF(N2618="snížená",J2618,0)</f>
        <v>0</v>
      </c>
      <c r="BG2618" s="86">
        <f>IF(N2618="zákl. přenesená",J2618,0)</f>
        <v>0</v>
      </c>
      <c r="BH2618" s="86">
        <f>IF(N2618="sníž. přenesená",J2618,0)</f>
        <v>0</v>
      </c>
      <c r="BI2618" s="86">
        <f>IF(N2618="nulová",J2618,0)</f>
        <v>0</v>
      </c>
      <c r="BJ2618" s="11" t="s">
        <v>8</v>
      </c>
      <c r="BK2618" s="86">
        <f>ROUND(I2618*H2618,0)</f>
        <v>0</v>
      </c>
      <c r="BL2618" s="11" t="s">
        <v>143</v>
      </c>
      <c r="BM2618" s="85" t="s">
        <v>4449</v>
      </c>
    </row>
    <row r="2619" spans="2:65" s="9" customFormat="1">
      <c r="B2619" s="87"/>
      <c r="D2619" s="346" t="s">
        <v>131</v>
      </c>
      <c r="E2619" s="88" t="s">
        <v>1</v>
      </c>
      <c r="F2619" s="348" t="s">
        <v>3329</v>
      </c>
      <c r="H2619" s="349">
        <v>574.5</v>
      </c>
      <c r="I2619" s="89"/>
      <c r="L2619" s="87"/>
      <c r="M2619" s="90"/>
      <c r="T2619" s="91"/>
      <c r="AT2619" s="88" t="s">
        <v>131</v>
      </c>
      <c r="AU2619" s="88" t="s">
        <v>78</v>
      </c>
      <c r="AV2619" s="9" t="s">
        <v>78</v>
      </c>
      <c r="AW2619" s="9" t="s">
        <v>28</v>
      </c>
      <c r="AX2619" s="9" t="s">
        <v>8</v>
      </c>
      <c r="AY2619" s="88" t="s">
        <v>130</v>
      </c>
    </row>
    <row r="2620" spans="2:65" s="1" customFormat="1" ht="24.15" customHeight="1">
      <c r="B2620" s="21"/>
      <c r="C2620" s="350" t="s">
        <v>4448</v>
      </c>
      <c r="D2620" s="350" t="s">
        <v>1004</v>
      </c>
      <c r="E2620" s="367" t="s">
        <v>3317</v>
      </c>
      <c r="F2620" s="366" t="s">
        <v>3316</v>
      </c>
      <c r="G2620" s="368" t="s">
        <v>270</v>
      </c>
      <c r="H2620" s="369">
        <v>297.846</v>
      </c>
      <c r="I2620" s="161"/>
      <c r="J2620" s="226">
        <f>ROUND(I2620*H2620,0)</f>
        <v>0</v>
      </c>
      <c r="K2620" s="366" t="s">
        <v>4074</v>
      </c>
      <c r="L2620" s="21"/>
      <c r="M2620" s="162" t="s">
        <v>1</v>
      </c>
      <c r="N2620" s="163" t="s">
        <v>37</v>
      </c>
      <c r="P2620" s="83">
        <f>O2620*H2620</f>
        <v>0</v>
      </c>
      <c r="Q2620" s="83">
        <v>3.255E-4</v>
      </c>
      <c r="R2620" s="83">
        <f>Q2620*H2620</f>
        <v>9.6948873000000005E-2</v>
      </c>
      <c r="S2620" s="83">
        <v>0</v>
      </c>
      <c r="T2620" s="84">
        <f>S2620*H2620</f>
        <v>0</v>
      </c>
      <c r="AR2620" s="85" t="s">
        <v>143</v>
      </c>
      <c r="AT2620" s="85" t="s">
        <v>1004</v>
      </c>
      <c r="AU2620" s="85" t="s">
        <v>78</v>
      </c>
      <c r="AY2620" s="11" t="s">
        <v>130</v>
      </c>
      <c r="BE2620" s="86">
        <f>IF(N2620="základní",J2620,0)</f>
        <v>0</v>
      </c>
      <c r="BF2620" s="86">
        <f>IF(N2620="snížená",J2620,0)</f>
        <v>0</v>
      </c>
      <c r="BG2620" s="86">
        <f>IF(N2620="zákl. přenesená",J2620,0)</f>
        <v>0</v>
      </c>
      <c r="BH2620" s="86">
        <f>IF(N2620="sníž. přenesená",J2620,0)</f>
        <v>0</v>
      </c>
      <c r="BI2620" s="86">
        <f>IF(N2620="nulová",J2620,0)</f>
        <v>0</v>
      </c>
      <c r="BJ2620" s="11" t="s">
        <v>8</v>
      </c>
      <c r="BK2620" s="86">
        <f>ROUND(I2620*H2620,0)</f>
        <v>0</v>
      </c>
      <c r="BL2620" s="11" t="s">
        <v>143</v>
      </c>
      <c r="BM2620" s="85" t="s">
        <v>4447</v>
      </c>
    </row>
    <row r="2621" spans="2:65" s="9" customFormat="1">
      <c r="B2621" s="87"/>
      <c r="D2621" s="346" t="s">
        <v>131</v>
      </c>
      <c r="E2621" s="88" t="s">
        <v>1</v>
      </c>
      <c r="F2621" s="348" t="s">
        <v>3321</v>
      </c>
      <c r="H2621" s="349">
        <v>297.846</v>
      </c>
      <c r="I2621" s="89"/>
      <c r="L2621" s="87"/>
      <c r="M2621" s="90"/>
      <c r="T2621" s="91"/>
      <c r="AT2621" s="88" t="s">
        <v>131</v>
      </c>
      <c r="AU2621" s="88" t="s">
        <v>78</v>
      </c>
      <c r="AV2621" s="9" t="s">
        <v>78</v>
      </c>
      <c r="AW2621" s="9" t="s">
        <v>28</v>
      </c>
      <c r="AX2621" s="9" t="s">
        <v>8</v>
      </c>
      <c r="AY2621" s="88" t="s">
        <v>130</v>
      </c>
    </row>
    <row r="2622" spans="2:65" s="8" customFormat="1" ht="22.85" customHeight="1">
      <c r="B2622" s="76"/>
      <c r="D2622" s="77" t="s">
        <v>71</v>
      </c>
      <c r="E2622" s="340" t="s">
        <v>4446</v>
      </c>
      <c r="F2622" s="340" t="s">
        <v>4445</v>
      </c>
      <c r="I2622" s="78"/>
      <c r="J2622" s="364">
        <f>BK2622</f>
        <v>0</v>
      </c>
      <c r="L2622" s="76"/>
      <c r="M2622" s="111"/>
      <c r="P2622" s="79">
        <f>SUM(P2623:P2631)</f>
        <v>0</v>
      </c>
      <c r="R2622" s="79">
        <f>SUM(R2623:R2631)</f>
        <v>5.8451000000000003E-2</v>
      </c>
      <c r="T2622" s="80">
        <f>SUM(T2623:T2631)</f>
        <v>0</v>
      </c>
      <c r="AR2622" s="77" t="s">
        <v>78</v>
      </c>
      <c r="AT2622" s="81" t="s">
        <v>71</v>
      </c>
      <c r="AU2622" s="81" t="s">
        <v>8</v>
      </c>
      <c r="AY2622" s="77" t="s">
        <v>130</v>
      </c>
      <c r="BK2622" s="82">
        <f>SUM(BK2623:BK2631)</f>
        <v>0</v>
      </c>
    </row>
    <row r="2623" spans="2:65" s="1" customFormat="1" ht="21.75" customHeight="1">
      <c r="B2623" s="21"/>
      <c r="C2623" s="350" t="s">
        <v>4444</v>
      </c>
      <c r="D2623" s="350" t="s">
        <v>1004</v>
      </c>
      <c r="E2623" s="367" t="s">
        <v>4443</v>
      </c>
      <c r="F2623" s="366" t="s">
        <v>4442</v>
      </c>
      <c r="G2623" s="368" t="s">
        <v>3297</v>
      </c>
      <c r="H2623" s="369">
        <v>6</v>
      </c>
      <c r="I2623" s="161"/>
      <c r="J2623" s="226">
        <f>ROUND(I2623*H2623,0)</f>
        <v>0</v>
      </c>
      <c r="K2623" s="366" t="s">
        <v>4074</v>
      </c>
      <c r="L2623" s="21"/>
      <c r="M2623" s="162" t="s">
        <v>1</v>
      </c>
      <c r="N2623" s="163" t="s">
        <v>37</v>
      </c>
      <c r="P2623" s="83">
        <f>O2623*H2623</f>
        <v>0</v>
      </c>
      <c r="Q2623" s="83">
        <v>0</v>
      </c>
      <c r="R2623" s="83">
        <f>Q2623*H2623</f>
        <v>0</v>
      </c>
      <c r="S2623" s="83">
        <v>0</v>
      </c>
      <c r="T2623" s="84">
        <f>S2623*H2623</f>
        <v>0</v>
      </c>
      <c r="AR2623" s="85" t="s">
        <v>143</v>
      </c>
      <c r="AT2623" s="85" t="s">
        <v>1004</v>
      </c>
      <c r="AU2623" s="85" t="s">
        <v>78</v>
      </c>
      <c r="AY2623" s="11" t="s">
        <v>130</v>
      </c>
      <c r="BE2623" s="86">
        <f>IF(N2623="základní",J2623,0)</f>
        <v>0</v>
      </c>
      <c r="BF2623" s="86">
        <f>IF(N2623="snížená",J2623,0)</f>
        <v>0</v>
      </c>
      <c r="BG2623" s="86">
        <f>IF(N2623="zákl. přenesená",J2623,0)</f>
        <v>0</v>
      </c>
      <c r="BH2623" s="86">
        <f>IF(N2623="sníž. přenesená",J2623,0)</f>
        <v>0</v>
      </c>
      <c r="BI2623" s="86">
        <f>IF(N2623="nulová",J2623,0)</f>
        <v>0</v>
      </c>
      <c r="BJ2623" s="11" t="s">
        <v>8</v>
      </c>
      <c r="BK2623" s="86">
        <f>ROUND(I2623*H2623,0)</f>
        <v>0</v>
      </c>
      <c r="BL2623" s="11" t="s">
        <v>143</v>
      </c>
      <c r="BM2623" s="85" t="s">
        <v>4441</v>
      </c>
    </row>
    <row r="2624" spans="2:65" s="9" customFormat="1">
      <c r="B2624" s="87"/>
      <c r="D2624" s="346" t="s">
        <v>131</v>
      </c>
      <c r="E2624" s="88" t="s">
        <v>1</v>
      </c>
      <c r="F2624" s="348" t="s">
        <v>4440</v>
      </c>
      <c r="H2624" s="349">
        <v>5</v>
      </c>
      <c r="I2624" s="89"/>
      <c r="L2624" s="87"/>
      <c r="M2624" s="90"/>
      <c r="T2624" s="91"/>
      <c r="AT2624" s="88" t="s">
        <v>131</v>
      </c>
      <c r="AU2624" s="88" t="s">
        <v>78</v>
      </c>
      <c r="AV2624" s="9" t="s">
        <v>78</v>
      </c>
      <c r="AW2624" s="9" t="s">
        <v>28</v>
      </c>
      <c r="AX2624" s="9" t="s">
        <v>72</v>
      </c>
      <c r="AY2624" s="88" t="s">
        <v>130</v>
      </c>
    </row>
    <row r="2625" spans="2:65" s="9" customFormat="1">
      <c r="B2625" s="87"/>
      <c r="D2625" s="346" t="s">
        <v>131</v>
      </c>
      <c r="E2625" s="88" t="s">
        <v>1</v>
      </c>
      <c r="F2625" s="348" t="s">
        <v>4439</v>
      </c>
      <c r="H2625" s="349">
        <v>1</v>
      </c>
      <c r="I2625" s="89"/>
      <c r="L2625" s="87"/>
      <c r="M2625" s="90"/>
      <c r="T2625" s="91"/>
      <c r="AT2625" s="88" t="s">
        <v>131</v>
      </c>
      <c r="AU2625" s="88" t="s">
        <v>78</v>
      </c>
      <c r="AV2625" s="9" t="s">
        <v>78</v>
      </c>
      <c r="AW2625" s="9" t="s">
        <v>28</v>
      </c>
      <c r="AX2625" s="9" t="s">
        <v>72</v>
      </c>
      <c r="AY2625" s="88" t="s">
        <v>130</v>
      </c>
    </row>
    <row r="2626" spans="2:65" s="196" customFormat="1">
      <c r="B2626" s="200"/>
      <c r="D2626" s="346" t="s">
        <v>131</v>
      </c>
      <c r="E2626" s="197" t="s">
        <v>1</v>
      </c>
      <c r="F2626" s="370" t="s">
        <v>2943</v>
      </c>
      <c r="H2626" s="371">
        <v>6</v>
      </c>
      <c r="I2626" s="201"/>
      <c r="L2626" s="200"/>
      <c r="M2626" s="199"/>
      <c r="T2626" s="198"/>
      <c r="AT2626" s="197" t="s">
        <v>131</v>
      </c>
      <c r="AU2626" s="197" t="s">
        <v>78</v>
      </c>
      <c r="AV2626" s="196" t="s">
        <v>132</v>
      </c>
      <c r="AW2626" s="196" t="s">
        <v>28</v>
      </c>
      <c r="AX2626" s="196" t="s">
        <v>8</v>
      </c>
      <c r="AY2626" s="197" t="s">
        <v>130</v>
      </c>
    </row>
    <row r="2627" spans="2:65" s="1" customFormat="1" ht="24.15" customHeight="1">
      <c r="B2627" s="21"/>
      <c r="C2627" s="341" t="s">
        <v>4438</v>
      </c>
      <c r="D2627" s="341" t="s">
        <v>164</v>
      </c>
      <c r="E2627" s="376" t="s">
        <v>4437</v>
      </c>
      <c r="F2627" s="343" t="s">
        <v>4436</v>
      </c>
      <c r="G2627" s="344" t="s">
        <v>270</v>
      </c>
      <c r="H2627" s="345">
        <v>58.451000000000001</v>
      </c>
      <c r="I2627" s="92"/>
      <c r="J2627" s="225">
        <f>ROUND(I2627*H2627,0)</f>
        <v>0</v>
      </c>
      <c r="K2627" s="343" t="s">
        <v>4074</v>
      </c>
      <c r="L2627" s="93"/>
      <c r="M2627" s="94" t="s">
        <v>1</v>
      </c>
      <c r="N2627" s="115" t="s">
        <v>37</v>
      </c>
      <c r="P2627" s="83">
        <f>O2627*H2627</f>
        <v>0</v>
      </c>
      <c r="Q2627" s="83">
        <v>1E-3</v>
      </c>
      <c r="R2627" s="83">
        <f>Q2627*H2627</f>
        <v>5.8451000000000003E-2</v>
      </c>
      <c r="S2627" s="83">
        <v>0</v>
      </c>
      <c r="T2627" s="84">
        <f>S2627*H2627</f>
        <v>0</v>
      </c>
      <c r="AR2627" s="85" t="s">
        <v>154</v>
      </c>
      <c r="AT2627" s="85" t="s">
        <v>164</v>
      </c>
      <c r="AU2627" s="85" t="s">
        <v>78</v>
      </c>
      <c r="AY2627" s="11" t="s">
        <v>130</v>
      </c>
      <c r="BE2627" s="86">
        <f>IF(N2627="základní",J2627,0)</f>
        <v>0</v>
      </c>
      <c r="BF2627" s="86">
        <f>IF(N2627="snížená",J2627,0)</f>
        <v>0</v>
      </c>
      <c r="BG2627" s="86">
        <f>IF(N2627="zákl. přenesená",J2627,0)</f>
        <v>0</v>
      </c>
      <c r="BH2627" s="86">
        <f>IF(N2627="sníž. přenesená",J2627,0)</f>
        <v>0</v>
      </c>
      <c r="BI2627" s="86">
        <f>IF(N2627="nulová",J2627,0)</f>
        <v>0</v>
      </c>
      <c r="BJ2627" s="11" t="s">
        <v>8</v>
      </c>
      <c r="BK2627" s="86">
        <f>ROUND(I2627*H2627,0)</f>
        <v>0</v>
      </c>
      <c r="BL2627" s="11" t="s">
        <v>143</v>
      </c>
      <c r="BM2627" s="85" t="s">
        <v>4435</v>
      </c>
    </row>
    <row r="2628" spans="2:65" s="9" customFormat="1">
      <c r="B2628" s="87"/>
      <c r="D2628" s="346" t="s">
        <v>131</v>
      </c>
      <c r="E2628" s="88" t="s">
        <v>1</v>
      </c>
      <c r="F2628" s="348" t="s">
        <v>4434</v>
      </c>
      <c r="H2628" s="349">
        <v>49.438000000000002</v>
      </c>
      <c r="I2628" s="89"/>
      <c r="L2628" s="87"/>
      <c r="M2628" s="90"/>
      <c r="T2628" s="91"/>
      <c r="AT2628" s="88" t="s">
        <v>131</v>
      </c>
      <c r="AU2628" s="88" t="s">
        <v>78</v>
      </c>
      <c r="AV2628" s="9" t="s">
        <v>78</v>
      </c>
      <c r="AW2628" s="9" t="s">
        <v>28</v>
      </c>
      <c r="AX2628" s="9" t="s">
        <v>72</v>
      </c>
      <c r="AY2628" s="88" t="s">
        <v>130</v>
      </c>
    </row>
    <row r="2629" spans="2:65" s="9" customFormat="1">
      <c r="B2629" s="87"/>
      <c r="D2629" s="346" t="s">
        <v>131</v>
      </c>
      <c r="E2629" s="88" t="s">
        <v>1</v>
      </c>
      <c r="F2629" s="348" t="s">
        <v>4433</v>
      </c>
      <c r="H2629" s="349">
        <v>9.0129999999999999</v>
      </c>
      <c r="I2629" s="89"/>
      <c r="L2629" s="87"/>
      <c r="M2629" s="90"/>
      <c r="T2629" s="91"/>
      <c r="AT2629" s="88" t="s">
        <v>131</v>
      </c>
      <c r="AU2629" s="88" t="s">
        <v>78</v>
      </c>
      <c r="AV2629" s="9" t="s">
        <v>78</v>
      </c>
      <c r="AW2629" s="9" t="s">
        <v>28</v>
      </c>
      <c r="AX2629" s="9" t="s">
        <v>72</v>
      </c>
      <c r="AY2629" s="88" t="s">
        <v>130</v>
      </c>
    </row>
    <row r="2630" spans="2:65" s="196" customFormat="1">
      <c r="B2630" s="200"/>
      <c r="D2630" s="346" t="s">
        <v>131</v>
      </c>
      <c r="E2630" s="197" t="s">
        <v>1</v>
      </c>
      <c r="F2630" s="370" t="s">
        <v>2943</v>
      </c>
      <c r="H2630" s="371">
        <v>58.451000000000001</v>
      </c>
      <c r="I2630" s="201"/>
      <c r="L2630" s="200"/>
      <c r="M2630" s="199"/>
      <c r="T2630" s="198"/>
      <c r="AT2630" s="197" t="s">
        <v>131</v>
      </c>
      <c r="AU2630" s="197" t="s">
        <v>78</v>
      </c>
      <c r="AV2630" s="196" t="s">
        <v>132</v>
      </c>
      <c r="AW2630" s="196" t="s">
        <v>28</v>
      </c>
      <c r="AX2630" s="196" t="s">
        <v>8</v>
      </c>
      <c r="AY2630" s="197" t="s">
        <v>130</v>
      </c>
    </row>
    <row r="2631" spans="2:65" s="1" customFormat="1" ht="24.15" customHeight="1">
      <c r="B2631" s="21"/>
      <c r="C2631" s="350" t="s">
        <v>4432</v>
      </c>
      <c r="D2631" s="350" t="s">
        <v>1004</v>
      </c>
      <c r="E2631" s="367" t="s">
        <v>4431</v>
      </c>
      <c r="F2631" s="366" t="s">
        <v>4430</v>
      </c>
      <c r="G2631" s="368" t="s">
        <v>138</v>
      </c>
      <c r="H2631" s="369">
        <v>5.8000000000000003E-2</v>
      </c>
      <c r="I2631" s="161"/>
      <c r="J2631" s="226">
        <f>ROUND(I2631*H2631,0)</f>
        <v>0</v>
      </c>
      <c r="K2631" s="366" t="s">
        <v>4074</v>
      </c>
      <c r="L2631" s="21"/>
      <c r="M2631" s="162" t="s">
        <v>1</v>
      </c>
      <c r="N2631" s="163" t="s">
        <v>37</v>
      </c>
      <c r="P2631" s="83">
        <f>O2631*H2631</f>
        <v>0</v>
      </c>
      <c r="Q2631" s="83">
        <v>0</v>
      </c>
      <c r="R2631" s="83">
        <f>Q2631*H2631</f>
        <v>0</v>
      </c>
      <c r="S2631" s="83">
        <v>0</v>
      </c>
      <c r="T2631" s="84">
        <f>S2631*H2631</f>
        <v>0</v>
      </c>
      <c r="AR2631" s="85" t="s">
        <v>143</v>
      </c>
      <c r="AT2631" s="85" t="s">
        <v>1004</v>
      </c>
      <c r="AU2631" s="85" t="s">
        <v>78</v>
      </c>
      <c r="AY2631" s="11" t="s">
        <v>130</v>
      </c>
      <c r="BE2631" s="86">
        <f>IF(N2631="základní",J2631,0)</f>
        <v>0</v>
      </c>
      <c r="BF2631" s="86">
        <f>IF(N2631="snížená",J2631,0)</f>
        <v>0</v>
      </c>
      <c r="BG2631" s="86">
        <f>IF(N2631="zákl. přenesená",J2631,0)</f>
        <v>0</v>
      </c>
      <c r="BH2631" s="86">
        <f>IF(N2631="sníž. přenesená",J2631,0)</f>
        <v>0</v>
      </c>
      <c r="BI2631" s="86">
        <f>IF(N2631="nulová",J2631,0)</f>
        <v>0</v>
      </c>
      <c r="BJ2631" s="11" t="s">
        <v>8</v>
      </c>
      <c r="BK2631" s="86">
        <f>ROUND(I2631*H2631,0)</f>
        <v>0</v>
      </c>
      <c r="BL2631" s="11" t="s">
        <v>143</v>
      </c>
      <c r="BM2631" s="85" t="s">
        <v>4429</v>
      </c>
    </row>
    <row r="2632" spans="2:65" s="8" customFormat="1" ht="22.85" customHeight="1">
      <c r="B2632" s="76"/>
      <c r="D2632" s="77" t="s">
        <v>71</v>
      </c>
      <c r="E2632" s="340" t="s">
        <v>4428</v>
      </c>
      <c r="F2632" s="340" t="s">
        <v>4427</v>
      </c>
      <c r="I2632" s="78"/>
      <c r="J2632" s="364">
        <f>BK2632</f>
        <v>0</v>
      </c>
      <c r="L2632" s="76"/>
      <c r="M2632" s="111"/>
      <c r="P2632" s="79">
        <f>SUM(P2633:P2660)</f>
        <v>0</v>
      </c>
      <c r="R2632" s="79">
        <f>SUM(R2633:R2660)</f>
        <v>1.4038769534000002</v>
      </c>
      <c r="T2632" s="80">
        <f>SUM(T2633:T2660)</f>
        <v>0</v>
      </c>
      <c r="AR2632" s="77" t="s">
        <v>78</v>
      </c>
      <c r="AT2632" s="81" t="s">
        <v>71</v>
      </c>
      <c r="AU2632" s="81" t="s">
        <v>8</v>
      </c>
      <c r="AY2632" s="77" t="s">
        <v>130</v>
      </c>
      <c r="BK2632" s="82">
        <f>SUM(BK2633:BK2660)</f>
        <v>0</v>
      </c>
    </row>
    <row r="2633" spans="2:65" s="1" customFormat="1" ht="24.15" customHeight="1">
      <c r="B2633" s="21"/>
      <c r="C2633" s="350" t="s">
        <v>4426</v>
      </c>
      <c r="D2633" s="350" t="s">
        <v>1004</v>
      </c>
      <c r="E2633" s="367" t="s">
        <v>3202</v>
      </c>
      <c r="F2633" s="366" t="s">
        <v>3201</v>
      </c>
      <c r="G2633" s="368" t="s">
        <v>270</v>
      </c>
      <c r="H2633" s="369">
        <v>1416.43</v>
      </c>
      <c r="I2633" s="161"/>
      <c r="J2633" s="226">
        <f>ROUND(I2633*H2633,0)</f>
        <v>0</v>
      </c>
      <c r="K2633" s="366" t="s">
        <v>4074</v>
      </c>
      <c r="L2633" s="21"/>
      <c r="M2633" s="162" t="s">
        <v>1</v>
      </c>
      <c r="N2633" s="163" t="s">
        <v>37</v>
      </c>
      <c r="P2633" s="83">
        <f>O2633*H2633</f>
        <v>0</v>
      </c>
      <c r="Q2633" s="83">
        <v>4.0099999999999999E-4</v>
      </c>
      <c r="R2633" s="83">
        <f>Q2633*H2633</f>
        <v>0.56798842999999999</v>
      </c>
      <c r="S2633" s="83">
        <v>0</v>
      </c>
      <c r="T2633" s="84">
        <f>S2633*H2633</f>
        <v>0</v>
      </c>
      <c r="AR2633" s="85" t="s">
        <v>143</v>
      </c>
      <c r="AT2633" s="85" t="s">
        <v>1004</v>
      </c>
      <c r="AU2633" s="85" t="s">
        <v>78</v>
      </c>
      <c r="AY2633" s="11" t="s">
        <v>130</v>
      </c>
      <c r="BE2633" s="86">
        <f>IF(N2633="základní",J2633,0)</f>
        <v>0</v>
      </c>
      <c r="BF2633" s="86">
        <f>IF(N2633="snížená",J2633,0)</f>
        <v>0</v>
      </c>
      <c r="BG2633" s="86">
        <f>IF(N2633="zákl. přenesená",J2633,0)</f>
        <v>0</v>
      </c>
      <c r="BH2633" s="86">
        <f>IF(N2633="sníž. přenesená",J2633,0)</f>
        <v>0</v>
      </c>
      <c r="BI2633" s="86">
        <f>IF(N2633="nulová",J2633,0)</f>
        <v>0</v>
      </c>
      <c r="BJ2633" s="11" t="s">
        <v>8</v>
      </c>
      <c r="BK2633" s="86">
        <f>ROUND(I2633*H2633,0)</f>
        <v>0</v>
      </c>
      <c r="BL2633" s="11" t="s">
        <v>143</v>
      </c>
      <c r="BM2633" s="85" t="s">
        <v>4425</v>
      </c>
    </row>
    <row r="2634" spans="2:65" s="9" customFormat="1">
      <c r="B2634" s="87"/>
      <c r="D2634" s="346" t="s">
        <v>131</v>
      </c>
      <c r="E2634" s="88" t="s">
        <v>1</v>
      </c>
      <c r="F2634" s="348" t="s">
        <v>3206</v>
      </c>
      <c r="H2634" s="349">
        <v>1351.31</v>
      </c>
      <c r="I2634" s="89"/>
      <c r="L2634" s="87"/>
      <c r="M2634" s="90"/>
      <c r="T2634" s="91"/>
      <c r="AT2634" s="88" t="s">
        <v>131</v>
      </c>
      <c r="AU2634" s="88" t="s">
        <v>78</v>
      </c>
      <c r="AV2634" s="9" t="s">
        <v>78</v>
      </c>
      <c r="AW2634" s="9" t="s">
        <v>28</v>
      </c>
      <c r="AX2634" s="9" t="s">
        <v>72</v>
      </c>
      <c r="AY2634" s="88" t="s">
        <v>130</v>
      </c>
    </row>
    <row r="2635" spans="2:65" s="196" customFormat="1" ht="20.6">
      <c r="B2635" s="200"/>
      <c r="D2635" s="346" t="s">
        <v>131</v>
      </c>
      <c r="E2635" s="197" t="s">
        <v>1</v>
      </c>
      <c r="F2635" s="370" t="s">
        <v>4424</v>
      </c>
      <c r="H2635" s="371">
        <v>1351.31</v>
      </c>
      <c r="I2635" s="201"/>
      <c r="L2635" s="200"/>
      <c r="M2635" s="199"/>
      <c r="T2635" s="198"/>
      <c r="AT2635" s="197" t="s">
        <v>131</v>
      </c>
      <c r="AU2635" s="197" t="s">
        <v>78</v>
      </c>
      <c r="AV2635" s="196" t="s">
        <v>132</v>
      </c>
      <c r="AW2635" s="196" t="s">
        <v>28</v>
      </c>
      <c r="AX2635" s="196" t="s">
        <v>72</v>
      </c>
      <c r="AY2635" s="197" t="s">
        <v>130</v>
      </c>
    </row>
    <row r="2636" spans="2:65" s="9" customFormat="1">
      <c r="B2636" s="87"/>
      <c r="D2636" s="346" t="s">
        <v>131</v>
      </c>
      <c r="E2636" s="88" t="s">
        <v>1</v>
      </c>
      <c r="F2636" s="348" t="s">
        <v>3205</v>
      </c>
      <c r="H2636" s="349">
        <v>49.28</v>
      </c>
      <c r="I2636" s="89"/>
      <c r="L2636" s="87"/>
      <c r="M2636" s="90"/>
      <c r="T2636" s="91"/>
      <c r="AT2636" s="88" t="s">
        <v>131</v>
      </c>
      <c r="AU2636" s="88" t="s">
        <v>78</v>
      </c>
      <c r="AV2636" s="9" t="s">
        <v>78</v>
      </c>
      <c r="AW2636" s="9" t="s">
        <v>28</v>
      </c>
      <c r="AX2636" s="9" t="s">
        <v>72</v>
      </c>
      <c r="AY2636" s="88" t="s">
        <v>130</v>
      </c>
    </row>
    <row r="2637" spans="2:65" s="9" customFormat="1">
      <c r="B2637" s="87"/>
      <c r="D2637" s="346" t="s">
        <v>131</v>
      </c>
      <c r="E2637" s="88" t="s">
        <v>1</v>
      </c>
      <c r="F2637" s="348" t="s">
        <v>3204</v>
      </c>
      <c r="H2637" s="349">
        <v>15.84</v>
      </c>
      <c r="I2637" s="89"/>
      <c r="L2637" s="87"/>
      <c r="M2637" s="90"/>
      <c r="T2637" s="91"/>
      <c r="AT2637" s="88" t="s">
        <v>131</v>
      </c>
      <c r="AU2637" s="88" t="s">
        <v>78</v>
      </c>
      <c r="AV2637" s="9" t="s">
        <v>78</v>
      </c>
      <c r="AW2637" s="9" t="s">
        <v>28</v>
      </c>
      <c r="AX2637" s="9" t="s">
        <v>72</v>
      </c>
      <c r="AY2637" s="88" t="s">
        <v>130</v>
      </c>
    </row>
    <row r="2638" spans="2:65" s="196" customFormat="1">
      <c r="B2638" s="200"/>
      <c r="D2638" s="346" t="s">
        <v>131</v>
      </c>
      <c r="E2638" s="197" t="s">
        <v>1</v>
      </c>
      <c r="F2638" s="370" t="s">
        <v>4423</v>
      </c>
      <c r="H2638" s="371">
        <v>65.12</v>
      </c>
      <c r="I2638" s="201"/>
      <c r="L2638" s="200"/>
      <c r="M2638" s="199"/>
      <c r="T2638" s="198"/>
      <c r="AT2638" s="197" t="s">
        <v>131</v>
      </c>
      <c r="AU2638" s="197" t="s">
        <v>78</v>
      </c>
      <c r="AV2638" s="196" t="s">
        <v>132</v>
      </c>
      <c r="AW2638" s="196" t="s">
        <v>28</v>
      </c>
      <c r="AX2638" s="196" t="s">
        <v>72</v>
      </c>
      <c r="AY2638" s="197" t="s">
        <v>130</v>
      </c>
    </row>
    <row r="2639" spans="2:65" s="202" customFormat="1">
      <c r="B2639" s="206"/>
      <c r="D2639" s="346" t="s">
        <v>131</v>
      </c>
      <c r="E2639" s="203" t="s">
        <v>3203</v>
      </c>
      <c r="F2639" s="372" t="s">
        <v>3187</v>
      </c>
      <c r="H2639" s="373">
        <v>1416.43</v>
      </c>
      <c r="I2639" s="207"/>
      <c r="L2639" s="206"/>
      <c r="M2639" s="205"/>
      <c r="T2639" s="204"/>
      <c r="AT2639" s="203" t="s">
        <v>131</v>
      </c>
      <c r="AU2639" s="203" t="s">
        <v>78</v>
      </c>
      <c r="AV2639" s="202" t="s">
        <v>103</v>
      </c>
      <c r="AW2639" s="202" t="s">
        <v>28</v>
      </c>
      <c r="AX2639" s="202" t="s">
        <v>8</v>
      </c>
      <c r="AY2639" s="203" t="s">
        <v>130</v>
      </c>
    </row>
    <row r="2640" spans="2:65" s="1" customFormat="1" ht="24.15" customHeight="1">
      <c r="B2640" s="21"/>
      <c r="C2640" s="350" t="s">
        <v>4422</v>
      </c>
      <c r="D2640" s="350" t="s">
        <v>1004</v>
      </c>
      <c r="E2640" s="367" t="s">
        <v>3200</v>
      </c>
      <c r="F2640" s="366" t="s">
        <v>3199</v>
      </c>
      <c r="G2640" s="368" t="s">
        <v>270</v>
      </c>
      <c r="H2640" s="369">
        <v>1416.43</v>
      </c>
      <c r="I2640" s="161"/>
      <c r="J2640" s="226">
        <f>ROUND(I2640*H2640,0)</f>
        <v>0</v>
      </c>
      <c r="K2640" s="366" t="s">
        <v>4074</v>
      </c>
      <c r="L2640" s="21"/>
      <c r="M2640" s="162" t="s">
        <v>1</v>
      </c>
      <c r="N2640" s="163" t="s">
        <v>37</v>
      </c>
      <c r="P2640" s="83">
        <f>O2640*H2640</f>
        <v>0</v>
      </c>
      <c r="Q2640" s="83">
        <v>2.2599999999999999E-4</v>
      </c>
      <c r="R2640" s="83">
        <f>Q2640*H2640</f>
        <v>0.32011318</v>
      </c>
      <c r="S2640" s="83">
        <v>0</v>
      </c>
      <c r="T2640" s="84">
        <f>S2640*H2640</f>
        <v>0</v>
      </c>
      <c r="AR2640" s="85" t="s">
        <v>143</v>
      </c>
      <c r="AT2640" s="85" t="s">
        <v>1004</v>
      </c>
      <c r="AU2640" s="85" t="s">
        <v>78</v>
      </c>
      <c r="AY2640" s="11" t="s">
        <v>130</v>
      </c>
      <c r="BE2640" s="86">
        <f>IF(N2640="základní",J2640,0)</f>
        <v>0</v>
      </c>
      <c r="BF2640" s="86">
        <f>IF(N2640="snížená",J2640,0)</f>
        <v>0</v>
      </c>
      <c r="BG2640" s="86">
        <f>IF(N2640="zákl. přenesená",J2640,0)</f>
        <v>0</v>
      </c>
      <c r="BH2640" s="86">
        <f>IF(N2640="sníž. přenesená",J2640,0)</f>
        <v>0</v>
      </c>
      <c r="BI2640" s="86">
        <f>IF(N2640="nulová",J2640,0)</f>
        <v>0</v>
      </c>
      <c r="BJ2640" s="11" t="s">
        <v>8</v>
      </c>
      <c r="BK2640" s="86">
        <f>ROUND(I2640*H2640,0)</f>
        <v>0</v>
      </c>
      <c r="BL2640" s="11" t="s">
        <v>143</v>
      </c>
      <c r="BM2640" s="85" t="s">
        <v>4421</v>
      </c>
    </row>
    <row r="2641" spans="2:65" s="9" customFormat="1">
      <c r="B2641" s="87"/>
      <c r="D2641" s="346" t="s">
        <v>131</v>
      </c>
      <c r="E2641" s="88" t="s">
        <v>1</v>
      </c>
      <c r="F2641" s="348" t="s">
        <v>3203</v>
      </c>
      <c r="H2641" s="349">
        <v>1416.43</v>
      </c>
      <c r="I2641" s="89"/>
      <c r="L2641" s="87"/>
      <c r="M2641" s="90"/>
      <c r="T2641" s="91"/>
      <c r="AT2641" s="88" t="s">
        <v>131</v>
      </c>
      <c r="AU2641" s="88" t="s">
        <v>78</v>
      </c>
      <c r="AV2641" s="9" t="s">
        <v>78</v>
      </c>
      <c r="AW2641" s="9" t="s">
        <v>28</v>
      </c>
      <c r="AX2641" s="9" t="s">
        <v>8</v>
      </c>
      <c r="AY2641" s="88" t="s">
        <v>130</v>
      </c>
    </row>
    <row r="2642" spans="2:65" s="1" customFormat="1" ht="24.15" customHeight="1">
      <c r="B2642" s="21"/>
      <c r="C2642" s="350" t="s">
        <v>4420</v>
      </c>
      <c r="D2642" s="350" t="s">
        <v>1004</v>
      </c>
      <c r="E2642" s="367" t="s">
        <v>3198</v>
      </c>
      <c r="F2642" s="366" t="s">
        <v>3197</v>
      </c>
      <c r="G2642" s="368" t="s">
        <v>270</v>
      </c>
      <c r="H2642" s="369">
        <v>1416.43</v>
      </c>
      <c r="I2642" s="161"/>
      <c r="J2642" s="226">
        <f>ROUND(I2642*H2642,0)</f>
        <v>0</v>
      </c>
      <c r="K2642" s="366" t="s">
        <v>4074</v>
      </c>
      <c r="L2642" s="21"/>
      <c r="M2642" s="162" t="s">
        <v>1</v>
      </c>
      <c r="N2642" s="163" t="s">
        <v>37</v>
      </c>
      <c r="P2642" s="83">
        <f>O2642*H2642</f>
        <v>0</v>
      </c>
      <c r="Q2642" s="83">
        <v>1.94E-4</v>
      </c>
      <c r="R2642" s="83">
        <f>Q2642*H2642</f>
        <v>0.27478742</v>
      </c>
      <c r="S2642" s="83">
        <v>0</v>
      </c>
      <c r="T2642" s="84">
        <f>S2642*H2642</f>
        <v>0</v>
      </c>
      <c r="AR2642" s="85" t="s">
        <v>143</v>
      </c>
      <c r="AT2642" s="85" t="s">
        <v>1004</v>
      </c>
      <c r="AU2642" s="85" t="s">
        <v>78</v>
      </c>
      <c r="AY2642" s="11" t="s">
        <v>130</v>
      </c>
      <c r="BE2642" s="86">
        <f>IF(N2642="základní",J2642,0)</f>
        <v>0</v>
      </c>
      <c r="BF2642" s="86">
        <f>IF(N2642="snížená",J2642,0)</f>
        <v>0</v>
      </c>
      <c r="BG2642" s="86">
        <f>IF(N2642="zákl. přenesená",J2642,0)</f>
        <v>0</v>
      </c>
      <c r="BH2642" s="86">
        <f>IF(N2642="sníž. přenesená",J2642,0)</f>
        <v>0</v>
      </c>
      <c r="BI2642" s="86">
        <f>IF(N2642="nulová",J2642,0)</f>
        <v>0</v>
      </c>
      <c r="BJ2642" s="11" t="s">
        <v>8</v>
      </c>
      <c r="BK2642" s="86">
        <f>ROUND(I2642*H2642,0)</f>
        <v>0</v>
      </c>
      <c r="BL2642" s="11" t="s">
        <v>143</v>
      </c>
      <c r="BM2642" s="85" t="s">
        <v>4419</v>
      </c>
    </row>
    <row r="2643" spans="2:65" s="9" customFormat="1">
      <c r="B2643" s="87"/>
      <c r="D2643" s="346" t="s">
        <v>131</v>
      </c>
      <c r="E2643" s="88" t="s">
        <v>1</v>
      </c>
      <c r="F2643" s="348" t="s">
        <v>3203</v>
      </c>
      <c r="H2643" s="349">
        <v>1416.43</v>
      </c>
      <c r="I2643" s="89"/>
      <c r="L2643" s="87"/>
      <c r="M2643" s="90"/>
      <c r="T2643" s="91"/>
      <c r="AT2643" s="88" t="s">
        <v>131</v>
      </c>
      <c r="AU2643" s="88" t="s">
        <v>78</v>
      </c>
      <c r="AV2643" s="9" t="s">
        <v>78</v>
      </c>
      <c r="AW2643" s="9" t="s">
        <v>28</v>
      </c>
      <c r="AX2643" s="9" t="s">
        <v>8</v>
      </c>
      <c r="AY2643" s="88" t="s">
        <v>130</v>
      </c>
    </row>
    <row r="2644" spans="2:65" s="1" customFormat="1" ht="24.15" customHeight="1">
      <c r="B2644" s="21"/>
      <c r="C2644" s="350" t="s">
        <v>4418</v>
      </c>
      <c r="D2644" s="350" t="s">
        <v>1004</v>
      </c>
      <c r="E2644" s="367" t="s">
        <v>3186</v>
      </c>
      <c r="F2644" s="366" t="s">
        <v>3185</v>
      </c>
      <c r="G2644" s="368" t="s">
        <v>270</v>
      </c>
      <c r="H2644" s="369">
        <v>339.745</v>
      </c>
      <c r="I2644" s="161"/>
      <c r="J2644" s="226">
        <f>ROUND(I2644*H2644,0)</f>
        <v>0</v>
      </c>
      <c r="K2644" s="366" t="s">
        <v>4074</v>
      </c>
      <c r="L2644" s="21"/>
      <c r="M2644" s="162" t="s">
        <v>1</v>
      </c>
      <c r="N2644" s="163" t="s">
        <v>37</v>
      </c>
      <c r="P2644" s="83">
        <f>O2644*H2644</f>
        <v>0</v>
      </c>
      <c r="Q2644" s="83">
        <v>3.6392E-4</v>
      </c>
      <c r="R2644" s="83">
        <f>Q2644*H2644</f>
        <v>0.12364000040000001</v>
      </c>
      <c r="S2644" s="83">
        <v>0</v>
      </c>
      <c r="T2644" s="84">
        <f>S2644*H2644</f>
        <v>0</v>
      </c>
      <c r="AR2644" s="85" t="s">
        <v>143</v>
      </c>
      <c r="AT2644" s="85" t="s">
        <v>1004</v>
      </c>
      <c r="AU2644" s="85" t="s">
        <v>78</v>
      </c>
      <c r="AY2644" s="11" t="s">
        <v>130</v>
      </c>
      <c r="BE2644" s="86">
        <f>IF(N2644="základní",J2644,0)</f>
        <v>0</v>
      </c>
      <c r="BF2644" s="86">
        <f>IF(N2644="snížená",J2644,0)</f>
        <v>0</v>
      </c>
      <c r="BG2644" s="86">
        <f>IF(N2644="zákl. přenesená",J2644,0)</f>
        <v>0</v>
      </c>
      <c r="BH2644" s="86">
        <f>IF(N2644="sníž. přenesená",J2644,0)</f>
        <v>0</v>
      </c>
      <c r="BI2644" s="86">
        <f>IF(N2644="nulová",J2644,0)</f>
        <v>0</v>
      </c>
      <c r="BJ2644" s="11" t="s">
        <v>8</v>
      </c>
      <c r="BK2644" s="86">
        <f>ROUND(I2644*H2644,0)</f>
        <v>0</v>
      </c>
      <c r="BL2644" s="11" t="s">
        <v>143</v>
      </c>
      <c r="BM2644" s="85" t="s">
        <v>4417</v>
      </c>
    </row>
    <row r="2645" spans="2:65" s="9" customFormat="1">
      <c r="B2645" s="87"/>
      <c r="D2645" s="346" t="s">
        <v>131</v>
      </c>
      <c r="E2645" s="88" t="s">
        <v>1</v>
      </c>
      <c r="F2645" s="348" t="s">
        <v>3195</v>
      </c>
      <c r="H2645" s="349">
        <v>73.5</v>
      </c>
      <c r="I2645" s="89"/>
      <c r="L2645" s="87"/>
      <c r="M2645" s="90"/>
      <c r="T2645" s="91"/>
      <c r="AT2645" s="88" t="s">
        <v>131</v>
      </c>
      <c r="AU2645" s="88" t="s">
        <v>78</v>
      </c>
      <c r="AV2645" s="9" t="s">
        <v>78</v>
      </c>
      <c r="AW2645" s="9" t="s">
        <v>28</v>
      </c>
      <c r="AX2645" s="9" t="s">
        <v>72</v>
      </c>
      <c r="AY2645" s="88" t="s">
        <v>130</v>
      </c>
    </row>
    <row r="2646" spans="2:65" s="9" customFormat="1">
      <c r="B2646" s="87"/>
      <c r="D2646" s="346" t="s">
        <v>131</v>
      </c>
      <c r="E2646" s="88" t="s">
        <v>1</v>
      </c>
      <c r="F2646" s="348" t="s">
        <v>3194</v>
      </c>
      <c r="H2646" s="349">
        <v>102.9</v>
      </c>
      <c r="I2646" s="89"/>
      <c r="L2646" s="87"/>
      <c r="M2646" s="90"/>
      <c r="T2646" s="91"/>
      <c r="AT2646" s="88" t="s">
        <v>131</v>
      </c>
      <c r="AU2646" s="88" t="s">
        <v>78</v>
      </c>
      <c r="AV2646" s="9" t="s">
        <v>78</v>
      </c>
      <c r="AW2646" s="9" t="s">
        <v>28</v>
      </c>
      <c r="AX2646" s="9" t="s">
        <v>72</v>
      </c>
      <c r="AY2646" s="88" t="s">
        <v>130</v>
      </c>
    </row>
    <row r="2647" spans="2:65" s="196" customFormat="1">
      <c r="B2647" s="200"/>
      <c r="D2647" s="346" t="s">
        <v>131</v>
      </c>
      <c r="E2647" s="197" t="s">
        <v>1</v>
      </c>
      <c r="F2647" s="370" t="s">
        <v>4416</v>
      </c>
      <c r="H2647" s="371">
        <v>176.4</v>
      </c>
      <c r="I2647" s="201"/>
      <c r="L2647" s="200"/>
      <c r="M2647" s="199"/>
      <c r="T2647" s="198"/>
      <c r="AT2647" s="197" t="s">
        <v>131</v>
      </c>
      <c r="AU2647" s="197" t="s">
        <v>78</v>
      </c>
      <c r="AV2647" s="196" t="s">
        <v>132</v>
      </c>
      <c r="AW2647" s="196" t="s">
        <v>28</v>
      </c>
      <c r="AX2647" s="196" t="s">
        <v>72</v>
      </c>
      <c r="AY2647" s="197" t="s">
        <v>130</v>
      </c>
    </row>
    <row r="2648" spans="2:65" s="9" customFormat="1">
      <c r="B2648" s="87"/>
      <c r="D2648" s="346" t="s">
        <v>131</v>
      </c>
      <c r="E2648" s="88" t="s">
        <v>1</v>
      </c>
      <c r="F2648" s="348" t="s">
        <v>3193</v>
      </c>
      <c r="H2648" s="349">
        <v>54</v>
      </c>
      <c r="I2648" s="89"/>
      <c r="L2648" s="87"/>
      <c r="M2648" s="90"/>
      <c r="T2648" s="91"/>
      <c r="AT2648" s="88" t="s">
        <v>131</v>
      </c>
      <c r="AU2648" s="88" t="s">
        <v>78</v>
      </c>
      <c r="AV2648" s="9" t="s">
        <v>78</v>
      </c>
      <c r="AW2648" s="9" t="s">
        <v>28</v>
      </c>
      <c r="AX2648" s="9" t="s">
        <v>72</v>
      </c>
      <c r="AY2648" s="88" t="s">
        <v>130</v>
      </c>
    </row>
    <row r="2649" spans="2:65" s="9" customFormat="1">
      <c r="B2649" s="87"/>
      <c r="D2649" s="346" t="s">
        <v>131</v>
      </c>
      <c r="E2649" s="88" t="s">
        <v>1</v>
      </c>
      <c r="F2649" s="348" t="s">
        <v>3192</v>
      </c>
      <c r="H2649" s="349">
        <v>37.950000000000003</v>
      </c>
      <c r="I2649" s="89"/>
      <c r="L2649" s="87"/>
      <c r="M2649" s="90"/>
      <c r="T2649" s="91"/>
      <c r="AT2649" s="88" t="s">
        <v>131</v>
      </c>
      <c r="AU2649" s="88" t="s">
        <v>78</v>
      </c>
      <c r="AV2649" s="9" t="s">
        <v>78</v>
      </c>
      <c r="AW2649" s="9" t="s">
        <v>28</v>
      </c>
      <c r="AX2649" s="9" t="s">
        <v>72</v>
      </c>
      <c r="AY2649" s="88" t="s">
        <v>130</v>
      </c>
    </row>
    <row r="2650" spans="2:65" s="196" customFormat="1">
      <c r="B2650" s="200"/>
      <c r="D2650" s="346" t="s">
        <v>131</v>
      </c>
      <c r="E2650" s="197" t="s">
        <v>1</v>
      </c>
      <c r="F2650" s="370" t="s">
        <v>4415</v>
      </c>
      <c r="H2650" s="371">
        <v>91.95</v>
      </c>
      <c r="I2650" s="201"/>
      <c r="L2650" s="200"/>
      <c r="M2650" s="199"/>
      <c r="T2650" s="198"/>
      <c r="AT2650" s="197" t="s">
        <v>131</v>
      </c>
      <c r="AU2650" s="197" t="s">
        <v>78</v>
      </c>
      <c r="AV2650" s="196" t="s">
        <v>132</v>
      </c>
      <c r="AW2650" s="196" t="s">
        <v>28</v>
      </c>
      <c r="AX2650" s="196" t="s">
        <v>72</v>
      </c>
      <c r="AY2650" s="197" t="s">
        <v>130</v>
      </c>
    </row>
    <row r="2651" spans="2:65" s="9" customFormat="1">
      <c r="B2651" s="87"/>
      <c r="D2651" s="346" t="s">
        <v>131</v>
      </c>
      <c r="E2651" s="88" t="s">
        <v>1</v>
      </c>
      <c r="F2651" s="348" t="s">
        <v>3191</v>
      </c>
      <c r="H2651" s="349">
        <v>40.68</v>
      </c>
      <c r="I2651" s="89"/>
      <c r="L2651" s="87"/>
      <c r="M2651" s="90"/>
      <c r="T2651" s="91"/>
      <c r="AT2651" s="88" t="s">
        <v>131</v>
      </c>
      <c r="AU2651" s="88" t="s">
        <v>78</v>
      </c>
      <c r="AV2651" s="9" t="s">
        <v>78</v>
      </c>
      <c r="AW2651" s="9" t="s">
        <v>28</v>
      </c>
      <c r="AX2651" s="9" t="s">
        <v>72</v>
      </c>
      <c r="AY2651" s="88" t="s">
        <v>130</v>
      </c>
    </row>
    <row r="2652" spans="2:65" s="9" customFormat="1">
      <c r="B2652" s="87"/>
      <c r="D2652" s="346" t="s">
        <v>131</v>
      </c>
      <c r="E2652" s="88" t="s">
        <v>1</v>
      </c>
      <c r="F2652" s="348" t="s">
        <v>3190</v>
      </c>
      <c r="H2652" s="349">
        <v>25.687999999999999</v>
      </c>
      <c r="I2652" s="89"/>
      <c r="L2652" s="87"/>
      <c r="M2652" s="90"/>
      <c r="T2652" s="91"/>
      <c r="AT2652" s="88" t="s">
        <v>131</v>
      </c>
      <c r="AU2652" s="88" t="s">
        <v>78</v>
      </c>
      <c r="AV2652" s="9" t="s">
        <v>78</v>
      </c>
      <c r="AW2652" s="9" t="s">
        <v>28</v>
      </c>
      <c r="AX2652" s="9" t="s">
        <v>72</v>
      </c>
      <c r="AY2652" s="88" t="s">
        <v>130</v>
      </c>
    </row>
    <row r="2653" spans="2:65" s="196" customFormat="1">
      <c r="B2653" s="200"/>
      <c r="D2653" s="346" t="s">
        <v>131</v>
      </c>
      <c r="E2653" s="197" t="s">
        <v>1</v>
      </c>
      <c r="F2653" s="370" t="s">
        <v>4414</v>
      </c>
      <c r="H2653" s="371">
        <v>66.367999999999995</v>
      </c>
      <c r="I2653" s="201"/>
      <c r="L2653" s="200"/>
      <c r="M2653" s="199"/>
      <c r="T2653" s="198"/>
      <c r="AT2653" s="197" t="s">
        <v>131</v>
      </c>
      <c r="AU2653" s="197" t="s">
        <v>78</v>
      </c>
      <c r="AV2653" s="196" t="s">
        <v>132</v>
      </c>
      <c r="AW2653" s="196" t="s">
        <v>28</v>
      </c>
      <c r="AX2653" s="196" t="s">
        <v>72</v>
      </c>
      <c r="AY2653" s="197" t="s">
        <v>130</v>
      </c>
    </row>
    <row r="2654" spans="2:65" s="9" customFormat="1">
      <c r="B2654" s="87"/>
      <c r="D2654" s="346" t="s">
        <v>131</v>
      </c>
      <c r="E2654" s="88" t="s">
        <v>1</v>
      </c>
      <c r="F2654" s="348" t="s">
        <v>3189</v>
      </c>
      <c r="H2654" s="349">
        <v>5.0270000000000001</v>
      </c>
      <c r="I2654" s="89"/>
      <c r="L2654" s="87"/>
      <c r="M2654" s="90"/>
      <c r="T2654" s="91"/>
      <c r="AT2654" s="88" t="s">
        <v>131</v>
      </c>
      <c r="AU2654" s="88" t="s">
        <v>78</v>
      </c>
      <c r="AV2654" s="9" t="s">
        <v>78</v>
      </c>
      <c r="AW2654" s="9" t="s">
        <v>28</v>
      </c>
      <c r="AX2654" s="9" t="s">
        <v>72</v>
      </c>
      <c r="AY2654" s="88" t="s">
        <v>130</v>
      </c>
    </row>
    <row r="2655" spans="2:65" s="196" customFormat="1">
      <c r="B2655" s="200"/>
      <c r="D2655" s="346" t="s">
        <v>131</v>
      </c>
      <c r="E2655" s="197" t="s">
        <v>1</v>
      </c>
      <c r="F2655" s="370" t="s">
        <v>4413</v>
      </c>
      <c r="H2655" s="371">
        <v>5.0270000000000001</v>
      </c>
      <c r="I2655" s="201"/>
      <c r="L2655" s="200"/>
      <c r="M2655" s="199"/>
      <c r="T2655" s="198"/>
      <c r="AT2655" s="197" t="s">
        <v>131</v>
      </c>
      <c r="AU2655" s="197" t="s">
        <v>78</v>
      </c>
      <c r="AV2655" s="196" t="s">
        <v>132</v>
      </c>
      <c r="AW2655" s="196" t="s">
        <v>28</v>
      </c>
      <c r="AX2655" s="196" t="s">
        <v>72</v>
      </c>
      <c r="AY2655" s="197" t="s">
        <v>130</v>
      </c>
    </row>
    <row r="2656" spans="2:65" s="202" customFormat="1">
      <c r="B2656" s="206"/>
      <c r="D2656" s="346" t="s">
        <v>131</v>
      </c>
      <c r="E2656" s="203" t="s">
        <v>3188</v>
      </c>
      <c r="F2656" s="372" t="s">
        <v>3187</v>
      </c>
      <c r="H2656" s="373">
        <v>339.745</v>
      </c>
      <c r="I2656" s="207"/>
      <c r="L2656" s="206"/>
      <c r="M2656" s="205"/>
      <c r="T2656" s="204"/>
      <c r="AT2656" s="203" t="s">
        <v>131</v>
      </c>
      <c r="AU2656" s="203" t="s">
        <v>78</v>
      </c>
      <c r="AV2656" s="202" t="s">
        <v>103</v>
      </c>
      <c r="AW2656" s="202" t="s">
        <v>28</v>
      </c>
      <c r="AX2656" s="202" t="s">
        <v>8</v>
      </c>
      <c r="AY2656" s="203" t="s">
        <v>130</v>
      </c>
    </row>
    <row r="2657" spans="2:65" s="1" customFormat="1" ht="24.15" customHeight="1">
      <c r="B2657" s="21"/>
      <c r="C2657" s="350" t="s">
        <v>4412</v>
      </c>
      <c r="D2657" s="350" t="s">
        <v>1004</v>
      </c>
      <c r="E2657" s="367" t="s">
        <v>3184</v>
      </c>
      <c r="F2657" s="366" t="s">
        <v>3183</v>
      </c>
      <c r="G2657" s="368" t="s">
        <v>270</v>
      </c>
      <c r="H2657" s="369">
        <v>339.745</v>
      </c>
      <c r="I2657" s="161"/>
      <c r="J2657" s="226">
        <f>ROUND(I2657*H2657,0)</f>
        <v>0</v>
      </c>
      <c r="K2657" s="366" t="s">
        <v>4074</v>
      </c>
      <c r="L2657" s="21"/>
      <c r="M2657" s="162" t="s">
        <v>1</v>
      </c>
      <c r="N2657" s="163" t="s">
        <v>37</v>
      </c>
      <c r="P2657" s="83">
        <f>O2657*H2657</f>
        <v>0</v>
      </c>
      <c r="Q2657" s="83">
        <v>1.7000000000000001E-4</v>
      </c>
      <c r="R2657" s="83">
        <f>Q2657*H2657</f>
        <v>5.7756650000000007E-2</v>
      </c>
      <c r="S2657" s="83">
        <v>0</v>
      </c>
      <c r="T2657" s="84">
        <f>S2657*H2657</f>
        <v>0</v>
      </c>
      <c r="AR2657" s="85" t="s">
        <v>143</v>
      </c>
      <c r="AT2657" s="85" t="s">
        <v>1004</v>
      </c>
      <c r="AU2657" s="85" t="s">
        <v>78</v>
      </c>
      <c r="AY2657" s="11" t="s">
        <v>130</v>
      </c>
      <c r="BE2657" s="86">
        <f>IF(N2657="základní",J2657,0)</f>
        <v>0</v>
      </c>
      <c r="BF2657" s="86">
        <f>IF(N2657="snížená",J2657,0)</f>
        <v>0</v>
      </c>
      <c r="BG2657" s="86">
        <f>IF(N2657="zákl. přenesená",J2657,0)</f>
        <v>0</v>
      </c>
      <c r="BH2657" s="86">
        <f>IF(N2657="sníž. přenesená",J2657,0)</f>
        <v>0</v>
      </c>
      <c r="BI2657" s="86">
        <f>IF(N2657="nulová",J2657,0)</f>
        <v>0</v>
      </c>
      <c r="BJ2657" s="11" t="s">
        <v>8</v>
      </c>
      <c r="BK2657" s="86">
        <f>ROUND(I2657*H2657,0)</f>
        <v>0</v>
      </c>
      <c r="BL2657" s="11" t="s">
        <v>143</v>
      </c>
      <c r="BM2657" s="85" t="s">
        <v>4411</v>
      </c>
    </row>
    <row r="2658" spans="2:65" s="9" customFormat="1">
      <c r="B2658" s="87"/>
      <c r="D2658" s="346" t="s">
        <v>131</v>
      </c>
      <c r="E2658" s="88" t="s">
        <v>1</v>
      </c>
      <c r="F2658" s="348" t="s">
        <v>3188</v>
      </c>
      <c r="H2658" s="349">
        <v>339.745</v>
      </c>
      <c r="I2658" s="89"/>
      <c r="L2658" s="87"/>
      <c r="M2658" s="90"/>
      <c r="T2658" s="91"/>
      <c r="AT2658" s="88" t="s">
        <v>131</v>
      </c>
      <c r="AU2658" s="88" t="s">
        <v>78</v>
      </c>
      <c r="AV2658" s="9" t="s">
        <v>78</v>
      </c>
      <c r="AW2658" s="9" t="s">
        <v>28</v>
      </c>
      <c r="AX2658" s="9" t="s">
        <v>8</v>
      </c>
      <c r="AY2658" s="88" t="s">
        <v>130</v>
      </c>
    </row>
    <row r="2659" spans="2:65" s="1" customFormat="1" ht="24.15" customHeight="1">
      <c r="B2659" s="21"/>
      <c r="C2659" s="350" t="s">
        <v>4410</v>
      </c>
      <c r="D2659" s="350" t="s">
        <v>1004</v>
      </c>
      <c r="E2659" s="367" t="s">
        <v>3182</v>
      </c>
      <c r="F2659" s="366" t="s">
        <v>3181</v>
      </c>
      <c r="G2659" s="368" t="s">
        <v>270</v>
      </c>
      <c r="H2659" s="369">
        <v>339.745</v>
      </c>
      <c r="I2659" s="161"/>
      <c r="J2659" s="226">
        <f>ROUND(I2659*H2659,0)</f>
        <v>0</v>
      </c>
      <c r="K2659" s="366" t="s">
        <v>4074</v>
      </c>
      <c r="L2659" s="21"/>
      <c r="M2659" s="162" t="s">
        <v>1</v>
      </c>
      <c r="N2659" s="163" t="s">
        <v>37</v>
      </c>
      <c r="P2659" s="83">
        <f>O2659*H2659</f>
        <v>0</v>
      </c>
      <c r="Q2659" s="83">
        <v>1.7540000000000001E-4</v>
      </c>
      <c r="R2659" s="83">
        <f>Q2659*H2659</f>
        <v>5.9591273E-2</v>
      </c>
      <c r="S2659" s="83">
        <v>0</v>
      </c>
      <c r="T2659" s="84">
        <f>S2659*H2659</f>
        <v>0</v>
      </c>
      <c r="AR2659" s="85" t="s">
        <v>143</v>
      </c>
      <c r="AT2659" s="85" t="s">
        <v>1004</v>
      </c>
      <c r="AU2659" s="85" t="s">
        <v>78</v>
      </c>
      <c r="AY2659" s="11" t="s">
        <v>130</v>
      </c>
      <c r="BE2659" s="86">
        <f>IF(N2659="základní",J2659,0)</f>
        <v>0</v>
      </c>
      <c r="BF2659" s="86">
        <f>IF(N2659="snížená",J2659,0)</f>
        <v>0</v>
      </c>
      <c r="BG2659" s="86">
        <f>IF(N2659="zákl. přenesená",J2659,0)</f>
        <v>0</v>
      </c>
      <c r="BH2659" s="86">
        <f>IF(N2659="sníž. přenesená",J2659,0)</f>
        <v>0</v>
      </c>
      <c r="BI2659" s="86">
        <f>IF(N2659="nulová",J2659,0)</f>
        <v>0</v>
      </c>
      <c r="BJ2659" s="11" t="s">
        <v>8</v>
      </c>
      <c r="BK2659" s="86">
        <f>ROUND(I2659*H2659,0)</f>
        <v>0</v>
      </c>
      <c r="BL2659" s="11" t="s">
        <v>143</v>
      </c>
      <c r="BM2659" s="85" t="s">
        <v>4409</v>
      </c>
    </row>
    <row r="2660" spans="2:65" s="9" customFormat="1">
      <c r="B2660" s="87"/>
      <c r="D2660" s="346" t="s">
        <v>131</v>
      </c>
      <c r="E2660" s="88" t="s">
        <v>1</v>
      </c>
      <c r="F2660" s="348" t="s">
        <v>3188</v>
      </c>
      <c r="H2660" s="349">
        <v>339.745</v>
      </c>
      <c r="I2660" s="89"/>
      <c r="L2660" s="87"/>
      <c r="M2660" s="90"/>
      <c r="T2660" s="91"/>
      <c r="AT2660" s="88" t="s">
        <v>131</v>
      </c>
      <c r="AU2660" s="88" t="s">
        <v>78</v>
      </c>
      <c r="AV2660" s="9" t="s">
        <v>78</v>
      </c>
      <c r="AW2660" s="9" t="s">
        <v>28</v>
      </c>
      <c r="AX2660" s="9" t="s">
        <v>8</v>
      </c>
      <c r="AY2660" s="88" t="s">
        <v>130</v>
      </c>
    </row>
    <row r="2661" spans="2:65" s="8" customFormat="1" ht="22.85" customHeight="1">
      <c r="B2661" s="76"/>
      <c r="D2661" s="77" t="s">
        <v>71</v>
      </c>
      <c r="E2661" s="340" t="s">
        <v>4408</v>
      </c>
      <c r="F2661" s="340" t="s">
        <v>4407</v>
      </c>
      <c r="I2661" s="78"/>
      <c r="J2661" s="364">
        <f>BK2661</f>
        <v>0</v>
      </c>
      <c r="L2661" s="76"/>
      <c r="M2661" s="111"/>
      <c r="P2661" s="79">
        <f>SUM(P2662:P2677)</f>
        <v>0</v>
      </c>
      <c r="R2661" s="79">
        <f>SUM(R2662:R2677)</f>
        <v>0</v>
      </c>
      <c r="T2661" s="80">
        <f>SUM(T2662:T2677)</f>
        <v>0</v>
      </c>
      <c r="AR2661" s="77" t="s">
        <v>78</v>
      </c>
      <c r="AT2661" s="81" t="s">
        <v>71</v>
      </c>
      <c r="AU2661" s="81" t="s">
        <v>8</v>
      </c>
      <c r="AY2661" s="77" t="s">
        <v>130</v>
      </c>
      <c r="BK2661" s="82">
        <f>SUM(BK2662:BK2677)</f>
        <v>0</v>
      </c>
    </row>
    <row r="2662" spans="2:65" s="1" customFormat="1" ht="16.5" customHeight="1">
      <c r="B2662" s="21"/>
      <c r="C2662" s="341" t="s">
        <v>4406</v>
      </c>
      <c r="D2662" s="341" t="s">
        <v>164</v>
      </c>
      <c r="E2662" s="376" t="s">
        <v>4405</v>
      </c>
      <c r="F2662" s="343" t="s">
        <v>4404</v>
      </c>
      <c r="G2662" s="344" t="s">
        <v>165</v>
      </c>
      <c r="H2662" s="345">
        <v>1</v>
      </c>
      <c r="I2662" s="92"/>
      <c r="J2662" s="225">
        <f t="shared" ref="J2662:J2677" si="0">ROUND(I2662*H2662,0)</f>
        <v>0</v>
      </c>
      <c r="K2662" s="343" t="s">
        <v>1</v>
      </c>
      <c r="L2662" s="93"/>
      <c r="M2662" s="94" t="s">
        <v>1</v>
      </c>
      <c r="N2662" s="115" t="s">
        <v>37</v>
      </c>
      <c r="P2662" s="83">
        <f t="shared" ref="P2662:P2677" si="1">O2662*H2662</f>
        <v>0</v>
      </c>
      <c r="Q2662" s="83">
        <v>0</v>
      </c>
      <c r="R2662" s="83">
        <f t="shared" ref="R2662:R2677" si="2">Q2662*H2662</f>
        <v>0</v>
      </c>
      <c r="S2662" s="83">
        <v>0</v>
      </c>
      <c r="T2662" s="84">
        <f t="shared" ref="T2662:T2677" si="3">S2662*H2662</f>
        <v>0</v>
      </c>
      <c r="AR2662" s="85" t="s">
        <v>154</v>
      </c>
      <c r="AT2662" s="85" t="s">
        <v>164</v>
      </c>
      <c r="AU2662" s="85" t="s">
        <v>78</v>
      </c>
      <c r="AY2662" s="11" t="s">
        <v>130</v>
      </c>
      <c r="BE2662" s="86">
        <f t="shared" ref="BE2662:BE2677" si="4">IF(N2662="základní",J2662,0)</f>
        <v>0</v>
      </c>
      <c r="BF2662" s="86">
        <f t="shared" ref="BF2662:BF2677" si="5">IF(N2662="snížená",J2662,0)</f>
        <v>0</v>
      </c>
      <c r="BG2662" s="86">
        <f t="shared" ref="BG2662:BG2677" si="6">IF(N2662="zákl. přenesená",J2662,0)</f>
        <v>0</v>
      </c>
      <c r="BH2662" s="86">
        <f t="shared" ref="BH2662:BH2677" si="7">IF(N2662="sníž. přenesená",J2662,0)</f>
        <v>0</v>
      </c>
      <c r="BI2662" s="86">
        <f t="shared" ref="BI2662:BI2677" si="8">IF(N2662="nulová",J2662,0)</f>
        <v>0</v>
      </c>
      <c r="BJ2662" s="11" t="s">
        <v>8</v>
      </c>
      <c r="BK2662" s="86">
        <f t="shared" ref="BK2662:BK2677" si="9">ROUND(I2662*H2662,0)</f>
        <v>0</v>
      </c>
      <c r="BL2662" s="11" t="s">
        <v>143</v>
      </c>
      <c r="BM2662" s="85" t="s">
        <v>4403</v>
      </c>
    </row>
    <row r="2663" spans="2:65" s="1" customFormat="1" ht="16.5" customHeight="1">
      <c r="B2663" s="21"/>
      <c r="C2663" s="341" t="s">
        <v>4402</v>
      </c>
      <c r="D2663" s="341" t="s">
        <v>164</v>
      </c>
      <c r="E2663" s="376" t="s">
        <v>4401</v>
      </c>
      <c r="F2663" s="343" t="s">
        <v>4400</v>
      </c>
      <c r="G2663" s="344" t="s">
        <v>165</v>
      </c>
      <c r="H2663" s="345">
        <v>2</v>
      </c>
      <c r="I2663" s="92"/>
      <c r="J2663" s="225">
        <f t="shared" si="0"/>
        <v>0</v>
      </c>
      <c r="K2663" s="343" t="s">
        <v>1</v>
      </c>
      <c r="L2663" s="93"/>
      <c r="M2663" s="94" t="s">
        <v>1</v>
      </c>
      <c r="N2663" s="115" t="s">
        <v>37</v>
      </c>
      <c r="P2663" s="83">
        <f t="shared" si="1"/>
        <v>0</v>
      </c>
      <c r="Q2663" s="83">
        <v>0</v>
      </c>
      <c r="R2663" s="83">
        <f t="shared" si="2"/>
        <v>0</v>
      </c>
      <c r="S2663" s="83">
        <v>0</v>
      </c>
      <c r="T2663" s="84">
        <f t="shared" si="3"/>
        <v>0</v>
      </c>
      <c r="AR2663" s="85" t="s">
        <v>154</v>
      </c>
      <c r="AT2663" s="85" t="s">
        <v>164</v>
      </c>
      <c r="AU2663" s="85" t="s">
        <v>78</v>
      </c>
      <c r="AY2663" s="11" t="s">
        <v>130</v>
      </c>
      <c r="BE2663" s="86">
        <f t="shared" si="4"/>
        <v>0</v>
      </c>
      <c r="BF2663" s="86">
        <f t="shared" si="5"/>
        <v>0</v>
      </c>
      <c r="BG2663" s="86">
        <f t="shared" si="6"/>
        <v>0</v>
      </c>
      <c r="BH2663" s="86">
        <f t="shared" si="7"/>
        <v>0</v>
      </c>
      <c r="BI2663" s="86">
        <f t="shared" si="8"/>
        <v>0</v>
      </c>
      <c r="BJ2663" s="11" t="s">
        <v>8</v>
      </c>
      <c r="BK2663" s="86">
        <f t="shared" si="9"/>
        <v>0</v>
      </c>
      <c r="BL2663" s="11" t="s">
        <v>143</v>
      </c>
      <c r="BM2663" s="85" t="s">
        <v>4399</v>
      </c>
    </row>
    <row r="2664" spans="2:65" s="1" customFormat="1" ht="16.5" customHeight="1">
      <c r="B2664" s="21"/>
      <c r="C2664" s="341" t="s">
        <v>4398</v>
      </c>
      <c r="D2664" s="341" t="s">
        <v>164</v>
      </c>
      <c r="E2664" s="376" t="s">
        <v>4397</v>
      </c>
      <c r="F2664" s="343" t="s">
        <v>4396</v>
      </c>
      <c r="G2664" s="344" t="s">
        <v>165</v>
      </c>
      <c r="H2664" s="345">
        <v>4</v>
      </c>
      <c r="I2664" s="92"/>
      <c r="J2664" s="225">
        <f t="shared" si="0"/>
        <v>0</v>
      </c>
      <c r="K2664" s="343" t="s">
        <v>1</v>
      </c>
      <c r="L2664" s="93"/>
      <c r="M2664" s="94" t="s">
        <v>1</v>
      </c>
      <c r="N2664" s="115" t="s">
        <v>37</v>
      </c>
      <c r="P2664" s="83">
        <f t="shared" si="1"/>
        <v>0</v>
      </c>
      <c r="Q2664" s="83">
        <v>0</v>
      </c>
      <c r="R2664" s="83">
        <f t="shared" si="2"/>
        <v>0</v>
      </c>
      <c r="S2664" s="83">
        <v>0</v>
      </c>
      <c r="T2664" s="84">
        <f t="shared" si="3"/>
        <v>0</v>
      </c>
      <c r="AR2664" s="85" t="s">
        <v>154</v>
      </c>
      <c r="AT2664" s="85" t="s">
        <v>164</v>
      </c>
      <c r="AU2664" s="85" t="s">
        <v>78</v>
      </c>
      <c r="AY2664" s="11" t="s">
        <v>130</v>
      </c>
      <c r="BE2664" s="86">
        <f t="shared" si="4"/>
        <v>0</v>
      </c>
      <c r="BF2664" s="86">
        <f t="shared" si="5"/>
        <v>0</v>
      </c>
      <c r="BG2664" s="86">
        <f t="shared" si="6"/>
        <v>0</v>
      </c>
      <c r="BH2664" s="86">
        <f t="shared" si="7"/>
        <v>0</v>
      </c>
      <c r="BI2664" s="86">
        <f t="shared" si="8"/>
        <v>0</v>
      </c>
      <c r="BJ2664" s="11" t="s">
        <v>8</v>
      </c>
      <c r="BK2664" s="86">
        <f t="shared" si="9"/>
        <v>0</v>
      </c>
      <c r="BL2664" s="11" t="s">
        <v>143</v>
      </c>
      <c r="BM2664" s="85" t="s">
        <v>4395</v>
      </c>
    </row>
    <row r="2665" spans="2:65" s="1" customFormat="1" ht="16.5" customHeight="1">
      <c r="B2665" s="21"/>
      <c r="C2665" s="341" t="s">
        <v>4394</v>
      </c>
      <c r="D2665" s="341" t="s">
        <v>164</v>
      </c>
      <c r="E2665" s="376" t="s">
        <v>4393</v>
      </c>
      <c r="F2665" s="343" t="s">
        <v>4392</v>
      </c>
      <c r="G2665" s="344" t="s">
        <v>165</v>
      </c>
      <c r="H2665" s="345">
        <v>2</v>
      </c>
      <c r="I2665" s="92"/>
      <c r="J2665" s="225">
        <f t="shared" si="0"/>
        <v>0</v>
      </c>
      <c r="K2665" s="343" t="s">
        <v>1</v>
      </c>
      <c r="L2665" s="93"/>
      <c r="M2665" s="94" t="s">
        <v>1</v>
      </c>
      <c r="N2665" s="115" t="s">
        <v>37</v>
      </c>
      <c r="P2665" s="83">
        <f t="shared" si="1"/>
        <v>0</v>
      </c>
      <c r="Q2665" s="83">
        <v>0</v>
      </c>
      <c r="R2665" s="83">
        <f t="shared" si="2"/>
        <v>0</v>
      </c>
      <c r="S2665" s="83">
        <v>0</v>
      </c>
      <c r="T2665" s="84">
        <f t="shared" si="3"/>
        <v>0</v>
      </c>
      <c r="AR2665" s="85" t="s">
        <v>154</v>
      </c>
      <c r="AT2665" s="85" t="s">
        <v>164</v>
      </c>
      <c r="AU2665" s="85" t="s">
        <v>78</v>
      </c>
      <c r="AY2665" s="11" t="s">
        <v>130</v>
      </c>
      <c r="BE2665" s="86">
        <f t="shared" si="4"/>
        <v>0</v>
      </c>
      <c r="BF2665" s="86">
        <f t="shared" si="5"/>
        <v>0</v>
      </c>
      <c r="BG2665" s="86">
        <f t="shared" si="6"/>
        <v>0</v>
      </c>
      <c r="BH2665" s="86">
        <f t="shared" si="7"/>
        <v>0</v>
      </c>
      <c r="BI2665" s="86">
        <f t="shared" si="8"/>
        <v>0</v>
      </c>
      <c r="BJ2665" s="11" t="s">
        <v>8</v>
      </c>
      <c r="BK2665" s="86">
        <f t="shared" si="9"/>
        <v>0</v>
      </c>
      <c r="BL2665" s="11" t="s">
        <v>143</v>
      </c>
      <c r="BM2665" s="85" t="s">
        <v>4391</v>
      </c>
    </row>
    <row r="2666" spans="2:65" s="1" customFormat="1" ht="16.5" customHeight="1">
      <c r="B2666" s="21"/>
      <c r="C2666" s="341" t="s">
        <v>4390</v>
      </c>
      <c r="D2666" s="341" t="s">
        <v>164</v>
      </c>
      <c r="E2666" s="376" t="s">
        <v>4389</v>
      </c>
      <c r="F2666" s="343" t="s">
        <v>4388</v>
      </c>
      <c r="G2666" s="344" t="s">
        <v>165</v>
      </c>
      <c r="H2666" s="345">
        <v>2</v>
      </c>
      <c r="I2666" s="92"/>
      <c r="J2666" s="225">
        <f t="shared" si="0"/>
        <v>0</v>
      </c>
      <c r="K2666" s="343" t="s">
        <v>1</v>
      </c>
      <c r="L2666" s="93"/>
      <c r="M2666" s="94" t="s">
        <v>1</v>
      </c>
      <c r="N2666" s="115" t="s">
        <v>37</v>
      </c>
      <c r="P2666" s="83">
        <f t="shared" si="1"/>
        <v>0</v>
      </c>
      <c r="Q2666" s="83">
        <v>0</v>
      </c>
      <c r="R2666" s="83">
        <f t="shared" si="2"/>
        <v>0</v>
      </c>
      <c r="S2666" s="83">
        <v>0</v>
      </c>
      <c r="T2666" s="84">
        <f t="shared" si="3"/>
        <v>0</v>
      </c>
      <c r="AR2666" s="85" t="s">
        <v>154</v>
      </c>
      <c r="AT2666" s="85" t="s">
        <v>164</v>
      </c>
      <c r="AU2666" s="85" t="s">
        <v>78</v>
      </c>
      <c r="AY2666" s="11" t="s">
        <v>130</v>
      </c>
      <c r="BE2666" s="86">
        <f t="shared" si="4"/>
        <v>0</v>
      </c>
      <c r="BF2666" s="86">
        <f t="shared" si="5"/>
        <v>0</v>
      </c>
      <c r="BG2666" s="86">
        <f t="shared" si="6"/>
        <v>0</v>
      </c>
      <c r="BH2666" s="86">
        <f t="shared" si="7"/>
        <v>0</v>
      </c>
      <c r="BI2666" s="86">
        <f t="shared" si="8"/>
        <v>0</v>
      </c>
      <c r="BJ2666" s="11" t="s">
        <v>8</v>
      </c>
      <c r="BK2666" s="86">
        <f t="shared" si="9"/>
        <v>0</v>
      </c>
      <c r="BL2666" s="11" t="s">
        <v>143</v>
      </c>
      <c r="BM2666" s="85" t="s">
        <v>4387</v>
      </c>
    </row>
    <row r="2667" spans="2:65" s="1" customFormat="1" ht="16.5" customHeight="1">
      <c r="B2667" s="21"/>
      <c r="C2667" s="341" t="s">
        <v>4386</v>
      </c>
      <c r="D2667" s="341" t="s">
        <v>164</v>
      </c>
      <c r="E2667" s="376" t="s">
        <v>4385</v>
      </c>
      <c r="F2667" s="343" t="s">
        <v>4384</v>
      </c>
      <c r="G2667" s="344" t="s">
        <v>165</v>
      </c>
      <c r="H2667" s="345">
        <v>1</v>
      </c>
      <c r="I2667" s="92"/>
      <c r="J2667" s="225">
        <f t="shared" si="0"/>
        <v>0</v>
      </c>
      <c r="K2667" s="343" t="s">
        <v>1</v>
      </c>
      <c r="L2667" s="93"/>
      <c r="M2667" s="94" t="s">
        <v>1</v>
      </c>
      <c r="N2667" s="115" t="s">
        <v>37</v>
      </c>
      <c r="P2667" s="83">
        <f t="shared" si="1"/>
        <v>0</v>
      </c>
      <c r="Q2667" s="83">
        <v>0</v>
      </c>
      <c r="R2667" s="83">
        <f t="shared" si="2"/>
        <v>0</v>
      </c>
      <c r="S2667" s="83">
        <v>0</v>
      </c>
      <c r="T2667" s="84">
        <f t="shared" si="3"/>
        <v>0</v>
      </c>
      <c r="AR2667" s="85" t="s">
        <v>154</v>
      </c>
      <c r="AT2667" s="85" t="s">
        <v>164</v>
      </c>
      <c r="AU2667" s="85" t="s">
        <v>78</v>
      </c>
      <c r="AY2667" s="11" t="s">
        <v>130</v>
      </c>
      <c r="BE2667" s="86">
        <f t="shared" si="4"/>
        <v>0</v>
      </c>
      <c r="BF2667" s="86">
        <f t="shared" si="5"/>
        <v>0</v>
      </c>
      <c r="BG2667" s="86">
        <f t="shared" si="6"/>
        <v>0</v>
      </c>
      <c r="BH2667" s="86">
        <f t="shared" si="7"/>
        <v>0</v>
      </c>
      <c r="BI2667" s="86">
        <f t="shared" si="8"/>
        <v>0</v>
      </c>
      <c r="BJ2667" s="11" t="s">
        <v>8</v>
      </c>
      <c r="BK2667" s="86">
        <f t="shared" si="9"/>
        <v>0</v>
      </c>
      <c r="BL2667" s="11" t="s">
        <v>143</v>
      </c>
      <c r="BM2667" s="85" t="s">
        <v>4383</v>
      </c>
    </row>
    <row r="2668" spans="2:65" s="1" customFormat="1" ht="16.5" customHeight="1">
      <c r="B2668" s="21"/>
      <c r="C2668" s="341" t="s">
        <v>4382</v>
      </c>
      <c r="D2668" s="341" t="s">
        <v>164</v>
      </c>
      <c r="E2668" s="376" t="s">
        <v>4381</v>
      </c>
      <c r="F2668" s="343" t="s">
        <v>4380</v>
      </c>
      <c r="G2668" s="344" t="s">
        <v>165</v>
      </c>
      <c r="H2668" s="345">
        <v>1</v>
      </c>
      <c r="I2668" s="92"/>
      <c r="J2668" s="225">
        <f t="shared" si="0"/>
        <v>0</v>
      </c>
      <c r="K2668" s="343" t="s">
        <v>1</v>
      </c>
      <c r="L2668" s="93"/>
      <c r="M2668" s="94" t="s">
        <v>1</v>
      </c>
      <c r="N2668" s="115" t="s">
        <v>37</v>
      </c>
      <c r="P2668" s="83">
        <f t="shared" si="1"/>
        <v>0</v>
      </c>
      <c r="Q2668" s="83">
        <v>0</v>
      </c>
      <c r="R2668" s="83">
        <f t="shared" si="2"/>
        <v>0</v>
      </c>
      <c r="S2668" s="83">
        <v>0</v>
      </c>
      <c r="T2668" s="84">
        <f t="shared" si="3"/>
        <v>0</v>
      </c>
      <c r="AR2668" s="85" t="s">
        <v>154</v>
      </c>
      <c r="AT2668" s="85" t="s">
        <v>164</v>
      </c>
      <c r="AU2668" s="85" t="s">
        <v>78</v>
      </c>
      <c r="AY2668" s="11" t="s">
        <v>130</v>
      </c>
      <c r="BE2668" s="86">
        <f t="shared" si="4"/>
        <v>0</v>
      </c>
      <c r="BF2668" s="86">
        <f t="shared" si="5"/>
        <v>0</v>
      </c>
      <c r="BG2668" s="86">
        <f t="shared" si="6"/>
        <v>0</v>
      </c>
      <c r="BH2668" s="86">
        <f t="shared" si="7"/>
        <v>0</v>
      </c>
      <c r="BI2668" s="86">
        <f t="shared" si="8"/>
        <v>0</v>
      </c>
      <c r="BJ2668" s="11" t="s">
        <v>8</v>
      </c>
      <c r="BK2668" s="86">
        <f t="shared" si="9"/>
        <v>0</v>
      </c>
      <c r="BL2668" s="11" t="s">
        <v>143</v>
      </c>
      <c r="BM2668" s="85" t="s">
        <v>4379</v>
      </c>
    </row>
    <row r="2669" spans="2:65" s="1" customFormat="1" ht="16.5" customHeight="1">
      <c r="B2669" s="21"/>
      <c r="C2669" s="341" t="s">
        <v>4378</v>
      </c>
      <c r="D2669" s="341" t="s">
        <v>164</v>
      </c>
      <c r="E2669" s="376" t="s">
        <v>4377</v>
      </c>
      <c r="F2669" s="343" t="s">
        <v>4376</v>
      </c>
      <c r="G2669" s="344" t="s">
        <v>212</v>
      </c>
      <c r="H2669" s="345">
        <v>24</v>
      </c>
      <c r="I2669" s="92"/>
      <c r="J2669" s="225">
        <f t="shared" si="0"/>
        <v>0</v>
      </c>
      <c r="K2669" s="343" t="s">
        <v>1</v>
      </c>
      <c r="L2669" s="93"/>
      <c r="M2669" s="94" t="s">
        <v>1</v>
      </c>
      <c r="N2669" s="115" t="s">
        <v>37</v>
      </c>
      <c r="P2669" s="83">
        <f t="shared" si="1"/>
        <v>0</v>
      </c>
      <c r="Q2669" s="83">
        <v>0</v>
      </c>
      <c r="R2669" s="83">
        <f t="shared" si="2"/>
        <v>0</v>
      </c>
      <c r="S2669" s="83">
        <v>0</v>
      </c>
      <c r="T2669" s="84">
        <f t="shared" si="3"/>
        <v>0</v>
      </c>
      <c r="AR2669" s="85" t="s">
        <v>154</v>
      </c>
      <c r="AT2669" s="85" t="s">
        <v>164</v>
      </c>
      <c r="AU2669" s="85" t="s">
        <v>78</v>
      </c>
      <c r="AY2669" s="11" t="s">
        <v>130</v>
      </c>
      <c r="BE2669" s="86">
        <f t="shared" si="4"/>
        <v>0</v>
      </c>
      <c r="BF2669" s="86">
        <f t="shared" si="5"/>
        <v>0</v>
      </c>
      <c r="BG2669" s="86">
        <f t="shared" si="6"/>
        <v>0</v>
      </c>
      <c r="BH2669" s="86">
        <f t="shared" si="7"/>
        <v>0</v>
      </c>
      <c r="BI2669" s="86">
        <f t="shared" si="8"/>
        <v>0</v>
      </c>
      <c r="BJ2669" s="11" t="s">
        <v>8</v>
      </c>
      <c r="BK2669" s="86">
        <f t="shared" si="9"/>
        <v>0</v>
      </c>
      <c r="BL2669" s="11" t="s">
        <v>143</v>
      </c>
      <c r="BM2669" s="85" t="s">
        <v>4375</v>
      </c>
    </row>
    <row r="2670" spans="2:65" s="1" customFormat="1" ht="16.5" customHeight="1">
      <c r="B2670" s="21"/>
      <c r="C2670" s="341" t="s">
        <v>4374</v>
      </c>
      <c r="D2670" s="341" t="s">
        <v>164</v>
      </c>
      <c r="E2670" s="376" t="s">
        <v>4373</v>
      </c>
      <c r="F2670" s="343" t="s">
        <v>4372</v>
      </c>
      <c r="G2670" s="344" t="s">
        <v>158</v>
      </c>
      <c r="H2670" s="345">
        <v>8</v>
      </c>
      <c r="I2670" s="92"/>
      <c r="J2670" s="225">
        <f t="shared" si="0"/>
        <v>0</v>
      </c>
      <c r="K2670" s="343" t="s">
        <v>1</v>
      </c>
      <c r="L2670" s="93"/>
      <c r="M2670" s="94" t="s">
        <v>1</v>
      </c>
      <c r="N2670" s="115" t="s">
        <v>37</v>
      </c>
      <c r="P2670" s="83">
        <f t="shared" si="1"/>
        <v>0</v>
      </c>
      <c r="Q2670" s="83">
        <v>0</v>
      </c>
      <c r="R2670" s="83">
        <f t="shared" si="2"/>
        <v>0</v>
      </c>
      <c r="S2670" s="83">
        <v>0</v>
      </c>
      <c r="T2670" s="84">
        <f t="shared" si="3"/>
        <v>0</v>
      </c>
      <c r="AR2670" s="85" t="s">
        <v>154</v>
      </c>
      <c r="AT2670" s="85" t="s">
        <v>164</v>
      </c>
      <c r="AU2670" s="85" t="s">
        <v>78</v>
      </c>
      <c r="AY2670" s="11" t="s">
        <v>130</v>
      </c>
      <c r="BE2670" s="86">
        <f t="shared" si="4"/>
        <v>0</v>
      </c>
      <c r="BF2670" s="86">
        <f t="shared" si="5"/>
        <v>0</v>
      </c>
      <c r="BG2670" s="86">
        <f t="shared" si="6"/>
        <v>0</v>
      </c>
      <c r="BH2670" s="86">
        <f t="shared" si="7"/>
        <v>0</v>
      </c>
      <c r="BI2670" s="86">
        <f t="shared" si="8"/>
        <v>0</v>
      </c>
      <c r="BJ2670" s="11" t="s">
        <v>8</v>
      </c>
      <c r="BK2670" s="86">
        <f t="shared" si="9"/>
        <v>0</v>
      </c>
      <c r="BL2670" s="11" t="s">
        <v>143</v>
      </c>
      <c r="BM2670" s="85" t="s">
        <v>4371</v>
      </c>
    </row>
    <row r="2671" spans="2:65" s="1" customFormat="1" ht="21.75" customHeight="1">
      <c r="B2671" s="21"/>
      <c r="C2671" s="341" t="s">
        <v>4370</v>
      </c>
      <c r="D2671" s="341" t="s">
        <v>164</v>
      </c>
      <c r="E2671" s="376" t="s">
        <v>4369</v>
      </c>
      <c r="F2671" s="343" t="s">
        <v>4368</v>
      </c>
      <c r="G2671" s="344" t="s">
        <v>165</v>
      </c>
      <c r="H2671" s="345">
        <v>2</v>
      </c>
      <c r="I2671" s="92"/>
      <c r="J2671" s="225">
        <f t="shared" si="0"/>
        <v>0</v>
      </c>
      <c r="K2671" s="343" t="s">
        <v>1</v>
      </c>
      <c r="L2671" s="93"/>
      <c r="M2671" s="94" t="s">
        <v>1</v>
      </c>
      <c r="N2671" s="115" t="s">
        <v>37</v>
      </c>
      <c r="P2671" s="83">
        <f t="shared" si="1"/>
        <v>0</v>
      </c>
      <c r="Q2671" s="83">
        <v>0</v>
      </c>
      <c r="R2671" s="83">
        <f t="shared" si="2"/>
        <v>0</v>
      </c>
      <c r="S2671" s="83">
        <v>0</v>
      </c>
      <c r="T2671" s="84">
        <f t="shared" si="3"/>
        <v>0</v>
      </c>
      <c r="AR2671" s="85" t="s">
        <v>154</v>
      </c>
      <c r="AT2671" s="85" t="s">
        <v>164</v>
      </c>
      <c r="AU2671" s="85" t="s">
        <v>78</v>
      </c>
      <c r="AY2671" s="11" t="s">
        <v>130</v>
      </c>
      <c r="BE2671" s="86">
        <f t="shared" si="4"/>
        <v>0</v>
      </c>
      <c r="BF2671" s="86">
        <f t="shared" si="5"/>
        <v>0</v>
      </c>
      <c r="BG2671" s="86">
        <f t="shared" si="6"/>
        <v>0</v>
      </c>
      <c r="BH2671" s="86">
        <f t="shared" si="7"/>
        <v>0</v>
      </c>
      <c r="BI2671" s="86">
        <f t="shared" si="8"/>
        <v>0</v>
      </c>
      <c r="BJ2671" s="11" t="s">
        <v>8</v>
      </c>
      <c r="BK2671" s="86">
        <f t="shared" si="9"/>
        <v>0</v>
      </c>
      <c r="BL2671" s="11" t="s">
        <v>143</v>
      </c>
      <c r="BM2671" s="85" t="s">
        <v>4367</v>
      </c>
    </row>
    <row r="2672" spans="2:65" s="1" customFormat="1" ht="16.5" customHeight="1">
      <c r="B2672" s="21"/>
      <c r="C2672" s="341" t="s">
        <v>4366</v>
      </c>
      <c r="D2672" s="341" t="s">
        <v>164</v>
      </c>
      <c r="E2672" s="376" t="s">
        <v>4365</v>
      </c>
      <c r="F2672" s="343" t="s">
        <v>4364</v>
      </c>
      <c r="G2672" s="344" t="s">
        <v>165</v>
      </c>
      <c r="H2672" s="345">
        <v>1</v>
      </c>
      <c r="I2672" s="92"/>
      <c r="J2672" s="225">
        <f t="shared" si="0"/>
        <v>0</v>
      </c>
      <c r="K2672" s="343" t="s">
        <v>1</v>
      </c>
      <c r="L2672" s="93"/>
      <c r="M2672" s="94" t="s">
        <v>1</v>
      </c>
      <c r="N2672" s="115" t="s">
        <v>37</v>
      </c>
      <c r="P2672" s="83">
        <f t="shared" si="1"/>
        <v>0</v>
      </c>
      <c r="Q2672" s="83">
        <v>0</v>
      </c>
      <c r="R2672" s="83">
        <f t="shared" si="2"/>
        <v>0</v>
      </c>
      <c r="S2672" s="83">
        <v>0</v>
      </c>
      <c r="T2672" s="84">
        <f t="shared" si="3"/>
        <v>0</v>
      </c>
      <c r="AR2672" s="85" t="s">
        <v>154</v>
      </c>
      <c r="AT2672" s="85" t="s">
        <v>164</v>
      </c>
      <c r="AU2672" s="85" t="s">
        <v>78</v>
      </c>
      <c r="AY2672" s="11" t="s">
        <v>130</v>
      </c>
      <c r="BE2672" s="86">
        <f t="shared" si="4"/>
        <v>0</v>
      </c>
      <c r="BF2672" s="86">
        <f t="shared" si="5"/>
        <v>0</v>
      </c>
      <c r="BG2672" s="86">
        <f t="shared" si="6"/>
        <v>0</v>
      </c>
      <c r="BH2672" s="86">
        <f t="shared" si="7"/>
        <v>0</v>
      </c>
      <c r="BI2672" s="86">
        <f t="shared" si="8"/>
        <v>0</v>
      </c>
      <c r="BJ2672" s="11" t="s">
        <v>8</v>
      </c>
      <c r="BK2672" s="86">
        <f t="shared" si="9"/>
        <v>0</v>
      </c>
      <c r="BL2672" s="11" t="s">
        <v>143</v>
      </c>
      <c r="BM2672" s="85" t="s">
        <v>4363</v>
      </c>
    </row>
    <row r="2673" spans="2:65" s="1" customFormat="1" ht="16.5" customHeight="1">
      <c r="B2673" s="21"/>
      <c r="C2673" s="341" t="s">
        <v>4328</v>
      </c>
      <c r="D2673" s="341" t="s">
        <v>164</v>
      </c>
      <c r="E2673" s="376" t="s">
        <v>4362</v>
      </c>
      <c r="F2673" s="343" t="s">
        <v>4361</v>
      </c>
      <c r="G2673" s="344" t="s">
        <v>165</v>
      </c>
      <c r="H2673" s="345">
        <v>1</v>
      </c>
      <c r="I2673" s="92"/>
      <c r="J2673" s="225">
        <f t="shared" si="0"/>
        <v>0</v>
      </c>
      <c r="K2673" s="343" t="s">
        <v>1</v>
      </c>
      <c r="L2673" s="93"/>
      <c r="M2673" s="94" t="s">
        <v>1</v>
      </c>
      <c r="N2673" s="115" t="s">
        <v>37</v>
      </c>
      <c r="P2673" s="83">
        <f t="shared" si="1"/>
        <v>0</v>
      </c>
      <c r="Q2673" s="83">
        <v>0</v>
      </c>
      <c r="R2673" s="83">
        <f t="shared" si="2"/>
        <v>0</v>
      </c>
      <c r="S2673" s="83">
        <v>0</v>
      </c>
      <c r="T2673" s="84">
        <f t="shared" si="3"/>
        <v>0</v>
      </c>
      <c r="AR2673" s="85" t="s">
        <v>154</v>
      </c>
      <c r="AT2673" s="85" t="s">
        <v>164</v>
      </c>
      <c r="AU2673" s="85" t="s">
        <v>78</v>
      </c>
      <c r="AY2673" s="11" t="s">
        <v>130</v>
      </c>
      <c r="BE2673" s="86">
        <f t="shared" si="4"/>
        <v>0</v>
      </c>
      <c r="BF2673" s="86">
        <f t="shared" si="5"/>
        <v>0</v>
      </c>
      <c r="BG2673" s="86">
        <f t="shared" si="6"/>
        <v>0</v>
      </c>
      <c r="BH2673" s="86">
        <f t="shared" si="7"/>
        <v>0</v>
      </c>
      <c r="BI2673" s="86">
        <f t="shared" si="8"/>
        <v>0</v>
      </c>
      <c r="BJ2673" s="11" t="s">
        <v>8</v>
      </c>
      <c r="BK2673" s="86">
        <f t="shared" si="9"/>
        <v>0</v>
      </c>
      <c r="BL2673" s="11" t="s">
        <v>143</v>
      </c>
      <c r="BM2673" s="85" t="s">
        <v>4360</v>
      </c>
    </row>
    <row r="2674" spans="2:65" s="1" customFormat="1" ht="16.5" customHeight="1">
      <c r="B2674" s="21"/>
      <c r="C2674" s="341" t="s">
        <v>4359</v>
      </c>
      <c r="D2674" s="341" t="s">
        <v>164</v>
      </c>
      <c r="E2674" s="376" t="s">
        <v>4358</v>
      </c>
      <c r="F2674" s="343" t="s">
        <v>4357</v>
      </c>
      <c r="G2674" s="344" t="s">
        <v>165</v>
      </c>
      <c r="H2674" s="345">
        <v>1</v>
      </c>
      <c r="I2674" s="92"/>
      <c r="J2674" s="225">
        <f t="shared" si="0"/>
        <v>0</v>
      </c>
      <c r="K2674" s="343" t="s">
        <v>1</v>
      </c>
      <c r="L2674" s="93"/>
      <c r="M2674" s="94" t="s">
        <v>1</v>
      </c>
      <c r="N2674" s="115" t="s">
        <v>37</v>
      </c>
      <c r="P2674" s="83">
        <f t="shared" si="1"/>
        <v>0</v>
      </c>
      <c r="Q2674" s="83">
        <v>0</v>
      </c>
      <c r="R2674" s="83">
        <f t="shared" si="2"/>
        <v>0</v>
      </c>
      <c r="S2674" s="83">
        <v>0</v>
      </c>
      <c r="T2674" s="84">
        <f t="shared" si="3"/>
        <v>0</v>
      </c>
      <c r="AR2674" s="85" t="s">
        <v>154</v>
      </c>
      <c r="AT2674" s="85" t="s">
        <v>164</v>
      </c>
      <c r="AU2674" s="85" t="s">
        <v>78</v>
      </c>
      <c r="AY2674" s="11" t="s">
        <v>130</v>
      </c>
      <c r="BE2674" s="86">
        <f t="shared" si="4"/>
        <v>0</v>
      </c>
      <c r="BF2674" s="86">
        <f t="shared" si="5"/>
        <v>0</v>
      </c>
      <c r="BG2674" s="86">
        <f t="shared" si="6"/>
        <v>0</v>
      </c>
      <c r="BH2674" s="86">
        <f t="shared" si="7"/>
        <v>0</v>
      </c>
      <c r="BI2674" s="86">
        <f t="shared" si="8"/>
        <v>0</v>
      </c>
      <c r="BJ2674" s="11" t="s">
        <v>8</v>
      </c>
      <c r="BK2674" s="86">
        <f t="shared" si="9"/>
        <v>0</v>
      </c>
      <c r="BL2674" s="11" t="s">
        <v>143</v>
      </c>
      <c r="BM2674" s="85" t="s">
        <v>4356</v>
      </c>
    </row>
    <row r="2675" spans="2:65" s="1" customFormat="1" ht="16.5" customHeight="1">
      <c r="B2675" s="21"/>
      <c r="C2675" s="341" t="s">
        <v>4355</v>
      </c>
      <c r="D2675" s="341" t="s">
        <v>164</v>
      </c>
      <c r="E2675" s="376" t="s">
        <v>4354</v>
      </c>
      <c r="F2675" s="343" t="s">
        <v>4353</v>
      </c>
      <c r="G2675" s="344" t="s">
        <v>165</v>
      </c>
      <c r="H2675" s="345">
        <v>1</v>
      </c>
      <c r="I2675" s="92"/>
      <c r="J2675" s="225">
        <f t="shared" si="0"/>
        <v>0</v>
      </c>
      <c r="K2675" s="343" t="s">
        <v>1</v>
      </c>
      <c r="L2675" s="93"/>
      <c r="M2675" s="94" t="s">
        <v>1</v>
      </c>
      <c r="N2675" s="115" t="s">
        <v>37</v>
      </c>
      <c r="P2675" s="83">
        <f t="shared" si="1"/>
        <v>0</v>
      </c>
      <c r="Q2675" s="83">
        <v>0</v>
      </c>
      <c r="R2675" s="83">
        <f t="shared" si="2"/>
        <v>0</v>
      </c>
      <c r="S2675" s="83">
        <v>0</v>
      </c>
      <c r="T2675" s="84">
        <f t="shared" si="3"/>
        <v>0</v>
      </c>
      <c r="AR2675" s="85" t="s">
        <v>154</v>
      </c>
      <c r="AT2675" s="85" t="s">
        <v>164</v>
      </c>
      <c r="AU2675" s="85" t="s">
        <v>78</v>
      </c>
      <c r="AY2675" s="11" t="s">
        <v>130</v>
      </c>
      <c r="BE2675" s="86">
        <f t="shared" si="4"/>
        <v>0</v>
      </c>
      <c r="BF2675" s="86">
        <f t="shared" si="5"/>
        <v>0</v>
      </c>
      <c r="BG2675" s="86">
        <f t="shared" si="6"/>
        <v>0</v>
      </c>
      <c r="BH2675" s="86">
        <f t="shared" si="7"/>
        <v>0</v>
      </c>
      <c r="BI2675" s="86">
        <f t="shared" si="8"/>
        <v>0</v>
      </c>
      <c r="BJ2675" s="11" t="s">
        <v>8</v>
      </c>
      <c r="BK2675" s="86">
        <f t="shared" si="9"/>
        <v>0</v>
      </c>
      <c r="BL2675" s="11" t="s">
        <v>143</v>
      </c>
      <c r="BM2675" s="85" t="s">
        <v>4352</v>
      </c>
    </row>
    <row r="2676" spans="2:65" s="1" customFormat="1" ht="24.15" customHeight="1">
      <c r="B2676" s="21"/>
      <c r="C2676" s="341" t="s">
        <v>4351</v>
      </c>
      <c r="D2676" s="341" t="s">
        <v>164</v>
      </c>
      <c r="E2676" s="376" t="s">
        <v>4350</v>
      </c>
      <c r="F2676" s="343" t="s">
        <v>4349</v>
      </c>
      <c r="G2676" s="344" t="s">
        <v>165</v>
      </c>
      <c r="H2676" s="345">
        <v>1</v>
      </c>
      <c r="I2676" s="92"/>
      <c r="J2676" s="225">
        <f t="shared" si="0"/>
        <v>0</v>
      </c>
      <c r="K2676" s="343" t="s">
        <v>1</v>
      </c>
      <c r="L2676" s="93"/>
      <c r="M2676" s="94" t="s">
        <v>1</v>
      </c>
      <c r="N2676" s="115" t="s">
        <v>37</v>
      </c>
      <c r="P2676" s="83">
        <f t="shared" si="1"/>
        <v>0</v>
      </c>
      <c r="Q2676" s="83">
        <v>0</v>
      </c>
      <c r="R2676" s="83">
        <f t="shared" si="2"/>
        <v>0</v>
      </c>
      <c r="S2676" s="83">
        <v>0</v>
      </c>
      <c r="T2676" s="84">
        <f t="shared" si="3"/>
        <v>0</v>
      </c>
      <c r="AR2676" s="85" t="s">
        <v>154</v>
      </c>
      <c r="AT2676" s="85" t="s">
        <v>164</v>
      </c>
      <c r="AU2676" s="85" t="s">
        <v>78</v>
      </c>
      <c r="AY2676" s="11" t="s">
        <v>130</v>
      </c>
      <c r="BE2676" s="86">
        <f t="shared" si="4"/>
        <v>0</v>
      </c>
      <c r="BF2676" s="86">
        <f t="shared" si="5"/>
        <v>0</v>
      </c>
      <c r="BG2676" s="86">
        <f t="shared" si="6"/>
        <v>0</v>
      </c>
      <c r="BH2676" s="86">
        <f t="shared" si="7"/>
        <v>0</v>
      </c>
      <c r="BI2676" s="86">
        <f t="shared" si="8"/>
        <v>0</v>
      </c>
      <c r="BJ2676" s="11" t="s">
        <v>8</v>
      </c>
      <c r="BK2676" s="86">
        <f t="shared" si="9"/>
        <v>0</v>
      </c>
      <c r="BL2676" s="11" t="s">
        <v>143</v>
      </c>
      <c r="BM2676" s="85" t="s">
        <v>4348</v>
      </c>
    </row>
    <row r="2677" spans="2:65" s="1" customFormat="1" ht="49.1" customHeight="1">
      <c r="B2677" s="21"/>
      <c r="C2677" s="341" t="s">
        <v>4347</v>
      </c>
      <c r="D2677" s="341" t="s">
        <v>164</v>
      </c>
      <c r="E2677" s="376" t="s">
        <v>4346</v>
      </c>
      <c r="F2677" s="343" t="s">
        <v>4345</v>
      </c>
      <c r="G2677" s="344" t="s">
        <v>165</v>
      </c>
      <c r="H2677" s="345">
        <v>1</v>
      </c>
      <c r="I2677" s="92"/>
      <c r="J2677" s="225">
        <f t="shared" si="0"/>
        <v>0</v>
      </c>
      <c r="K2677" s="343" t="s">
        <v>1</v>
      </c>
      <c r="L2677" s="93"/>
      <c r="M2677" s="94" t="s">
        <v>1</v>
      </c>
      <c r="N2677" s="115" t="s">
        <v>37</v>
      </c>
      <c r="P2677" s="83">
        <f t="shared" si="1"/>
        <v>0</v>
      </c>
      <c r="Q2677" s="83">
        <v>0</v>
      </c>
      <c r="R2677" s="83">
        <f t="shared" si="2"/>
        <v>0</v>
      </c>
      <c r="S2677" s="83">
        <v>0</v>
      </c>
      <c r="T2677" s="84">
        <f t="shared" si="3"/>
        <v>0</v>
      </c>
      <c r="AR2677" s="85" t="s">
        <v>154</v>
      </c>
      <c r="AT2677" s="85" t="s">
        <v>164</v>
      </c>
      <c r="AU2677" s="85" t="s">
        <v>78</v>
      </c>
      <c r="AY2677" s="11" t="s">
        <v>130</v>
      </c>
      <c r="BE2677" s="86">
        <f t="shared" si="4"/>
        <v>0</v>
      </c>
      <c r="BF2677" s="86">
        <f t="shared" si="5"/>
        <v>0</v>
      </c>
      <c r="BG2677" s="86">
        <f t="shared" si="6"/>
        <v>0</v>
      </c>
      <c r="BH2677" s="86">
        <f t="shared" si="7"/>
        <v>0</v>
      </c>
      <c r="BI2677" s="86">
        <f t="shared" si="8"/>
        <v>0</v>
      </c>
      <c r="BJ2677" s="11" t="s">
        <v>8</v>
      </c>
      <c r="BK2677" s="86">
        <f t="shared" si="9"/>
        <v>0</v>
      </c>
      <c r="BL2677" s="11" t="s">
        <v>143</v>
      </c>
      <c r="BM2677" s="85" t="s">
        <v>4344</v>
      </c>
    </row>
    <row r="2678" spans="2:65" s="8" customFormat="1" ht="25.95" customHeight="1">
      <c r="B2678" s="76"/>
      <c r="D2678" s="77" t="s">
        <v>71</v>
      </c>
      <c r="E2678" s="339" t="s">
        <v>164</v>
      </c>
      <c r="F2678" s="339" t="s">
        <v>967</v>
      </c>
      <c r="I2678" s="78"/>
      <c r="J2678" s="363">
        <f>BK2678</f>
        <v>0</v>
      </c>
      <c r="L2678" s="76"/>
      <c r="M2678" s="111"/>
      <c r="P2678" s="79">
        <f>P2679</f>
        <v>0</v>
      </c>
      <c r="R2678" s="79">
        <f>R2679</f>
        <v>0</v>
      </c>
      <c r="T2678" s="80">
        <f>T2679</f>
        <v>0</v>
      </c>
      <c r="AR2678" s="77" t="s">
        <v>132</v>
      </c>
      <c r="AT2678" s="81" t="s">
        <v>71</v>
      </c>
      <c r="AU2678" s="81" t="s">
        <v>72</v>
      </c>
      <c r="AY2678" s="77" t="s">
        <v>130</v>
      </c>
      <c r="BK2678" s="82">
        <f>BK2679</f>
        <v>0</v>
      </c>
    </row>
    <row r="2679" spans="2:65" s="8" customFormat="1" ht="22.85" customHeight="1">
      <c r="B2679" s="76"/>
      <c r="D2679" s="77" t="s">
        <v>71</v>
      </c>
      <c r="E2679" s="340" t="s">
        <v>4343</v>
      </c>
      <c r="F2679" s="340" t="s">
        <v>4342</v>
      </c>
      <c r="I2679" s="78"/>
      <c r="J2679" s="364">
        <f>BK2679</f>
        <v>0</v>
      </c>
      <c r="L2679" s="76"/>
      <c r="M2679" s="111"/>
      <c r="P2679" s="79">
        <f>SUM(P2680:P2681)</f>
        <v>0</v>
      </c>
      <c r="R2679" s="79">
        <f>SUM(R2680:R2681)</f>
        <v>0</v>
      </c>
      <c r="T2679" s="80">
        <f>SUM(T2680:T2681)</f>
        <v>0</v>
      </c>
      <c r="AR2679" s="77" t="s">
        <v>132</v>
      </c>
      <c r="AT2679" s="81" t="s">
        <v>71</v>
      </c>
      <c r="AU2679" s="81" t="s">
        <v>8</v>
      </c>
      <c r="AY2679" s="77" t="s">
        <v>130</v>
      </c>
      <c r="BK2679" s="82">
        <f>SUM(BK2680:BK2681)</f>
        <v>0</v>
      </c>
    </row>
    <row r="2680" spans="2:65" s="1" customFormat="1" ht="16.5" customHeight="1">
      <c r="B2680" s="21"/>
      <c r="C2680" s="341" t="s">
        <v>4341</v>
      </c>
      <c r="D2680" s="341" t="s">
        <v>164</v>
      </c>
      <c r="E2680" s="376" t="s">
        <v>4340</v>
      </c>
      <c r="F2680" s="343" t="s">
        <v>4339</v>
      </c>
      <c r="G2680" s="344" t="s">
        <v>165</v>
      </c>
      <c r="H2680" s="345">
        <v>1</v>
      </c>
      <c r="I2680" s="92"/>
      <c r="J2680" s="225">
        <f>ROUND(I2680*H2680,0)</f>
        <v>0</v>
      </c>
      <c r="K2680" s="343" t="s">
        <v>1</v>
      </c>
      <c r="L2680" s="93"/>
      <c r="M2680" s="94" t="s">
        <v>1</v>
      </c>
      <c r="N2680" s="115" t="s">
        <v>37</v>
      </c>
      <c r="P2680" s="83">
        <f>O2680*H2680</f>
        <v>0</v>
      </c>
      <c r="Q2680" s="83">
        <v>0</v>
      </c>
      <c r="R2680" s="83">
        <f>Q2680*H2680</f>
        <v>0</v>
      </c>
      <c r="S2680" s="83">
        <v>0</v>
      </c>
      <c r="T2680" s="84">
        <f>S2680*H2680</f>
        <v>0</v>
      </c>
      <c r="AR2680" s="85" t="s">
        <v>2404</v>
      </c>
      <c r="AT2680" s="85" t="s">
        <v>164</v>
      </c>
      <c r="AU2680" s="85" t="s">
        <v>78</v>
      </c>
      <c r="AY2680" s="11" t="s">
        <v>130</v>
      </c>
      <c r="BE2680" s="86">
        <f>IF(N2680="základní",J2680,0)</f>
        <v>0</v>
      </c>
      <c r="BF2680" s="86">
        <f>IF(N2680="snížená",J2680,0)</f>
        <v>0</v>
      </c>
      <c r="BG2680" s="86">
        <f>IF(N2680="zákl. přenesená",J2680,0)</f>
        <v>0</v>
      </c>
      <c r="BH2680" s="86">
        <f>IF(N2680="sníž. přenesená",J2680,0)</f>
        <v>0</v>
      </c>
      <c r="BI2680" s="86">
        <f>IF(N2680="nulová",J2680,0)</f>
        <v>0</v>
      </c>
      <c r="BJ2680" s="11" t="s">
        <v>8</v>
      </c>
      <c r="BK2680" s="86">
        <f>ROUND(I2680*H2680,0)</f>
        <v>0</v>
      </c>
      <c r="BL2680" s="11" t="s">
        <v>1088</v>
      </c>
      <c r="BM2680" s="85" t="s">
        <v>4338</v>
      </c>
    </row>
    <row r="2681" spans="2:65" s="1" customFormat="1" ht="24.15" customHeight="1">
      <c r="B2681" s="21"/>
      <c r="C2681" s="341" t="s">
        <v>4337</v>
      </c>
      <c r="D2681" s="341" t="s">
        <v>164</v>
      </c>
      <c r="E2681" s="376" t="s">
        <v>4336</v>
      </c>
      <c r="F2681" s="343" t="s">
        <v>4335</v>
      </c>
      <c r="G2681" s="344" t="s">
        <v>165</v>
      </c>
      <c r="H2681" s="345">
        <v>1</v>
      </c>
      <c r="I2681" s="92"/>
      <c r="J2681" s="225">
        <f>ROUND(I2681*H2681,0)</f>
        <v>0</v>
      </c>
      <c r="K2681" s="343" t="s">
        <v>1</v>
      </c>
      <c r="L2681" s="93"/>
      <c r="M2681" s="94" t="s">
        <v>1</v>
      </c>
      <c r="N2681" s="115" t="s">
        <v>37</v>
      </c>
      <c r="P2681" s="83">
        <f>O2681*H2681</f>
        <v>0</v>
      </c>
      <c r="Q2681" s="83">
        <v>0</v>
      </c>
      <c r="R2681" s="83">
        <f>Q2681*H2681</f>
        <v>0</v>
      </c>
      <c r="S2681" s="83">
        <v>0</v>
      </c>
      <c r="T2681" s="84">
        <f>S2681*H2681</f>
        <v>0</v>
      </c>
      <c r="AR2681" s="85" t="s">
        <v>2404</v>
      </c>
      <c r="AT2681" s="85" t="s">
        <v>164</v>
      </c>
      <c r="AU2681" s="85" t="s">
        <v>78</v>
      </c>
      <c r="AY2681" s="11" t="s">
        <v>130</v>
      </c>
      <c r="BE2681" s="86">
        <f>IF(N2681="základní",J2681,0)</f>
        <v>0</v>
      </c>
      <c r="BF2681" s="86">
        <f>IF(N2681="snížená",J2681,0)</f>
        <v>0</v>
      </c>
      <c r="BG2681" s="86">
        <f>IF(N2681="zákl. přenesená",J2681,0)</f>
        <v>0</v>
      </c>
      <c r="BH2681" s="86">
        <f>IF(N2681="sníž. přenesená",J2681,0)</f>
        <v>0</v>
      </c>
      <c r="BI2681" s="86">
        <f>IF(N2681="nulová",J2681,0)</f>
        <v>0</v>
      </c>
      <c r="BJ2681" s="11" t="s">
        <v>8</v>
      </c>
      <c r="BK2681" s="86">
        <f>ROUND(I2681*H2681,0)</f>
        <v>0</v>
      </c>
      <c r="BL2681" s="11" t="s">
        <v>1088</v>
      </c>
      <c r="BM2681" s="85" t="s">
        <v>4334</v>
      </c>
    </row>
    <row r="2682" spans="2:65" s="8" customFormat="1" ht="25.95" customHeight="1">
      <c r="B2682" s="76"/>
      <c r="D2682" s="77" t="s">
        <v>71</v>
      </c>
      <c r="E2682" s="339" t="s">
        <v>4333</v>
      </c>
      <c r="F2682" s="339" t="s">
        <v>4332</v>
      </c>
      <c r="I2682" s="78"/>
      <c r="J2682" s="363">
        <f>BK2682</f>
        <v>0</v>
      </c>
      <c r="L2682" s="76"/>
      <c r="M2682" s="111"/>
      <c r="P2682" s="79">
        <f>SUM(P2683:P2684)</f>
        <v>0</v>
      </c>
      <c r="R2682" s="79">
        <f>SUM(R2683:R2684)</f>
        <v>0</v>
      </c>
      <c r="T2682" s="80">
        <f>SUM(T2683:T2684)</f>
        <v>0</v>
      </c>
      <c r="AR2682" s="77" t="s">
        <v>103</v>
      </c>
      <c r="AT2682" s="81" t="s">
        <v>71</v>
      </c>
      <c r="AU2682" s="81" t="s">
        <v>72</v>
      </c>
      <c r="AY2682" s="77" t="s">
        <v>130</v>
      </c>
      <c r="BK2682" s="82">
        <f>SUM(BK2683:BK2684)</f>
        <v>0</v>
      </c>
    </row>
    <row r="2683" spans="2:65" s="1" customFormat="1" ht="16.5" customHeight="1">
      <c r="B2683" s="21"/>
      <c r="C2683" s="350" t="s">
        <v>4331</v>
      </c>
      <c r="D2683" s="350" t="s">
        <v>1004</v>
      </c>
      <c r="E2683" s="367" t="s">
        <v>4330</v>
      </c>
      <c r="F2683" s="366" t="s">
        <v>4329</v>
      </c>
      <c r="G2683" s="368" t="s">
        <v>658</v>
      </c>
      <c r="H2683" s="369">
        <v>500</v>
      </c>
      <c r="I2683" s="161"/>
      <c r="J2683" s="226">
        <f>ROUND(I2683*H2683,0)</f>
        <v>0</v>
      </c>
      <c r="K2683" s="366" t="s">
        <v>4074</v>
      </c>
      <c r="L2683" s="21"/>
      <c r="M2683" s="162" t="s">
        <v>1</v>
      </c>
      <c r="N2683" s="163" t="s">
        <v>37</v>
      </c>
      <c r="P2683" s="83">
        <f>O2683*H2683</f>
        <v>0</v>
      </c>
      <c r="Q2683" s="83">
        <v>0</v>
      </c>
      <c r="R2683" s="83">
        <f>Q2683*H2683</f>
        <v>0</v>
      </c>
      <c r="S2683" s="83">
        <v>0</v>
      </c>
      <c r="T2683" s="84">
        <f>S2683*H2683</f>
        <v>0</v>
      </c>
      <c r="AR2683" s="85" t="s">
        <v>4328</v>
      </c>
      <c r="AT2683" s="85" t="s">
        <v>1004</v>
      </c>
      <c r="AU2683" s="85" t="s">
        <v>8</v>
      </c>
      <c r="AY2683" s="11" t="s">
        <v>130</v>
      </c>
      <c r="BE2683" s="86">
        <f>IF(N2683="základní",J2683,0)</f>
        <v>0</v>
      </c>
      <c r="BF2683" s="86">
        <f>IF(N2683="snížená",J2683,0)</f>
        <v>0</v>
      </c>
      <c r="BG2683" s="86">
        <f>IF(N2683="zákl. přenesená",J2683,0)</f>
        <v>0</v>
      </c>
      <c r="BH2683" s="86">
        <f>IF(N2683="sníž. přenesená",J2683,0)</f>
        <v>0</v>
      </c>
      <c r="BI2683" s="86">
        <f>IF(N2683="nulová",J2683,0)</f>
        <v>0</v>
      </c>
      <c r="BJ2683" s="11" t="s">
        <v>8</v>
      </c>
      <c r="BK2683" s="86">
        <f>ROUND(I2683*H2683,0)</f>
        <v>0</v>
      </c>
      <c r="BL2683" s="11" t="s">
        <v>4328</v>
      </c>
      <c r="BM2683" s="85" t="s">
        <v>4327</v>
      </c>
    </row>
    <row r="2684" spans="2:65" s="9" customFormat="1" ht="20.6">
      <c r="B2684" s="87"/>
      <c r="D2684" s="346" t="s">
        <v>131</v>
      </c>
      <c r="E2684" s="88" t="s">
        <v>1</v>
      </c>
      <c r="F2684" s="348" t="s">
        <v>4326</v>
      </c>
      <c r="H2684" s="349">
        <v>500</v>
      </c>
      <c r="I2684" s="89"/>
      <c r="L2684" s="87"/>
      <c r="M2684" s="211"/>
      <c r="N2684" s="210"/>
      <c r="O2684" s="210"/>
      <c r="P2684" s="210"/>
      <c r="Q2684" s="210"/>
      <c r="R2684" s="210"/>
      <c r="S2684" s="210"/>
      <c r="T2684" s="209"/>
      <c r="AT2684" s="88" t="s">
        <v>131</v>
      </c>
      <c r="AU2684" s="88" t="s">
        <v>8</v>
      </c>
      <c r="AV2684" s="9" t="s">
        <v>78</v>
      </c>
      <c r="AW2684" s="9" t="s">
        <v>28</v>
      </c>
      <c r="AX2684" s="9" t="s">
        <v>8</v>
      </c>
      <c r="AY2684" s="88" t="s">
        <v>130</v>
      </c>
    </row>
    <row r="2685" spans="2:65" s="1" customFormat="1" ht="7" customHeight="1">
      <c r="B2685" s="30"/>
      <c r="C2685" s="31"/>
      <c r="D2685" s="31"/>
      <c r="E2685" s="31"/>
      <c r="F2685" s="31"/>
      <c r="G2685" s="31"/>
      <c r="H2685" s="31"/>
      <c r="I2685" s="274"/>
      <c r="J2685" s="31"/>
      <c r="K2685" s="31"/>
      <c r="L2685" s="21"/>
    </row>
  </sheetData>
  <sheetProtection algorithmName="SHA-512" hashValue="9OsOqOfs4xtc3OJZ33zGw+t9ShPTzawIqXBiDvvrqLCOlSdYiK/yGlDBQO+by/3KcBQFE4NCZ1z3OyJHzaI7/Q==" saltValue="pQw8o0IyI6K1dsbqrLSkmw==" spinCount="100000" sheet="1" selectLockedCells="1"/>
  <autoFilter ref="C146:K2684" xr:uid="{00000000-0009-0000-0000-000002000000}"/>
  <mergeCells count="9">
    <mergeCell ref="E87:H87"/>
    <mergeCell ref="E137:H137"/>
    <mergeCell ref="E139:H139"/>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9E23B-535E-4BCB-885A-FBDCA492A42F}">
  <sheetPr>
    <pageSetUpPr fitToPage="1"/>
  </sheetPr>
  <dimension ref="B2:BM344"/>
  <sheetViews>
    <sheetView showGridLines="0" topLeftCell="A206" workbookViewId="0">
      <selection activeCell="C225" sqref="C225"/>
    </sheetView>
  </sheetViews>
  <sheetFormatPr defaultRowHeight="10.3"/>
  <cols>
    <col min="1" max="1" width="8.36328125" customWidth="1"/>
    <col min="2" max="2" width="1.1796875" customWidth="1"/>
    <col min="3" max="3" width="4.1796875" customWidth="1"/>
    <col min="4" max="4" width="4.36328125" customWidth="1"/>
    <col min="5" max="5" width="17.1796875" customWidth="1"/>
    <col min="6" max="6" width="50.81640625" customWidth="1"/>
    <col min="7" max="7" width="7.453125" customWidth="1"/>
    <col min="8" max="8" width="14" customWidth="1"/>
    <col min="9" max="9" width="15.81640625" style="264" customWidth="1"/>
    <col min="10" max="11" width="22.36328125" customWidth="1"/>
    <col min="12" max="12" width="9.36328125" customWidth="1"/>
    <col min="13" max="13" width="10.81640625" hidden="1" customWidth="1"/>
    <col min="15" max="20" width="14.1796875" hidden="1" customWidth="1"/>
    <col min="21" max="21" width="16.36328125" hidden="1" customWidth="1"/>
    <col min="22" max="22" width="12.36328125" customWidth="1"/>
    <col min="23" max="23" width="16.36328125" customWidth="1"/>
    <col min="24" max="24" width="12.36328125" customWidth="1"/>
    <col min="25" max="25" width="15" customWidth="1"/>
    <col min="26" max="26" width="11" customWidth="1"/>
    <col min="27" max="27" width="15" customWidth="1"/>
    <col min="28" max="28" width="16.36328125" customWidth="1"/>
    <col min="29" max="29" width="11" customWidth="1"/>
    <col min="30" max="30" width="15" customWidth="1"/>
    <col min="31" max="31" width="16.36328125" customWidth="1"/>
  </cols>
  <sheetData>
    <row r="2" spans="2:56" ht="37" customHeight="1">
      <c r="L2" s="768" t="s">
        <v>5</v>
      </c>
      <c r="M2" s="769"/>
      <c r="N2" s="769"/>
      <c r="O2" s="769"/>
      <c r="P2" s="769"/>
      <c r="Q2" s="769"/>
      <c r="R2" s="769"/>
      <c r="S2" s="769"/>
      <c r="T2" s="769"/>
      <c r="U2" s="769"/>
      <c r="V2" s="769"/>
      <c r="AT2" s="11" t="s">
        <v>4325</v>
      </c>
      <c r="AZ2" s="208" t="s">
        <v>2999</v>
      </c>
      <c r="BA2" s="208" t="s">
        <v>3002</v>
      </c>
      <c r="BB2" s="208" t="s">
        <v>1</v>
      </c>
      <c r="BC2" s="208" t="s">
        <v>4324</v>
      </c>
      <c r="BD2" s="208" t="s">
        <v>78</v>
      </c>
    </row>
    <row r="3" spans="2:56" ht="7" customHeight="1">
      <c r="B3" s="12"/>
      <c r="C3" s="13"/>
      <c r="D3" s="13"/>
      <c r="E3" s="13"/>
      <c r="F3" s="13"/>
      <c r="G3" s="13"/>
      <c r="H3" s="13"/>
      <c r="I3" s="265"/>
      <c r="J3" s="13"/>
      <c r="K3" s="13"/>
      <c r="L3" s="14"/>
      <c r="AT3" s="11" t="s">
        <v>78</v>
      </c>
      <c r="AZ3" s="208" t="s">
        <v>2972</v>
      </c>
      <c r="BA3" s="208" t="s">
        <v>2996</v>
      </c>
      <c r="BB3" s="208" t="s">
        <v>1</v>
      </c>
      <c r="BC3" s="208" t="s">
        <v>4323</v>
      </c>
      <c r="BD3" s="208" t="s">
        <v>78</v>
      </c>
    </row>
    <row r="4" spans="2:56" ht="25" customHeight="1">
      <c r="B4" s="14"/>
      <c r="D4" s="15" t="s">
        <v>110</v>
      </c>
      <c r="L4" s="14"/>
      <c r="M4" s="70" t="s">
        <v>11</v>
      </c>
      <c r="AT4" s="11" t="s">
        <v>3</v>
      </c>
      <c r="AZ4" s="208" t="s">
        <v>2982</v>
      </c>
      <c r="BA4" s="208" t="s">
        <v>2986</v>
      </c>
      <c r="BB4" s="208" t="s">
        <v>1</v>
      </c>
      <c r="BC4" s="208" t="s">
        <v>4322</v>
      </c>
      <c r="BD4" s="208" t="s">
        <v>78</v>
      </c>
    </row>
    <row r="5" spans="2:56" ht="7" customHeight="1">
      <c r="B5" s="14"/>
      <c r="L5" s="14"/>
      <c r="AZ5" s="208" t="s">
        <v>2970</v>
      </c>
      <c r="BA5" s="208" t="s">
        <v>2973</v>
      </c>
      <c r="BB5" s="208" t="s">
        <v>1</v>
      </c>
      <c r="BC5" s="208" t="s">
        <v>4321</v>
      </c>
      <c r="BD5" s="208" t="s">
        <v>78</v>
      </c>
    </row>
    <row r="6" spans="2:56" ht="12" customHeight="1">
      <c r="B6" s="14"/>
      <c r="D6" s="107" t="s">
        <v>16</v>
      </c>
      <c r="L6" s="14"/>
      <c r="AZ6" s="208" t="s">
        <v>2959</v>
      </c>
      <c r="BA6" s="208" t="s">
        <v>2959</v>
      </c>
      <c r="BB6" s="208" t="s">
        <v>1</v>
      </c>
      <c r="BC6" s="208" t="s">
        <v>89</v>
      </c>
      <c r="BD6" s="208" t="s">
        <v>78</v>
      </c>
    </row>
    <row r="7" spans="2:56" ht="16.5" customHeight="1">
      <c r="B7" s="14"/>
      <c r="E7" s="811" t="str">
        <f>'[2]Rekapitulace stavby'!K6</f>
        <v>Přístavba a rekonstrukce sportovní haly Chrudim, I.etapa</v>
      </c>
      <c r="F7" s="812"/>
      <c r="G7" s="812"/>
      <c r="H7" s="812"/>
      <c r="L7" s="14"/>
      <c r="AZ7" s="208" t="s">
        <v>2944</v>
      </c>
      <c r="BA7" s="208" t="s">
        <v>2944</v>
      </c>
      <c r="BB7" s="208" t="s">
        <v>1</v>
      </c>
      <c r="BC7" s="208" t="s">
        <v>4320</v>
      </c>
      <c r="BD7" s="208" t="s">
        <v>78</v>
      </c>
    </row>
    <row r="8" spans="2:56" s="1" customFormat="1" ht="12" customHeight="1">
      <c r="B8" s="21"/>
      <c r="D8" s="107" t="s">
        <v>111</v>
      </c>
      <c r="I8" s="125"/>
      <c r="L8" s="21"/>
    </row>
    <row r="9" spans="2:56" s="1" customFormat="1" ht="16.5" customHeight="1">
      <c r="B9" s="21"/>
      <c r="E9" s="785" t="s">
        <v>4319</v>
      </c>
      <c r="F9" s="810"/>
      <c r="G9" s="810"/>
      <c r="H9" s="810"/>
      <c r="I9" s="125"/>
      <c r="L9" s="21"/>
    </row>
    <row r="10" spans="2:56" s="1" customFormat="1">
      <c r="B10" s="21"/>
      <c r="I10" s="125"/>
      <c r="L10" s="21"/>
    </row>
    <row r="11" spans="2:56" s="1" customFormat="1" ht="12" customHeight="1">
      <c r="B11" s="21"/>
      <c r="D11" s="107" t="s">
        <v>17</v>
      </c>
      <c r="F11" s="103" t="s">
        <v>1</v>
      </c>
      <c r="I11" s="266" t="s">
        <v>18</v>
      </c>
      <c r="J11" s="103" t="s">
        <v>1</v>
      </c>
      <c r="L11" s="21"/>
    </row>
    <row r="12" spans="2:56" s="1" customFormat="1" ht="12" customHeight="1">
      <c r="B12" s="21"/>
      <c r="D12" s="107" t="s">
        <v>19</v>
      </c>
      <c r="F12" s="103" t="s">
        <v>2925</v>
      </c>
      <c r="I12" s="266" t="s">
        <v>20</v>
      </c>
      <c r="J12" s="351" t="str">
        <f>'[2]Rekapitulace stavby'!AN8</f>
        <v>5. 9. 2022</v>
      </c>
      <c r="L12" s="21"/>
    </row>
    <row r="13" spans="2:56" s="1" customFormat="1" ht="10.85" customHeight="1">
      <c r="B13" s="21"/>
      <c r="I13" s="125"/>
      <c r="L13" s="21"/>
    </row>
    <row r="14" spans="2:56" s="1" customFormat="1" ht="12" customHeight="1">
      <c r="B14" s="21"/>
      <c r="D14" s="107" t="s">
        <v>21</v>
      </c>
      <c r="I14" s="266" t="s">
        <v>22</v>
      </c>
      <c r="J14" s="103" t="s">
        <v>1</v>
      </c>
      <c r="L14" s="21"/>
    </row>
    <row r="15" spans="2:56" s="1" customFormat="1" ht="18" customHeight="1">
      <c r="B15" s="21"/>
      <c r="E15" s="103" t="s">
        <v>2924</v>
      </c>
      <c r="I15" s="266" t="s">
        <v>23</v>
      </c>
      <c r="J15" s="103" t="s">
        <v>1</v>
      </c>
      <c r="L15" s="21"/>
    </row>
    <row r="16" spans="2:56" s="1" customFormat="1" ht="7" customHeight="1">
      <c r="B16" s="21"/>
      <c r="I16" s="125"/>
      <c r="L16" s="21"/>
    </row>
    <row r="17" spans="2:12" s="1" customFormat="1" ht="12" customHeight="1">
      <c r="B17" s="21"/>
      <c r="D17" s="107" t="s">
        <v>24</v>
      </c>
      <c r="I17" s="266" t="s">
        <v>22</v>
      </c>
      <c r="J17" s="712" t="str">
        <f>'[2]Rekapitulace stavby'!AN13</f>
        <v>Vyplň údaj</v>
      </c>
      <c r="L17" s="21"/>
    </row>
    <row r="18" spans="2:12" s="1" customFormat="1" ht="18" customHeight="1">
      <c r="B18" s="21"/>
      <c r="E18" s="814" t="str">
        <f>'[2]Rekapitulace stavby'!E14</f>
        <v>Vyplň údaj</v>
      </c>
      <c r="F18" s="770"/>
      <c r="G18" s="770"/>
      <c r="H18" s="770"/>
      <c r="I18" s="266" t="s">
        <v>23</v>
      </c>
      <c r="J18" s="712" t="str">
        <f>'[2]Rekapitulace stavby'!AN14</f>
        <v>Vyplň údaj</v>
      </c>
      <c r="L18" s="21"/>
    </row>
    <row r="19" spans="2:12" s="1" customFormat="1" ht="7" customHeight="1">
      <c r="B19" s="21"/>
      <c r="I19" s="125"/>
      <c r="L19" s="21"/>
    </row>
    <row r="20" spans="2:12" s="1" customFormat="1" ht="12" customHeight="1">
      <c r="B20" s="21"/>
      <c r="D20" s="107" t="s">
        <v>26</v>
      </c>
      <c r="I20" s="266" t="s">
        <v>22</v>
      </c>
      <c r="J20" s="103" t="s">
        <v>1</v>
      </c>
      <c r="L20" s="21"/>
    </row>
    <row r="21" spans="2:12" s="1" customFormat="1" ht="18" customHeight="1">
      <c r="B21" s="21"/>
      <c r="E21" s="103" t="s">
        <v>27</v>
      </c>
      <c r="I21" s="266" t="s">
        <v>23</v>
      </c>
      <c r="J21" s="103" t="s">
        <v>1</v>
      </c>
      <c r="L21" s="21"/>
    </row>
    <row r="22" spans="2:12" s="1" customFormat="1" ht="7" customHeight="1">
      <c r="B22" s="21"/>
      <c r="I22" s="125"/>
      <c r="L22" s="21"/>
    </row>
    <row r="23" spans="2:12" s="1" customFormat="1" ht="12" customHeight="1">
      <c r="B23" s="21"/>
      <c r="D23" s="107" t="s">
        <v>29</v>
      </c>
      <c r="I23" s="266" t="s">
        <v>22</v>
      </c>
      <c r="J23" s="103" t="s">
        <v>1</v>
      </c>
      <c r="L23" s="21"/>
    </row>
    <row r="24" spans="2:12" s="1" customFormat="1" ht="18" customHeight="1">
      <c r="B24" s="21"/>
      <c r="E24" s="103" t="s">
        <v>30</v>
      </c>
      <c r="I24" s="266" t="s">
        <v>23</v>
      </c>
      <c r="J24" s="103" t="s">
        <v>1</v>
      </c>
      <c r="L24" s="21"/>
    </row>
    <row r="25" spans="2:12" s="1" customFormat="1" ht="7" customHeight="1">
      <c r="B25" s="21"/>
      <c r="I25" s="125"/>
      <c r="L25" s="21"/>
    </row>
    <row r="26" spans="2:12" s="1" customFormat="1" ht="12" customHeight="1">
      <c r="B26" s="21"/>
      <c r="D26" s="107" t="s">
        <v>31</v>
      </c>
      <c r="I26" s="125"/>
      <c r="L26" s="21"/>
    </row>
    <row r="27" spans="2:12" s="4" customFormat="1" ht="16.5" customHeight="1">
      <c r="B27" s="71"/>
      <c r="E27" s="777" t="s">
        <v>1</v>
      </c>
      <c r="F27" s="777"/>
      <c r="G27" s="777"/>
      <c r="H27" s="777"/>
      <c r="I27" s="267"/>
      <c r="L27" s="71"/>
    </row>
    <row r="28" spans="2:12" s="1" customFormat="1" ht="7" customHeight="1">
      <c r="B28" s="21"/>
      <c r="I28" s="125"/>
      <c r="L28" s="21"/>
    </row>
    <row r="29" spans="2:12" s="1" customFormat="1" ht="7" customHeight="1">
      <c r="B29" s="21"/>
      <c r="D29" s="38"/>
      <c r="E29" s="38"/>
      <c r="F29" s="38"/>
      <c r="G29" s="38"/>
      <c r="H29" s="38"/>
      <c r="I29" s="268"/>
      <c r="J29" s="38"/>
      <c r="K29" s="38"/>
      <c r="L29" s="21"/>
    </row>
    <row r="30" spans="2:12" s="1" customFormat="1" ht="25.4" customHeight="1">
      <c r="B30" s="21"/>
      <c r="D30" s="322" t="s">
        <v>32</v>
      </c>
      <c r="I30" s="125"/>
      <c r="J30" s="353">
        <f>ROUND(J129, 0)</f>
        <v>0</v>
      </c>
      <c r="L30" s="21"/>
    </row>
    <row r="31" spans="2:12" s="1" customFormat="1" ht="7" customHeight="1">
      <c r="B31" s="21"/>
      <c r="D31" s="38"/>
      <c r="E31" s="38"/>
      <c r="F31" s="38"/>
      <c r="G31" s="38"/>
      <c r="H31" s="38"/>
      <c r="I31" s="268"/>
      <c r="J31" s="38"/>
      <c r="K31" s="38"/>
      <c r="L31" s="21"/>
    </row>
    <row r="32" spans="2:12" s="1" customFormat="1" ht="14.4" customHeight="1">
      <c r="B32" s="21"/>
      <c r="F32" s="323" t="s">
        <v>34</v>
      </c>
      <c r="I32" s="269" t="s">
        <v>33</v>
      </c>
      <c r="J32" s="323" t="s">
        <v>35</v>
      </c>
      <c r="L32" s="21"/>
    </row>
    <row r="33" spans="2:12" s="1" customFormat="1" ht="14.4" customHeight="1">
      <c r="B33" s="21"/>
      <c r="D33" s="324" t="s">
        <v>36</v>
      </c>
      <c r="E33" s="107" t="s">
        <v>37</v>
      </c>
      <c r="F33" s="325">
        <f>ROUND((SUM(BE129:BE343)),  0)</f>
        <v>0</v>
      </c>
      <c r="I33" s="270">
        <v>0.21</v>
      </c>
      <c r="J33" s="325">
        <f>ROUND(((SUM(BE129:BE343))*I33),  0)</f>
        <v>0</v>
      </c>
      <c r="L33" s="21"/>
    </row>
    <row r="34" spans="2:12" s="1" customFormat="1" ht="14.4" customHeight="1">
      <c r="B34" s="21"/>
      <c r="E34" s="107" t="s">
        <v>38</v>
      </c>
      <c r="F34" s="325">
        <f>ROUND((SUM(BF129:BF343)),  0)</f>
        <v>0</v>
      </c>
      <c r="I34" s="270">
        <v>0.15</v>
      </c>
      <c r="J34" s="325">
        <f>ROUND(((SUM(BF129:BF343))*I34),  0)</f>
        <v>0</v>
      </c>
      <c r="L34" s="21"/>
    </row>
    <row r="35" spans="2:12" s="1" customFormat="1" ht="14.4" hidden="1" customHeight="1">
      <c r="B35" s="21"/>
      <c r="E35" s="107" t="s">
        <v>39</v>
      </c>
      <c r="F35" s="325">
        <f>ROUND((SUM(BG129:BG343)),  0)</f>
        <v>0</v>
      </c>
      <c r="I35" s="270">
        <v>0.21</v>
      </c>
      <c r="J35" s="325">
        <f>0</f>
        <v>0</v>
      </c>
      <c r="L35" s="21"/>
    </row>
    <row r="36" spans="2:12" s="1" customFormat="1" ht="14.4" hidden="1" customHeight="1">
      <c r="B36" s="21"/>
      <c r="E36" s="107" t="s">
        <v>40</v>
      </c>
      <c r="F36" s="325">
        <f>ROUND((SUM(BH129:BH343)),  0)</f>
        <v>0</v>
      </c>
      <c r="I36" s="270">
        <v>0.15</v>
      </c>
      <c r="J36" s="325">
        <f>0</f>
        <v>0</v>
      </c>
      <c r="L36" s="21"/>
    </row>
    <row r="37" spans="2:12" s="1" customFormat="1" ht="14.4" hidden="1" customHeight="1">
      <c r="B37" s="21"/>
      <c r="E37" s="107" t="s">
        <v>41</v>
      </c>
      <c r="F37" s="325">
        <f>ROUND((SUM(BI129:BI343)),  0)</f>
        <v>0</v>
      </c>
      <c r="I37" s="270">
        <v>0</v>
      </c>
      <c r="J37" s="325">
        <f>0</f>
        <v>0</v>
      </c>
      <c r="L37" s="21"/>
    </row>
    <row r="38" spans="2:12" s="1" customFormat="1" ht="7" customHeight="1">
      <c r="B38" s="21"/>
      <c r="I38" s="125"/>
      <c r="L38" s="21"/>
    </row>
    <row r="39" spans="2:12" s="1" customFormat="1" ht="25.4" customHeight="1">
      <c r="B39" s="21"/>
      <c r="C39" s="326"/>
      <c r="D39" s="327" t="s">
        <v>42</v>
      </c>
      <c r="E39" s="41"/>
      <c r="F39" s="41"/>
      <c r="G39" s="328" t="s">
        <v>43</v>
      </c>
      <c r="H39" s="329" t="s">
        <v>44</v>
      </c>
      <c r="I39" s="271"/>
      <c r="J39" s="354">
        <f>SUM(J30:J37)</f>
        <v>0</v>
      </c>
      <c r="K39" s="355"/>
      <c r="L39" s="21"/>
    </row>
    <row r="40" spans="2:12" s="1" customFormat="1" ht="14.4" customHeight="1">
      <c r="B40" s="21"/>
      <c r="I40" s="125"/>
      <c r="L40" s="21"/>
    </row>
    <row r="41" spans="2:12" ht="14.4" customHeight="1">
      <c r="B41" s="14"/>
      <c r="L41" s="14"/>
    </row>
    <row r="42" spans="2:12" ht="14.4" customHeight="1">
      <c r="B42" s="14"/>
      <c r="L42" s="14"/>
    </row>
    <row r="43" spans="2:12" ht="14.4" customHeight="1">
      <c r="B43" s="14"/>
      <c r="L43" s="14"/>
    </row>
    <row r="44" spans="2:12" ht="14.4" customHeight="1">
      <c r="B44" s="14"/>
      <c r="L44" s="14"/>
    </row>
    <row r="45" spans="2:12" ht="14.4" customHeight="1">
      <c r="B45" s="14"/>
      <c r="L45" s="14"/>
    </row>
    <row r="46" spans="2:12" ht="14.4" customHeight="1">
      <c r="B46" s="14"/>
      <c r="L46" s="14"/>
    </row>
    <row r="47" spans="2:12" ht="14.4" customHeight="1">
      <c r="B47" s="14"/>
      <c r="L47" s="14"/>
    </row>
    <row r="48" spans="2:12" ht="14.4" customHeight="1">
      <c r="B48" s="14"/>
      <c r="L48" s="14"/>
    </row>
    <row r="49" spans="2:12" ht="14.4" customHeight="1">
      <c r="B49" s="14"/>
      <c r="L49" s="14"/>
    </row>
    <row r="50" spans="2:12" s="1" customFormat="1" ht="14.4" customHeight="1">
      <c r="B50" s="21"/>
      <c r="D50" s="27" t="s">
        <v>45</v>
      </c>
      <c r="E50" s="28"/>
      <c r="F50" s="28"/>
      <c r="G50" s="27" t="s">
        <v>46</v>
      </c>
      <c r="H50" s="28"/>
      <c r="I50" s="272"/>
      <c r="J50" s="28"/>
      <c r="K50" s="28"/>
      <c r="L50" s="21"/>
    </row>
    <row r="51" spans="2:12">
      <c r="B51" s="14"/>
      <c r="L51" s="14"/>
    </row>
    <row r="52" spans="2:12">
      <c r="B52" s="14"/>
      <c r="L52" s="14"/>
    </row>
    <row r="53" spans="2:12">
      <c r="B53" s="14"/>
      <c r="L53" s="14"/>
    </row>
    <row r="54" spans="2:12">
      <c r="B54" s="14"/>
      <c r="L54" s="14"/>
    </row>
    <row r="55" spans="2:12">
      <c r="B55" s="14"/>
      <c r="L55" s="14"/>
    </row>
    <row r="56" spans="2:12">
      <c r="B56" s="14"/>
      <c r="L56" s="14"/>
    </row>
    <row r="57" spans="2:12">
      <c r="B57" s="14"/>
      <c r="L57" s="14"/>
    </row>
    <row r="58" spans="2:12">
      <c r="B58" s="14"/>
      <c r="L58" s="14"/>
    </row>
    <row r="59" spans="2:12">
      <c r="B59" s="14"/>
      <c r="L59" s="14"/>
    </row>
    <row r="60" spans="2:12">
      <c r="B60" s="14"/>
      <c r="L60" s="14"/>
    </row>
    <row r="61" spans="2:12" s="1" customFormat="1" ht="12.45">
      <c r="B61" s="21"/>
      <c r="D61" s="29" t="s">
        <v>47</v>
      </c>
      <c r="E61" s="105"/>
      <c r="F61" s="330" t="s">
        <v>48</v>
      </c>
      <c r="G61" s="29" t="s">
        <v>47</v>
      </c>
      <c r="H61" s="105"/>
      <c r="I61" s="273"/>
      <c r="J61" s="356" t="s">
        <v>48</v>
      </c>
      <c r="K61" s="105"/>
      <c r="L61" s="21"/>
    </row>
    <row r="62" spans="2:12">
      <c r="B62" s="14"/>
      <c r="L62" s="14"/>
    </row>
    <row r="63" spans="2:12">
      <c r="B63" s="14"/>
      <c r="L63" s="14"/>
    </row>
    <row r="64" spans="2:12">
      <c r="B64" s="14"/>
      <c r="L64" s="14"/>
    </row>
    <row r="65" spans="2:12" s="1" customFormat="1" ht="12.45">
      <c r="B65" s="21"/>
      <c r="D65" s="27" t="s">
        <v>49</v>
      </c>
      <c r="E65" s="28"/>
      <c r="F65" s="28"/>
      <c r="G65" s="27" t="s">
        <v>50</v>
      </c>
      <c r="H65" s="28"/>
      <c r="I65" s="272"/>
      <c r="J65" s="28"/>
      <c r="K65" s="28"/>
      <c r="L65" s="21"/>
    </row>
    <row r="66" spans="2:12">
      <c r="B66" s="14"/>
      <c r="L66" s="14"/>
    </row>
    <row r="67" spans="2:12">
      <c r="B67" s="14"/>
      <c r="L67" s="14"/>
    </row>
    <row r="68" spans="2:12">
      <c r="B68" s="14"/>
      <c r="L68" s="14"/>
    </row>
    <row r="69" spans="2:12">
      <c r="B69" s="14"/>
      <c r="L69" s="14"/>
    </row>
    <row r="70" spans="2:12">
      <c r="B70" s="14"/>
      <c r="L70" s="14"/>
    </row>
    <row r="71" spans="2:12">
      <c r="B71" s="14"/>
      <c r="L71" s="14"/>
    </row>
    <row r="72" spans="2:12">
      <c r="B72" s="14"/>
      <c r="L72" s="14"/>
    </row>
    <row r="73" spans="2:12">
      <c r="B73" s="14"/>
      <c r="L73" s="14"/>
    </row>
    <row r="74" spans="2:12">
      <c r="B74" s="14"/>
      <c r="L74" s="14"/>
    </row>
    <row r="75" spans="2:12">
      <c r="B75" s="14"/>
      <c r="L75" s="14"/>
    </row>
    <row r="76" spans="2:12" s="1" customFormat="1" ht="12.45">
      <c r="B76" s="21"/>
      <c r="D76" s="29" t="s">
        <v>47</v>
      </c>
      <c r="E76" s="105"/>
      <c r="F76" s="330" t="s">
        <v>48</v>
      </c>
      <c r="G76" s="29" t="s">
        <v>47</v>
      </c>
      <c r="H76" s="105"/>
      <c r="I76" s="273"/>
      <c r="J76" s="356" t="s">
        <v>48</v>
      </c>
      <c r="K76" s="105"/>
      <c r="L76" s="21"/>
    </row>
    <row r="77" spans="2:12" s="1" customFormat="1" ht="14.4" customHeight="1">
      <c r="B77" s="30"/>
      <c r="C77" s="31"/>
      <c r="D77" s="31"/>
      <c r="E77" s="31"/>
      <c r="F77" s="31"/>
      <c r="G77" s="31"/>
      <c r="H77" s="31"/>
      <c r="I77" s="274"/>
      <c r="J77" s="31"/>
      <c r="K77" s="31"/>
      <c r="L77" s="21"/>
    </row>
    <row r="81" spans="2:47" s="1" customFormat="1" ht="7" customHeight="1">
      <c r="B81" s="32"/>
      <c r="C81" s="33"/>
      <c r="D81" s="33"/>
      <c r="E81" s="33"/>
      <c r="F81" s="33"/>
      <c r="G81" s="33"/>
      <c r="H81" s="33"/>
      <c r="I81" s="275"/>
      <c r="J81" s="33"/>
      <c r="K81" s="33"/>
      <c r="L81" s="21"/>
    </row>
    <row r="82" spans="2:47" s="1" customFormat="1" ht="25" customHeight="1">
      <c r="B82" s="21"/>
      <c r="C82" s="15" t="s">
        <v>112</v>
      </c>
      <c r="I82" s="125"/>
      <c r="L82" s="21"/>
    </row>
    <row r="83" spans="2:47" s="1" customFormat="1" ht="7" customHeight="1">
      <c r="B83" s="21"/>
      <c r="I83" s="125"/>
      <c r="L83" s="21"/>
    </row>
    <row r="84" spans="2:47" s="1" customFormat="1" ht="12" customHeight="1">
      <c r="B84" s="21"/>
      <c r="C84" s="107" t="s">
        <v>16</v>
      </c>
      <c r="I84" s="125"/>
      <c r="L84" s="21"/>
    </row>
    <row r="85" spans="2:47" s="1" customFormat="1" ht="16.5" customHeight="1">
      <c r="B85" s="21"/>
      <c r="E85" s="811" t="str">
        <f>E7</f>
        <v>Přístavba a rekonstrukce sportovní haly Chrudim, I.etapa</v>
      </c>
      <c r="F85" s="812"/>
      <c r="G85" s="812"/>
      <c r="H85" s="812"/>
      <c r="I85" s="125"/>
      <c r="L85" s="21"/>
    </row>
    <row r="86" spans="2:47" s="1" customFormat="1" ht="12" customHeight="1">
      <c r="B86" s="21"/>
      <c r="C86" s="107" t="s">
        <v>111</v>
      </c>
      <c r="I86" s="125"/>
      <c r="L86" s="21"/>
    </row>
    <row r="87" spans="2:47" s="1" customFormat="1" ht="16.5" customHeight="1">
      <c r="B87" s="21"/>
      <c r="E87" s="785" t="str">
        <f>E9</f>
        <v>3 - Zpevněné plochy a energokanál</v>
      </c>
      <c r="F87" s="810"/>
      <c r="G87" s="810"/>
      <c r="H87" s="810"/>
      <c r="I87" s="125"/>
      <c r="L87" s="21"/>
    </row>
    <row r="88" spans="2:47" s="1" customFormat="1" ht="7" customHeight="1">
      <c r="B88" s="21"/>
      <c r="I88" s="125"/>
      <c r="L88" s="21"/>
    </row>
    <row r="89" spans="2:47" s="1" customFormat="1" ht="12" customHeight="1">
      <c r="B89" s="21"/>
      <c r="C89" s="107" t="s">
        <v>19</v>
      </c>
      <c r="F89" s="103" t="str">
        <f>F12</f>
        <v>Chrudim</v>
      </c>
      <c r="I89" s="266" t="s">
        <v>20</v>
      </c>
      <c r="J89" s="351" t="str">
        <f>IF(J12="","",J12)</f>
        <v>5. 9. 2022</v>
      </c>
      <c r="L89" s="21"/>
    </row>
    <row r="90" spans="2:47" s="1" customFormat="1" ht="7" customHeight="1">
      <c r="B90" s="21"/>
      <c r="I90" s="125"/>
      <c r="L90" s="21"/>
    </row>
    <row r="91" spans="2:47" s="1" customFormat="1" ht="25.65" customHeight="1">
      <c r="B91" s="21"/>
      <c r="C91" s="107" t="s">
        <v>21</v>
      </c>
      <c r="F91" s="103" t="str">
        <f>E15</f>
        <v xml:space="preserve">Město Chrudim, Resselovo nám.77, Chrudim </v>
      </c>
      <c r="I91" s="266" t="s">
        <v>26</v>
      </c>
      <c r="J91" s="357" t="str">
        <f>E21</f>
        <v>Projekce CZ s.r.o., Tovární 290, Chrudim</v>
      </c>
      <c r="L91" s="21"/>
    </row>
    <row r="92" spans="2:47" s="1" customFormat="1" ht="15.15" customHeight="1">
      <c r="B92" s="21"/>
      <c r="C92" s="107" t="s">
        <v>24</v>
      </c>
      <c r="F92" s="103" t="str">
        <f>IF(E18="","",E18)</f>
        <v>Vyplň údaj</v>
      </c>
      <c r="I92" s="266" t="s">
        <v>29</v>
      </c>
      <c r="J92" s="357" t="str">
        <f>E24</f>
        <v>ing. V. Švehla</v>
      </c>
      <c r="L92" s="21"/>
    </row>
    <row r="93" spans="2:47" s="1" customFormat="1" ht="10.3" customHeight="1">
      <c r="B93" s="21"/>
      <c r="I93" s="125"/>
      <c r="L93" s="21"/>
    </row>
    <row r="94" spans="2:47" s="1" customFormat="1" ht="29.25" customHeight="1">
      <c r="B94" s="21"/>
      <c r="C94" s="331" t="s">
        <v>113</v>
      </c>
      <c r="D94" s="326"/>
      <c r="E94" s="326"/>
      <c r="F94" s="326"/>
      <c r="G94" s="326"/>
      <c r="H94" s="326"/>
      <c r="I94" s="276"/>
      <c r="J94" s="358" t="s">
        <v>114</v>
      </c>
      <c r="K94" s="326"/>
      <c r="L94" s="21"/>
    </row>
    <row r="95" spans="2:47" s="1" customFormat="1" ht="10.3" customHeight="1">
      <c r="B95" s="21"/>
      <c r="I95" s="125"/>
      <c r="L95" s="21"/>
    </row>
    <row r="96" spans="2:47" s="1" customFormat="1" ht="22.85" customHeight="1">
      <c r="B96" s="21"/>
      <c r="C96" s="332" t="s">
        <v>115</v>
      </c>
      <c r="I96" s="125"/>
      <c r="J96" s="353">
        <f>J129</f>
        <v>0</v>
      </c>
      <c r="L96" s="21"/>
      <c r="AU96" s="11" t="s">
        <v>116</v>
      </c>
    </row>
    <row r="97" spans="2:12" s="5" customFormat="1" ht="25" customHeight="1">
      <c r="B97" s="72"/>
      <c r="D97" s="333" t="s">
        <v>4318</v>
      </c>
      <c r="E97" s="334"/>
      <c r="F97" s="334"/>
      <c r="G97" s="334"/>
      <c r="H97" s="334"/>
      <c r="I97" s="277"/>
      <c r="J97" s="359">
        <f>J130</f>
        <v>0</v>
      </c>
      <c r="L97" s="72"/>
    </row>
    <row r="98" spans="2:12" s="6" customFormat="1" ht="19.95" customHeight="1">
      <c r="B98" s="73"/>
      <c r="D98" s="335" t="s">
        <v>4317</v>
      </c>
      <c r="E98" s="336"/>
      <c r="F98" s="336"/>
      <c r="G98" s="336"/>
      <c r="H98" s="336"/>
      <c r="I98" s="278"/>
      <c r="J98" s="360">
        <f>J131</f>
        <v>0</v>
      </c>
      <c r="L98" s="73"/>
    </row>
    <row r="99" spans="2:12" s="6" customFormat="1" ht="19.95" customHeight="1">
      <c r="B99" s="73"/>
      <c r="D99" s="335" t="s">
        <v>4316</v>
      </c>
      <c r="E99" s="336"/>
      <c r="F99" s="336"/>
      <c r="G99" s="336"/>
      <c r="H99" s="336"/>
      <c r="I99" s="278"/>
      <c r="J99" s="360">
        <f>J186</f>
        <v>0</v>
      </c>
      <c r="L99" s="73"/>
    </row>
    <row r="100" spans="2:12" s="6" customFormat="1" ht="19.95" customHeight="1">
      <c r="B100" s="73"/>
      <c r="D100" s="335" t="s">
        <v>4315</v>
      </c>
      <c r="E100" s="336"/>
      <c r="F100" s="336"/>
      <c r="G100" s="336"/>
      <c r="H100" s="336"/>
      <c r="I100" s="278"/>
      <c r="J100" s="360">
        <f>J196</f>
        <v>0</v>
      </c>
      <c r="L100" s="73"/>
    </row>
    <row r="101" spans="2:12" s="6" customFormat="1" ht="19.95" customHeight="1">
      <c r="B101" s="73"/>
      <c r="D101" s="335" t="s">
        <v>4314</v>
      </c>
      <c r="E101" s="336"/>
      <c r="F101" s="336"/>
      <c r="G101" s="336"/>
      <c r="H101" s="336"/>
      <c r="I101" s="278"/>
      <c r="J101" s="360">
        <f>J210</f>
        <v>0</v>
      </c>
      <c r="L101" s="73"/>
    </row>
    <row r="102" spans="2:12" s="6" customFormat="1" ht="19.95" customHeight="1">
      <c r="B102" s="73"/>
      <c r="D102" s="335" t="s">
        <v>4313</v>
      </c>
      <c r="E102" s="336"/>
      <c r="F102" s="336"/>
      <c r="G102" s="336"/>
      <c r="H102" s="336"/>
      <c r="I102" s="278"/>
      <c r="J102" s="360">
        <f>J228</f>
        <v>0</v>
      </c>
      <c r="L102" s="73"/>
    </row>
    <row r="103" spans="2:12" s="6" customFormat="1" ht="19.95" customHeight="1">
      <c r="B103" s="73"/>
      <c r="D103" s="335" t="s">
        <v>4312</v>
      </c>
      <c r="E103" s="336"/>
      <c r="F103" s="336"/>
      <c r="G103" s="336"/>
      <c r="H103" s="336"/>
      <c r="I103" s="278"/>
      <c r="J103" s="360">
        <f>J274</f>
        <v>0</v>
      </c>
      <c r="L103" s="73"/>
    </row>
    <row r="104" spans="2:12" s="6" customFormat="1" ht="19.95" customHeight="1">
      <c r="B104" s="73"/>
      <c r="D104" s="335" t="s">
        <v>4311</v>
      </c>
      <c r="E104" s="336"/>
      <c r="F104" s="336"/>
      <c r="G104" s="336"/>
      <c r="H104" s="336"/>
      <c r="I104" s="278"/>
      <c r="J104" s="360">
        <f>J293</f>
        <v>0</v>
      </c>
      <c r="L104" s="73"/>
    </row>
    <row r="105" spans="2:12" s="6" customFormat="1" ht="19.95" customHeight="1">
      <c r="B105" s="73"/>
      <c r="D105" s="335" t="s">
        <v>4310</v>
      </c>
      <c r="E105" s="336"/>
      <c r="F105" s="336"/>
      <c r="G105" s="336"/>
      <c r="H105" s="336"/>
      <c r="I105" s="278"/>
      <c r="J105" s="360">
        <f>J301</f>
        <v>0</v>
      </c>
      <c r="L105" s="73"/>
    </row>
    <row r="106" spans="2:12" s="5" customFormat="1" ht="25" customHeight="1">
      <c r="B106" s="72"/>
      <c r="D106" s="333" t="s">
        <v>4309</v>
      </c>
      <c r="E106" s="334"/>
      <c r="F106" s="334"/>
      <c r="G106" s="334"/>
      <c r="H106" s="334"/>
      <c r="I106" s="277"/>
      <c r="J106" s="359">
        <f>J303</f>
        <v>0</v>
      </c>
      <c r="L106" s="72"/>
    </row>
    <row r="107" spans="2:12" s="6" customFormat="1" ht="19.95" customHeight="1">
      <c r="B107" s="73"/>
      <c r="D107" s="335" t="s">
        <v>4308</v>
      </c>
      <c r="E107" s="336"/>
      <c r="F107" s="336"/>
      <c r="G107" s="336"/>
      <c r="H107" s="336"/>
      <c r="I107" s="278"/>
      <c r="J107" s="360">
        <f>J304</f>
        <v>0</v>
      </c>
      <c r="L107" s="73"/>
    </row>
    <row r="108" spans="2:12" s="6" customFormat="1" ht="19.95" customHeight="1">
      <c r="B108" s="73"/>
      <c r="D108" s="335" t="s">
        <v>4307</v>
      </c>
      <c r="E108" s="336"/>
      <c r="F108" s="336"/>
      <c r="G108" s="336"/>
      <c r="H108" s="336"/>
      <c r="I108" s="278"/>
      <c r="J108" s="360">
        <f>J326</f>
        <v>0</v>
      </c>
      <c r="L108" s="73"/>
    </row>
    <row r="109" spans="2:12" s="6" customFormat="1" ht="19.95" customHeight="1">
      <c r="B109" s="73"/>
      <c r="D109" s="335" t="s">
        <v>4306</v>
      </c>
      <c r="E109" s="336"/>
      <c r="F109" s="336"/>
      <c r="G109" s="336"/>
      <c r="H109" s="336"/>
      <c r="I109" s="278"/>
      <c r="J109" s="360">
        <f>J330</f>
        <v>0</v>
      </c>
      <c r="L109" s="73"/>
    </row>
    <row r="110" spans="2:12" s="1" customFormat="1" ht="21.75" customHeight="1">
      <c r="B110" s="21"/>
      <c r="I110" s="125"/>
      <c r="L110" s="21"/>
    </row>
    <row r="111" spans="2:12" s="1" customFormat="1" ht="7" customHeight="1">
      <c r="B111" s="30"/>
      <c r="C111" s="31"/>
      <c r="D111" s="31"/>
      <c r="E111" s="31"/>
      <c r="F111" s="31"/>
      <c r="G111" s="31"/>
      <c r="H111" s="31"/>
      <c r="I111" s="274"/>
      <c r="J111" s="31"/>
      <c r="K111" s="31"/>
      <c r="L111" s="21"/>
    </row>
    <row r="115" spans="2:20" s="1" customFormat="1" ht="7" customHeight="1">
      <c r="B115" s="32"/>
      <c r="C115" s="33"/>
      <c r="D115" s="33"/>
      <c r="E115" s="33"/>
      <c r="F115" s="33"/>
      <c r="G115" s="33"/>
      <c r="H115" s="33"/>
      <c r="I115" s="275"/>
      <c r="J115" s="33"/>
      <c r="K115" s="33"/>
      <c r="L115" s="21"/>
    </row>
    <row r="116" spans="2:20" s="1" customFormat="1" ht="25" customHeight="1">
      <c r="B116" s="21"/>
      <c r="C116" s="15" t="s">
        <v>117</v>
      </c>
      <c r="I116" s="125"/>
      <c r="L116" s="21"/>
    </row>
    <row r="117" spans="2:20" s="1" customFormat="1" ht="7" customHeight="1">
      <c r="B117" s="21"/>
      <c r="I117" s="125"/>
      <c r="L117" s="21"/>
    </row>
    <row r="118" spans="2:20" s="1" customFormat="1" ht="12" customHeight="1">
      <c r="B118" s="21"/>
      <c r="C118" s="107" t="s">
        <v>16</v>
      </c>
      <c r="I118" s="125"/>
      <c r="L118" s="21"/>
    </row>
    <row r="119" spans="2:20" s="1" customFormat="1" ht="16.5" customHeight="1">
      <c r="B119" s="21"/>
      <c r="E119" s="811" t="str">
        <f>E7</f>
        <v>Přístavba a rekonstrukce sportovní haly Chrudim, I.etapa</v>
      </c>
      <c r="F119" s="812"/>
      <c r="G119" s="812"/>
      <c r="H119" s="812"/>
      <c r="I119" s="125"/>
      <c r="L119" s="21"/>
    </row>
    <row r="120" spans="2:20" s="1" customFormat="1" ht="12" customHeight="1">
      <c r="B120" s="21"/>
      <c r="C120" s="107" t="s">
        <v>111</v>
      </c>
      <c r="I120" s="125"/>
      <c r="L120" s="21"/>
    </row>
    <row r="121" spans="2:20" s="1" customFormat="1" ht="16.5" customHeight="1">
      <c r="B121" s="21"/>
      <c r="E121" s="785" t="str">
        <f>E9</f>
        <v>3 - Zpevněné plochy a energokanál</v>
      </c>
      <c r="F121" s="810"/>
      <c r="G121" s="810"/>
      <c r="H121" s="810"/>
      <c r="I121" s="125"/>
      <c r="L121" s="21"/>
    </row>
    <row r="122" spans="2:20" s="1" customFormat="1" ht="7" customHeight="1">
      <c r="B122" s="21"/>
      <c r="I122" s="125"/>
      <c r="L122" s="21"/>
    </row>
    <row r="123" spans="2:20" s="1" customFormat="1" ht="12" customHeight="1">
      <c r="B123" s="21"/>
      <c r="C123" s="107" t="s">
        <v>19</v>
      </c>
      <c r="F123" s="103" t="str">
        <f>F12</f>
        <v>Chrudim</v>
      </c>
      <c r="I123" s="266" t="s">
        <v>20</v>
      </c>
      <c r="J123" s="351" t="str">
        <f>IF(J12="","",J12)</f>
        <v>5. 9. 2022</v>
      </c>
      <c r="L123" s="21"/>
    </row>
    <row r="124" spans="2:20" s="1" customFormat="1" ht="7" customHeight="1">
      <c r="B124" s="21"/>
      <c r="I124" s="125"/>
      <c r="L124" s="21"/>
    </row>
    <row r="125" spans="2:20" s="1" customFormat="1" ht="25.65" customHeight="1">
      <c r="B125" s="21"/>
      <c r="C125" s="107" t="s">
        <v>21</v>
      </c>
      <c r="F125" s="103" t="str">
        <f>E15</f>
        <v xml:space="preserve">Město Chrudim, Resselovo nám.77, Chrudim </v>
      </c>
      <c r="I125" s="266" t="s">
        <v>26</v>
      </c>
      <c r="J125" s="357" t="str">
        <f>E21</f>
        <v>Projekce CZ s.r.o., Tovární 290, Chrudim</v>
      </c>
      <c r="L125" s="21"/>
    </row>
    <row r="126" spans="2:20" s="1" customFormat="1" ht="15.15" customHeight="1">
      <c r="B126" s="21"/>
      <c r="C126" s="107" t="s">
        <v>24</v>
      </c>
      <c r="F126" s="103" t="str">
        <f>IF(E18="","",E18)</f>
        <v>Vyplň údaj</v>
      </c>
      <c r="I126" s="266" t="s">
        <v>29</v>
      </c>
      <c r="J126" s="357" t="str">
        <f>E24</f>
        <v>ing. V. Švehla</v>
      </c>
      <c r="L126" s="21"/>
    </row>
    <row r="127" spans="2:20" s="1" customFormat="1" ht="10.3" customHeight="1">
      <c r="B127" s="21"/>
      <c r="I127" s="125"/>
      <c r="L127" s="21"/>
    </row>
    <row r="128" spans="2:20" s="7" customFormat="1" ht="29.25" customHeight="1">
      <c r="B128" s="74"/>
      <c r="C128" s="337" t="s">
        <v>118</v>
      </c>
      <c r="D128" s="338" t="s">
        <v>57</v>
      </c>
      <c r="E128" s="338" t="s">
        <v>53</v>
      </c>
      <c r="F128" s="338" t="s">
        <v>54</v>
      </c>
      <c r="G128" s="338" t="s">
        <v>119</v>
      </c>
      <c r="H128" s="338" t="s">
        <v>120</v>
      </c>
      <c r="I128" s="279" t="s">
        <v>121</v>
      </c>
      <c r="J128" s="338" t="s">
        <v>114</v>
      </c>
      <c r="K128" s="361" t="s">
        <v>122</v>
      </c>
      <c r="L128" s="74"/>
      <c r="M128" s="43" t="s">
        <v>1</v>
      </c>
      <c r="N128" s="44" t="s">
        <v>36</v>
      </c>
      <c r="O128" s="44" t="s">
        <v>123</v>
      </c>
      <c r="P128" s="44" t="s">
        <v>124</v>
      </c>
      <c r="Q128" s="44" t="s">
        <v>125</v>
      </c>
      <c r="R128" s="44" t="s">
        <v>126</v>
      </c>
      <c r="S128" s="44" t="s">
        <v>127</v>
      </c>
      <c r="T128" s="45" t="s">
        <v>128</v>
      </c>
    </row>
    <row r="129" spans="2:65" s="1" customFormat="1" ht="22.85" customHeight="1">
      <c r="B129" s="21"/>
      <c r="C129" s="48" t="s">
        <v>129</v>
      </c>
      <c r="I129" s="125"/>
      <c r="J129" s="362">
        <f>BK129</f>
        <v>0</v>
      </c>
      <c r="L129" s="21"/>
      <c r="M129" s="46"/>
      <c r="N129" s="38"/>
      <c r="O129" s="38"/>
      <c r="P129" s="109">
        <f>P130+P303</f>
        <v>0</v>
      </c>
      <c r="Q129" s="38"/>
      <c r="R129" s="109">
        <f>R130+R303</f>
        <v>664.47423739661554</v>
      </c>
      <c r="S129" s="38"/>
      <c r="T129" s="110">
        <f>T130+T303</f>
        <v>172.88981000000004</v>
      </c>
      <c r="AT129" s="11" t="s">
        <v>71</v>
      </c>
      <c r="AU129" s="11" t="s">
        <v>116</v>
      </c>
      <c r="BK129" s="75">
        <f>BK130+BK303</f>
        <v>0</v>
      </c>
    </row>
    <row r="130" spans="2:65" s="8" customFormat="1" ht="25.95" customHeight="1">
      <c r="B130" s="76"/>
      <c r="D130" s="77" t="s">
        <v>71</v>
      </c>
      <c r="E130" s="339" t="s">
        <v>4305</v>
      </c>
      <c r="F130" s="339" t="s">
        <v>4304</v>
      </c>
      <c r="I130" s="78"/>
      <c r="J130" s="363">
        <f>BK130</f>
        <v>0</v>
      </c>
      <c r="L130" s="76"/>
      <c r="M130" s="111"/>
      <c r="P130" s="79">
        <f>P131+P186+P196+P210+P228+P274+P293+P301</f>
        <v>0</v>
      </c>
      <c r="R130" s="79">
        <f>R131+R186+R196+R210+R228+R274+R293+R301</f>
        <v>663.44611789361556</v>
      </c>
      <c r="T130" s="80">
        <f>T131+T186+T196+T210+T228+T274+T293+T301</f>
        <v>172.25636000000003</v>
      </c>
      <c r="AR130" s="77" t="s">
        <v>8</v>
      </c>
      <c r="AT130" s="81" t="s">
        <v>71</v>
      </c>
      <c r="AU130" s="81" t="s">
        <v>72</v>
      </c>
      <c r="AY130" s="77" t="s">
        <v>130</v>
      </c>
      <c r="BK130" s="82">
        <f>BK131+BK186+BK196+BK210+BK228+BK274+BK293+BK301</f>
        <v>0</v>
      </c>
    </row>
    <row r="131" spans="2:65" s="8" customFormat="1" ht="22.85" customHeight="1">
      <c r="B131" s="76"/>
      <c r="D131" s="77" t="s">
        <v>71</v>
      </c>
      <c r="E131" s="340" t="s">
        <v>8</v>
      </c>
      <c r="F131" s="340" t="s">
        <v>2764</v>
      </c>
      <c r="I131" s="78"/>
      <c r="J131" s="364">
        <f>BK131</f>
        <v>0</v>
      </c>
      <c r="L131" s="76"/>
      <c r="M131" s="111"/>
      <c r="P131" s="79">
        <f>SUM(P132:P185)</f>
        <v>0</v>
      </c>
      <c r="R131" s="79">
        <f>SUM(R132:R185)</f>
        <v>0</v>
      </c>
      <c r="T131" s="80">
        <f>SUM(T132:T185)</f>
        <v>106.19400000000002</v>
      </c>
      <c r="AR131" s="77" t="s">
        <v>8</v>
      </c>
      <c r="AT131" s="81" t="s">
        <v>71</v>
      </c>
      <c r="AU131" s="81" t="s">
        <v>8</v>
      </c>
      <c r="AY131" s="77" t="s">
        <v>130</v>
      </c>
      <c r="BK131" s="82">
        <f>SUM(BK132:BK185)</f>
        <v>0</v>
      </c>
    </row>
    <row r="132" spans="2:65" s="1" customFormat="1" ht="24.15" customHeight="1">
      <c r="B132" s="21"/>
      <c r="C132" s="350" t="s">
        <v>8</v>
      </c>
      <c r="D132" s="350" t="s">
        <v>1004</v>
      </c>
      <c r="E132" s="367" t="s">
        <v>4303</v>
      </c>
      <c r="F132" s="366" t="s">
        <v>4302</v>
      </c>
      <c r="G132" s="368" t="s">
        <v>270</v>
      </c>
      <c r="H132" s="369">
        <v>179.1</v>
      </c>
      <c r="I132" s="161"/>
      <c r="J132" s="226">
        <f>ROUND(I132*H132,0)</f>
        <v>0</v>
      </c>
      <c r="K132" s="366" t="s">
        <v>4074</v>
      </c>
      <c r="L132" s="21"/>
      <c r="M132" s="162" t="s">
        <v>1</v>
      </c>
      <c r="N132" s="163" t="s">
        <v>37</v>
      </c>
      <c r="P132" s="83">
        <f>O132*H132</f>
        <v>0</v>
      </c>
      <c r="Q132" s="83">
        <v>0</v>
      </c>
      <c r="R132" s="83">
        <f>Q132*H132</f>
        <v>0</v>
      </c>
      <c r="S132" s="83">
        <v>0.22</v>
      </c>
      <c r="T132" s="84">
        <f>S132*H132</f>
        <v>39.402000000000001</v>
      </c>
      <c r="AR132" s="85" t="s">
        <v>103</v>
      </c>
      <c r="AT132" s="85" t="s">
        <v>1004</v>
      </c>
      <c r="AU132" s="85" t="s">
        <v>78</v>
      </c>
      <c r="AY132" s="11" t="s">
        <v>130</v>
      </c>
      <c r="BE132" s="86">
        <f>IF(N132="základní",J132,0)</f>
        <v>0</v>
      </c>
      <c r="BF132" s="86">
        <f>IF(N132="snížená",J132,0)</f>
        <v>0</v>
      </c>
      <c r="BG132" s="86">
        <f>IF(N132="zákl. přenesená",J132,0)</f>
        <v>0</v>
      </c>
      <c r="BH132" s="86">
        <f>IF(N132="sníž. přenesená",J132,0)</f>
        <v>0</v>
      </c>
      <c r="BI132" s="86">
        <f>IF(N132="nulová",J132,0)</f>
        <v>0</v>
      </c>
      <c r="BJ132" s="11" t="s">
        <v>8</v>
      </c>
      <c r="BK132" s="86">
        <f>ROUND(I132*H132,0)</f>
        <v>0</v>
      </c>
      <c r="BL132" s="11" t="s">
        <v>103</v>
      </c>
      <c r="BM132" s="85" t="s">
        <v>4301</v>
      </c>
    </row>
    <row r="133" spans="2:65" s="9" customFormat="1">
      <c r="B133" s="87"/>
      <c r="D133" s="346" t="s">
        <v>131</v>
      </c>
      <c r="E133" s="88" t="s">
        <v>1</v>
      </c>
      <c r="F133" s="348" t="s">
        <v>4300</v>
      </c>
      <c r="H133" s="349">
        <v>92.1</v>
      </c>
      <c r="I133" s="89"/>
      <c r="L133" s="87"/>
      <c r="M133" s="90"/>
      <c r="T133" s="91"/>
      <c r="AT133" s="88" t="s">
        <v>131</v>
      </c>
      <c r="AU133" s="88" t="s">
        <v>78</v>
      </c>
      <c r="AV133" s="9" t="s">
        <v>78</v>
      </c>
      <c r="AW133" s="9" t="s">
        <v>28</v>
      </c>
      <c r="AX133" s="9" t="s">
        <v>72</v>
      </c>
      <c r="AY133" s="88" t="s">
        <v>130</v>
      </c>
    </row>
    <row r="134" spans="2:65" s="9" customFormat="1">
      <c r="B134" s="87"/>
      <c r="D134" s="346" t="s">
        <v>131</v>
      </c>
      <c r="E134" s="88" t="s">
        <v>1</v>
      </c>
      <c r="F134" s="348" t="s">
        <v>4299</v>
      </c>
      <c r="H134" s="349">
        <v>87</v>
      </c>
      <c r="I134" s="89"/>
      <c r="L134" s="87"/>
      <c r="M134" s="90"/>
      <c r="T134" s="91"/>
      <c r="AT134" s="88" t="s">
        <v>131</v>
      </c>
      <c r="AU134" s="88" t="s">
        <v>78</v>
      </c>
      <c r="AV134" s="9" t="s">
        <v>78</v>
      </c>
      <c r="AW134" s="9" t="s">
        <v>28</v>
      </c>
      <c r="AX134" s="9" t="s">
        <v>72</v>
      </c>
      <c r="AY134" s="88" t="s">
        <v>130</v>
      </c>
    </row>
    <row r="135" spans="2:65" s="196" customFormat="1">
      <c r="B135" s="200"/>
      <c r="D135" s="346" t="s">
        <v>131</v>
      </c>
      <c r="E135" s="197" t="s">
        <v>1</v>
      </c>
      <c r="F135" s="370" t="s">
        <v>2943</v>
      </c>
      <c r="H135" s="371">
        <v>179.1</v>
      </c>
      <c r="I135" s="201"/>
      <c r="L135" s="200"/>
      <c r="M135" s="199"/>
      <c r="T135" s="198"/>
      <c r="AT135" s="197" t="s">
        <v>131</v>
      </c>
      <c r="AU135" s="197" t="s">
        <v>78</v>
      </c>
      <c r="AV135" s="196" t="s">
        <v>132</v>
      </c>
      <c r="AW135" s="196" t="s">
        <v>28</v>
      </c>
      <c r="AX135" s="196" t="s">
        <v>8</v>
      </c>
      <c r="AY135" s="197" t="s">
        <v>130</v>
      </c>
    </row>
    <row r="136" spans="2:65" s="1" customFormat="1" ht="24.15" customHeight="1">
      <c r="B136" s="21"/>
      <c r="C136" s="350" t="s">
        <v>78</v>
      </c>
      <c r="D136" s="350" t="s">
        <v>1004</v>
      </c>
      <c r="E136" s="367" t="s">
        <v>4298</v>
      </c>
      <c r="F136" s="366" t="s">
        <v>4297</v>
      </c>
      <c r="G136" s="368" t="s">
        <v>270</v>
      </c>
      <c r="H136" s="369">
        <v>290.5</v>
      </c>
      <c r="I136" s="161"/>
      <c r="J136" s="226">
        <f>ROUND(I136*H136,0)</f>
        <v>0</v>
      </c>
      <c r="K136" s="366" t="s">
        <v>4074</v>
      </c>
      <c r="L136" s="21"/>
      <c r="M136" s="162" t="s">
        <v>1</v>
      </c>
      <c r="N136" s="163" t="s">
        <v>37</v>
      </c>
      <c r="P136" s="83">
        <f>O136*H136</f>
        <v>0</v>
      </c>
      <c r="Q136" s="83">
        <v>0</v>
      </c>
      <c r="R136" s="83">
        <f>Q136*H136</f>
        <v>0</v>
      </c>
      <c r="S136" s="83">
        <v>0.22</v>
      </c>
      <c r="T136" s="84">
        <f>S136*H136</f>
        <v>63.910000000000004</v>
      </c>
      <c r="AR136" s="85" t="s">
        <v>103</v>
      </c>
      <c r="AT136" s="85" t="s">
        <v>1004</v>
      </c>
      <c r="AU136" s="85" t="s">
        <v>78</v>
      </c>
      <c r="AY136" s="11" t="s">
        <v>130</v>
      </c>
      <c r="BE136" s="86">
        <f>IF(N136="základní",J136,0)</f>
        <v>0</v>
      </c>
      <c r="BF136" s="86">
        <f>IF(N136="snížená",J136,0)</f>
        <v>0</v>
      </c>
      <c r="BG136" s="86">
        <f>IF(N136="zákl. přenesená",J136,0)</f>
        <v>0</v>
      </c>
      <c r="BH136" s="86">
        <f>IF(N136="sníž. přenesená",J136,0)</f>
        <v>0</v>
      </c>
      <c r="BI136" s="86">
        <f>IF(N136="nulová",J136,0)</f>
        <v>0</v>
      </c>
      <c r="BJ136" s="11" t="s">
        <v>8</v>
      </c>
      <c r="BK136" s="86">
        <f>ROUND(I136*H136,0)</f>
        <v>0</v>
      </c>
      <c r="BL136" s="11" t="s">
        <v>103</v>
      </c>
      <c r="BM136" s="85" t="s">
        <v>4296</v>
      </c>
    </row>
    <row r="137" spans="2:65" s="9" customFormat="1">
      <c r="B137" s="87"/>
      <c r="D137" s="346" t="s">
        <v>131</v>
      </c>
      <c r="E137" s="88" t="s">
        <v>1</v>
      </c>
      <c r="F137" s="348" t="s">
        <v>4295</v>
      </c>
      <c r="H137" s="349">
        <v>290.5</v>
      </c>
      <c r="I137" s="89"/>
      <c r="L137" s="87"/>
      <c r="M137" s="90"/>
      <c r="T137" s="91"/>
      <c r="AT137" s="88" t="s">
        <v>131</v>
      </c>
      <c r="AU137" s="88" t="s">
        <v>78</v>
      </c>
      <c r="AV137" s="9" t="s">
        <v>78</v>
      </c>
      <c r="AW137" s="9" t="s">
        <v>28</v>
      </c>
      <c r="AX137" s="9" t="s">
        <v>8</v>
      </c>
      <c r="AY137" s="88" t="s">
        <v>130</v>
      </c>
    </row>
    <row r="138" spans="2:65" s="1" customFormat="1" ht="24.15" customHeight="1">
      <c r="B138" s="21"/>
      <c r="C138" s="350" t="s">
        <v>132</v>
      </c>
      <c r="D138" s="350" t="s">
        <v>1004</v>
      </c>
      <c r="E138" s="367" t="s">
        <v>4294</v>
      </c>
      <c r="F138" s="366" t="s">
        <v>4293</v>
      </c>
      <c r="G138" s="368" t="s">
        <v>270</v>
      </c>
      <c r="H138" s="369">
        <v>13.1</v>
      </c>
      <c r="I138" s="161"/>
      <c r="J138" s="226">
        <f>ROUND(I138*H138,0)</f>
        <v>0</v>
      </c>
      <c r="K138" s="366" t="s">
        <v>4074</v>
      </c>
      <c r="L138" s="21"/>
      <c r="M138" s="162" t="s">
        <v>1</v>
      </c>
      <c r="N138" s="163" t="s">
        <v>37</v>
      </c>
      <c r="P138" s="83">
        <f>O138*H138</f>
        <v>0</v>
      </c>
      <c r="Q138" s="83">
        <v>0</v>
      </c>
      <c r="R138" s="83">
        <f>Q138*H138</f>
        <v>0</v>
      </c>
      <c r="S138" s="83">
        <v>0.22</v>
      </c>
      <c r="T138" s="84">
        <f>S138*H138</f>
        <v>2.8820000000000001</v>
      </c>
      <c r="AR138" s="85" t="s">
        <v>103</v>
      </c>
      <c r="AT138" s="85" t="s">
        <v>1004</v>
      </c>
      <c r="AU138" s="85" t="s">
        <v>78</v>
      </c>
      <c r="AY138" s="11" t="s">
        <v>130</v>
      </c>
      <c r="BE138" s="86">
        <f>IF(N138="základní",J138,0)</f>
        <v>0</v>
      </c>
      <c r="BF138" s="86">
        <f>IF(N138="snížená",J138,0)</f>
        <v>0</v>
      </c>
      <c r="BG138" s="86">
        <f>IF(N138="zákl. přenesená",J138,0)</f>
        <v>0</v>
      </c>
      <c r="BH138" s="86">
        <f>IF(N138="sníž. přenesená",J138,0)</f>
        <v>0</v>
      </c>
      <c r="BI138" s="86">
        <f>IF(N138="nulová",J138,0)</f>
        <v>0</v>
      </c>
      <c r="BJ138" s="11" t="s">
        <v>8</v>
      </c>
      <c r="BK138" s="86">
        <f>ROUND(I138*H138,0)</f>
        <v>0</v>
      </c>
      <c r="BL138" s="11" t="s">
        <v>103</v>
      </c>
      <c r="BM138" s="85" t="s">
        <v>4292</v>
      </c>
    </row>
    <row r="139" spans="2:65" s="9" customFormat="1">
      <c r="B139" s="87"/>
      <c r="D139" s="346" t="s">
        <v>131</v>
      </c>
      <c r="E139" s="88" t="s">
        <v>1</v>
      </c>
      <c r="F139" s="348" t="s">
        <v>4185</v>
      </c>
      <c r="H139" s="349">
        <v>3.6</v>
      </c>
      <c r="I139" s="89"/>
      <c r="L139" s="87"/>
      <c r="M139" s="90"/>
      <c r="T139" s="91"/>
      <c r="AT139" s="88" t="s">
        <v>131</v>
      </c>
      <c r="AU139" s="88" t="s">
        <v>78</v>
      </c>
      <c r="AV139" s="9" t="s">
        <v>78</v>
      </c>
      <c r="AW139" s="9" t="s">
        <v>28</v>
      </c>
      <c r="AX139" s="9" t="s">
        <v>72</v>
      </c>
      <c r="AY139" s="88" t="s">
        <v>130</v>
      </c>
    </row>
    <row r="140" spans="2:65" s="9" customFormat="1">
      <c r="B140" s="87"/>
      <c r="D140" s="346" t="s">
        <v>131</v>
      </c>
      <c r="E140" s="88" t="s">
        <v>1</v>
      </c>
      <c r="F140" s="348" t="s">
        <v>4291</v>
      </c>
      <c r="H140" s="349">
        <v>9.5</v>
      </c>
      <c r="I140" s="89"/>
      <c r="L140" s="87"/>
      <c r="M140" s="90"/>
      <c r="T140" s="91"/>
      <c r="AT140" s="88" t="s">
        <v>131</v>
      </c>
      <c r="AU140" s="88" t="s">
        <v>78</v>
      </c>
      <c r="AV140" s="9" t="s">
        <v>78</v>
      </c>
      <c r="AW140" s="9" t="s">
        <v>28</v>
      </c>
      <c r="AX140" s="9" t="s">
        <v>72</v>
      </c>
      <c r="AY140" s="88" t="s">
        <v>130</v>
      </c>
    </row>
    <row r="141" spans="2:65" s="196" customFormat="1">
      <c r="B141" s="200"/>
      <c r="D141" s="346" t="s">
        <v>131</v>
      </c>
      <c r="E141" s="197" t="s">
        <v>1</v>
      </c>
      <c r="F141" s="370" t="s">
        <v>2943</v>
      </c>
      <c r="H141" s="371">
        <v>13.1</v>
      </c>
      <c r="I141" s="201"/>
      <c r="L141" s="200"/>
      <c r="M141" s="199"/>
      <c r="T141" s="198"/>
      <c r="AT141" s="197" t="s">
        <v>131</v>
      </c>
      <c r="AU141" s="197" t="s">
        <v>78</v>
      </c>
      <c r="AV141" s="196" t="s">
        <v>132</v>
      </c>
      <c r="AW141" s="196" t="s">
        <v>28</v>
      </c>
      <c r="AX141" s="196" t="s">
        <v>8</v>
      </c>
      <c r="AY141" s="197" t="s">
        <v>130</v>
      </c>
    </row>
    <row r="142" spans="2:65" s="1" customFormat="1" ht="33" customHeight="1">
      <c r="B142" s="21"/>
      <c r="C142" s="350" t="s">
        <v>103</v>
      </c>
      <c r="D142" s="350" t="s">
        <v>1004</v>
      </c>
      <c r="E142" s="367" t="s">
        <v>2998</v>
      </c>
      <c r="F142" s="366" t="s">
        <v>2997</v>
      </c>
      <c r="G142" s="368" t="s">
        <v>212</v>
      </c>
      <c r="H142" s="369">
        <v>174.255</v>
      </c>
      <c r="I142" s="161"/>
      <c r="J142" s="226">
        <f>ROUND(I142*H142,0)</f>
        <v>0</v>
      </c>
      <c r="K142" s="366" t="s">
        <v>4074</v>
      </c>
      <c r="L142" s="21"/>
      <c r="M142" s="162" t="s">
        <v>1</v>
      </c>
      <c r="N142" s="163" t="s">
        <v>37</v>
      </c>
      <c r="P142" s="83">
        <f>O142*H142</f>
        <v>0</v>
      </c>
      <c r="Q142" s="83">
        <v>0</v>
      </c>
      <c r="R142" s="83">
        <f>Q142*H142</f>
        <v>0</v>
      </c>
      <c r="S142" s="83">
        <v>0</v>
      </c>
      <c r="T142" s="84">
        <f>S142*H142</f>
        <v>0</v>
      </c>
      <c r="AR142" s="85" t="s">
        <v>103</v>
      </c>
      <c r="AT142" s="85" t="s">
        <v>1004</v>
      </c>
      <c r="AU142" s="85" t="s">
        <v>78</v>
      </c>
      <c r="AY142" s="11" t="s">
        <v>130</v>
      </c>
      <c r="BE142" s="86">
        <f>IF(N142="základní",J142,0)</f>
        <v>0</v>
      </c>
      <c r="BF142" s="86">
        <f>IF(N142="snížená",J142,0)</f>
        <v>0</v>
      </c>
      <c r="BG142" s="86">
        <f>IF(N142="zákl. přenesená",J142,0)</f>
        <v>0</v>
      </c>
      <c r="BH142" s="86">
        <f>IF(N142="sníž. přenesená",J142,0)</f>
        <v>0</v>
      </c>
      <c r="BI142" s="86">
        <f>IF(N142="nulová",J142,0)</f>
        <v>0</v>
      </c>
      <c r="BJ142" s="11" t="s">
        <v>8</v>
      </c>
      <c r="BK142" s="86">
        <f>ROUND(I142*H142,0)</f>
        <v>0</v>
      </c>
      <c r="BL142" s="11" t="s">
        <v>103</v>
      </c>
      <c r="BM142" s="85" t="s">
        <v>4290</v>
      </c>
    </row>
    <row r="143" spans="2:65" s="9" customFormat="1">
      <c r="B143" s="87"/>
      <c r="D143" s="346" t="s">
        <v>131</v>
      </c>
      <c r="E143" s="88" t="s">
        <v>1</v>
      </c>
      <c r="F143" s="348" t="s">
        <v>3001</v>
      </c>
      <c r="H143" s="349">
        <v>148.155</v>
      </c>
      <c r="I143" s="89"/>
      <c r="L143" s="87"/>
      <c r="M143" s="90"/>
      <c r="T143" s="91"/>
      <c r="AT143" s="88" t="s">
        <v>131</v>
      </c>
      <c r="AU143" s="88" t="s">
        <v>78</v>
      </c>
      <c r="AV143" s="9" t="s">
        <v>78</v>
      </c>
      <c r="AW143" s="9" t="s">
        <v>28</v>
      </c>
      <c r="AX143" s="9" t="s">
        <v>72</v>
      </c>
      <c r="AY143" s="88" t="s">
        <v>130</v>
      </c>
    </row>
    <row r="144" spans="2:65" s="9" customFormat="1">
      <c r="B144" s="87"/>
      <c r="D144" s="346" t="s">
        <v>131</v>
      </c>
      <c r="E144" s="88" t="s">
        <v>1</v>
      </c>
      <c r="F144" s="348" t="s">
        <v>3000</v>
      </c>
      <c r="H144" s="349">
        <v>26.1</v>
      </c>
      <c r="I144" s="89"/>
      <c r="L144" s="87"/>
      <c r="M144" s="90"/>
      <c r="T144" s="91"/>
      <c r="AT144" s="88" t="s">
        <v>131</v>
      </c>
      <c r="AU144" s="88" t="s">
        <v>78</v>
      </c>
      <c r="AV144" s="9" t="s">
        <v>78</v>
      </c>
      <c r="AW144" s="9" t="s">
        <v>28</v>
      </c>
      <c r="AX144" s="9" t="s">
        <v>72</v>
      </c>
      <c r="AY144" s="88" t="s">
        <v>130</v>
      </c>
    </row>
    <row r="145" spans="2:65" s="196" customFormat="1">
      <c r="B145" s="200"/>
      <c r="D145" s="346" t="s">
        <v>131</v>
      </c>
      <c r="E145" s="197" t="s">
        <v>2999</v>
      </c>
      <c r="F145" s="370" t="s">
        <v>2943</v>
      </c>
      <c r="H145" s="371">
        <v>174.255</v>
      </c>
      <c r="I145" s="201"/>
      <c r="L145" s="200"/>
      <c r="M145" s="199"/>
      <c r="T145" s="198"/>
      <c r="AT145" s="197" t="s">
        <v>131</v>
      </c>
      <c r="AU145" s="197" t="s">
        <v>78</v>
      </c>
      <c r="AV145" s="196" t="s">
        <v>132</v>
      </c>
      <c r="AW145" s="196" t="s">
        <v>28</v>
      </c>
      <c r="AX145" s="196" t="s">
        <v>8</v>
      </c>
      <c r="AY145" s="197" t="s">
        <v>130</v>
      </c>
    </row>
    <row r="146" spans="2:65" s="1" customFormat="1" ht="33" customHeight="1">
      <c r="B146" s="21"/>
      <c r="C146" s="350" t="s">
        <v>133</v>
      </c>
      <c r="D146" s="350" t="s">
        <v>1004</v>
      </c>
      <c r="E146" s="367" t="s">
        <v>4289</v>
      </c>
      <c r="F146" s="366" t="s">
        <v>4288</v>
      </c>
      <c r="G146" s="368" t="s">
        <v>212</v>
      </c>
      <c r="H146" s="369">
        <v>1</v>
      </c>
      <c r="I146" s="161"/>
      <c r="J146" s="226">
        <f>ROUND(I146*H146,0)</f>
        <v>0</v>
      </c>
      <c r="K146" s="366" t="s">
        <v>4074</v>
      </c>
      <c r="L146" s="21"/>
      <c r="M146" s="162" t="s">
        <v>1</v>
      </c>
      <c r="N146" s="163" t="s">
        <v>37</v>
      </c>
      <c r="P146" s="83">
        <f>O146*H146</f>
        <v>0</v>
      </c>
      <c r="Q146" s="83">
        <v>0</v>
      </c>
      <c r="R146" s="83">
        <f>Q146*H146</f>
        <v>0</v>
      </c>
      <c r="S146" s="83">
        <v>0</v>
      </c>
      <c r="T146" s="84">
        <f>S146*H146</f>
        <v>0</v>
      </c>
      <c r="AR146" s="85" t="s">
        <v>103</v>
      </c>
      <c r="AT146" s="85" t="s">
        <v>1004</v>
      </c>
      <c r="AU146" s="85" t="s">
        <v>78</v>
      </c>
      <c r="AY146" s="11" t="s">
        <v>130</v>
      </c>
      <c r="BE146" s="86">
        <f>IF(N146="základní",J146,0)</f>
        <v>0</v>
      </c>
      <c r="BF146" s="86">
        <f>IF(N146="snížená",J146,0)</f>
        <v>0</v>
      </c>
      <c r="BG146" s="86">
        <f>IF(N146="zákl. přenesená",J146,0)</f>
        <v>0</v>
      </c>
      <c r="BH146" s="86">
        <f>IF(N146="sníž. přenesená",J146,0)</f>
        <v>0</v>
      </c>
      <c r="BI146" s="86">
        <f>IF(N146="nulová",J146,0)</f>
        <v>0</v>
      </c>
      <c r="BJ146" s="11" t="s">
        <v>8</v>
      </c>
      <c r="BK146" s="86">
        <f>ROUND(I146*H146,0)</f>
        <v>0</v>
      </c>
      <c r="BL146" s="11" t="s">
        <v>103</v>
      </c>
      <c r="BM146" s="85" t="s">
        <v>4287</v>
      </c>
    </row>
    <row r="147" spans="2:65" s="1" customFormat="1" ht="33" customHeight="1">
      <c r="B147" s="21"/>
      <c r="C147" s="350" t="s">
        <v>107</v>
      </c>
      <c r="D147" s="350" t="s">
        <v>1004</v>
      </c>
      <c r="E147" s="367" t="s">
        <v>2992</v>
      </c>
      <c r="F147" s="366" t="s">
        <v>2991</v>
      </c>
      <c r="G147" s="368" t="s">
        <v>212</v>
      </c>
      <c r="H147" s="369">
        <v>89.281000000000006</v>
      </c>
      <c r="I147" s="161"/>
      <c r="J147" s="226">
        <f>ROUND(I147*H147,0)</f>
        <v>0</v>
      </c>
      <c r="K147" s="366" t="s">
        <v>4074</v>
      </c>
      <c r="L147" s="21"/>
      <c r="M147" s="162" t="s">
        <v>1</v>
      </c>
      <c r="N147" s="163" t="s">
        <v>37</v>
      </c>
      <c r="P147" s="83">
        <f>O147*H147</f>
        <v>0</v>
      </c>
      <c r="Q147" s="83">
        <v>0</v>
      </c>
      <c r="R147" s="83">
        <f>Q147*H147</f>
        <v>0</v>
      </c>
      <c r="S147" s="83">
        <v>0</v>
      </c>
      <c r="T147" s="84">
        <f>S147*H147</f>
        <v>0</v>
      </c>
      <c r="AR147" s="85" t="s">
        <v>103</v>
      </c>
      <c r="AT147" s="85" t="s">
        <v>1004</v>
      </c>
      <c r="AU147" s="85" t="s">
        <v>78</v>
      </c>
      <c r="AY147" s="11" t="s">
        <v>130</v>
      </c>
      <c r="BE147" s="86">
        <f>IF(N147="základní",J147,0)</f>
        <v>0</v>
      </c>
      <c r="BF147" s="86">
        <f>IF(N147="snížená",J147,0)</f>
        <v>0</v>
      </c>
      <c r="BG147" s="86">
        <f>IF(N147="zákl. přenesená",J147,0)</f>
        <v>0</v>
      </c>
      <c r="BH147" s="86">
        <f>IF(N147="sníž. přenesená",J147,0)</f>
        <v>0</v>
      </c>
      <c r="BI147" s="86">
        <f>IF(N147="nulová",J147,0)</f>
        <v>0</v>
      </c>
      <c r="BJ147" s="11" t="s">
        <v>8</v>
      </c>
      <c r="BK147" s="86">
        <f>ROUND(I147*H147,0)</f>
        <v>0</v>
      </c>
      <c r="BL147" s="11" t="s">
        <v>103</v>
      </c>
      <c r="BM147" s="85" t="s">
        <v>4286</v>
      </c>
    </row>
    <row r="148" spans="2:65" s="9" customFormat="1">
      <c r="B148" s="87"/>
      <c r="D148" s="346" t="s">
        <v>131</v>
      </c>
      <c r="E148" s="88" t="s">
        <v>1</v>
      </c>
      <c r="F148" s="348" t="s">
        <v>2995</v>
      </c>
      <c r="H148" s="349">
        <v>47.253999999999998</v>
      </c>
      <c r="I148" s="89"/>
      <c r="L148" s="87"/>
      <c r="M148" s="90"/>
      <c r="T148" s="91"/>
      <c r="AT148" s="88" t="s">
        <v>131</v>
      </c>
      <c r="AU148" s="88" t="s">
        <v>78</v>
      </c>
      <c r="AV148" s="9" t="s">
        <v>78</v>
      </c>
      <c r="AW148" s="9" t="s">
        <v>28</v>
      </c>
      <c r="AX148" s="9" t="s">
        <v>72</v>
      </c>
      <c r="AY148" s="88" t="s">
        <v>130</v>
      </c>
    </row>
    <row r="149" spans="2:65" s="9" customFormat="1">
      <c r="B149" s="87"/>
      <c r="D149" s="346" t="s">
        <v>131</v>
      </c>
      <c r="E149" s="88" t="s">
        <v>1</v>
      </c>
      <c r="F149" s="348" t="s">
        <v>2994</v>
      </c>
      <c r="H149" s="349">
        <v>42.027000000000001</v>
      </c>
      <c r="I149" s="89"/>
      <c r="L149" s="87"/>
      <c r="M149" s="90"/>
      <c r="T149" s="91"/>
      <c r="AT149" s="88" t="s">
        <v>131</v>
      </c>
      <c r="AU149" s="88" t="s">
        <v>78</v>
      </c>
      <c r="AV149" s="9" t="s">
        <v>78</v>
      </c>
      <c r="AW149" s="9" t="s">
        <v>28</v>
      </c>
      <c r="AX149" s="9" t="s">
        <v>72</v>
      </c>
      <c r="AY149" s="88" t="s">
        <v>130</v>
      </c>
    </row>
    <row r="150" spans="2:65" s="196" customFormat="1" ht="20.6">
      <c r="B150" s="200"/>
      <c r="D150" s="346" t="s">
        <v>131</v>
      </c>
      <c r="E150" s="197" t="s">
        <v>2972</v>
      </c>
      <c r="F150" s="370" t="s">
        <v>2993</v>
      </c>
      <c r="H150" s="371">
        <v>89.281000000000006</v>
      </c>
      <c r="I150" s="201"/>
      <c r="L150" s="200"/>
      <c r="M150" s="199"/>
      <c r="T150" s="198"/>
      <c r="AT150" s="197" t="s">
        <v>131</v>
      </c>
      <c r="AU150" s="197" t="s">
        <v>78</v>
      </c>
      <c r="AV150" s="196" t="s">
        <v>132</v>
      </c>
      <c r="AW150" s="196" t="s">
        <v>28</v>
      </c>
      <c r="AX150" s="196" t="s">
        <v>8</v>
      </c>
      <c r="AY150" s="197" t="s">
        <v>130</v>
      </c>
    </row>
    <row r="151" spans="2:65" s="1" customFormat="1" ht="33" customHeight="1">
      <c r="B151" s="21"/>
      <c r="C151" s="350" t="s">
        <v>134</v>
      </c>
      <c r="D151" s="350" t="s">
        <v>1004</v>
      </c>
      <c r="E151" s="367" t="s">
        <v>4285</v>
      </c>
      <c r="F151" s="366" t="s">
        <v>4284</v>
      </c>
      <c r="G151" s="368" t="s">
        <v>212</v>
      </c>
      <c r="H151" s="369">
        <v>1</v>
      </c>
      <c r="I151" s="161"/>
      <c r="J151" s="226">
        <f>ROUND(I151*H151,0)</f>
        <v>0</v>
      </c>
      <c r="K151" s="366" t="s">
        <v>4074</v>
      </c>
      <c r="L151" s="21"/>
      <c r="M151" s="162" t="s">
        <v>1</v>
      </c>
      <c r="N151" s="163" t="s">
        <v>37</v>
      </c>
      <c r="P151" s="83">
        <f>O151*H151</f>
        <v>0</v>
      </c>
      <c r="Q151" s="83">
        <v>0</v>
      </c>
      <c r="R151" s="83">
        <f>Q151*H151</f>
        <v>0</v>
      </c>
      <c r="S151" s="83">
        <v>0</v>
      </c>
      <c r="T151" s="84">
        <f>S151*H151</f>
        <v>0</v>
      </c>
      <c r="AR151" s="85" t="s">
        <v>103</v>
      </c>
      <c r="AT151" s="85" t="s">
        <v>1004</v>
      </c>
      <c r="AU151" s="85" t="s">
        <v>78</v>
      </c>
      <c r="AY151" s="11" t="s">
        <v>130</v>
      </c>
      <c r="BE151" s="86">
        <f>IF(N151="základní",J151,0)</f>
        <v>0</v>
      </c>
      <c r="BF151" s="86">
        <f>IF(N151="snížená",J151,0)</f>
        <v>0</v>
      </c>
      <c r="BG151" s="86">
        <f>IF(N151="zákl. přenesená",J151,0)</f>
        <v>0</v>
      </c>
      <c r="BH151" s="86">
        <f>IF(N151="sníž. přenesená",J151,0)</f>
        <v>0</v>
      </c>
      <c r="BI151" s="86">
        <f>IF(N151="nulová",J151,0)</f>
        <v>0</v>
      </c>
      <c r="BJ151" s="11" t="s">
        <v>8</v>
      </c>
      <c r="BK151" s="86">
        <f>ROUND(I151*H151,0)</f>
        <v>0</v>
      </c>
      <c r="BL151" s="11" t="s">
        <v>103</v>
      </c>
      <c r="BM151" s="85" t="s">
        <v>4283</v>
      </c>
    </row>
    <row r="152" spans="2:65" s="1" customFormat="1" ht="37.85" customHeight="1">
      <c r="B152" s="21"/>
      <c r="C152" s="350" t="s">
        <v>135</v>
      </c>
      <c r="D152" s="350" t="s">
        <v>1004</v>
      </c>
      <c r="E152" s="367" t="s">
        <v>2969</v>
      </c>
      <c r="F152" s="366" t="s">
        <v>2968</v>
      </c>
      <c r="G152" s="368" t="s">
        <v>212</v>
      </c>
      <c r="H152" s="369">
        <v>56.445999999999998</v>
      </c>
      <c r="I152" s="161"/>
      <c r="J152" s="226">
        <f>ROUND(I152*H152,0)</f>
        <v>0</v>
      </c>
      <c r="K152" s="366" t="s">
        <v>4074</v>
      </c>
      <c r="L152" s="21"/>
      <c r="M152" s="162" t="s">
        <v>1</v>
      </c>
      <c r="N152" s="163" t="s">
        <v>37</v>
      </c>
      <c r="P152" s="83">
        <f>O152*H152</f>
        <v>0</v>
      </c>
      <c r="Q152" s="83">
        <v>0</v>
      </c>
      <c r="R152" s="83">
        <f>Q152*H152</f>
        <v>0</v>
      </c>
      <c r="S152" s="83">
        <v>0</v>
      </c>
      <c r="T152" s="84">
        <f>S152*H152</f>
        <v>0</v>
      </c>
      <c r="AR152" s="85" t="s">
        <v>103</v>
      </c>
      <c r="AT152" s="85" t="s">
        <v>1004</v>
      </c>
      <c r="AU152" s="85" t="s">
        <v>78</v>
      </c>
      <c r="AY152" s="11" t="s">
        <v>130</v>
      </c>
      <c r="BE152" s="86">
        <f>IF(N152="základní",J152,0)</f>
        <v>0</v>
      </c>
      <c r="BF152" s="86">
        <f>IF(N152="snížená",J152,0)</f>
        <v>0</v>
      </c>
      <c r="BG152" s="86">
        <f>IF(N152="zákl. přenesená",J152,0)</f>
        <v>0</v>
      </c>
      <c r="BH152" s="86">
        <f>IF(N152="sníž. přenesená",J152,0)</f>
        <v>0</v>
      </c>
      <c r="BI152" s="86">
        <f>IF(N152="nulová",J152,0)</f>
        <v>0</v>
      </c>
      <c r="BJ152" s="11" t="s">
        <v>8</v>
      </c>
      <c r="BK152" s="86">
        <f>ROUND(I152*H152,0)</f>
        <v>0</v>
      </c>
      <c r="BL152" s="11" t="s">
        <v>103</v>
      </c>
      <c r="BM152" s="85" t="s">
        <v>4282</v>
      </c>
    </row>
    <row r="153" spans="2:65" s="9" customFormat="1">
      <c r="B153" s="87"/>
      <c r="D153" s="346" t="s">
        <v>131</v>
      </c>
      <c r="E153" s="88" t="s">
        <v>1</v>
      </c>
      <c r="F153" s="348" t="s">
        <v>2972</v>
      </c>
      <c r="H153" s="349">
        <v>89.281000000000006</v>
      </c>
      <c r="I153" s="89"/>
      <c r="L153" s="87"/>
      <c r="M153" s="90"/>
      <c r="T153" s="91"/>
      <c r="AT153" s="88" t="s">
        <v>131</v>
      </c>
      <c r="AU153" s="88" t="s">
        <v>78</v>
      </c>
      <c r="AV153" s="9" t="s">
        <v>78</v>
      </c>
      <c r="AW153" s="9" t="s">
        <v>28</v>
      </c>
      <c r="AX153" s="9" t="s">
        <v>72</v>
      </c>
      <c r="AY153" s="88" t="s">
        <v>130</v>
      </c>
    </row>
    <row r="154" spans="2:65" s="9" customFormat="1" ht="20.6">
      <c r="B154" s="87"/>
      <c r="D154" s="346" t="s">
        <v>131</v>
      </c>
      <c r="E154" s="88" t="s">
        <v>1</v>
      </c>
      <c r="F154" s="348" t="s">
        <v>2971</v>
      </c>
      <c r="H154" s="349">
        <v>-32.835000000000001</v>
      </c>
      <c r="I154" s="89"/>
      <c r="L154" s="87"/>
      <c r="M154" s="90"/>
      <c r="T154" s="91"/>
      <c r="AT154" s="88" t="s">
        <v>131</v>
      </c>
      <c r="AU154" s="88" t="s">
        <v>78</v>
      </c>
      <c r="AV154" s="9" t="s">
        <v>78</v>
      </c>
      <c r="AW154" s="9" t="s">
        <v>28</v>
      </c>
      <c r="AX154" s="9" t="s">
        <v>72</v>
      </c>
      <c r="AY154" s="88" t="s">
        <v>130</v>
      </c>
    </row>
    <row r="155" spans="2:65" s="196" customFormat="1">
      <c r="B155" s="200"/>
      <c r="D155" s="346" t="s">
        <v>131</v>
      </c>
      <c r="E155" s="197" t="s">
        <v>2970</v>
      </c>
      <c r="F155" s="370" t="s">
        <v>2943</v>
      </c>
      <c r="H155" s="371">
        <v>56.445999999999998</v>
      </c>
      <c r="I155" s="201"/>
      <c r="L155" s="200"/>
      <c r="M155" s="199"/>
      <c r="T155" s="198"/>
      <c r="AT155" s="197" t="s">
        <v>131</v>
      </c>
      <c r="AU155" s="197" t="s">
        <v>78</v>
      </c>
      <c r="AV155" s="196" t="s">
        <v>132</v>
      </c>
      <c r="AW155" s="196" t="s">
        <v>28</v>
      </c>
      <c r="AX155" s="196" t="s">
        <v>8</v>
      </c>
      <c r="AY155" s="197" t="s">
        <v>130</v>
      </c>
    </row>
    <row r="156" spans="2:65" s="1" customFormat="1" ht="37.85" customHeight="1">
      <c r="B156" s="21"/>
      <c r="C156" s="350" t="s">
        <v>136</v>
      </c>
      <c r="D156" s="350" t="s">
        <v>1004</v>
      </c>
      <c r="E156" s="367" t="s">
        <v>2990</v>
      </c>
      <c r="F156" s="366" t="s">
        <v>2989</v>
      </c>
      <c r="G156" s="368" t="s">
        <v>212</v>
      </c>
      <c r="H156" s="369">
        <v>263.536</v>
      </c>
      <c r="I156" s="161"/>
      <c r="J156" s="226">
        <f>ROUND(I156*H156,0)</f>
        <v>0</v>
      </c>
      <c r="K156" s="366" t="s">
        <v>4074</v>
      </c>
      <c r="L156" s="21"/>
      <c r="M156" s="162" t="s">
        <v>1</v>
      </c>
      <c r="N156" s="163" t="s">
        <v>37</v>
      </c>
      <c r="P156" s="83">
        <f>O156*H156</f>
        <v>0</v>
      </c>
      <c r="Q156" s="83">
        <v>0</v>
      </c>
      <c r="R156" s="83">
        <f>Q156*H156</f>
        <v>0</v>
      </c>
      <c r="S156" s="83">
        <v>0</v>
      </c>
      <c r="T156" s="84">
        <f>S156*H156</f>
        <v>0</v>
      </c>
      <c r="AR156" s="85" t="s">
        <v>103</v>
      </c>
      <c r="AT156" s="85" t="s">
        <v>1004</v>
      </c>
      <c r="AU156" s="85" t="s">
        <v>78</v>
      </c>
      <c r="AY156" s="11" t="s">
        <v>130</v>
      </c>
      <c r="BE156" s="86">
        <f>IF(N156="základní",J156,0)</f>
        <v>0</v>
      </c>
      <c r="BF156" s="86">
        <f>IF(N156="snížená",J156,0)</f>
        <v>0</v>
      </c>
      <c r="BG156" s="86">
        <f>IF(N156="zákl. přenesená",J156,0)</f>
        <v>0</v>
      </c>
      <c r="BH156" s="86">
        <f>IF(N156="sníž. přenesená",J156,0)</f>
        <v>0</v>
      </c>
      <c r="BI156" s="86">
        <f>IF(N156="nulová",J156,0)</f>
        <v>0</v>
      </c>
      <c r="BJ156" s="11" t="s">
        <v>8</v>
      </c>
      <c r="BK156" s="86">
        <f>ROUND(I156*H156,0)</f>
        <v>0</v>
      </c>
      <c r="BL156" s="11" t="s">
        <v>103</v>
      </c>
      <c r="BM156" s="85" t="s">
        <v>4281</v>
      </c>
    </row>
    <row r="157" spans="2:65" s="9" customFormat="1">
      <c r="B157" s="87"/>
      <c r="D157" s="346" t="s">
        <v>131</v>
      </c>
      <c r="E157" s="88" t="s">
        <v>1</v>
      </c>
      <c r="F157" s="348" t="s">
        <v>2999</v>
      </c>
      <c r="H157" s="349">
        <v>174.255</v>
      </c>
      <c r="I157" s="89"/>
      <c r="L157" s="87"/>
      <c r="M157" s="90"/>
      <c r="T157" s="91"/>
      <c r="AT157" s="88" t="s">
        <v>131</v>
      </c>
      <c r="AU157" s="88" t="s">
        <v>78</v>
      </c>
      <c r="AV157" s="9" t="s">
        <v>78</v>
      </c>
      <c r="AW157" s="9" t="s">
        <v>28</v>
      </c>
      <c r="AX157" s="9" t="s">
        <v>72</v>
      </c>
      <c r="AY157" s="88" t="s">
        <v>130</v>
      </c>
    </row>
    <row r="158" spans="2:65" s="9" customFormat="1">
      <c r="B158" s="87"/>
      <c r="D158" s="346" t="s">
        <v>131</v>
      </c>
      <c r="E158" s="88" t="s">
        <v>1</v>
      </c>
      <c r="F158" s="348" t="s">
        <v>2972</v>
      </c>
      <c r="H158" s="349">
        <v>89.281000000000006</v>
      </c>
      <c r="I158" s="89"/>
      <c r="L158" s="87"/>
      <c r="M158" s="90"/>
      <c r="T158" s="91"/>
      <c r="AT158" s="88" t="s">
        <v>131</v>
      </c>
      <c r="AU158" s="88" t="s">
        <v>78</v>
      </c>
      <c r="AV158" s="9" t="s">
        <v>78</v>
      </c>
      <c r="AW158" s="9" t="s">
        <v>28</v>
      </c>
      <c r="AX158" s="9" t="s">
        <v>72</v>
      </c>
      <c r="AY158" s="88" t="s">
        <v>130</v>
      </c>
    </row>
    <row r="159" spans="2:65" s="196" customFormat="1">
      <c r="B159" s="200"/>
      <c r="D159" s="346" t="s">
        <v>131</v>
      </c>
      <c r="E159" s="197" t="s">
        <v>1</v>
      </c>
      <c r="F159" s="370" t="s">
        <v>2943</v>
      </c>
      <c r="H159" s="371">
        <v>263.536</v>
      </c>
      <c r="I159" s="201"/>
      <c r="L159" s="200"/>
      <c r="M159" s="199"/>
      <c r="T159" s="198"/>
      <c r="AT159" s="197" t="s">
        <v>131</v>
      </c>
      <c r="AU159" s="197" t="s">
        <v>78</v>
      </c>
      <c r="AV159" s="196" t="s">
        <v>132</v>
      </c>
      <c r="AW159" s="196" t="s">
        <v>28</v>
      </c>
      <c r="AX159" s="196" t="s">
        <v>8</v>
      </c>
      <c r="AY159" s="197" t="s">
        <v>130</v>
      </c>
    </row>
    <row r="160" spans="2:65" s="1" customFormat="1" ht="37.85" customHeight="1">
      <c r="B160" s="21"/>
      <c r="C160" s="350" t="s">
        <v>137</v>
      </c>
      <c r="D160" s="350" t="s">
        <v>1004</v>
      </c>
      <c r="E160" s="367" t="s">
        <v>2988</v>
      </c>
      <c r="F160" s="366" t="s">
        <v>2987</v>
      </c>
      <c r="G160" s="368" t="s">
        <v>212</v>
      </c>
      <c r="H160" s="369">
        <v>7642.5439999999999</v>
      </c>
      <c r="I160" s="161"/>
      <c r="J160" s="226">
        <f>ROUND(I160*H160,0)</f>
        <v>0</v>
      </c>
      <c r="K160" s="366" t="s">
        <v>4074</v>
      </c>
      <c r="L160" s="21"/>
      <c r="M160" s="162" t="s">
        <v>1</v>
      </c>
      <c r="N160" s="163" t="s">
        <v>37</v>
      </c>
      <c r="P160" s="83">
        <f>O160*H160</f>
        <v>0</v>
      </c>
      <c r="Q160" s="83">
        <v>0</v>
      </c>
      <c r="R160" s="83">
        <f>Q160*H160</f>
        <v>0</v>
      </c>
      <c r="S160" s="83">
        <v>0</v>
      </c>
      <c r="T160" s="84">
        <f>S160*H160</f>
        <v>0</v>
      </c>
      <c r="AR160" s="85" t="s">
        <v>103</v>
      </c>
      <c r="AT160" s="85" t="s">
        <v>1004</v>
      </c>
      <c r="AU160" s="85" t="s">
        <v>78</v>
      </c>
      <c r="AY160" s="11" t="s">
        <v>130</v>
      </c>
      <c r="BE160" s="86">
        <f>IF(N160="základní",J160,0)</f>
        <v>0</v>
      </c>
      <c r="BF160" s="86">
        <f>IF(N160="snížená",J160,0)</f>
        <v>0</v>
      </c>
      <c r="BG160" s="86">
        <f>IF(N160="zákl. přenesená",J160,0)</f>
        <v>0</v>
      </c>
      <c r="BH160" s="86">
        <f>IF(N160="sníž. přenesená",J160,0)</f>
        <v>0</v>
      </c>
      <c r="BI160" s="86">
        <f>IF(N160="nulová",J160,0)</f>
        <v>0</v>
      </c>
      <c r="BJ160" s="11" t="s">
        <v>8</v>
      </c>
      <c r="BK160" s="86">
        <f>ROUND(I160*H160,0)</f>
        <v>0</v>
      </c>
      <c r="BL160" s="11" t="s">
        <v>103</v>
      </c>
      <c r="BM160" s="85" t="s">
        <v>4280</v>
      </c>
    </row>
    <row r="161" spans="2:65" s="9" customFormat="1">
      <c r="B161" s="87"/>
      <c r="D161" s="346" t="s">
        <v>131</v>
      </c>
      <c r="E161" s="88" t="s">
        <v>1</v>
      </c>
      <c r="F161" s="348" t="s">
        <v>2999</v>
      </c>
      <c r="H161" s="349">
        <v>174.255</v>
      </c>
      <c r="I161" s="89"/>
      <c r="L161" s="87"/>
      <c r="M161" s="90"/>
      <c r="T161" s="91"/>
      <c r="AT161" s="88" t="s">
        <v>131</v>
      </c>
      <c r="AU161" s="88" t="s">
        <v>78</v>
      </c>
      <c r="AV161" s="9" t="s">
        <v>78</v>
      </c>
      <c r="AW161" s="9" t="s">
        <v>28</v>
      </c>
      <c r="AX161" s="9" t="s">
        <v>72</v>
      </c>
      <c r="AY161" s="88" t="s">
        <v>130</v>
      </c>
    </row>
    <row r="162" spans="2:65" s="9" customFormat="1">
      <c r="B162" s="87"/>
      <c r="D162" s="346" t="s">
        <v>131</v>
      </c>
      <c r="E162" s="88" t="s">
        <v>1</v>
      </c>
      <c r="F162" s="348" t="s">
        <v>2972</v>
      </c>
      <c r="H162" s="349">
        <v>89.281000000000006</v>
      </c>
      <c r="I162" s="89"/>
      <c r="L162" s="87"/>
      <c r="M162" s="90"/>
      <c r="T162" s="91"/>
      <c r="AT162" s="88" t="s">
        <v>131</v>
      </c>
      <c r="AU162" s="88" t="s">
        <v>78</v>
      </c>
      <c r="AV162" s="9" t="s">
        <v>78</v>
      </c>
      <c r="AW162" s="9" t="s">
        <v>28</v>
      </c>
      <c r="AX162" s="9" t="s">
        <v>72</v>
      </c>
      <c r="AY162" s="88" t="s">
        <v>130</v>
      </c>
    </row>
    <row r="163" spans="2:65" s="196" customFormat="1">
      <c r="B163" s="200"/>
      <c r="D163" s="346" t="s">
        <v>131</v>
      </c>
      <c r="E163" s="197" t="s">
        <v>1</v>
      </c>
      <c r="F163" s="370" t="s">
        <v>2943</v>
      </c>
      <c r="H163" s="371">
        <v>263.536</v>
      </c>
      <c r="I163" s="201"/>
      <c r="L163" s="200"/>
      <c r="M163" s="199"/>
      <c r="T163" s="198"/>
      <c r="AT163" s="197" t="s">
        <v>131</v>
      </c>
      <c r="AU163" s="197" t="s">
        <v>78</v>
      </c>
      <c r="AV163" s="196" t="s">
        <v>132</v>
      </c>
      <c r="AW163" s="196" t="s">
        <v>28</v>
      </c>
      <c r="AX163" s="196" t="s">
        <v>8</v>
      </c>
      <c r="AY163" s="197" t="s">
        <v>130</v>
      </c>
    </row>
    <row r="164" spans="2:65" s="9" customFormat="1">
      <c r="B164" s="87"/>
      <c r="D164" s="346" t="s">
        <v>131</v>
      </c>
      <c r="F164" s="348" t="s">
        <v>4279</v>
      </c>
      <c r="H164" s="349">
        <v>7642.5439999999999</v>
      </c>
      <c r="I164" s="89"/>
      <c r="L164" s="87"/>
      <c r="M164" s="90"/>
      <c r="T164" s="91"/>
      <c r="AT164" s="88" t="s">
        <v>131</v>
      </c>
      <c r="AU164" s="88" t="s">
        <v>78</v>
      </c>
      <c r="AV164" s="9" t="s">
        <v>78</v>
      </c>
      <c r="AW164" s="9" t="s">
        <v>3</v>
      </c>
      <c r="AX164" s="9" t="s">
        <v>8</v>
      </c>
      <c r="AY164" s="88" t="s">
        <v>130</v>
      </c>
    </row>
    <row r="165" spans="2:65" s="1" customFormat="1" ht="16.5" customHeight="1">
      <c r="B165" s="21"/>
      <c r="C165" s="350" t="s">
        <v>139</v>
      </c>
      <c r="D165" s="350" t="s">
        <v>1004</v>
      </c>
      <c r="E165" s="367" t="s">
        <v>2963</v>
      </c>
      <c r="F165" s="366" t="s">
        <v>2962</v>
      </c>
      <c r="G165" s="368" t="s">
        <v>212</v>
      </c>
      <c r="H165" s="369">
        <v>263.536</v>
      </c>
      <c r="I165" s="161"/>
      <c r="J165" s="226">
        <f>ROUND(I165*H165,0)</f>
        <v>0</v>
      </c>
      <c r="K165" s="366" t="s">
        <v>4074</v>
      </c>
      <c r="L165" s="21"/>
      <c r="M165" s="162" t="s">
        <v>1</v>
      </c>
      <c r="N165" s="163" t="s">
        <v>37</v>
      </c>
      <c r="P165" s="83">
        <f>O165*H165</f>
        <v>0</v>
      </c>
      <c r="Q165" s="83">
        <v>0</v>
      </c>
      <c r="R165" s="83">
        <f>Q165*H165</f>
        <v>0</v>
      </c>
      <c r="S165" s="83">
        <v>0</v>
      </c>
      <c r="T165" s="84">
        <f>S165*H165</f>
        <v>0</v>
      </c>
      <c r="AR165" s="85" t="s">
        <v>103</v>
      </c>
      <c r="AT165" s="85" t="s">
        <v>1004</v>
      </c>
      <c r="AU165" s="85" t="s">
        <v>78</v>
      </c>
      <c r="AY165" s="11" t="s">
        <v>130</v>
      </c>
      <c r="BE165" s="86">
        <f>IF(N165="základní",J165,0)</f>
        <v>0</v>
      </c>
      <c r="BF165" s="86">
        <f>IF(N165="snížená",J165,0)</f>
        <v>0</v>
      </c>
      <c r="BG165" s="86">
        <f>IF(N165="zákl. přenesená",J165,0)</f>
        <v>0</v>
      </c>
      <c r="BH165" s="86">
        <f>IF(N165="sníž. přenesená",J165,0)</f>
        <v>0</v>
      </c>
      <c r="BI165" s="86">
        <f>IF(N165="nulová",J165,0)</f>
        <v>0</v>
      </c>
      <c r="BJ165" s="11" t="s">
        <v>8</v>
      </c>
      <c r="BK165" s="86">
        <f>ROUND(I165*H165,0)</f>
        <v>0</v>
      </c>
      <c r="BL165" s="11" t="s">
        <v>103</v>
      </c>
      <c r="BM165" s="85" t="s">
        <v>4278</v>
      </c>
    </row>
    <row r="166" spans="2:65" s="9" customFormat="1">
      <c r="B166" s="87"/>
      <c r="D166" s="346" t="s">
        <v>131</v>
      </c>
      <c r="E166" s="88" t="s">
        <v>1</v>
      </c>
      <c r="F166" s="348" t="s">
        <v>2999</v>
      </c>
      <c r="H166" s="349">
        <v>174.255</v>
      </c>
      <c r="I166" s="89"/>
      <c r="L166" s="87"/>
      <c r="M166" s="90"/>
      <c r="T166" s="91"/>
      <c r="AT166" s="88" t="s">
        <v>131</v>
      </c>
      <c r="AU166" s="88" t="s">
        <v>78</v>
      </c>
      <c r="AV166" s="9" t="s">
        <v>78</v>
      </c>
      <c r="AW166" s="9" t="s">
        <v>28</v>
      </c>
      <c r="AX166" s="9" t="s">
        <v>72</v>
      </c>
      <c r="AY166" s="88" t="s">
        <v>130</v>
      </c>
    </row>
    <row r="167" spans="2:65" s="9" customFormat="1">
      <c r="B167" s="87"/>
      <c r="D167" s="346" t="s">
        <v>131</v>
      </c>
      <c r="E167" s="88" t="s">
        <v>1</v>
      </c>
      <c r="F167" s="348" t="s">
        <v>4277</v>
      </c>
      <c r="H167" s="349">
        <v>32.835000000000001</v>
      </c>
      <c r="I167" s="89"/>
      <c r="L167" s="87"/>
      <c r="M167" s="90"/>
      <c r="T167" s="91"/>
      <c r="AT167" s="88" t="s">
        <v>131</v>
      </c>
      <c r="AU167" s="88" t="s">
        <v>78</v>
      </c>
      <c r="AV167" s="9" t="s">
        <v>78</v>
      </c>
      <c r="AW167" s="9" t="s">
        <v>28</v>
      </c>
      <c r="AX167" s="9" t="s">
        <v>72</v>
      </c>
      <c r="AY167" s="88" t="s">
        <v>130</v>
      </c>
    </row>
    <row r="168" spans="2:65" s="196" customFormat="1">
      <c r="B168" s="200"/>
      <c r="D168" s="346" t="s">
        <v>131</v>
      </c>
      <c r="E168" s="197" t="s">
        <v>1</v>
      </c>
      <c r="F168" s="370" t="s">
        <v>4272</v>
      </c>
      <c r="H168" s="371">
        <v>207.09</v>
      </c>
      <c r="I168" s="201"/>
      <c r="L168" s="200"/>
      <c r="M168" s="199"/>
      <c r="T168" s="198"/>
      <c r="AT168" s="197" t="s">
        <v>131</v>
      </c>
      <c r="AU168" s="197" t="s">
        <v>78</v>
      </c>
      <c r="AV168" s="196" t="s">
        <v>132</v>
      </c>
      <c r="AW168" s="196" t="s">
        <v>28</v>
      </c>
      <c r="AX168" s="196" t="s">
        <v>72</v>
      </c>
      <c r="AY168" s="197" t="s">
        <v>130</v>
      </c>
    </row>
    <row r="169" spans="2:65" s="9" customFormat="1">
      <c r="B169" s="87"/>
      <c r="D169" s="346" t="s">
        <v>131</v>
      </c>
      <c r="E169" s="88" t="s">
        <v>1</v>
      </c>
      <c r="F169" s="348" t="s">
        <v>2970</v>
      </c>
      <c r="H169" s="349">
        <v>56.445999999999998</v>
      </c>
      <c r="I169" s="89"/>
      <c r="L169" s="87"/>
      <c r="M169" s="90"/>
      <c r="T169" s="91"/>
      <c r="AT169" s="88" t="s">
        <v>131</v>
      </c>
      <c r="AU169" s="88" t="s">
        <v>78</v>
      </c>
      <c r="AV169" s="9" t="s">
        <v>78</v>
      </c>
      <c r="AW169" s="9" t="s">
        <v>28</v>
      </c>
      <c r="AX169" s="9" t="s">
        <v>72</v>
      </c>
      <c r="AY169" s="88" t="s">
        <v>130</v>
      </c>
    </row>
    <row r="170" spans="2:65" s="196" customFormat="1">
      <c r="B170" s="200"/>
      <c r="D170" s="346" t="s">
        <v>131</v>
      </c>
      <c r="E170" s="197" t="s">
        <v>1</v>
      </c>
      <c r="F170" s="370" t="s">
        <v>4276</v>
      </c>
      <c r="H170" s="371">
        <v>56.445999999999998</v>
      </c>
      <c r="I170" s="201"/>
      <c r="L170" s="200"/>
      <c r="M170" s="199"/>
      <c r="T170" s="198"/>
      <c r="AT170" s="197" t="s">
        <v>131</v>
      </c>
      <c r="AU170" s="197" t="s">
        <v>78</v>
      </c>
      <c r="AV170" s="196" t="s">
        <v>132</v>
      </c>
      <c r="AW170" s="196" t="s">
        <v>28</v>
      </c>
      <c r="AX170" s="196" t="s">
        <v>72</v>
      </c>
      <c r="AY170" s="197" t="s">
        <v>130</v>
      </c>
    </row>
    <row r="171" spans="2:65" s="202" customFormat="1">
      <c r="B171" s="206"/>
      <c r="D171" s="346" t="s">
        <v>131</v>
      </c>
      <c r="E171" s="203" t="s">
        <v>1</v>
      </c>
      <c r="F171" s="372" t="s">
        <v>3187</v>
      </c>
      <c r="H171" s="373">
        <v>263.536</v>
      </c>
      <c r="I171" s="207"/>
      <c r="L171" s="206"/>
      <c r="M171" s="205"/>
      <c r="T171" s="204"/>
      <c r="AT171" s="203" t="s">
        <v>131</v>
      </c>
      <c r="AU171" s="203" t="s">
        <v>78</v>
      </c>
      <c r="AV171" s="202" t="s">
        <v>103</v>
      </c>
      <c r="AW171" s="202" t="s">
        <v>28</v>
      </c>
      <c r="AX171" s="202" t="s">
        <v>8</v>
      </c>
      <c r="AY171" s="203" t="s">
        <v>130</v>
      </c>
    </row>
    <row r="172" spans="2:65" s="1" customFormat="1" ht="33" customHeight="1">
      <c r="B172" s="21"/>
      <c r="C172" s="350" t="s">
        <v>140</v>
      </c>
      <c r="D172" s="350" t="s">
        <v>1004</v>
      </c>
      <c r="E172" s="367" t="s">
        <v>2965</v>
      </c>
      <c r="F172" s="366" t="s">
        <v>2964</v>
      </c>
      <c r="G172" s="368" t="s">
        <v>138</v>
      </c>
      <c r="H172" s="369">
        <v>372.762</v>
      </c>
      <c r="I172" s="161"/>
      <c r="J172" s="226">
        <f>ROUND(I172*H172,0)</f>
        <v>0</v>
      </c>
      <c r="K172" s="366" t="s">
        <v>4074</v>
      </c>
      <c r="L172" s="21"/>
      <c r="M172" s="162" t="s">
        <v>1</v>
      </c>
      <c r="N172" s="163" t="s">
        <v>37</v>
      </c>
      <c r="P172" s="83">
        <f>O172*H172</f>
        <v>0</v>
      </c>
      <c r="Q172" s="83">
        <v>0</v>
      </c>
      <c r="R172" s="83">
        <f>Q172*H172</f>
        <v>0</v>
      </c>
      <c r="S172" s="83">
        <v>0</v>
      </c>
      <c r="T172" s="84">
        <f>S172*H172</f>
        <v>0</v>
      </c>
      <c r="AR172" s="85" t="s">
        <v>103</v>
      </c>
      <c r="AT172" s="85" t="s">
        <v>1004</v>
      </c>
      <c r="AU172" s="85" t="s">
        <v>78</v>
      </c>
      <c r="AY172" s="11" t="s">
        <v>130</v>
      </c>
      <c r="BE172" s="86">
        <f>IF(N172="základní",J172,0)</f>
        <v>0</v>
      </c>
      <c r="BF172" s="86">
        <f>IF(N172="snížená",J172,0)</f>
        <v>0</v>
      </c>
      <c r="BG172" s="86">
        <f>IF(N172="zákl. přenesená",J172,0)</f>
        <v>0</v>
      </c>
      <c r="BH172" s="86">
        <f>IF(N172="sníž. přenesená",J172,0)</f>
        <v>0</v>
      </c>
      <c r="BI172" s="86">
        <f>IF(N172="nulová",J172,0)</f>
        <v>0</v>
      </c>
      <c r="BJ172" s="11" t="s">
        <v>8</v>
      </c>
      <c r="BK172" s="86">
        <f>ROUND(I172*H172,0)</f>
        <v>0</v>
      </c>
      <c r="BL172" s="11" t="s">
        <v>103</v>
      </c>
      <c r="BM172" s="85" t="s">
        <v>4275</v>
      </c>
    </row>
    <row r="173" spans="2:65" s="9" customFormat="1">
      <c r="B173" s="87"/>
      <c r="D173" s="346" t="s">
        <v>131</v>
      </c>
      <c r="E173" s="88" t="s">
        <v>1</v>
      </c>
      <c r="F173" s="348" t="s">
        <v>4274</v>
      </c>
      <c r="H173" s="349">
        <v>313.65899999999999</v>
      </c>
      <c r="I173" s="89"/>
      <c r="L173" s="87"/>
      <c r="M173" s="90"/>
      <c r="T173" s="91"/>
      <c r="AT173" s="88" t="s">
        <v>131</v>
      </c>
      <c r="AU173" s="88" t="s">
        <v>78</v>
      </c>
      <c r="AV173" s="9" t="s">
        <v>78</v>
      </c>
      <c r="AW173" s="9" t="s">
        <v>28</v>
      </c>
      <c r="AX173" s="9" t="s">
        <v>72</v>
      </c>
      <c r="AY173" s="88" t="s">
        <v>130</v>
      </c>
    </row>
    <row r="174" spans="2:65" s="9" customFormat="1">
      <c r="B174" s="87"/>
      <c r="D174" s="346" t="s">
        <v>131</v>
      </c>
      <c r="E174" s="88" t="s">
        <v>1</v>
      </c>
      <c r="F174" s="348" t="s">
        <v>4273</v>
      </c>
      <c r="H174" s="349">
        <v>59.103000000000002</v>
      </c>
      <c r="I174" s="89"/>
      <c r="L174" s="87"/>
      <c r="M174" s="90"/>
      <c r="T174" s="91"/>
      <c r="AT174" s="88" t="s">
        <v>131</v>
      </c>
      <c r="AU174" s="88" t="s">
        <v>78</v>
      </c>
      <c r="AV174" s="9" t="s">
        <v>78</v>
      </c>
      <c r="AW174" s="9" t="s">
        <v>28</v>
      </c>
      <c r="AX174" s="9" t="s">
        <v>72</v>
      </c>
      <c r="AY174" s="88" t="s">
        <v>130</v>
      </c>
    </row>
    <row r="175" spans="2:65" s="196" customFormat="1">
      <c r="B175" s="200"/>
      <c r="D175" s="346" t="s">
        <v>131</v>
      </c>
      <c r="E175" s="197" t="s">
        <v>1</v>
      </c>
      <c r="F175" s="370" t="s">
        <v>4272</v>
      </c>
      <c r="H175" s="371">
        <v>372.762</v>
      </c>
      <c r="I175" s="201"/>
      <c r="L175" s="200"/>
      <c r="M175" s="199"/>
      <c r="T175" s="198"/>
      <c r="AT175" s="197" t="s">
        <v>131</v>
      </c>
      <c r="AU175" s="197" t="s">
        <v>78</v>
      </c>
      <c r="AV175" s="196" t="s">
        <v>132</v>
      </c>
      <c r="AW175" s="196" t="s">
        <v>28</v>
      </c>
      <c r="AX175" s="196" t="s">
        <v>8</v>
      </c>
      <c r="AY175" s="197" t="s">
        <v>130</v>
      </c>
    </row>
    <row r="176" spans="2:65" s="1" customFormat="1" ht="24.15" customHeight="1">
      <c r="B176" s="21"/>
      <c r="C176" s="350" t="s">
        <v>141</v>
      </c>
      <c r="D176" s="350" t="s">
        <v>1004</v>
      </c>
      <c r="E176" s="367" t="s">
        <v>2967</v>
      </c>
      <c r="F176" s="366" t="s">
        <v>2966</v>
      </c>
      <c r="G176" s="368" t="s">
        <v>212</v>
      </c>
      <c r="H176" s="369">
        <v>56.445999999999998</v>
      </c>
      <c r="I176" s="161"/>
      <c r="J176" s="226">
        <f>ROUND(I176*H176,0)</f>
        <v>0</v>
      </c>
      <c r="K176" s="366" t="s">
        <v>4074</v>
      </c>
      <c r="L176" s="21"/>
      <c r="M176" s="162" t="s">
        <v>1</v>
      </c>
      <c r="N176" s="163" t="s">
        <v>37</v>
      </c>
      <c r="P176" s="83">
        <f>O176*H176</f>
        <v>0</v>
      </c>
      <c r="Q176" s="83">
        <v>0</v>
      </c>
      <c r="R176" s="83">
        <f>Q176*H176</f>
        <v>0</v>
      </c>
      <c r="S176" s="83">
        <v>0</v>
      </c>
      <c r="T176" s="84">
        <f>S176*H176</f>
        <v>0</v>
      </c>
      <c r="AR176" s="85" t="s">
        <v>103</v>
      </c>
      <c r="AT176" s="85" t="s">
        <v>1004</v>
      </c>
      <c r="AU176" s="85" t="s">
        <v>78</v>
      </c>
      <c r="AY176" s="11" t="s">
        <v>130</v>
      </c>
      <c r="BE176" s="86">
        <f>IF(N176="základní",J176,0)</f>
        <v>0</v>
      </c>
      <c r="BF176" s="86">
        <f>IF(N176="snížená",J176,0)</f>
        <v>0</v>
      </c>
      <c r="BG176" s="86">
        <f>IF(N176="zákl. přenesená",J176,0)</f>
        <v>0</v>
      </c>
      <c r="BH176" s="86">
        <f>IF(N176="sníž. přenesená",J176,0)</f>
        <v>0</v>
      </c>
      <c r="BI176" s="86">
        <f>IF(N176="nulová",J176,0)</f>
        <v>0</v>
      </c>
      <c r="BJ176" s="11" t="s">
        <v>8</v>
      </c>
      <c r="BK176" s="86">
        <f>ROUND(I176*H176,0)</f>
        <v>0</v>
      </c>
      <c r="BL176" s="11" t="s">
        <v>103</v>
      </c>
      <c r="BM176" s="85" t="s">
        <v>4271</v>
      </c>
    </row>
    <row r="177" spans="2:65" s="9" customFormat="1">
      <c r="B177" s="87"/>
      <c r="D177" s="346" t="s">
        <v>131</v>
      </c>
      <c r="E177" s="88" t="s">
        <v>1</v>
      </c>
      <c r="F177" s="348" t="s">
        <v>2970</v>
      </c>
      <c r="H177" s="349">
        <v>56.445999999999998</v>
      </c>
      <c r="I177" s="89"/>
      <c r="L177" s="87"/>
      <c r="M177" s="90"/>
      <c r="T177" s="91"/>
      <c r="AT177" s="88" t="s">
        <v>131</v>
      </c>
      <c r="AU177" s="88" t="s">
        <v>78</v>
      </c>
      <c r="AV177" s="9" t="s">
        <v>78</v>
      </c>
      <c r="AW177" s="9" t="s">
        <v>28</v>
      </c>
      <c r="AX177" s="9" t="s">
        <v>8</v>
      </c>
      <c r="AY177" s="88" t="s">
        <v>130</v>
      </c>
    </row>
    <row r="178" spans="2:65" s="1" customFormat="1" ht="37.85" customHeight="1">
      <c r="B178" s="21"/>
      <c r="C178" s="350" t="s">
        <v>142</v>
      </c>
      <c r="D178" s="350" t="s">
        <v>1004</v>
      </c>
      <c r="E178" s="367" t="s">
        <v>2969</v>
      </c>
      <c r="F178" s="366" t="s">
        <v>2968</v>
      </c>
      <c r="G178" s="368" t="s">
        <v>212</v>
      </c>
      <c r="H178" s="369">
        <v>56.445999999999998</v>
      </c>
      <c r="I178" s="161"/>
      <c r="J178" s="226">
        <f>ROUND(I178*H178,0)</f>
        <v>0</v>
      </c>
      <c r="K178" s="366" t="s">
        <v>4074</v>
      </c>
      <c r="L178" s="21"/>
      <c r="M178" s="162" t="s">
        <v>1</v>
      </c>
      <c r="N178" s="163" t="s">
        <v>37</v>
      </c>
      <c r="P178" s="83">
        <f>O178*H178</f>
        <v>0</v>
      </c>
      <c r="Q178" s="83">
        <v>0</v>
      </c>
      <c r="R178" s="83">
        <f>Q178*H178</f>
        <v>0</v>
      </c>
      <c r="S178" s="83">
        <v>0</v>
      </c>
      <c r="T178" s="84">
        <f>S178*H178</f>
        <v>0</v>
      </c>
      <c r="AR178" s="85" t="s">
        <v>103</v>
      </c>
      <c r="AT178" s="85" t="s">
        <v>1004</v>
      </c>
      <c r="AU178" s="85" t="s">
        <v>78</v>
      </c>
      <c r="AY178" s="11" t="s">
        <v>130</v>
      </c>
      <c r="BE178" s="86">
        <f>IF(N178="základní",J178,0)</f>
        <v>0</v>
      </c>
      <c r="BF178" s="86">
        <f>IF(N178="snížená",J178,0)</f>
        <v>0</v>
      </c>
      <c r="BG178" s="86">
        <f>IF(N178="zákl. přenesená",J178,0)</f>
        <v>0</v>
      </c>
      <c r="BH178" s="86">
        <f>IF(N178="sníž. přenesená",J178,0)</f>
        <v>0</v>
      </c>
      <c r="BI178" s="86">
        <f>IF(N178="nulová",J178,0)</f>
        <v>0</v>
      </c>
      <c r="BJ178" s="11" t="s">
        <v>8</v>
      </c>
      <c r="BK178" s="86">
        <f>ROUND(I178*H178,0)</f>
        <v>0</v>
      </c>
      <c r="BL178" s="11" t="s">
        <v>103</v>
      </c>
      <c r="BM178" s="85" t="s">
        <v>4270</v>
      </c>
    </row>
    <row r="179" spans="2:65" s="9" customFormat="1">
      <c r="B179" s="87"/>
      <c r="D179" s="346" t="s">
        <v>131</v>
      </c>
      <c r="E179" s="88" t="s">
        <v>1</v>
      </c>
      <c r="F179" s="348" t="s">
        <v>2970</v>
      </c>
      <c r="H179" s="349">
        <v>56.445999999999998</v>
      </c>
      <c r="I179" s="89"/>
      <c r="L179" s="87"/>
      <c r="M179" s="90"/>
      <c r="T179" s="91"/>
      <c r="AT179" s="88" t="s">
        <v>131</v>
      </c>
      <c r="AU179" s="88" t="s">
        <v>78</v>
      </c>
      <c r="AV179" s="9" t="s">
        <v>78</v>
      </c>
      <c r="AW179" s="9" t="s">
        <v>28</v>
      </c>
      <c r="AX179" s="9" t="s">
        <v>8</v>
      </c>
      <c r="AY179" s="88" t="s">
        <v>130</v>
      </c>
    </row>
    <row r="180" spans="2:65" s="1" customFormat="1" ht="24.15" customHeight="1">
      <c r="B180" s="21"/>
      <c r="C180" s="350" t="s">
        <v>9</v>
      </c>
      <c r="D180" s="350" t="s">
        <v>1004</v>
      </c>
      <c r="E180" s="367" t="s">
        <v>2961</v>
      </c>
      <c r="F180" s="366" t="s">
        <v>214</v>
      </c>
      <c r="G180" s="368" t="s">
        <v>212</v>
      </c>
      <c r="H180" s="369">
        <v>56.445999999999998</v>
      </c>
      <c r="I180" s="161"/>
      <c r="J180" s="226">
        <f>ROUND(I180*H180,0)</f>
        <v>0</v>
      </c>
      <c r="K180" s="366" t="s">
        <v>4074</v>
      </c>
      <c r="L180" s="21"/>
      <c r="M180" s="162" t="s">
        <v>1</v>
      </c>
      <c r="N180" s="163" t="s">
        <v>37</v>
      </c>
      <c r="P180" s="83">
        <f>O180*H180</f>
        <v>0</v>
      </c>
      <c r="Q180" s="83">
        <v>0</v>
      </c>
      <c r="R180" s="83">
        <f>Q180*H180</f>
        <v>0</v>
      </c>
      <c r="S180" s="83">
        <v>0</v>
      </c>
      <c r="T180" s="84">
        <f>S180*H180</f>
        <v>0</v>
      </c>
      <c r="AR180" s="85" t="s">
        <v>103</v>
      </c>
      <c r="AT180" s="85" t="s">
        <v>1004</v>
      </c>
      <c r="AU180" s="85" t="s">
        <v>78</v>
      </c>
      <c r="AY180" s="11" t="s">
        <v>130</v>
      </c>
      <c r="BE180" s="86">
        <f>IF(N180="základní",J180,0)</f>
        <v>0</v>
      </c>
      <c r="BF180" s="86">
        <f>IF(N180="snížená",J180,0)</f>
        <v>0</v>
      </c>
      <c r="BG180" s="86">
        <f>IF(N180="zákl. přenesená",J180,0)</f>
        <v>0</v>
      </c>
      <c r="BH180" s="86">
        <f>IF(N180="sníž. přenesená",J180,0)</f>
        <v>0</v>
      </c>
      <c r="BI180" s="86">
        <f>IF(N180="nulová",J180,0)</f>
        <v>0</v>
      </c>
      <c r="BJ180" s="11" t="s">
        <v>8</v>
      </c>
      <c r="BK180" s="86">
        <f>ROUND(I180*H180,0)</f>
        <v>0</v>
      </c>
      <c r="BL180" s="11" t="s">
        <v>103</v>
      </c>
      <c r="BM180" s="85" t="s">
        <v>4269</v>
      </c>
    </row>
    <row r="181" spans="2:65" s="9" customFormat="1">
      <c r="B181" s="87"/>
      <c r="D181" s="346" t="s">
        <v>131</v>
      </c>
      <c r="E181" s="88" t="s">
        <v>1</v>
      </c>
      <c r="F181" s="348" t="s">
        <v>2970</v>
      </c>
      <c r="H181" s="349">
        <v>56.445999999999998</v>
      </c>
      <c r="I181" s="89"/>
      <c r="L181" s="87"/>
      <c r="M181" s="90"/>
      <c r="T181" s="91"/>
      <c r="AT181" s="88" t="s">
        <v>131</v>
      </c>
      <c r="AU181" s="88" t="s">
        <v>78</v>
      </c>
      <c r="AV181" s="9" t="s">
        <v>78</v>
      </c>
      <c r="AW181" s="9" t="s">
        <v>28</v>
      </c>
      <c r="AX181" s="9" t="s">
        <v>8</v>
      </c>
      <c r="AY181" s="88" t="s">
        <v>130</v>
      </c>
    </row>
    <row r="182" spans="2:65" s="1" customFormat="1" ht="24.15" customHeight="1">
      <c r="B182" s="21"/>
      <c r="C182" s="350" t="s">
        <v>143</v>
      </c>
      <c r="D182" s="350" t="s">
        <v>1004</v>
      </c>
      <c r="E182" s="367" t="s">
        <v>2939</v>
      </c>
      <c r="F182" s="366" t="s">
        <v>2938</v>
      </c>
      <c r="G182" s="368" t="s">
        <v>270</v>
      </c>
      <c r="H182" s="369">
        <v>340.44</v>
      </c>
      <c r="I182" s="161"/>
      <c r="J182" s="226">
        <f>ROUND(I182*H182,0)</f>
        <v>0</v>
      </c>
      <c r="K182" s="366" t="s">
        <v>4074</v>
      </c>
      <c r="L182" s="21"/>
      <c r="M182" s="162" t="s">
        <v>1</v>
      </c>
      <c r="N182" s="163" t="s">
        <v>37</v>
      </c>
      <c r="P182" s="83">
        <f>O182*H182</f>
        <v>0</v>
      </c>
      <c r="Q182" s="83">
        <v>0</v>
      </c>
      <c r="R182" s="83">
        <f>Q182*H182</f>
        <v>0</v>
      </c>
      <c r="S182" s="83">
        <v>0</v>
      </c>
      <c r="T182" s="84">
        <f>S182*H182</f>
        <v>0</v>
      </c>
      <c r="AR182" s="85" t="s">
        <v>103</v>
      </c>
      <c r="AT182" s="85" t="s">
        <v>1004</v>
      </c>
      <c r="AU182" s="85" t="s">
        <v>78</v>
      </c>
      <c r="AY182" s="11" t="s">
        <v>130</v>
      </c>
      <c r="BE182" s="86">
        <f>IF(N182="základní",J182,0)</f>
        <v>0</v>
      </c>
      <c r="BF182" s="86">
        <f>IF(N182="snížená",J182,0)</f>
        <v>0</v>
      </c>
      <c r="BG182" s="86">
        <f>IF(N182="zákl. přenesená",J182,0)</f>
        <v>0</v>
      </c>
      <c r="BH182" s="86">
        <f>IF(N182="sníž. přenesená",J182,0)</f>
        <v>0</v>
      </c>
      <c r="BI182" s="86">
        <f>IF(N182="nulová",J182,0)</f>
        <v>0</v>
      </c>
      <c r="BJ182" s="11" t="s">
        <v>8</v>
      </c>
      <c r="BK182" s="86">
        <f>ROUND(I182*H182,0)</f>
        <v>0</v>
      </c>
      <c r="BL182" s="11" t="s">
        <v>103</v>
      </c>
      <c r="BM182" s="85" t="s">
        <v>4268</v>
      </c>
    </row>
    <row r="183" spans="2:65" s="9" customFormat="1">
      <c r="B183" s="87"/>
      <c r="D183" s="346" t="s">
        <v>131</v>
      </c>
      <c r="E183" s="88" t="s">
        <v>1</v>
      </c>
      <c r="F183" s="348" t="s">
        <v>2959</v>
      </c>
      <c r="H183" s="349">
        <v>331</v>
      </c>
      <c r="I183" s="89"/>
      <c r="L183" s="87"/>
      <c r="M183" s="90"/>
      <c r="T183" s="91"/>
      <c r="AT183" s="88" t="s">
        <v>131</v>
      </c>
      <c r="AU183" s="88" t="s">
        <v>78</v>
      </c>
      <c r="AV183" s="9" t="s">
        <v>78</v>
      </c>
      <c r="AW183" s="9" t="s">
        <v>28</v>
      </c>
      <c r="AX183" s="9" t="s">
        <v>72</v>
      </c>
      <c r="AY183" s="88" t="s">
        <v>130</v>
      </c>
    </row>
    <row r="184" spans="2:65" s="9" customFormat="1">
      <c r="B184" s="87"/>
      <c r="D184" s="346" t="s">
        <v>131</v>
      </c>
      <c r="E184" s="88" t="s">
        <v>1</v>
      </c>
      <c r="F184" s="348" t="s">
        <v>2944</v>
      </c>
      <c r="H184" s="349">
        <v>9.44</v>
      </c>
      <c r="I184" s="89"/>
      <c r="L184" s="87"/>
      <c r="M184" s="90"/>
      <c r="T184" s="91"/>
      <c r="AT184" s="88" t="s">
        <v>131</v>
      </c>
      <c r="AU184" s="88" t="s">
        <v>78</v>
      </c>
      <c r="AV184" s="9" t="s">
        <v>78</v>
      </c>
      <c r="AW184" s="9" t="s">
        <v>28</v>
      </c>
      <c r="AX184" s="9" t="s">
        <v>72</v>
      </c>
      <c r="AY184" s="88" t="s">
        <v>130</v>
      </c>
    </row>
    <row r="185" spans="2:65" s="196" customFormat="1">
      <c r="B185" s="200"/>
      <c r="D185" s="346" t="s">
        <v>131</v>
      </c>
      <c r="E185" s="197" t="s">
        <v>1</v>
      </c>
      <c r="F185" s="370" t="s">
        <v>2943</v>
      </c>
      <c r="H185" s="371">
        <v>340.44</v>
      </c>
      <c r="I185" s="201"/>
      <c r="L185" s="200"/>
      <c r="M185" s="199"/>
      <c r="T185" s="198"/>
      <c r="AT185" s="197" t="s">
        <v>131</v>
      </c>
      <c r="AU185" s="197" t="s">
        <v>78</v>
      </c>
      <c r="AV185" s="196" t="s">
        <v>132</v>
      </c>
      <c r="AW185" s="196" t="s">
        <v>28</v>
      </c>
      <c r="AX185" s="196" t="s">
        <v>8</v>
      </c>
      <c r="AY185" s="197" t="s">
        <v>130</v>
      </c>
    </row>
    <row r="186" spans="2:65" s="8" customFormat="1" ht="22.85" customHeight="1">
      <c r="B186" s="76"/>
      <c r="D186" s="77" t="s">
        <v>71</v>
      </c>
      <c r="E186" s="340" t="s">
        <v>78</v>
      </c>
      <c r="F186" s="340" t="s">
        <v>4267</v>
      </c>
      <c r="I186" s="78"/>
      <c r="J186" s="364">
        <f>BK186</f>
        <v>0</v>
      </c>
      <c r="L186" s="76"/>
      <c r="M186" s="111"/>
      <c r="P186" s="79">
        <f>SUM(P187:P195)</f>
        <v>0</v>
      </c>
      <c r="R186" s="79">
        <f>SUM(R187:R195)</f>
        <v>13.297738008744</v>
      </c>
      <c r="T186" s="80">
        <f>SUM(T187:T195)</f>
        <v>0</v>
      </c>
      <c r="AR186" s="77" t="s">
        <v>8</v>
      </c>
      <c r="AT186" s="81" t="s">
        <v>71</v>
      </c>
      <c r="AU186" s="81" t="s">
        <v>8</v>
      </c>
      <c r="AY186" s="77" t="s">
        <v>130</v>
      </c>
      <c r="BK186" s="82">
        <f>SUM(BK187:BK195)</f>
        <v>0</v>
      </c>
    </row>
    <row r="187" spans="2:65" s="1" customFormat="1" ht="16.5" customHeight="1">
      <c r="B187" s="21"/>
      <c r="C187" s="350" t="s">
        <v>144</v>
      </c>
      <c r="D187" s="350" t="s">
        <v>1004</v>
      </c>
      <c r="E187" s="367" t="s">
        <v>4266</v>
      </c>
      <c r="F187" s="366" t="s">
        <v>4265</v>
      </c>
      <c r="G187" s="368" t="s">
        <v>212</v>
      </c>
      <c r="H187" s="369">
        <v>5.8860000000000001</v>
      </c>
      <c r="I187" s="161"/>
      <c r="J187" s="226">
        <f>ROUND(I187*H187,0)</f>
        <v>0</v>
      </c>
      <c r="K187" s="366" t="s">
        <v>4074</v>
      </c>
      <c r="L187" s="21"/>
      <c r="M187" s="162" t="s">
        <v>1</v>
      </c>
      <c r="N187" s="163" t="s">
        <v>37</v>
      </c>
      <c r="P187" s="83">
        <f>O187*H187</f>
        <v>0</v>
      </c>
      <c r="Q187" s="83">
        <v>2.2563422040000001</v>
      </c>
      <c r="R187" s="83">
        <f>Q187*H187</f>
        <v>13.280830212744</v>
      </c>
      <c r="S187" s="83">
        <v>0</v>
      </c>
      <c r="T187" s="84">
        <f>S187*H187</f>
        <v>0</v>
      </c>
      <c r="AR187" s="85" t="s">
        <v>103</v>
      </c>
      <c r="AT187" s="85" t="s">
        <v>1004</v>
      </c>
      <c r="AU187" s="85" t="s">
        <v>78</v>
      </c>
      <c r="AY187" s="11" t="s">
        <v>130</v>
      </c>
      <c r="BE187" s="86">
        <f>IF(N187="základní",J187,0)</f>
        <v>0</v>
      </c>
      <c r="BF187" s="86">
        <f>IF(N187="snížená",J187,0)</f>
        <v>0</v>
      </c>
      <c r="BG187" s="86">
        <f>IF(N187="zákl. přenesená",J187,0)</f>
        <v>0</v>
      </c>
      <c r="BH187" s="86">
        <f>IF(N187="sníž. přenesená",J187,0)</f>
        <v>0</v>
      </c>
      <c r="BI187" s="86">
        <f>IF(N187="nulová",J187,0)</f>
        <v>0</v>
      </c>
      <c r="BJ187" s="11" t="s">
        <v>8</v>
      </c>
      <c r="BK187" s="86">
        <f>ROUND(I187*H187,0)</f>
        <v>0</v>
      </c>
      <c r="BL187" s="11" t="s">
        <v>103</v>
      </c>
      <c r="BM187" s="85" t="s">
        <v>4264</v>
      </c>
    </row>
    <row r="188" spans="2:65" s="9" customFormat="1">
      <c r="B188" s="87"/>
      <c r="D188" s="346" t="s">
        <v>131</v>
      </c>
      <c r="E188" s="88" t="s">
        <v>1</v>
      </c>
      <c r="F188" s="348" t="s">
        <v>4263</v>
      </c>
      <c r="H188" s="349">
        <v>2.4780000000000002</v>
      </c>
      <c r="I188" s="89"/>
      <c r="L188" s="87"/>
      <c r="M188" s="90"/>
      <c r="T188" s="91"/>
      <c r="AT188" s="88" t="s">
        <v>131</v>
      </c>
      <c r="AU188" s="88" t="s">
        <v>78</v>
      </c>
      <c r="AV188" s="9" t="s">
        <v>78</v>
      </c>
      <c r="AW188" s="9" t="s">
        <v>28</v>
      </c>
      <c r="AX188" s="9" t="s">
        <v>72</v>
      </c>
      <c r="AY188" s="88" t="s">
        <v>130</v>
      </c>
    </row>
    <row r="189" spans="2:65" s="9" customFormat="1">
      <c r="B189" s="87"/>
      <c r="D189" s="346" t="s">
        <v>131</v>
      </c>
      <c r="E189" s="88" t="s">
        <v>1</v>
      </c>
      <c r="F189" s="348" t="s">
        <v>4262</v>
      </c>
      <c r="H189" s="349">
        <v>3.4079999999999999</v>
      </c>
      <c r="I189" s="89"/>
      <c r="L189" s="87"/>
      <c r="M189" s="90"/>
      <c r="T189" s="91"/>
      <c r="AT189" s="88" t="s">
        <v>131</v>
      </c>
      <c r="AU189" s="88" t="s">
        <v>78</v>
      </c>
      <c r="AV189" s="9" t="s">
        <v>78</v>
      </c>
      <c r="AW189" s="9" t="s">
        <v>28</v>
      </c>
      <c r="AX189" s="9" t="s">
        <v>72</v>
      </c>
      <c r="AY189" s="88" t="s">
        <v>130</v>
      </c>
    </row>
    <row r="190" spans="2:65" s="196" customFormat="1">
      <c r="B190" s="200"/>
      <c r="D190" s="346" t="s">
        <v>131</v>
      </c>
      <c r="E190" s="197" t="s">
        <v>1</v>
      </c>
      <c r="F190" s="370" t="s">
        <v>4256</v>
      </c>
      <c r="H190" s="371">
        <v>5.8860000000000001</v>
      </c>
      <c r="I190" s="201"/>
      <c r="L190" s="200"/>
      <c r="M190" s="199"/>
      <c r="T190" s="198"/>
      <c r="AT190" s="197" t="s">
        <v>131</v>
      </c>
      <c r="AU190" s="197" t="s">
        <v>78</v>
      </c>
      <c r="AV190" s="196" t="s">
        <v>132</v>
      </c>
      <c r="AW190" s="196" t="s">
        <v>28</v>
      </c>
      <c r="AX190" s="196" t="s">
        <v>8</v>
      </c>
      <c r="AY190" s="197" t="s">
        <v>130</v>
      </c>
    </row>
    <row r="191" spans="2:65" s="1" customFormat="1" ht="16.5" customHeight="1">
      <c r="B191" s="21"/>
      <c r="C191" s="350" t="s">
        <v>145</v>
      </c>
      <c r="D191" s="350" t="s">
        <v>1004</v>
      </c>
      <c r="E191" s="367" t="s">
        <v>4261</v>
      </c>
      <c r="F191" s="366" t="s">
        <v>4260</v>
      </c>
      <c r="G191" s="368" t="s">
        <v>270</v>
      </c>
      <c r="H191" s="369">
        <v>6.84</v>
      </c>
      <c r="I191" s="161"/>
      <c r="J191" s="226">
        <f>ROUND(I191*H191,0)</f>
        <v>0</v>
      </c>
      <c r="K191" s="366" t="s">
        <v>4074</v>
      </c>
      <c r="L191" s="21"/>
      <c r="M191" s="162" t="s">
        <v>1</v>
      </c>
      <c r="N191" s="163" t="s">
        <v>37</v>
      </c>
      <c r="P191" s="83">
        <f>O191*H191</f>
        <v>0</v>
      </c>
      <c r="Q191" s="83">
        <v>2.4719E-3</v>
      </c>
      <c r="R191" s="83">
        <f>Q191*H191</f>
        <v>1.6907795999999999E-2</v>
      </c>
      <c r="S191" s="83">
        <v>0</v>
      </c>
      <c r="T191" s="84">
        <f>S191*H191</f>
        <v>0</v>
      </c>
      <c r="AR191" s="85" t="s">
        <v>103</v>
      </c>
      <c r="AT191" s="85" t="s">
        <v>1004</v>
      </c>
      <c r="AU191" s="85" t="s">
        <v>78</v>
      </c>
      <c r="AY191" s="11" t="s">
        <v>130</v>
      </c>
      <c r="BE191" s="86">
        <f>IF(N191="základní",J191,0)</f>
        <v>0</v>
      </c>
      <c r="BF191" s="86">
        <f>IF(N191="snížená",J191,0)</f>
        <v>0</v>
      </c>
      <c r="BG191" s="86">
        <f>IF(N191="zákl. přenesená",J191,0)</f>
        <v>0</v>
      </c>
      <c r="BH191" s="86">
        <f>IF(N191="sníž. přenesená",J191,0)</f>
        <v>0</v>
      </c>
      <c r="BI191" s="86">
        <f>IF(N191="nulová",J191,0)</f>
        <v>0</v>
      </c>
      <c r="BJ191" s="11" t="s">
        <v>8</v>
      </c>
      <c r="BK191" s="86">
        <f>ROUND(I191*H191,0)</f>
        <v>0</v>
      </c>
      <c r="BL191" s="11" t="s">
        <v>103</v>
      </c>
      <c r="BM191" s="85" t="s">
        <v>4259</v>
      </c>
    </row>
    <row r="192" spans="2:65" s="9" customFormat="1">
      <c r="B192" s="87"/>
      <c r="D192" s="346" t="s">
        <v>131</v>
      </c>
      <c r="E192" s="88" t="s">
        <v>1</v>
      </c>
      <c r="F192" s="348" t="s">
        <v>4258</v>
      </c>
      <c r="H192" s="349">
        <v>2.88</v>
      </c>
      <c r="I192" s="89"/>
      <c r="L192" s="87"/>
      <c r="M192" s="90"/>
      <c r="T192" s="91"/>
      <c r="AT192" s="88" t="s">
        <v>131</v>
      </c>
      <c r="AU192" s="88" t="s">
        <v>78</v>
      </c>
      <c r="AV192" s="9" t="s">
        <v>78</v>
      </c>
      <c r="AW192" s="9" t="s">
        <v>28</v>
      </c>
      <c r="AX192" s="9" t="s">
        <v>72</v>
      </c>
      <c r="AY192" s="88" t="s">
        <v>130</v>
      </c>
    </row>
    <row r="193" spans="2:65" s="9" customFormat="1">
      <c r="B193" s="87"/>
      <c r="D193" s="346" t="s">
        <v>131</v>
      </c>
      <c r="E193" s="88" t="s">
        <v>1</v>
      </c>
      <c r="F193" s="348" t="s">
        <v>4257</v>
      </c>
      <c r="H193" s="349">
        <v>3.96</v>
      </c>
      <c r="I193" s="89"/>
      <c r="L193" s="87"/>
      <c r="M193" s="90"/>
      <c r="T193" s="91"/>
      <c r="AT193" s="88" t="s">
        <v>131</v>
      </c>
      <c r="AU193" s="88" t="s">
        <v>78</v>
      </c>
      <c r="AV193" s="9" t="s">
        <v>78</v>
      </c>
      <c r="AW193" s="9" t="s">
        <v>28</v>
      </c>
      <c r="AX193" s="9" t="s">
        <v>72</v>
      </c>
      <c r="AY193" s="88" t="s">
        <v>130</v>
      </c>
    </row>
    <row r="194" spans="2:65" s="196" customFormat="1">
      <c r="B194" s="200"/>
      <c r="D194" s="346" t="s">
        <v>131</v>
      </c>
      <c r="E194" s="197" t="s">
        <v>1</v>
      </c>
      <c r="F194" s="370" t="s">
        <v>4256</v>
      </c>
      <c r="H194" s="371">
        <v>6.84</v>
      </c>
      <c r="I194" s="201"/>
      <c r="L194" s="200"/>
      <c r="M194" s="199"/>
      <c r="T194" s="198"/>
      <c r="AT194" s="197" t="s">
        <v>131</v>
      </c>
      <c r="AU194" s="197" t="s">
        <v>78</v>
      </c>
      <c r="AV194" s="196" t="s">
        <v>132</v>
      </c>
      <c r="AW194" s="196" t="s">
        <v>28</v>
      </c>
      <c r="AX194" s="196" t="s">
        <v>8</v>
      </c>
      <c r="AY194" s="197" t="s">
        <v>130</v>
      </c>
    </row>
    <row r="195" spans="2:65" s="1" customFormat="1" ht="16.5" customHeight="1">
      <c r="B195" s="21"/>
      <c r="C195" s="350" t="s">
        <v>146</v>
      </c>
      <c r="D195" s="350" t="s">
        <v>1004</v>
      </c>
      <c r="E195" s="367" t="s">
        <v>4255</v>
      </c>
      <c r="F195" s="366" t="s">
        <v>4254</v>
      </c>
      <c r="G195" s="368" t="s">
        <v>270</v>
      </c>
      <c r="H195" s="369">
        <v>6.84</v>
      </c>
      <c r="I195" s="161"/>
      <c r="J195" s="226">
        <f>ROUND(I195*H195,0)</f>
        <v>0</v>
      </c>
      <c r="K195" s="366" t="s">
        <v>4074</v>
      </c>
      <c r="L195" s="21"/>
      <c r="M195" s="162" t="s">
        <v>1</v>
      </c>
      <c r="N195" s="163" t="s">
        <v>37</v>
      </c>
      <c r="P195" s="83">
        <f>O195*H195</f>
        <v>0</v>
      </c>
      <c r="Q195" s="83">
        <v>0</v>
      </c>
      <c r="R195" s="83">
        <f>Q195*H195</f>
        <v>0</v>
      </c>
      <c r="S195" s="83">
        <v>0</v>
      </c>
      <c r="T195" s="84">
        <f>S195*H195</f>
        <v>0</v>
      </c>
      <c r="AR195" s="85" t="s">
        <v>103</v>
      </c>
      <c r="AT195" s="85" t="s">
        <v>1004</v>
      </c>
      <c r="AU195" s="85" t="s">
        <v>78</v>
      </c>
      <c r="AY195" s="11" t="s">
        <v>130</v>
      </c>
      <c r="BE195" s="86">
        <f>IF(N195="základní",J195,0)</f>
        <v>0</v>
      </c>
      <c r="BF195" s="86">
        <f>IF(N195="snížená",J195,0)</f>
        <v>0</v>
      </c>
      <c r="BG195" s="86">
        <f>IF(N195="zákl. přenesená",J195,0)</f>
        <v>0</v>
      </c>
      <c r="BH195" s="86">
        <f>IF(N195="sníž. přenesená",J195,0)</f>
        <v>0</v>
      </c>
      <c r="BI195" s="86">
        <f>IF(N195="nulová",J195,0)</f>
        <v>0</v>
      </c>
      <c r="BJ195" s="11" t="s">
        <v>8</v>
      </c>
      <c r="BK195" s="86">
        <f>ROUND(I195*H195,0)</f>
        <v>0</v>
      </c>
      <c r="BL195" s="11" t="s">
        <v>103</v>
      </c>
      <c r="BM195" s="85" t="s">
        <v>4253</v>
      </c>
    </row>
    <row r="196" spans="2:65" s="8" customFormat="1" ht="22.85" customHeight="1">
      <c r="B196" s="76"/>
      <c r="D196" s="77" t="s">
        <v>71</v>
      </c>
      <c r="E196" s="340" t="s">
        <v>132</v>
      </c>
      <c r="F196" s="340" t="s">
        <v>4252</v>
      </c>
      <c r="I196" s="78"/>
      <c r="J196" s="364">
        <f>BK196</f>
        <v>0</v>
      </c>
      <c r="L196" s="76"/>
      <c r="M196" s="111"/>
      <c r="P196" s="79">
        <f>SUM(P197:P209)</f>
        <v>0</v>
      </c>
      <c r="R196" s="79">
        <f>SUM(R197:R209)</f>
        <v>27.33702048</v>
      </c>
      <c r="T196" s="80">
        <f>SUM(T197:T209)</f>
        <v>0</v>
      </c>
      <c r="AR196" s="77" t="s">
        <v>8</v>
      </c>
      <c r="AT196" s="81" t="s">
        <v>71</v>
      </c>
      <c r="AU196" s="81" t="s">
        <v>8</v>
      </c>
      <c r="AY196" s="77" t="s">
        <v>130</v>
      </c>
      <c r="BK196" s="82">
        <f>SUM(BK197:BK209)</f>
        <v>0</v>
      </c>
    </row>
    <row r="197" spans="2:65" s="1" customFormat="1" ht="24.15" customHeight="1">
      <c r="B197" s="21"/>
      <c r="C197" s="350" t="s">
        <v>147</v>
      </c>
      <c r="D197" s="350" t="s">
        <v>1004</v>
      </c>
      <c r="E197" s="367" t="s">
        <v>4251</v>
      </c>
      <c r="F197" s="366" t="s">
        <v>4250</v>
      </c>
      <c r="G197" s="368" t="s">
        <v>138</v>
      </c>
      <c r="H197" s="369">
        <v>0.24</v>
      </c>
      <c r="I197" s="161"/>
      <c r="J197" s="226">
        <f>ROUND(I197*H197,0)</f>
        <v>0</v>
      </c>
      <c r="K197" s="366" t="s">
        <v>4074</v>
      </c>
      <c r="L197" s="21"/>
      <c r="M197" s="162" t="s">
        <v>1</v>
      </c>
      <c r="N197" s="163" t="s">
        <v>37</v>
      </c>
      <c r="P197" s="83">
        <f>O197*H197</f>
        <v>0</v>
      </c>
      <c r="Q197" s="83">
        <v>1.0900000000000001</v>
      </c>
      <c r="R197" s="83">
        <f>Q197*H197</f>
        <v>0.2616</v>
      </c>
      <c r="S197" s="83">
        <v>0</v>
      </c>
      <c r="T197" s="84">
        <f>S197*H197</f>
        <v>0</v>
      </c>
      <c r="AR197" s="85" t="s">
        <v>103</v>
      </c>
      <c r="AT197" s="85" t="s">
        <v>1004</v>
      </c>
      <c r="AU197" s="85" t="s">
        <v>78</v>
      </c>
      <c r="AY197" s="11" t="s">
        <v>130</v>
      </c>
      <c r="BE197" s="86">
        <f>IF(N197="základní",J197,0)</f>
        <v>0</v>
      </c>
      <c r="BF197" s="86">
        <f>IF(N197="snížená",J197,0)</f>
        <v>0</v>
      </c>
      <c r="BG197" s="86">
        <f>IF(N197="zákl. přenesená",J197,0)</f>
        <v>0</v>
      </c>
      <c r="BH197" s="86">
        <f>IF(N197="sníž. přenesená",J197,0)</f>
        <v>0</v>
      </c>
      <c r="BI197" s="86">
        <f>IF(N197="nulová",J197,0)</f>
        <v>0</v>
      </c>
      <c r="BJ197" s="11" t="s">
        <v>8</v>
      </c>
      <c r="BK197" s="86">
        <f>ROUND(I197*H197,0)</f>
        <v>0</v>
      </c>
      <c r="BL197" s="11" t="s">
        <v>103</v>
      </c>
      <c r="BM197" s="85" t="s">
        <v>4249</v>
      </c>
    </row>
    <row r="198" spans="2:65" s="9" customFormat="1">
      <c r="B198" s="87"/>
      <c r="D198" s="346" t="s">
        <v>131</v>
      </c>
      <c r="E198" s="88" t="s">
        <v>1</v>
      </c>
      <c r="F198" s="348" t="s">
        <v>4248</v>
      </c>
      <c r="H198" s="349">
        <v>0.23</v>
      </c>
      <c r="I198" s="89"/>
      <c r="L198" s="87"/>
      <c r="M198" s="90"/>
      <c r="T198" s="91"/>
      <c r="AT198" s="88" t="s">
        <v>131</v>
      </c>
      <c r="AU198" s="88" t="s">
        <v>78</v>
      </c>
      <c r="AV198" s="9" t="s">
        <v>78</v>
      </c>
      <c r="AW198" s="9" t="s">
        <v>28</v>
      </c>
      <c r="AX198" s="9" t="s">
        <v>72</v>
      </c>
      <c r="AY198" s="88" t="s">
        <v>130</v>
      </c>
    </row>
    <row r="199" spans="2:65" s="9" customFormat="1">
      <c r="B199" s="87"/>
      <c r="D199" s="346" t="s">
        <v>131</v>
      </c>
      <c r="E199" s="88" t="s">
        <v>1</v>
      </c>
      <c r="F199" s="348" t="s">
        <v>4247</v>
      </c>
      <c r="H199" s="349">
        <v>0.01</v>
      </c>
      <c r="I199" s="89"/>
      <c r="L199" s="87"/>
      <c r="M199" s="90"/>
      <c r="T199" s="91"/>
      <c r="AT199" s="88" t="s">
        <v>131</v>
      </c>
      <c r="AU199" s="88" t="s">
        <v>78</v>
      </c>
      <c r="AV199" s="9" t="s">
        <v>78</v>
      </c>
      <c r="AW199" s="9" t="s">
        <v>28</v>
      </c>
      <c r="AX199" s="9" t="s">
        <v>72</v>
      </c>
      <c r="AY199" s="88" t="s">
        <v>130</v>
      </c>
    </row>
    <row r="200" spans="2:65" s="196" customFormat="1">
      <c r="B200" s="200"/>
      <c r="D200" s="346" t="s">
        <v>131</v>
      </c>
      <c r="E200" s="197" t="s">
        <v>1</v>
      </c>
      <c r="F200" s="370" t="s">
        <v>2943</v>
      </c>
      <c r="H200" s="371">
        <v>0.24</v>
      </c>
      <c r="I200" s="201"/>
      <c r="L200" s="200"/>
      <c r="M200" s="199"/>
      <c r="T200" s="198"/>
      <c r="AT200" s="197" t="s">
        <v>131</v>
      </c>
      <c r="AU200" s="197" t="s">
        <v>78</v>
      </c>
      <c r="AV200" s="196" t="s">
        <v>132</v>
      </c>
      <c r="AW200" s="196" t="s">
        <v>28</v>
      </c>
      <c r="AX200" s="196" t="s">
        <v>8</v>
      </c>
      <c r="AY200" s="197" t="s">
        <v>130</v>
      </c>
    </row>
    <row r="201" spans="2:65" s="1" customFormat="1" ht="33" customHeight="1">
      <c r="B201" s="21"/>
      <c r="C201" s="350" t="s">
        <v>7</v>
      </c>
      <c r="D201" s="350" t="s">
        <v>1004</v>
      </c>
      <c r="E201" s="367" t="s">
        <v>4246</v>
      </c>
      <c r="F201" s="366" t="s">
        <v>4245</v>
      </c>
      <c r="G201" s="368" t="s">
        <v>158</v>
      </c>
      <c r="H201" s="369">
        <v>3</v>
      </c>
      <c r="I201" s="161"/>
      <c r="J201" s="226">
        <f>ROUND(I201*H201,0)</f>
        <v>0</v>
      </c>
      <c r="K201" s="366" t="s">
        <v>4074</v>
      </c>
      <c r="L201" s="21"/>
      <c r="M201" s="162" t="s">
        <v>1</v>
      </c>
      <c r="N201" s="163" t="s">
        <v>37</v>
      </c>
      <c r="P201" s="83">
        <f>O201*H201</f>
        <v>0</v>
      </c>
      <c r="Q201" s="83">
        <v>4.7615999999999999E-4</v>
      </c>
      <c r="R201" s="83">
        <f>Q201*H201</f>
        <v>1.42848E-3</v>
      </c>
      <c r="S201" s="83">
        <v>0</v>
      </c>
      <c r="T201" s="84">
        <f>S201*H201</f>
        <v>0</v>
      </c>
      <c r="AR201" s="85" t="s">
        <v>103</v>
      </c>
      <c r="AT201" s="85" t="s">
        <v>1004</v>
      </c>
      <c r="AU201" s="85" t="s">
        <v>78</v>
      </c>
      <c r="AY201" s="11" t="s">
        <v>130</v>
      </c>
      <c r="BE201" s="86">
        <f>IF(N201="základní",J201,0)</f>
        <v>0</v>
      </c>
      <c r="BF201" s="86">
        <f>IF(N201="snížená",J201,0)</f>
        <v>0</v>
      </c>
      <c r="BG201" s="86">
        <f>IF(N201="zákl. přenesená",J201,0)</f>
        <v>0</v>
      </c>
      <c r="BH201" s="86">
        <f>IF(N201="sníž. přenesená",J201,0)</f>
        <v>0</v>
      </c>
      <c r="BI201" s="86">
        <f>IF(N201="nulová",J201,0)</f>
        <v>0</v>
      </c>
      <c r="BJ201" s="11" t="s">
        <v>8</v>
      </c>
      <c r="BK201" s="86">
        <f>ROUND(I201*H201,0)</f>
        <v>0</v>
      </c>
      <c r="BL201" s="11" t="s">
        <v>103</v>
      </c>
      <c r="BM201" s="85" t="s">
        <v>4244</v>
      </c>
    </row>
    <row r="202" spans="2:65" s="9" customFormat="1">
      <c r="B202" s="87"/>
      <c r="D202" s="346" t="s">
        <v>131</v>
      </c>
      <c r="E202" s="88" t="s">
        <v>1</v>
      </c>
      <c r="F202" s="348" t="s">
        <v>4243</v>
      </c>
      <c r="H202" s="349">
        <v>3</v>
      </c>
      <c r="I202" s="89"/>
      <c r="L202" s="87"/>
      <c r="M202" s="90"/>
      <c r="T202" s="91"/>
      <c r="AT202" s="88" t="s">
        <v>131</v>
      </c>
      <c r="AU202" s="88" t="s">
        <v>78</v>
      </c>
      <c r="AV202" s="9" t="s">
        <v>78</v>
      </c>
      <c r="AW202" s="9" t="s">
        <v>28</v>
      </c>
      <c r="AX202" s="9" t="s">
        <v>72</v>
      </c>
      <c r="AY202" s="88" t="s">
        <v>130</v>
      </c>
    </row>
    <row r="203" spans="2:65" s="196" customFormat="1">
      <c r="B203" s="200"/>
      <c r="D203" s="346" t="s">
        <v>131</v>
      </c>
      <c r="E203" s="197" t="s">
        <v>1</v>
      </c>
      <c r="F203" s="370" t="s">
        <v>4242</v>
      </c>
      <c r="H203" s="371">
        <v>3</v>
      </c>
      <c r="I203" s="201"/>
      <c r="L203" s="200"/>
      <c r="M203" s="199"/>
      <c r="T203" s="198"/>
      <c r="AT203" s="197" t="s">
        <v>131</v>
      </c>
      <c r="AU203" s="197" t="s">
        <v>78</v>
      </c>
      <c r="AV203" s="196" t="s">
        <v>132</v>
      </c>
      <c r="AW203" s="196" t="s">
        <v>28</v>
      </c>
      <c r="AX203" s="196" t="s">
        <v>8</v>
      </c>
      <c r="AY203" s="197" t="s">
        <v>130</v>
      </c>
    </row>
    <row r="204" spans="2:65" s="1" customFormat="1" ht="24.15" customHeight="1">
      <c r="B204" s="21"/>
      <c r="C204" s="350" t="s">
        <v>148</v>
      </c>
      <c r="D204" s="350" t="s">
        <v>1004</v>
      </c>
      <c r="E204" s="367" t="s">
        <v>4241</v>
      </c>
      <c r="F204" s="366" t="s">
        <v>4240</v>
      </c>
      <c r="G204" s="368" t="s">
        <v>3297</v>
      </c>
      <c r="H204" s="369">
        <v>16</v>
      </c>
      <c r="I204" s="161"/>
      <c r="J204" s="226">
        <f>ROUND(I204*H204,0)</f>
        <v>0</v>
      </c>
      <c r="K204" s="366" t="s">
        <v>4074</v>
      </c>
      <c r="L204" s="21"/>
      <c r="M204" s="162" t="s">
        <v>1</v>
      </c>
      <c r="N204" s="163" t="s">
        <v>37</v>
      </c>
      <c r="P204" s="83">
        <f>O204*H204</f>
        <v>0</v>
      </c>
      <c r="Q204" s="83">
        <v>0.147366</v>
      </c>
      <c r="R204" s="83">
        <f>Q204*H204</f>
        <v>2.357856</v>
      </c>
      <c r="S204" s="83">
        <v>0</v>
      </c>
      <c r="T204" s="84">
        <f>S204*H204</f>
        <v>0</v>
      </c>
      <c r="AR204" s="85" t="s">
        <v>103</v>
      </c>
      <c r="AT204" s="85" t="s">
        <v>1004</v>
      </c>
      <c r="AU204" s="85" t="s">
        <v>78</v>
      </c>
      <c r="AY204" s="11" t="s">
        <v>130</v>
      </c>
      <c r="BE204" s="86">
        <f>IF(N204="základní",J204,0)</f>
        <v>0</v>
      </c>
      <c r="BF204" s="86">
        <f>IF(N204="snížená",J204,0)</f>
        <v>0</v>
      </c>
      <c r="BG204" s="86">
        <f>IF(N204="zákl. přenesená",J204,0)</f>
        <v>0</v>
      </c>
      <c r="BH204" s="86">
        <f>IF(N204="sníž. přenesená",J204,0)</f>
        <v>0</v>
      </c>
      <c r="BI204" s="86">
        <f>IF(N204="nulová",J204,0)</f>
        <v>0</v>
      </c>
      <c r="BJ204" s="11" t="s">
        <v>8</v>
      </c>
      <c r="BK204" s="86">
        <f>ROUND(I204*H204,0)</f>
        <v>0</v>
      </c>
      <c r="BL204" s="11" t="s">
        <v>103</v>
      </c>
      <c r="BM204" s="85" t="s">
        <v>4239</v>
      </c>
    </row>
    <row r="205" spans="2:65" s="9" customFormat="1">
      <c r="B205" s="87"/>
      <c r="D205" s="346" t="s">
        <v>131</v>
      </c>
      <c r="E205" s="88" t="s">
        <v>1</v>
      </c>
      <c r="F205" s="348" t="s">
        <v>4238</v>
      </c>
      <c r="H205" s="349">
        <v>16</v>
      </c>
      <c r="I205" s="89"/>
      <c r="L205" s="87"/>
      <c r="M205" s="90"/>
      <c r="T205" s="91"/>
      <c r="AT205" s="88" t="s">
        <v>131</v>
      </c>
      <c r="AU205" s="88" t="s">
        <v>78</v>
      </c>
      <c r="AV205" s="9" t="s">
        <v>78</v>
      </c>
      <c r="AW205" s="9" t="s">
        <v>28</v>
      </c>
      <c r="AX205" s="9" t="s">
        <v>8</v>
      </c>
      <c r="AY205" s="88" t="s">
        <v>130</v>
      </c>
    </row>
    <row r="206" spans="2:65" s="1" customFormat="1" ht="16.5" customHeight="1">
      <c r="B206" s="21"/>
      <c r="C206" s="341" t="s">
        <v>149</v>
      </c>
      <c r="D206" s="341" t="s">
        <v>164</v>
      </c>
      <c r="E206" s="376" t="s">
        <v>4237</v>
      </c>
      <c r="F206" s="343" t="s">
        <v>4236</v>
      </c>
      <c r="G206" s="344" t="s">
        <v>3297</v>
      </c>
      <c r="H206" s="345">
        <v>16</v>
      </c>
      <c r="I206" s="92"/>
      <c r="J206" s="225">
        <f>ROUND(I206*H206,0)</f>
        <v>0</v>
      </c>
      <c r="K206" s="343" t="s">
        <v>4074</v>
      </c>
      <c r="L206" s="93"/>
      <c r="M206" s="94" t="s">
        <v>1</v>
      </c>
      <c r="N206" s="115" t="s">
        <v>37</v>
      </c>
      <c r="P206" s="83">
        <f>O206*H206</f>
        <v>0</v>
      </c>
      <c r="Q206" s="83">
        <v>0.92200000000000004</v>
      </c>
      <c r="R206" s="83">
        <f>Q206*H206</f>
        <v>14.752000000000001</v>
      </c>
      <c r="S206" s="83">
        <v>0</v>
      </c>
      <c r="T206" s="84">
        <f>S206*H206</f>
        <v>0</v>
      </c>
      <c r="AR206" s="85" t="s">
        <v>135</v>
      </c>
      <c r="AT206" s="85" t="s">
        <v>164</v>
      </c>
      <c r="AU206" s="85" t="s">
        <v>78</v>
      </c>
      <c r="AY206" s="11" t="s">
        <v>130</v>
      </c>
      <c r="BE206" s="86">
        <f>IF(N206="základní",J206,0)</f>
        <v>0</v>
      </c>
      <c r="BF206" s="86">
        <f>IF(N206="snížená",J206,0)</f>
        <v>0</v>
      </c>
      <c r="BG206" s="86">
        <f>IF(N206="zákl. přenesená",J206,0)</f>
        <v>0</v>
      </c>
      <c r="BH206" s="86">
        <f>IF(N206="sníž. přenesená",J206,0)</f>
        <v>0</v>
      </c>
      <c r="BI206" s="86">
        <f>IF(N206="nulová",J206,0)</f>
        <v>0</v>
      </c>
      <c r="BJ206" s="11" t="s">
        <v>8</v>
      </c>
      <c r="BK206" s="86">
        <f>ROUND(I206*H206,0)</f>
        <v>0</v>
      </c>
      <c r="BL206" s="11" t="s">
        <v>103</v>
      </c>
      <c r="BM206" s="85" t="s">
        <v>4235</v>
      </c>
    </row>
    <row r="207" spans="2:65" s="1" customFormat="1" ht="24.15" customHeight="1">
      <c r="B207" s="21"/>
      <c r="C207" s="350" t="s">
        <v>150</v>
      </c>
      <c r="D207" s="350" t="s">
        <v>1004</v>
      </c>
      <c r="E207" s="367" t="s">
        <v>4234</v>
      </c>
      <c r="F207" s="366" t="s">
        <v>4233</v>
      </c>
      <c r="G207" s="368" t="s">
        <v>3297</v>
      </c>
      <c r="H207" s="369">
        <v>14</v>
      </c>
      <c r="I207" s="161"/>
      <c r="J207" s="226">
        <f>ROUND(I207*H207,0)</f>
        <v>0</v>
      </c>
      <c r="K207" s="366" t="s">
        <v>4074</v>
      </c>
      <c r="L207" s="21"/>
      <c r="M207" s="162" t="s">
        <v>1</v>
      </c>
      <c r="N207" s="163" t="s">
        <v>37</v>
      </c>
      <c r="P207" s="83">
        <f>O207*H207</f>
        <v>0</v>
      </c>
      <c r="Q207" s="83">
        <v>4.8724000000000003E-2</v>
      </c>
      <c r="R207" s="83">
        <f>Q207*H207</f>
        <v>0.68213600000000008</v>
      </c>
      <c r="S207" s="83">
        <v>0</v>
      </c>
      <c r="T207" s="84">
        <f>S207*H207</f>
        <v>0</v>
      </c>
      <c r="AR207" s="85" t="s">
        <v>103</v>
      </c>
      <c r="AT207" s="85" t="s">
        <v>1004</v>
      </c>
      <c r="AU207" s="85" t="s">
        <v>78</v>
      </c>
      <c r="AY207" s="11" t="s">
        <v>130</v>
      </c>
      <c r="BE207" s="86">
        <f>IF(N207="základní",J207,0)</f>
        <v>0</v>
      </c>
      <c r="BF207" s="86">
        <f>IF(N207="snížená",J207,0)</f>
        <v>0</v>
      </c>
      <c r="BG207" s="86">
        <f>IF(N207="zákl. přenesená",J207,0)</f>
        <v>0</v>
      </c>
      <c r="BH207" s="86">
        <f>IF(N207="sníž. přenesená",J207,0)</f>
        <v>0</v>
      </c>
      <c r="BI207" s="86">
        <f>IF(N207="nulová",J207,0)</f>
        <v>0</v>
      </c>
      <c r="BJ207" s="11" t="s">
        <v>8</v>
      </c>
      <c r="BK207" s="86">
        <f>ROUND(I207*H207,0)</f>
        <v>0</v>
      </c>
      <c r="BL207" s="11" t="s">
        <v>103</v>
      </c>
      <c r="BM207" s="85" t="s">
        <v>4232</v>
      </c>
    </row>
    <row r="208" spans="2:65" s="9" customFormat="1">
      <c r="B208" s="87"/>
      <c r="D208" s="346" t="s">
        <v>131</v>
      </c>
      <c r="E208" s="88" t="s">
        <v>1</v>
      </c>
      <c r="F208" s="348" t="s">
        <v>142</v>
      </c>
      <c r="H208" s="349">
        <v>14</v>
      </c>
      <c r="I208" s="89"/>
      <c r="L208" s="87"/>
      <c r="M208" s="90"/>
      <c r="T208" s="91"/>
      <c r="AT208" s="88" t="s">
        <v>131</v>
      </c>
      <c r="AU208" s="88" t="s">
        <v>78</v>
      </c>
      <c r="AV208" s="9" t="s">
        <v>78</v>
      </c>
      <c r="AW208" s="9" t="s">
        <v>28</v>
      </c>
      <c r="AX208" s="9" t="s">
        <v>8</v>
      </c>
      <c r="AY208" s="88" t="s">
        <v>130</v>
      </c>
    </row>
    <row r="209" spans="2:65" s="1" customFormat="1" ht="21.75" customHeight="1">
      <c r="B209" s="21"/>
      <c r="C209" s="341" t="s">
        <v>1000</v>
      </c>
      <c r="D209" s="341" t="s">
        <v>164</v>
      </c>
      <c r="E209" s="376" t="s">
        <v>4231</v>
      </c>
      <c r="F209" s="343" t="s">
        <v>4230</v>
      </c>
      <c r="G209" s="344" t="s">
        <v>3297</v>
      </c>
      <c r="H209" s="345">
        <v>14</v>
      </c>
      <c r="I209" s="92"/>
      <c r="J209" s="225">
        <f>ROUND(I209*H209,0)</f>
        <v>0</v>
      </c>
      <c r="K209" s="343" t="s">
        <v>4074</v>
      </c>
      <c r="L209" s="93"/>
      <c r="M209" s="94" t="s">
        <v>1</v>
      </c>
      <c r="N209" s="115" t="s">
        <v>37</v>
      </c>
      <c r="P209" s="83">
        <f>O209*H209</f>
        <v>0</v>
      </c>
      <c r="Q209" s="83">
        <v>0.66300000000000003</v>
      </c>
      <c r="R209" s="83">
        <f>Q209*H209</f>
        <v>9.282</v>
      </c>
      <c r="S209" s="83">
        <v>0</v>
      </c>
      <c r="T209" s="84">
        <f>S209*H209</f>
        <v>0</v>
      </c>
      <c r="AR209" s="85" t="s">
        <v>135</v>
      </c>
      <c r="AT209" s="85" t="s">
        <v>164</v>
      </c>
      <c r="AU209" s="85" t="s">
        <v>78</v>
      </c>
      <c r="AY209" s="11" t="s">
        <v>130</v>
      </c>
      <c r="BE209" s="86">
        <f>IF(N209="základní",J209,0)</f>
        <v>0</v>
      </c>
      <c r="BF209" s="86">
        <f>IF(N209="snížená",J209,0)</f>
        <v>0</v>
      </c>
      <c r="BG209" s="86">
        <f>IF(N209="zákl. přenesená",J209,0)</f>
        <v>0</v>
      </c>
      <c r="BH209" s="86">
        <f>IF(N209="sníž. přenesená",J209,0)</f>
        <v>0</v>
      </c>
      <c r="BI209" s="86">
        <f>IF(N209="nulová",J209,0)</f>
        <v>0</v>
      </c>
      <c r="BJ209" s="11" t="s">
        <v>8</v>
      </c>
      <c r="BK209" s="86">
        <f>ROUND(I209*H209,0)</f>
        <v>0</v>
      </c>
      <c r="BL209" s="11" t="s">
        <v>103</v>
      </c>
      <c r="BM209" s="85" t="s">
        <v>4229</v>
      </c>
    </row>
    <row r="210" spans="2:65" s="8" customFormat="1" ht="22.85" customHeight="1">
      <c r="B210" s="76"/>
      <c r="D210" s="77" t="s">
        <v>71</v>
      </c>
      <c r="E210" s="340" t="s">
        <v>103</v>
      </c>
      <c r="F210" s="340" t="s">
        <v>4228</v>
      </c>
      <c r="I210" s="78"/>
      <c r="J210" s="364">
        <f>BK210</f>
        <v>0</v>
      </c>
      <c r="L210" s="76"/>
      <c r="M210" s="111"/>
      <c r="P210" s="79">
        <f>SUM(P211:P227)</f>
        <v>0</v>
      </c>
      <c r="R210" s="79">
        <f>SUM(R211:R227)</f>
        <v>1.5912780748715001</v>
      </c>
      <c r="T210" s="80">
        <f>SUM(T211:T227)</f>
        <v>0</v>
      </c>
      <c r="AR210" s="77" t="s">
        <v>8</v>
      </c>
      <c r="AT210" s="81" t="s">
        <v>71</v>
      </c>
      <c r="AU210" s="81" t="s">
        <v>8</v>
      </c>
      <c r="AY210" s="77" t="s">
        <v>130</v>
      </c>
      <c r="BK210" s="82">
        <f>SUM(BK211:BK227)</f>
        <v>0</v>
      </c>
    </row>
    <row r="211" spans="2:65" s="1" customFormat="1" ht="16.5" customHeight="1">
      <c r="B211" s="21"/>
      <c r="C211" s="350" t="s">
        <v>151</v>
      </c>
      <c r="D211" s="350" t="s">
        <v>1004</v>
      </c>
      <c r="E211" s="367" t="s">
        <v>4227</v>
      </c>
      <c r="F211" s="366" t="s">
        <v>4226</v>
      </c>
      <c r="G211" s="368" t="s">
        <v>212</v>
      </c>
      <c r="H211" s="369">
        <v>0.57099999999999995</v>
      </c>
      <c r="I211" s="161"/>
      <c r="J211" s="226">
        <f>ROUND(I211*H211,0)</f>
        <v>0</v>
      </c>
      <c r="K211" s="366" t="s">
        <v>4074</v>
      </c>
      <c r="L211" s="21"/>
      <c r="M211" s="162" t="s">
        <v>1</v>
      </c>
      <c r="N211" s="163" t="s">
        <v>37</v>
      </c>
      <c r="P211" s="83">
        <f>O211*H211</f>
        <v>0</v>
      </c>
      <c r="Q211" s="83">
        <v>2.45343</v>
      </c>
      <c r="R211" s="83">
        <f>Q211*H211</f>
        <v>1.4009085299999999</v>
      </c>
      <c r="S211" s="83">
        <v>0</v>
      </c>
      <c r="T211" s="84">
        <f>S211*H211</f>
        <v>0</v>
      </c>
      <c r="AR211" s="85" t="s">
        <v>103</v>
      </c>
      <c r="AT211" s="85" t="s">
        <v>1004</v>
      </c>
      <c r="AU211" s="85" t="s">
        <v>78</v>
      </c>
      <c r="AY211" s="11" t="s">
        <v>130</v>
      </c>
      <c r="BE211" s="86">
        <f>IF(N211="základní",J211,0)</f>
        <v>0</v>
      </c>
      <c r="BF211" s="86">
        <f>IF(N211="snížená",J211,0)</f>
        <v>0</v>
      </c>
      <c r="BG211" s="86">
        <f>IF(N211="zákl. přenesená",J211,0)</f>
        <v>0</v>
      </c>
      <c r="BH211" s="86">
        <f>IF(N211="sníž. přenesená",J211,0)</f>
        <v>0</v>
      </c>
      <c r="BI211" s="86">
        <f>IF(N211="nulová",J211,0)</f>
        <v>0</v>
      </c>
      <c r="BJ211" s="11" t="s">
        <v>8</v>
      </c>
      <c r="BK211" s="86">
        <f>ROUND(I211*H211,0)</f>
        <v>0</v>
      </c>
      <c r="BL211" s="11" t="s">
        <v>103</v>
      </c>
      <c r="BM211" s="85" t="s">
        <v>4225</v>
      </c>
    </row>
    <row r="212" spans="2:65" s="9" customFormat="1">
      <c r="B212" s="87"/>
      <c r="D212" s="346" t="s">
        <v>131</v>
      </c>
      <c r="E212" s="88" t="s">
        <v>1</v>
      </c>
      <c r="F212" s="348" t="s">
        <v>4224</v>
      </c>
      <c r="H212" s="349">
        <v>0.57099999999999995</v>
      </c>
      <c r="I212" s="89"/>
      <c r="L212" s="87"/>
      <c r="M212" s="90"/>
      <c r="T212" s="91"/>
      <c r="AT212" s="88" t="s">
        <v>131</v>
      </c>
      <c r="AU212" s="88" t="s">
        <v>78</v>
      </c>
      <c r="AV212" s="9" t="s">
        <v>78</v>
      </c>
      <c r="AW212" s="9" t="s">
        <v>28</v>
      </c>
      <c r="AX212" s="9" t="s">
        <v>72</v>
      </c>
      <c r="AY212" s="88" t="s">
        <v>130</v>
      </c>
    </row>
    <row r="213" spans="2:65" s="196" customFormat="1" ht="20.6">
      <c r="B213" s="200"/>
      <c r="D213" s="346" t="s">
        <v>131</v>
      </c>
      <c r="E213" s="197" t="s">
        <v>1</v>
      </c>
      <c r="F213" s="370" t="s">
        <v>4213</v>
      </c>
      <c r="H213" s="371">
        <v>0.57099999999999995</v>
      </c>
      <c r="I213" s="201"/>
      <c r="L213" s="200"/>
      <c r="M213" s="199"/>
      <c r="T213" s="198"/>
      <c r="AT213" s="197" t="s">
        <v>131</v>
      </c>
      <c r="AU213" s="197" t="s">
        <v>78</v>
      </c>
      <c r="AV213" s="196" t="s">
        <v>132</v>
      </c>
      <c r="AW213" s="196" t="s">
        <v>28</v>
      </c>
      <c r="AX213" s="196" t="s">
        <v>8</v>
      </c>
      <c r="AY213" s="197" t="s">
        <v>130</v>
      </c>
    </row>
    <row r="214" spans="2:65" s="1" customFormat="1" ht="24.15" customHeight="1">
      <c r="B214" s="21"/>
      <c r="C214" s="350" t="s">
        <v>1007</v>
      </c>
      <c r="D214" s="350" t="s">
        <v>1004</v>
      </c>
      <c r="E214" s="367" t="s">
        <v>4223</v>
      </c>
      <c r="F214" s="366" t="s">
        <v>4222</v>
      </c>
      <c r="G214" s="368" t="s">
        <v>270</v>
      </c>
      <c r="H214" s="369">
        <v>4.08</v>
      </c>
      <c r="I214" s="161"/>
      <c r="J214" s="226">
        <f>ROUND(I214*H214,0)</f>
        <v>0</v>
      </c>
      <c r="K214" s="366" t="s">
        <v>4074</v>
      </c>
      <c r="L214" s="21"/>
      <c r="M214" s="162" t="s">
        <v>1</v>
      </c>
      <c r="N214" s="163" t="s">
        <v>37</v>
      </c>
      <c r="P214" s="83">
        <f>O214*H214</f>
        <v>0</v>
      </c>
      <c r="Q214" s="83">
        <v>5.3261999999999997E-3</v>
      </c>
      <c r="R214" s="83">
        <f>Q214*H214</f>
        <v>2.1730896E-2</v>
      </c>
      <c r="S214" s="83">
        <v>0</v>
      </c>
      <c r="T214" s="84">
        <f>S214*H214</f>
        <v>0</v>
      </c>
      <c r="AR214" s="85" t="s">
        <v>103</v>
      </c>
      <c r="AT214" s="85" t="s">
        <v>1004</v>
      </c>
      <c r="AU214" s="85" t="s">
        <v>78</v>
      </c>
      <c r="AY214" s="11" t="s">
        <v>130</v>
      </c>
      <c r="BE214" s="86">
        <f>IF(N214="základní",J214,0)</f>
        <v>0</v>
      </c>
      <c r="BF214" s="86">
        <f>IF(N214="snížená",J214,0)</f>
        <v>0</v>
      </c>
      <c r="BG214" s="86">
        <f>IF(N214="zákl. přenesená",J214,0)</f>
        <v>0</v>
      </c>
      <c r="BH214" s="86">
        <f>IF(N214="sníž. přenesená",J214,0)</f>
        <v>0</v>
      </c>
      <c r="BI214" s="86">
        <f>IF(N214="nulová",J214,0)</f>
        <v>0</v>
      </c>
      <c r="BJ214" s="11" t="s">
        <v>8</v>
      </c>
      <c r="BK214" s="86">
        <f>ROUND(I214*H214,0)</f>
        <v>0</v>
      </c>
      <c r="BL214" s="11" t="s">
        <v>103</v>
      </c>
      <c r="BM214" s="85" t="s">
        <v>4221</v>
      </c>
    </row>
    <row r="215" spans="2:65" s="9" customFormat="1">
      <c r="B215" s="87"/>
      <c r="D215" s="346" t="s">
        <v>131</v>
      </c>
      <c r="E215" s="88" t="s">
        <v>1</v>
      </c>
      <c r="F215" s="348" t="s">
        <v>4214</v>
      </c>
      <c r="H215" s="349">
        <v>4.08</v>
      </c>
      <c r="I215" s="89"/>
      <c r="L215" s="87"/>
      <c r="M215" s="90"/>
      <c r="T215" s="91"/>
      <c r="AT215" s="88" t="s">
        <v>131</v>
      </c>
      <c r="AU215" s="88" t="s">
        <v>78</v>
      </c>
      <c r="AV215" s="9" t="s">
        <v>78</v>
      </c>
      <c r="AW215" s="9" t="s">
        <v>28</v>
      </c>
      <c r="AX215" s="9" t="s">
        <v>72</v>
      </c>
      <c r="AY215" s="88" t="s">
        <v>130</v>
      </c>
    </row>
    <row r="216" spans="2:65" s="196" customFormat="1" ht="20.6">
      <c r="B216" s="200"/>
      <c r="D216" s="346" t="s">
        <v>131</v>
      </c>
      <c r="E216" s="197" t="s">
        <v>1</v>
      </c>
      <c r="F216" s="370" t="s">
        <v>4213</v>
      </c>
      <c r="H216" s="371">
        <v>4.08</v>
      </c>
      <c r="I216" s="201"/>
      <c r="L216" s="200"/>
      <c r="M216" s="199"/>
      <c r="T216" s="198"/>
      <c r="AT216" s="197" t="s">
        <v>131</v>
      </c>
      <c r="AU216" s="197" t="s">
        <v>78</v>
      </c>
      <c r="AV216" s="196" t="s">
        <v>132</v>
      </c>
      <c r="AW216" s="196" t="s">
        <v>28</v>
      </c>
      <c r="AX216" s="196" t="s">
        <v>8</v>
      </c>
      <c r="AY216" s="197" t="s">
        <v>130</v>
      </c>
    </row>
    <row r="217" spans="2:65" s="1" customFormat="1" ht="24.15" customHeight="1">
      <c r="B217" s="21"/>
      <c r="C217" s="350" t="s">
        <v>152</v>
      </c>
      <c r="D217" s="350" t="s">
        <v>1004</v>
      </c>
      <c r="E217" s="367" t="s">
        <v>4220</v>
      </c>
      <c r="F217" s="366" t="s">
        <v>4219</v>
      </c>
      <c r="G217" s="368" t="s">
        <v>270</v>
      </c>
      <c r="H217" s="369">
        <v>4.08</v>
      </c>
      <c r="I217" s="161"/>
      <c r="J217" s="226">
        <f>ROUND(I217*H217,0)</f>
        <v>0</v>
      </c>
      <c r="K217" s="366" t="s">
        <v>4074</v>
      </c>
      <c r="L217" s="21"/>
      <c r="M217" s="162" t="s">
        <v>1</v>
      </c>
      <c r="N217" s="163" t="s">
        <v>37</v>
      </c>
      <c r="P217" s="83">
        <f>O217*H217</f>
        <v>0</v>
      </c>
      <c r="Q217" s="83">
        <v>0</v>
      </c>
      <c r="R217" s="83">
        <f>Q217*H217</f>
        <v>0</v>
      </c>
      <c r="S217" s="83">
        <v>0</v>
      </c>
      <c r="T217" s="84">
        <f>S217*H217</f>
        <v>0</v>
      </c>
      <c r="AR217" s="85" t="s">
        <v>103</v>
      </c>
      <c r="AT217" s="85" t="s">
        <v>1004</v>
      </c>
      <c r="AU217" s="85" t="s">
        <v>78</v>
      </c>
      <c r="AY217" s="11" t="s">
        <v>130</v>
      </c>
      <c r="BE217" s="86">
        <f>IF(N217="základní",J217,0)</f>
        <v>0</v>
      </c>
      <c r="BF217" s="86">
        <f>IF(N217="snížená",J217,0)</f>
        <v>0</v>
      </c>
      <c r="BG217" s="86">
        <f>IF(N217="zákl. přenesená",J217,0)</f>
        <v>0</v>
      </c>
      <c r="BH217" s="86">
        <f>IF(N217="sníž. přenesená",J217,0)</f>
        <v>0</v>
      </c>
      <c r="BI217" s="86">
        <f>IF(N217="nulová",J217,0)</f>
        <v>0</v>
      </c>
      <c r="BJ217" s="11" t="s">
        <v>8</v>
      </c>
      <c r="BK217" s="86">
        <f>ROUND(I217*H217,0)</f>
        <v>0</v>
      </c>
      <c r="BL217" s="11" t="s">
        <v>103</v>
      </c>
      <c r="BM217" s="85" t="s">
        <v>4218</v>
      </c>
    </row>
    <row r="218" spans="2:65" s="1" customFormat="1" ht="24.15" customHeight="1">
      <c r="B218" s="21"/>
      <c r="C218" s="350" t="s">
        <v>1014</v>
      </c>
      <c r="D218" s="350" t="s">
        <v>1004</v>
      </c>
      <c r="E218" s="367" t="s">
        <v>4217</v>
      </c>
      <c r="F218" s="366" t="s">
        <v>4216</v>
      </c>
      <c r="G218" s="368" t="s">
        <v>270</v>
      </c>
      <c r="H218" s="369">
        <v>4.08</v>
      </c>
      <c r="I218" s="161"/>
      <c r="J218" s="226">
        <f>ROUND(I218*H218,0)</f>
        <v>0</v>
      </c>
      <c r="K218" s="366" t="s">
        <v>4074</v>
      </c>
      <c r="L218" s="21"/>
      <c r="M218" s="162" t="s">
        <v>1</v>
      </c>
      <c r="N218" s="163" t="s">
        <v>37</v>
      </c>
      <c r="P218" s="83">
        <f>O218*H218</f>
        <v>0</v>
      </c>
      <c r="Q218" s="83">
        <v>8.0555999999999998E-4</v>
      </c>
      <c r="R218" s="83">
        <f>Q218*H218</f>
        <v>3.2866848000000001E-3</v>
      </c>
      <c r="S218" s="83">
        <v>0</v>
      </c>
      <c r="T218" s="84">
        <f>S218*H218</f>
        <v>0</v>
      </c>
      <c r="AR218" s="85" t="s">
        <v>103</v>
      </c>
      <c r="AT218" s="85" t="s">
        <v>1004</v>
      </c>
      <c r="AU218" s="85" t="s">
        <v>78</v>
      </c>
      <c r="AY218" s="11" t="s">
        <v>130</v>
      </c>
      <c r="BE218" s="86">
        <f>IF(N218="základní",J218,0)</f>
        <v>0</v>
      </c>
      <c r="BF218" s="86">
        <f>IF(N218="snížená",J218,0)</f>
        <v>0</v>
      </c>
      <c r="BG218" s="86">
        <f>IF(N218="zákl. přenesená",J218,0)</f>
        <v>0</v>
      </c>
      <c r="BH218" s="86">
        <f>IF(N218="sníž. přenesená",J218,0)</f>
        <v>0</v>
      </c>
      <c r="BI218" s="86">
        <f>IF(N218="nulová",J218,0)</f>
        <v>0</v>
      </c>
      <c r="BJ218" s="11" t="s">
        <v>8</v>
      </c>
      <c r="BK218" s="86">
        <f>ROUND(I218*H218,0)</f>
        <v>0</v>
      </c>
      <c r="BL218" s="11" t="s">
        <v>103</v>
      </c>
      <c r="BM218" s="85" t="s">
        <v>4215</v>
      </c>
    </row>
    <row r="219" spans="2:65" s="9" customFormat="1">
      <c r="B219" s="87"/>
      <c r="D219" s="346" t="s">
        <v>131</v>
      </c>
      <c r="E219" s="88" t="s">
        <v>1</v>
      </c>
      <c r="F219" s="348" t="s">
        <v>4214</v>
      </c>
      <c r="H219" s="349">
        <v>4.08</v>
      </c>
      <c r="I219" s="89"/>
      <c r="L219" s="87"/>
      <c r="M219" s="90"/>
      <c r="T219" s="91"/>
      <c r="AT219" s="88" t="s">
        <v>131</v>
      </c>
      <c r="AU219" s="88" t="s">
        <v>78</v>
      </c>
      <c r="AV219" s="9" t="s">
        <v>78</v>
      </c>
      <c r="AW219" s="9" t="s">
        <v>28</v>
      </c>
      <c r="AX219" s="9" t="s">
        <v>72</v>
      </c>
      <c r="AY219" s="88" t="s">
        <v>130</v>
      </c>
    </row>
    <row r="220" spans="2:65" s="196" customFormat="1" ht="20.6">
      <c r="B220" s="200"/>
      <c r="D220" s="346" t="s">
        <v>131</v>
      </c>
      <c r="E220" s="197" t="s">
        <v>1</v>
      </c>
      <c r="F220" s="370" t="s">
        <v>4213</v>
      </c>
      <c r="H220" s="371">
        <v>4.08</v>
      </c>
      <c r="I220" s="201"/>
      <c r="L220" s="200"/>
      <c r="M220" s="199"/>
      <c r="T220" s="198"/>
      <c r="AT220" s="197" t="s">
        <v>131</v>
      </c>
      <c r="AU220" s="197" t="s">
        <v>78</v>
      </c>
      <c r="AV220" s="196" t="s">
        <v>132</v>
      </c>
      <c r="AW220" s="196" t="s">
        <v>28</v>
      </c>
      <c r="AX220" s="196" t="s">
        <v>8</v>
      </c>
      <c r="AY220" s="197" t="s">
        <v>130</v>
      </c>
    </row>
    <row r="221" spans="2:65" s="1" customFormat="1" ht="24.15" customHeight="1">
      <c r="B221" s="21"/>
      <c r="C221" s="350" t="s">
        <v>153</v>
      </c>
      <c r="D221" s="350" t="s">
        <v>1004</v>
      </c>
      <c r="E221" s="367" t="s">
        <v>4212</v>
      </c>
      <c r="F221" s="366" t="s">
        <v>4211</v>
      </c>
      <c r="G221" s="368" t="s">
        <v>270</v>
      </c>
      <c r="H221" s="369">
        <v>4.08</v>
      </c>
      <c r="I221" s="161"/>
      <c r="J221" s="226">
        <f>ROUND(I221*H221,0)</f>
        <v>0</v>
      </c>
      <c r="K221" s="366" t="s">
        <v>4074</v>
      </c>
      <c r="L221" s="21"/>
      <c r="M221" s="162" t="s">
        <v>1</v>
      </c>
      <c r="N221" s="163" t="s">
        <v>37</v>
      </c>
      <c r="P221" s="83">
        <f>O221*H221</f>
        <v>0</v>
      </c>
      <c r="Q221" s="83">
        <v>0</v>
      </c>
      <c r="R221" s="83">
        <f>Q221*H221</f>
        <v>0</v>
      </c>
      <c r="S221" s="83">
        <v>0</v>
      </c>
      <c r="T221" s="84">
        <f>S221*H221</f>
        <v>0</v>
      </c>
      <c r="AR221" s="85" t="s">
        <v>103</v>
      </c>
      <c r="AT221" s="85" t="s">
        <v>1004</v>
      </c>
      <c r="AU221" s="85" t="s">
        <v>78</v>
      </c>
      <c r="AY221" s="11" t="s">
        <v>130</v>
      </c>
      <c r="BE221" s="86">
        <f>IF(N221="základní",J221,0)</f>
        <v>0</v>
      </c>
      <c r="BF221" s="86">
        <f>IF(N221="snížená",J221,0)</f>
        <v>0</v>
      </c>
      <c r="BG221" s="86">
        <f>IF(N221="zákl. přenesená",J221,0)</f>
        <v>0</v>
      </c>
      <c r="BH221" s="86">
        <f>IF(N221="sníž. přenesená",J221,0)</f>
        <v>0</v>
      </c>
      <c r="BI221" s="86">
        <f>IF(N221="nulová",J221,0)</f>
        <v>0</v>
      </c>
      <c r="BJ221" s="11" t="s">
        <v>8</v>
      </c>
      <c r="BK221" s="86">
        <f>ROUND(I221*H221,0)</f>
        <v>0</v>
      </c>
      <c r="BL221" s="11" t="s">
        <v>103</v>
      </c>
      <c r="BM221" s="85" t="s">
        <v>4210</v>
      </c>
    </row>
    <row r="222" spans="2:65" s="1" customFormat="1" ht="16.5" customHeight="1">
      <c r="B222" s="21"/>
      <c r="C222" s="764" t="s">
        <v>1123</v>
      </c>
      <c r="D222" s="350" t="s">
        <v>1004</v>
      </c>
      <c r="E222" s="367" t="s">
        <v>5946</v>
      </c>
      <c r="F222" s="366" t="s">
        <v>5945</v>
      </c>
      <c r="G222" s="368" t="s">
        <v>138</v>
      </c>
      <c r="H222" s="369">
        <v>6.0999999999999999E-2</v>
      </c>
      <c r="I222" s="161"/>
      <c r="J222" s="226">
        <f>ROUND(I222*H222,0)</f>
        <v>0</v>
      </c>
      <c r="K222" s="366" t="s">
        <v>4074</v>
      </c>
      <c r="L222" s="21"/>
      <c r="M222" s="162" t="s">
        <v>1</v>
      </c>
      <c r="N222" s="163" t="s">
        <v>37</v>
      </c>
      <c r="P222" s="83">
        <f>O222*H222</f>
        <v>0</v>
      </c>
      <c r="Q222" s="83">
        <v>1.05555</v>
      </c>
      <c r="R222" s="83">
        <f>Q222*H222</f>
        <v>6.4388550000000003E-2</v>
      </c>
      <c r="S222" s="83">
        <v>0</v>
      </c>
      <c r="T222" s="84">
        <f>S222*H222</f>
        <v>0</v>
      </c>
      <c r="AR222" s="85" t="s">
        <v>103</v>
      </c>
      <c r="AT222" s="85" t="s">
        <v>1004</v>
      </c>
      <c r="AU222" s="85" t="s">
        <v>78</v>
      </c>
      <c r="AY222" s="11" t="s">
        <v>130</v>
      </c>
      <c r="BE222" s="86">
        <f>IF(N222="základní",J222,0)</f>
        <v>0</v>
      </c>
      <c r="BF222" s="86">
        <f>IF(N222="snížená",J222,0)</f>
        <v>0</v>
      </c>
      <c r="BG222" s="86">
        <f>IF(N222="zákl. přenesená",J222,0)</f>
        <v>0</v>
      </c>
      <c r="BH222" s="86">
        <f>IF(N222="sníž. přenesená",J222,0)</f>
        <v>0</v>
      </c>
      <c r="BI222" s="86">
        <f>IF(N222="nulová",J222,0)</f>
        <v>0</v>
      </c>
      <c r="BJ222" s="11" t="s">
        <v>8</v>
      </c>
      <c r="BK222" s="86">
        <f>ROUND(I222*H222,0)</f>
        <v>0</v>
      </c>
      <c r="BL222" s="11" t="s">
        <v>103</v>
      </c>
      <c r="BM222" s="85" t="s">
        <v>7158</v>
      </c>
    </row>
    <row r="223" spans="2:65" s="9" customFormat="1">
      <c r="B223" s="87"/>
      <c r="D223" s="346" t="s">
        <v>131</v>
      </c>
      <c r="E223" s="88" t="s">
        <v>1</v>
      </c>
      <c r="F223" s="348" t="s">
        <v>7159</v>
      </c>
      <c r="H223" s="349">
        <v>6.0999999999999999E-2</v>
      </c>
      <c r="I223" s="89"/>
      <c r="L223" s="87"/>
      <c r="M223" s="90"/>
      <c r="T223" s="91"/>
      <c r="AT223" s="88" t="s">
        <v>131</v>
      </c>
      <c r="AU223" s="88" t="s">
        <v>78</v>
      </c>
      <c r="AV223" s="9" t="s">
        <v>78</v>
      </c>
      <c r="AW223" s="9" t="s">
        <v>28</v>
      </c>
      <c r="AX223" s="9" t="s">
        <v>72</v>
      </c>
      <c r="AY223" s="88" t="s">
        <v>130</v>
      </c>
    </row>
    <row r="224" spans="2:65" s="196" customFormat="1">
      <c r="B224" s="200"/>
      <c r="D224" s="346" t="s">
        <v>131</v>
      </c>
      <c r="E224" s="197" t="s">
        <v>1</v>
      </c>
      <c r="F224" s="370" t="s">
        <v>2943</v>
      </c>
      <c r="H224" s="371">
        <v>6.0999999999999999E-2</v>
      </c>
      <c r="I224" s="201"/>
      <c r="L224" s="200"/>
      <c r="M224" s="199"/>
      <c r="T224" s="198"/>
      <c r="AT224" s="197" t="s">
        <v>131</v>
      </c>
      <c r="AU224" s="197" t="s">
        <v>78</v>
      </c>
      <c r="AV224" s="196" t="s">
        <v>132</v>
      </c>
      <c r="AW224" s="196" t="s">
        <v>28</v>
      </c>
      <c r="AX224" s="196" t="s">
        <v>8</v>
      </c>
      <c r="AY224" s="197" t="s">
        <v>130</v>
      </c>
    </row>
    <row r="225" spans="2:65" s="1" customFormat="1" ht="16.5" customHeight="1">
      <c r="B225" s="21"/>
      <c r="C225" s="764" t="s">
        <v>1021</v>
      </c>
      <c r="D225" s="350" t="s">
        <v>1004</v>
      </c>
      <c r="E225" s="367" t="s">
        <v>4209</v>
      </c>
      <c r="F225" s="366" t="s">
        <v>4208</v>
      </c>
      <c r="G225" s="368" t="s">
        <v>138</v>
      </c>
      <c r="H225" s="369">
        <v>9.5000000000000001E-2</v>
      </c>
      <c r="I225" s="161"/>
      <c r="J225" s="226">
        <f>ROUND(I225*H225,0)</f>
        <v>0</v>
      </c>
      <c r="K225" s="366" t="s">
        <v>4074</v>
      </c>
      <c r="L225" s="21"/>
      <c r="M225" s="162" t="s">
        <v>1</v>
      </c>
      <c r="N225" s="163" t="s">
        <v>37</v>
      </c>
      <c r="P225" s="83">
        <f>O225*H225</f>
        <v>0</v>
      </c>
      <c r="Q225" s="83">
        <v>1.0627727796999999</v>
      </c>
      <c r="R225" s="83">
        <f>Q225*H225</f>
        <v>0.1009634140715</v>
      </c>
      <c r="S225" s="83">
        <v>0</v>
      </c>
      <c r="T225" s="84">
        <f>S225*H225</f>
        <v>0</v>
      </c>
      <c r="AR225" s="85" t="s">
        <v>103</v>
      </c>
      <c r="AT225" s="85" t="s">
        <v>1004</v>
      </c>
      <c r="AU225" s="85" t="s">
        <v>78</v>
      </c>
      <c r="AY225" s="11" t="s">
        <v>130</v>
      </c>
      <c r="BE225" s="86">
        <f>IF(N225="základní",J225,0)</f>
        <v>0</v>
      </c>
      <c r="BF225" s="86">
        <f>IF(N225="snížená",J225,0)</f>
        <v>0</v>
      </c>
      <c r="BG225" s="86">
        <f>IF(N225="zákl. přenesená",J225,0)</f>
        <v>0</v>
      </c>
      <c r="BH225" s="86">
        <f>IF(N225="sníž. přenesená",J225,0)</f>
        <v>0</v>
      </c>
      <c r="BI225" s="86">
        <f>IF(N225="nulová",J225,0)</f>
        <v>0</v>
      </c>
      <c r="BJ225" s="11" t="s">
        <v>8</v>
      </c>
      <c r="BK225" s="86">
        <f>ROUND(I225*H225,0)</f>
        <v>0</v>
      </c>
      <c r="BL225" s="11" t="s">
        <v>103</v>
      </c>
      <c r="BM225" s="85" t="s">
        <v>4207</v>
      </c>
    </row>
    <row r="226" spans="2:65" s="9" customFormat="1">
      <c r="B226" s="87"/>
      <c r="D226" s="346" t="s">
        <v>131</v>
      </c>
      <c r="E226" s="88" t="s">
        <v>1</v>
      </c>
      <c r="F226" s="348" t="s">
        <v>7160</v>
      </c>
      <c r="H226" s="349">
        <v>9.5000000000000001E-2</v>
      </c>
      <c r="I226" s="89"/>
      <c r="L226" s="87"/>
      <c r="M226" s="90"/>
      <c r="T226" s="91"/>
      <c r="AT226" s="88" t="s">
        <v>131</v>
      </c>
      <c r="AU226" s="88" t="s">
        <v>78</v>
      </c>
      <c r="AV226" s="9" t="s">
        <v>78</v>
      </c>
      <c r="AW226" s="9" t="s">
        <v>28</v>
      </c>
      <c r="AX226" s="9" t="s">
        <v>72</v>
      </c>
      <c r="AY226" s="88" t="s">
        <v>130</v>
      </c>
    </row>
    <row r="227" spans="2:65" s="196" customFormat="1">
      <c r="B227" s="200"/>
      <c r="D227" s="346" t="s">
        <v>131</v>
      </c>
      <c r="E227" s="197" t="s">
        <v>1</v>
      </c>
      <c r="F227" s="370" t="s">
        <v>2943</v>
      </c>
      <c r="H227" s="371">
        <v>9.5000000000000001E-2</v>
      </c>
      <c r="I227" s="201"/>
      <c r="L227" s="200"/>
      <c r="M227" s="199"/>
      <c r="T227" s="198"/>
      <c r="AT227" s="197" t="s">
        <v>131</v>
      </c>
      <c r="AU227" s="197" t="s">
        <v>78</v>
      </c>
      <c r="AV227" s="196" t="s">
        <v>132</v>
      </c>
      <c r="AW227" s="196" t="s">
        <v>28</v>
      </c>
      <c r="AX227" s="196" t="s">
        <v>8</v>
      </c>
      <c r="AY227" s="197" t="s">
        <v>130</v>
      </c>
    </row>
    <row r="228" spans="2:65" s="8" customFormat="1" ht="22.85" customHeight="1">
      <c r="B228" s="76"/>
      <c r="D228" s="77" t="s">
        <v>71</v>
      </c>
      <c r="E228" s="340" t="s">
        <v>133</v>
      </c>
      <c r="F228" s="340" t="s">
        <v>4206</v>
      </c>
      <c r="I228" s="78"/>
      <c r="J228" s="364">
        <f>BK228</f>
        <v>0</v>
      </c>
      <c r="L228" s="76"/>
      <c r="M228" s="111"/>
      <c r="P228" s="79">
        <f>SUM(P229:P273)</f>
        <v>0</v>
      </c>
      <c r="R228" s="79">
        <f>SUM(R229:R273)</f>
        <v>621.21981817000005</v>
      </c>
      <c r="T228" s="80">
        <f>SUM(T229:T273)</f>
        <v>0</v>
      </c>
      <c r="AR228" s="77" t="s">
        <v>8</v>
      </c>
      <c r="AT228" s="81" t="s">
        <v>71</v>
      </c>
      <c r="AU228" s="81" t="s">
        <v>8</v>
      </c>
      <c r="AY228" s="77" t="s">
        <v>130</v>
      </c>
      <c r="BK228" s="82">
        <f>SUM(BK229:BK273)</f>
        <v>0</v>
      </c>
    </row>
    <row r="229" spans="2:65" s="1" customFormat="1" ht="21.75" customHeight="1">
      <c r="B229" s="21"/>
      <c r="C229" s="350" t="s">
        <v>154</v>
      </c>
      <c r="D229" s="350" t="s">
        <v>1004</v>
      </c>
      <c r="E229" s="367" t="s">
        <v>2956</v>
      </c>
      <c r="F229" s="366" t="s">
        <v>2955</v>
      </c>
      <c r="G229" s="368" t="s">
        <v>270</v>
      </c>
      <c r="H229" s="369">
        <v>331</v>
      </c>
      <c r="I229" s="161"/>
      <c r="J229" s="226">
        <f>ROUND(I229*H229,0)</f>
        <v>0</v>
      </c>
      <c r="K229" s="366" t="s">
        <v>4074</v>
      </c>
      <c r="L229" s="21"/>
      <c r="M229" s="162" t="s">
        <v>1</v>
      </c>
      <c r="N229" s="163" t="s">
        <v>37</v>
      </c>
      <c r="P229" s="83">
        <f>O229*H229</f>
        <v>0</v>
      </c>
      <c r="Q229" s="83">
        <v>0.23</v>
      </c>
      <c r="R229" s="83">
        <f>Q229*H229</f>
        <v>76.13000000000001</v>
      </c>
      <c r="S229" s="83">
        <v>0</v>
      </c>
      <c r="T229" s="84">
        <f>S229*H229</f>
        <v>0</v>
      </c>
      <c r="AR229" s="85" t="s">
        <v>103</v>
      </c>
      <c r="AT229" s="85" t="s">
        <v>1004</v>
      </c>
      <c r="AU229" s="85" t="s">
        <v>78</v>
      </c>
      <c r="AY229" s="11" t="s">
        <v>130</v>
      </c>
      <c r="BE229" s="86">
        <f>IF(N229="základní",J229,0)</f>
        <v>0</v>
      </c>
      <c r="BF229" s="86">
        <f>IF(N229="snížená",J229,0)</f>
        <v>0</v>
      </c>
      <c r="BG229" s="86">
        <f>IF(N229="zákl. přenesená",J229,0)</f>
        <v>0</v>
      </c>
      <c r="BH229" s="86">
        <f>IF(N229="sníž. přenesená",J229,0)</f>
        <v>0</v>
      </c>
      <c r="BI229" s="86">
        <f>IF(N229="nulová",J229,0)</f>
        <v>0</v>
      </c>
      <c r="BJ229" s="11" t="s">
        <v>8</v>
      </c>
      <c r="BK229" s="86">
        <f>ROUND(I229*H229,0)</f>
        <v>0</v>
      </c>
      <c r="BL229" s="11" t="s">
        <v>103</v>
      </c>
      <c r="BM229" s="85" t="s">
        <v>4205</v>
      </c>
    </row>
    <row r="230" spans="2:65" s="9" customFormat="1">
      <c r="B230" s="87"/>
      <c r="D230" s="346" t="s">
        <v>131</v>
      </c>
      <c r="E230" s="88" t="s">
        <v>1</v>
      </c>
      <c r="F230" s="348" t="s">
        <v>2959</v>
      </c>
      <c r="H230" s="349">
        <v>331</v>
      </c>
      <c r="I230" s="89"/>
      <c r="L230" s="87"/>
      <c r="M230" s="90"/>
      <c r="T230" s="91"/>
      <c r="AT230" s="88" t="s">
        <v>131</v>
      </c>
      <c r="AU230" s="88" t="s">
        <v>78</v>
      </c>
      <c r="AV230" s="9" t="s">
        <v>78</v>
      </c>
      <c r="AW230" s="9" t="s">
        <v>28</v>
      </c>
      <c r="AX230" s="9" t="s">
        <v>8</v>
      </c>
      <c r="AY230" s="88" t="s">
        <v>130</v>
      </c>
    </row>
    <row r="231" spans="2:65" s="1" customFormat="1" ht="24.15" customHeight="1">
      <c r="B231" s="21"/>
      <c r="C231" s="350" t="s">
        <v>1026</v>
      </c>
      <c r="D231" s="350" t="s">
        <v>1004</v>
      </c>
      <c r="E231" s="367" t="s">
        <v>2937</v>
      </c>
      <c r="F231" s="366" t="s">
        <v>2936</v>
      </c>
      <c r="G231" s="368" t="s">
        <v>270</v>
      </c>
      <c r="H231" s="369">
        <v>340.44</v>
      </c>
      <c r="I231" s="161"/>
      <c r="J231" s="226">
        <f>ROUND(I231*H231,0)</f>
        <v>0</v>
      </c>
      <c r="K231" s="366" t="s">
        <v>4074</v>
      </c>
      <c r="L231" s="21"/>
      <c r="M231" s="162" t="s">
        <v>1</v>
      </c>
      <c r="N231" s="163" t="s">
        <v>37</v>
      </c>
      <c r="P231" s="83">
        <f>O231*H231</f>
        <v>0</v>
      </c>
      <c r="Q231" s="83">
        <v>0.106</v>
      </c>
      <c r="R231" s="83">
        <f>Q231*H231</f>
        <v>36.086639999999996</v>
      </c>
      <c r="S231" s="83">
        <v>0</v>
      </c>
      <c r="T231" s="84">
        <f>S231*H231</f>
        <v>0</v>
      </c>
      <c r="AR231" s="85" t="s">
        <v>103</v>
      </c>
      <c r="AT231" s="85" t="s">
        <v>1004</v>
      </c>
      <c r="AU231" s="85" t="s">
        <v>78</v>
      </c>
      <c r="AY231" s="11" t="s">
        <v>130</v>
      </c>
      <c r="BE231" s="86">
        <f>IF(N231="základní",J231,0)</f>
        <v>0</v>
      </c>
      <c r="BF231" s="86">
        <f>IF(N231="snížená",J231,0)</f>
        <v>0</v>
      </c>
      <c r="BG231" s="86">
        <f>IF(N231="zákl. přenesená",J231,0)</f>
        <v>0</v>
      </c>
      <c r="BH231" s="86">
        <f>IF(N231="sníž. přenesená",J231,0)</f>
        <v>0</v>
      </c>
      <c r="BI231" s="86">
        <f>IF(N231="nulová",J231,0)</f>
        <v>0</v>
      </c>
      <c r="BJ231" s="11" t="s">
        <v>8</v>
      </c>
      <c r="BK231" s="86">
        <f>ROUND(I231*H231,0)</f>
        <v>0</v>
      </c>
      <c r="BL231" s="11" t="s">
        <v>103</v>
      </c>
      <c r="BM231" s="85" t="s">
        <v>4204</v>
      </c>
    </row>
    <row r="232" spans="2:65" s="9" customFormat="1">
      <c r="B232" s="87"/>
      <c r="D232" s="346" t="s">
        <v>131</v>
      </c>
      <c r="E232" s="88" t="s">
        <v>1</v>
      </c>
      <c r="F232" s="348" t="s">
        <v>2959</v>
      </c>
      <c r="H232" s="349">
        <v>331</v>
      </c>
      <c r="I232" s="89"/>
      <c r="L232" s="87"/>
      <c r="M232" s="90"/>
      <c r="T232" s="91"/>
      <c r="AT232" s="88" t="s">
        <v>131</v>
      </c>
      <c r="AU232" s="88" t="s">
        <v>78</v>
      </c>
      <c r="AV232" s="9" t="s">
        <v>78</v>
      </c>
      <c r="AW232" s="9" t="s">
        <v>28</v>
      </c>
      <c r="AX232" s="9" t="s">
        <v>72</v>
      </c>
      <c r="AY232" s="88" t="s">
        <v>130</v>
      </c>
    </row>
    <row r="233" spans="2:65" s="9" customFormat="1">
      <c r="B233" s="87"/>
      <c r="D233" s="346" t="s">
        <v>131</v>
      </c>
      <c r="E233" s="88" t="s">
        <v>1</v>
      </c>
      <c r="F233" s="348" t="s">
        <v>2944</v>
      </c>
      <c r="H233" s="349">
        <v>9.44</v>
      </c>
      <c r="I233" s="89"/>
      <c r="L233" s="87"/>
      <c r="M233" s="90"/>
      <c r="T233" s="91"/>
      <c r="AT233" s="88" t="s">
        <v>131</v>
      </c>
      <c r="AU233" s="88" t="s">
        <v>78</v>
      </c>
      <c r="AV233" s="9" t="s">
        <v>78</v>
      </c>
      <c r="AW233" s="9" t="s">
        <v>28</v>
      </c>
      <c r="AX233" s="9" t="s">
        <v>72</v>
      </c>
      <c r="AY233" s="88" t="s">
        <v>130</v>
      </c>
    </row>
    <row r="234" spans="2:65" s="196" customFormat="1">
      <c r="B234" s="200"/>
      <c r="D234" s="346" t="s">
        <v>131</v>
      </c>
      <c r="E234" s="197" t="s">
        <v>1</v>
      </c>
      <c r="F234" s="370" t="s">
        <v>2943</v>
      </c>
      <c r="H234" s="371">
        <v>340.44</v>
      </c>
      <c r="I234" s="201"/>
      <c r="L234" s="200"/>
      <c r="M234" s="199"/>
      <c r="T234" s="198"/>
      <c r="AT234" s="197" t="s">
        <v>131</v>
      </c>
      <c r="AU234" s="197" t="s">
        <v>78</v>
      </c>
      <c r="AV234" s="196" t="s">
        <v>132</v>
      </c>
      <c r="AW234" s="196" t="s">
        <v>28</v>
      </c>
      <c r="AX234" s="196" t="s">
        <v>8</v>
      </c>
      <c r="AY234" s="197" t="s">
        <v>130</v>
      </c>
    </row>
    <row r="235" spans="2:65" s="1" customFormat="1" ht="16.5" customHeight="1">
      <c r="B235" s="21"/>
      <c r="C235" s="350" t="s">
        <v>155</v>
      </c>
      <c r="D235" s="350" t="s">
        <v>1004</v>
      </c>
      <c r="E235" s="367" t="s">
        <v>2935</v>
      </c>
      <c r="F235" s="366" t="s">
        <v>2934</v>
      </c>
      <c r="G235" s="368" t="s">
        <v>270</v>
      </c>
      <c r="H235" s="369">
        <v>9.44</v>
      </c>
      <c r="I235" s="161"/>
      <c r="J235" s="226">
        <f>ROUND(I235*H235,0)</f>
        <v>0</v>
      </c>
      <c r="K235" s="366" t="s">
        <v>4074</v>
      </c>
      <c r="L235" s="21"/>
      <c r="M235" s="162" t="s">
        <v>1</v>
      </c>
      <c r="N235" s="163" t="s">
        <v>37</v>
      </c>
      <c r="P235" s="83">
        <f>O235*H235</f>
        <v>0</v>
      </c>
      <c r="Q235" s="83">
        <v>0.23</v>
      </c>
      <c r="R235" s="83">
        <f>Q235*H235</f>
        <v>2.1711999999999998</v>
      </c>
      <c r="S235" s="83">
        <v>0</v>
      </c>
      <c r="T235" s="84">
        <f>S235*H235</f>
        <v>0</v>
      </c>
      <c r="AR235" s="85" t="s">
        <v>103</v>
      </c>
      <c r="AT235" s="85" t="s">
        <v>1004</v>
      </c>
      <c r="AU235" s="85" t="s">
        <v>78</v>
      </c>
      <c r="AY235" s="11" t="s">
        <v>130</v>
      </c>
      <c r="BE235" s="86">
        <f>IF(N235="základní",J235,0)</f>
        <v>0</v>
      </c>
      <c r="BF235" s="86">
        <f>IF(N235="snížená",J235,0)</f>
        <v>0</v>
      </c>
      <c r="BG235" s="86">
        <f>IF(N235="zákl. přenesená",J235,0)</f>
        <v>0</v>
      </c>
      <c r="BH235" s="86">
        <f>IF(N235="sníž. přenesená",J235,0)</f>
        <v>0</v>
      </c>
      <c r="BI235" s="86">
        <f>IF(N235="nulová",J235,0)</f>
        <v>0</v>
      </c>
      <c r="BJ235" s="11" t="s">
        <v>8</v>
      </c>
      <c r="BK235" s="86">
        <f>ROUND(I235*H235,0)</f>
        <v>0</v>
      </c>
      <c r="BL235" s="11" t="s">
        <v>103</v>
      </c>
      <c r="BM235" s="85" t="s">
        <v>4203</v>
      </c>
    </row>
    <row r="236" spans="2:65" s="9" customFormat="1">
      <c r="B236" s="87"/>
      <c r="D236" s="346" t="s">
        <v>131</v>
      </c>
      <c r="E236" s="88" t="s">
        <v>1</v>
      </c>
      <c r="F236" s="348" t="s">
        <v>2944</v>
      </c>
      <c r="H236" s="349">
        <v>9.44</v>
      </c>
      <c r="I236" s="89"/>
      <c r="L236" s="87"/>
      <c r="M236" s="90"/>
      <c r="T236" s="91"/>
      <c r="AT236" s="88" t="s">
        <v>131</v>
      </c>
      <c r="AU236" s="88" t="s">
        <v>78</v>
      </c>
      <c r="AV236" s="9" t="s">
        <v>78</v>
      </c>
      <c r="AW236" s="9" t="s">
        <v>28</v>
      </c>
      <c r="AX236" s="9" t="s">
        <v>72</v>
      </c>
      <c r="AY236" s="88" t="s">
        <v>130</v>
      </c>
    </row>
    <row r="237" spans="2:65" s="196" customFormat="1">
      <c r="B237" s="200"/>
      <c r="D237" s="346" t="s">
        <v>131</v>
      </c>
      <c r="E237" s="197" t="s">
        <v>1</v>
      </c>
      <c r="F237" s="370" t="s">
        <v>2943</v>
      </c>
      <c r="H237" s="371">
        <v>9.44</v>
      </c>
      <c r="I237" s="201"/>
      <c r="L237" s="200"/>
      <c r="M237" s="199"/>
      <c r="T237" s="198"/>
      <c r="AT237" s="197" t="s">
        <v>131</v>
      </c>
      <c r="AU237" s="197" t="s">
        <v>78</v>
      </c>
      <c r="AV237" s="196" t="s">
        <v>132</v>
      </c>
      <c r="AW237" s="196" t="s">
        <v>28</v>
      </c>
      <c r="AX237" s="196" t="s">
        <v>8</v>
      </c>
      <c r="AY237" s="197" t="s">
        <v>130</v>
      </c>
    </row>
    <row r="238" spans="2:65" s="1" customFormat="1" ht="16.5" customHeight="1">
      <c r="B238" s="21"/>
      <c r="C238" s="350" t="s">
        <v>1031</v>
      </c>
      <c r="D238" s="350" t="s">
        <v>1004</v>
      </c>
      <c r="E238" s="367" t="s">
        <v>2954</v>
      </c>
      <c r="F238" s="366" t="s">
        <v>2953</v>
      </c>
      <c r="G238" s="368" t="s">
        <v>270</v>
      </c>
      <c r="H238" s="369">
        <v>331</v>
      </c>
      <c r="I238" s="161"/>
      <c r="J238" s="226">
        <f>ROUND(I238*H238,0)</f>
        <v>0</v>
      </c>
      <c r="K238" s="366" t="s">
        <v>4074</v>
      </c>
      <c r="L238" s="21"/>
      <c r="M238" s="162" t="s">
        <v>1</v>
      </c>
      <c r="N238" s="163" t="s">
        <v>37</v>
      </c>
      <c r="P238" s="83">
        <f>O238*H238</f>
        <v>0</v>
      </c>
      <c r="Q238" s="83">
        <v>0.34499999999999997</v>
      </c>
      <c r="R238" s="83">
        <f>Q238*H238</f>
        <v>114.19499999999999</v>
      </c>
      <c r="S238" s="83">
        <v>0</v>
      </c>
      <c r="T238" s="84">
        <f>S238*H238</f>
        <v>0</v>
      </c>
      <c r="AR238" s="85" t="s">
        <v>103</v>
      </c>
      <c r="AT238" s="85" t="s">
        <v>1004</v>
      </c>
      <c r="AU238" s="85" t="s">
        <v>78</v>
      </c>
      <c r="AY238" s="11" t="s">
        <v>130</v>
      </c>
      <c r="BE238" s="86">
        <f>IF(N238="základní",J238,0)</f>
        <v>0</v>
      </c>
      <c r="BF238" s="86">
        <f>IF(N238="snížená",J238,0)</f>
        <v>0</v>
      </c>
      <c r="BG238" s="86">
        <f>IF(N238="zákl. přenesená",J238,0)</f>
        <v>0</v>
      </c>
      <c r="BH238" s="86">
        <f>IF(N238="sníž. přenesená",J238,0)</f>
        <v>0</v>
      </c>
      <c r="BI238" s="86">
        <f>IF(N238="nulová",J238,0)</f>
        <v>0</v>
      </c>
      <c r="BJ238" s="11" t="s">
        <v>8</v>
      </c>
      <c r="BK238" s="86">
        <f>ROUND(I238*H238,0)</f>
        <v>0</v>
      </c>
      <c r="BL238" s="11" t="s">
        <v>103</v>
      </c>
      <c r="BM238" s="85" t="s">
        <v>4202</v>
      </c>
    </row>
    <row r="239" spans="2:65" s="9" customFormat="1">
      <c r="B239" s="87"/>
      <c r="D239" s="346" t="s">
        <v>131</v>
      </c>
      <c r="E239" s="88" t="s">
        <v>1</v>
      </c>
      <c r="F239" s="348" t="s">
        <v>2959</v>
      </c>
      <c r="H239" s="349">
        <v>331</v>
      </c>
      <c r="I239" s="89"/>
      <c r="L239" s="87"/>
      <c r="M239" s="90"/>
      <c r="T239" s="91"/>
      <c r="AT239" s="88" t="s">
        <v>131</v>
      </c>
      <c r="AU239" s="88" t="s">
        <v>78</v>
      </c>
      <c r="AV239" s="9" t="s">
        <v>78</v>
      </c>
      <c r="AW239" s="9" t="s">
        <v>28</v>
      </c>
      <c r="AX239" s="9" t="s">
        <v>8</v>
      </c>
      <c r="AY239" s="88" t="s">
        <v>130</v>
      </c>
    </row>
    <row r="240" spans="2:65" s="1" customFormat="1" ht="16.5" customHeight="1">
      <c r="B240" s="21"/>
      <c r="C240" s="350" t="s">
        <v>156</v>
      </c>
      <c r="D240" s="350" t="s">
        <v>1004</v>
      </c>
      <c r="E240" s="367" t="s">
        <v>2952</v>
      </c>
      <c r="F240" s="366" t="s">
        <v>2951</v>
      </c>
      <c r="G240" s="368" t="s">
        <v>270</v>
      </c>
      <c r="H240" s="369">
        <v>331</v>
      </c>
      <c r="I240" s="161"/>
      <c r="J240" s="226">
        <f>ROUND(I240*H240,0)</f>
        <v>0</v>
      </c>
      <c r="K240" s="366" t="s">
        <v>4074</v>
      </c>
      <c r="L240" s="21"/>
      <c r="M240" s="162" t="s">
        <v>1</v>
      </c>
      <c r="N240" s="163" t="s">
        <v>37</v>
      </c>
      <c r="P240" s="83">
        <f>O240*H240</f>
        <v>0</v>
      </c>
      <c r="Q240" s="83">
        <v>0.46</v>
      </c>
      <c r="R240" s="83">
        <f>Q240*H240</f>
        <v>152.26000000000002</v>
      </c>
      <c r="S240" s="83">
        <v>0</v>
      </c>
      <c r="T240" s="84">
        <f>S240*H240</f>
        <v>0</v>
      </c>
      <c r="AR240" s="85" t="s">
        <v>103</v>
      </c>
      <c r="AT240" s="85" t="s">
        <v>1004</v>
      </c>
      <c r="AU240" s="85" t="s">
        <v>78</v>
      </c>
      <c r="AY240" s="11" t="s">
        <v>130</v>
      </c>
      <c r="BE240" s="86">
        <f>IF(N240="základní",J240,0)</f>
        <v>0</v>
      </c>
      <c r="BF240" s="86">
        <f>IF(N240="snížená",J240,0)</f>
        <v>0</v>
      </c>
      <c r="BG240" s="86">
        <f>IF(N240="zákl. přenesená",J240,0)</f>
        <v>0</v>
      </c>
      <c r="BH240" s="86">
        <f>IF(N240="sníž. přenesená",J240,0)</f>
        <v>0</v>
      </c>
      <c r="BI240" s="86">
        <f>IF(N240="nulová",J240,0)</f>
        <v>0</v>
      </c>
      <c r="BJ240" s="11" t="s">
        <v>8</v>
      </c>
      <c r="BK240" s="86">
        <f>ROUND(I240*H240,0)</f>
        <v>0</v>
      </c>
      <c r="BL240" s="11" t="s">
        <v>103</v>
      </c>
      <c r="BM240" s="85" t="s">
        <v>4201</v>
      </c>
    </row>
    <row r="241" spans="2:65" s="9" customFormat="1">
      <c r="B241" s="87"/>
      <c r="D241" s="346" t="s">
        <v>131</v>
      </c>
      <c r="E241" s="88" t="s">
        <v>1</v>
      </c>
      <c r="F241" s="348" t="s">
        <v>2959</v>
      </c>
      <c r="H241" s="349">
        <v>331</v>
      </c>
      <c r="I241" s="89"/>
      <c r="L241" s="87"/>
      <c r="M241" s="90"/>
      <c r="T241" s="91"/>
      <c r="AT241" s="88" t="s">
        <v>131</v>
      </c>
      <c r="AU241" s="88" t="s">
        <v>78</v>
      </c>
      <c r="AV241" s="9" t="s">
        <v>78</v>
      </c>
      <c r="AW241" s="9" t="s">
        <v>28</v>
      </c>
      <c r="AX241" s="9" t="s">
        <v>8</v>
      </c>
      <c r="AY241" s="88" t="s">
        <v>130</v>
      </c>
    </row>
    <row r="242" spans="2:65" s="1" customFormat="1" ht="16.5" customHeight="1">
      <c r="B242" s="21"/>
      <c r="C242" s="350" t="s">
        <v>97</v>
      </c>
      <c r="D242" s="350" t="s">
        <v>1004</v>
      </c>
      <c r="E242" s="367" t="s">
        <v>2933</v>
      </c>
      <c r="F242" s="366" t="s">
        <v>2932</v>
      </c>
      <c r="G242" s="368" t="s">
        <v>270</v>
      </c>
      <c r="H242" s="369">
        <v>18.88</v>
      </c>
      <c r="I242" s="161"/>
      <c r="J242" s="226">
        <f>ROUND(I242*H242,0)</f>
        <v>0</v>
      </c>
      <c r="K242" s="366" t="s">
        <v>4074</v>
      </c>
      <c r="L242" s="21"/>
      <c r="M242" s="162" t="s">
        <v>1</v>
      </c>
      <c r="N242" s="163" t="s">
        <v>37</v>
      </c>
      <c r="P242" s="83">
        <f>O242*H242</f>
        <v>0</v>
      </c>
      <c r="Q242" s="83">
        <v>0.47499999999999998</v>
      </c>
      <c r="R242" s="83">
        <f>Q242*H242</f>
        <v>8.968</v>
      </c>
      <c r="S242" s="83">
        <v>0</v>
      </c>
      <c r="T242" s="84">
        <f>S242*H242</f>
        <v>0</v>
      </c>
      <c r="AR242" s="85" t="s">
        <v>103</v>
      </c>
      <c r="AT242" s="85" t="s">
        <v>1004</v>
      </c>
      <c r="AU242" s="85" t="s">
        <v>78</v>
      </c>
      <c r="AY242" s="11" t="s">
        <v>130</v>
      </c>
      <c r="BE242" s="86">
        <f>IF(N242="základní",J242,0)</f>
        <v>0</v>
      </c>
      <c r="BF242" s="86">
        <f>IF(N242="snížená",J242,0)</f>
        <v>0</v>
      </c>
      <c r="BG242" s="86">
        <f>IF(N242="zákl. přenesená",J242,0)</f>
        <v>0</v>
      </c>
      <c r="BH242" s="86">
        <f>IF(N242="sníž. přenesená",J242,0)</f>
        <v>0</v>
      </c>
      <c r="BI242" s="86">
        <f>IF(N242="nulová",J242,0)</f>
        <v>0</v>
      </c>
      <c r="BJ242" s="11" t="s">
        <v>8</v>
      </c>
      <c r="BK242" s="86">
        <f>ROUND(I242*H242,0)</f>
        <v>0</v>
      </c>
      <c r="BL242" s="11" t="s">
        <v>103</v>
      </c>
      <c r="BM242" s="85" t="s">
        <v>4200</v>
      </c>
    </row>
    <row r="243" spans="2:65" s="9" customFormat="1">
      <c r="B243" s="87"/>
      <c r="D243" s="346" t="s">
        <v>131</v>
      </c>
      <c r="E243" s="88" t="s">
        <v>1</v>
      </c>
      <c r="F243" s="348" t="s">
        <v>4199</v>
      </c>
      <c r="H243" s="349">
        <v>18.88</v>
      </c>
      <c r="I243" s="89"/>
      <c r="L243" s="87"/>
      <c r="M243" s="90"/>
      <c r="T243" s="91"/>
      <c r="AT243" s="88" t="s">
        <v>131</v>
      </c>
      <c r="AU243" s="88" t="s">
        <v>78</v>
      </c>
      <c r="AV243" s="9" t="s">
        <v>78</v>
      </c>
      <c r="AW243" s="9" t="s">
        <v>28</v>
      </c>
      <c r="AX243" s="9" t="s">
        <v>8</v>
      </c>
      <c r="AY243" s="88" t="s">
        <v>130</v>
      </c>
    </row>
    <row r="244" spans="2:65" s="1" customFormat="1" ht="24.15" customHeight="1">
      <c r="B244" s="21"/>
      <c r="C244" s="350" t="s">
        <v>99</v>
      </c>
      <c r="D244" s="350" t="s">
        <v>1004</v>
      </c>
      <c r="E244" s="367" t="s">
        <v>4198</v>
      </c>
      <c r="F244" s="366" t="s">
        <v>4197</v>
      </c>
      <c r="G244" s="368" t="s">
        <v>270</v>
      </c>
      <c r="H244" s="369">
        <v>122.1</v>
      </c>
      <c r="I244" s="161"/>
      <c r="J244" s="226">
        <f>ROUND(I244*H244,0)</f>
        <v>0</v>
      </c>
      <c r="K244" s="366" t="s">
        <v>4074</v>
      </c>
      <c r="L244" s="21"/>
      <c r="M244" s="162" t="s">
        <v>1</v>
      </c>
      <c r="N244" s="163" t="s">
        <v>37</v>
      </c>
      <c r="P244" s="83">
        <f>O244*H244</f>
        <v>0</v>
      </c>
      <c r="Q244" s="83">
        <v>0.57499999999999996</v>
      </c>
      <c r="R244" s="83">
        <f>Q244*H244</f>
        <v>70.207499999999996</v>
      </c>
      <c r="S244" s="83">
        <v>0</v>
      </c>
      <c r="T244" s="84">
        <f>S244*H244</f>
        <v>0</v>
      </c>
      <c r="AR244" s="85" t="s">
        <v>103</v>
      </c>
      <c r="AT244" s="85" t="s">
        <v>1004</v>
      </c>
      <c r="AU244" s="85" t="s">
        <v>78</v>
      </c>
      <c r="AY244" s="11" t="s">
        <v>130</v>
      </c>
      <c r="BE244" s="86">
        <f>IF(N244="základní",J244,0)</f>
        <v>0</v>
      </c>
      <c r="BF244" s="86">
        <f>IF(N244="snížená",J244,0)</f>
        <v>0</v>
      </c>
      <c r="BG244" s="86">
        <f>IF(N244="zákl. přenesená",J244,0)</f>
        <v>0</v>
      </c>
      <c r="BH244" s="86">
        <f>IF(N244="sníž. přenesená",J244,0)</f>
        <v>0</v>
      </c>
      <c r="BI244" s="86">
        <f>IF(N244="nulová",J244,0)</f>
        <v>0</v>
      </c>
      <c r="BJ244" s="11" t="s">
        <v>8</v>
      </c>
      <c r="BK244" s="86">
        <f>ROUND(I244*H244,0)</f>
        <v>0</v>
      </c>
      <c r="BL244" s="11" t="s">
        <v>103</v>
      </c>
      <c r="BM244" s="85" t="s">
        <v>4196</v>
      </c>
    </row>
    <row r="245" spans="2:65" s="9" customFormat="1">
      <c r="B245" s="87"/>
      <c r="D245" s="346" t="s">
        <v>131</v>
      </c>
      <c r="E245" s="88" t="s">
        <v>1</v>
      </c>
      <c r="F245" s="348" t="s">
        <v>4186</v>
      </c>
      <c r="H245" s="349">
        <v>106.5</v>
      </c>
      <c r="I245" s="89"/>
      <c r="L245" s="87"/>
      <c r="M245" s="90"/>
      <c r="T245" s="91"/>
      <c r="AT245" s="88" t="s">
        <v>131</v>
      </c>
      <c r="AU245" s="88" t="s">
        <v>78</v>
      </c>
      <c r="AV245" s="9" t="s">
        <v>78</v>
      </c>
      <c r="AW245" s="9" t="s">
        <v>28</v>
      </c>
      <c r="AX245" s="9" t="s">
        <v>72</v>
      </c>
      <c r="AY245" s="88" t="s">
        <v>130</v>
      </c>
    </row>
    <row r="246" spans="2:65" s="9" customFormat="1">
      <c r="B246" s="87"/>
      <c r="D246" s="346" t="s">
        <v>131</v>
      </c>
      <c r="E246" s="88" t="s">
        <v>1</v>
      </c>
      <c r="F246" s="348" t="s">
        <v>4185</v>
      </c>
      <c r="H246" s="349">
        <v>3.6</v>
      </c>
      <c r="I246" s="89"/>
      <c r="L246" s="87"/>
      <c r="M246" s="90"/>
      <c r="T246" s="91"/>
      <c r="AT246" s="88" t="s">
        <v>131</v>
      </c>
      <c r="AU246" s="88" t="s">
        <v>78</v>
      </c>
      <c r="AV246" s="9" t="s">
        <v>78</v>
      </c>
      <c r="AW246" s="9" t="s">
        <v>28</v>
      </c>
      <c r="AX246" s="9" t="s">
        <v>72</v>
      </c>
      <c r="AY246" s="88" t="s">
        <v>130</v>
      </c>
    </row>
    <row r="247" spans="2:65" s="9" customFormat="1">
      <c r="B247" s="87"/>
      <c r="D247" s="346" t="s">
        <v>131</v>
      </c>
      <c r="E247" s="88" t="s">
        <v>1</v>
      </c>
      <c r="F247" s="348" t="s">
        <v>4184</v>
      </c>
      <c r="H247" s="349">
        <v>12</v>
      </c>
      <c r="I247" s="89"/>
      <c r="L247" s="87"/>
      <c r="M247" s="90"/>
      <c r="T247" s="91"/>
      <c r="AT247" s="88" t="s">
        <v>131</v>
      </c>
      <c r="AU247" s="88" t="s">
        <v>78</v>
      </c>
      <c r="AV247" s="9" t="s">
        <v>78</v>
      </c>
      <c r="AW247" s="9" t="s">
        <v>28</v>
      </c>
      <c r="AX247" s="9" t="s">
        <v>72</v>
      </c>
      <c r="AY247" s="88" t="s">
        <v>130</v>
      </c>
    </row>
    <row r="248" spans="2:65" s="196" customFormat="1">
      <c r="B248" s="200"/>
      <c r="D248" s="346" t="s">
        <v>131</v>
      </c>
      <c r="E248" s="197" t="s">
        <v>1</v>
      </c>
      <c r="F248" s="370" t="s">
        <v>2943</v>
      </c>
      <c r="H248" s="371">
        <v>122.1</v>
      </c>
      <c r="I248" s="201"/>
      <c r="L248" s="200"/>
      <c r="M248" s="199"/>
      <c r="T248" s="198"/>
      <c r="AT248" s="197" t="s">
        <v>131</v>
      </c>
      <c r="AU248" s="197" t="s">
        <v>78</v>
      </c>
      <c r="AV248" s="196" t="s">
        <v>132</v>
      </c>
      <c r="AW248" s="196" t="s">
        <v>28</v>
      </c>
      <c r="AX248" s="196" t="s">
        <v>8</v>
      </c>
      <c r="AY248" s="197" t="s">
        <v>130</v>
      </c>
    </row>
    <row r="249" spans="2:65" s="1" customFormat="1" ht="37.85" customHeight="1">
      <c r="B249" s="21"/>
      <c r="C249" s="350" t="s">
        <v>101</v>
      </c>
      <c r="D249" s="350" t="s">
        <v>1004</v>
      </c>
      <c r="E249" s="367" t="s">
        <v>4195</v>
      </c>
      <c r="F249" s="366" t="s">
        <v>4194</v>
      </c>
      <c r="G249" s="368" t="s">
        <v>270</v>
      </c>
      <c r="H249" s="369">
        <v>122.1</v>
      </c>
      <c r="I249" s="161"/>
      <c r="J249" s="226">
        <f>ROUND(I249*H249,0)</f>
        <v>0</v>
      </c>
      <c r="K249" s="366" t="s">
        <v>4074</v>
      </c>
      <c r="L249" s="21"/>
      <c r="M249" s="162" t="s">
        <v>1</v>
      </c>
      <c r="N249" s="163" t="s">
        <v>37</v>
      </c>
      <c r="P249" s="83">
        <f>O249*H249</f>
        <v>0</v>
      </c>
      <c r="Q249" s="83">
        <v>0.25007499999999999</v>
      </c>
      <c r="R249" s="83">
        <f>Q249*H249</f>
        <v>30.534157499999999</v>
      </c>
      <c r="S249" s="83">
        <v>0</v>
      </c>
      <c r="T249" s="84">
        <f>S249*H249</f>
        <v>0</v>
      </c>
      <c r="AR249" s="85" t="s">
        <v>103</v>
      </c>
      <c r="AT249" s="85" t="s">
        <v>1004</v>
      </c>
      <c r="AU249" s="85" t="s">
        <v>78</v>
      </c>
      <c r="AY249" s="11" t="s">
        <v>130</v>
      </c>
      <c r="BE249" s="86">
        <f>IF(N249="základní",J249,0)</f>
        <v>0</v>
      </c>
      <c r="BF249" s="86">
        <f>IF(N249="snížená",J249,0)</f>
        <v>0</v>
      </c>
      <c r="BG249" s="86">
        <f>IF(N249="zákl. přenesená",J249,0)</f>
        <v>0</v>
      </c>
      <c r="BH249" s="86">
        <f>IF(N249="sníž. přenesená",J249,0)</f>
        <v>0</v>
      </c>
      <c r="BI249" s="86">
        <f>IF(N249="nulová",J249,0)</f>
        <v>0</v>
      </c>
      <c r="BJ249" s="11" t="s">
        <v>8</v>
      </c>
      <c r="BK249" s="86">
        <f>ROUND(I249*H249,0)</f>
        <v>0</v>
      </c>
      <c r="BL249" s="11" t="s">
        <v>103</v>
      </c>
      <c r="BM249" s="85" t="s">
        <v>4193</v>
      </c>
    </row>
    <row r="250" spans="2:65" s="9" customFormat="1">
      <c r="B250" s="87"/>
      <c r="D250" s="346" t="s">
        <v>131</v>
      </c>
      <c r="E250" s="88" t="s">
        <v>1</v>
      </c>
      <c r="F250" s="348" t="s">
        <v>4186</v>
      </c>
      <c r="H250" s="349">
        <v>106.5</v>
      </c>
      <c r="I250" s="89"/>
      <c r="L250" s="87"/>
      <c r="M250" s="90"/>
      <c r="T250" s="91"/>
      <c r="AT250" s="88" t="s">
        <v>131</v>
      </c>
      <c r="AU250" s="88" t="s">
        <v>78</v>
      </c>
      <c r="AV250" s="9" t="s">
        <v>78</v>
      </c>
      <c r="AW250" s="9" t="s">
        <v>28</v>
      </c>
      <c r="AX250" s="9" t="s">
        <v>72</v>
      </c>
      <c r="AY250" s="88" t="s">
        <v>130</v>
      </c>
    </row>
    <row r="251" spans="2:65" s="9" customFormat="1">
      <c r="B251" s="87"/>
      <c r="D251" s="346" t="s">
        <v>131</v>
      </c>
      <c r="E251" s="88" t="s">
        <v>1</v>
      </c>
      <c r="F251" s="348" t="s">
        <v>4185</v>
      </c>
      <c r="H251" s="349">
        <v>3.6</v>
      </c>
      <c r="I251" s="89"/>
      <c r="L251" s="87"/>
      <c r="M251" s="90"/>
      <c r="T251" s="91"/>
      <c r="AT251" s="88" t="s">
        <v>131</v>
      </c>
      <c r="AU251" s="88" t="s">
        <v>78</v>
      </c>
      <c r="AV251" s="9" t="s">
        <v>78</v>
      </c>
      <c r="AW251" s="9" t="s">
        <v>28</v>
      </c>
      <c r="AX251" s="9" t="s">
        <v>72</v>
      </c>
      <c r="AY251" s="88" t="s">
        <v>130</v>
      </c>
    </row>
    <row r="252" spans="2:65" s="9" customFormat="1">
      <c r="B252" s="87"/>
      <c r="D252" s="346" t="s">
        <v>131</v>
      </c>
      <c r="E252" s="88" t="s">
        <v>1</v>
      </c>
      <c r="F252" s="348" t="s">
        <v>4184</v>
      </c>
      <c r="H252" s="349">
        <v>12</v>
      </c>
      <c r="I252" s="89"/>
      <c r="L252" s="87"/>
      <c r="M252" s="90"/>
      <c r="T252" s="91"/>
      <c r="AT252" s="88" t="s">
        <v>131</v>
      </c>
      <c r="AU252" s="88" t="s">
        <v>78</v>
      </c>
      <c r="AV252" s="9" t="s">
        <v>78</v>
      </c>
      <c r="AW252" s="9" t="s">
        <v>28</v>
      </c>
      <c r="AX252" s="9" t="s">
        <v>72</v>
      </c>
      <c r="AY252" s="88" t="s">
        <v>130</v>
      </c>
    </row>
    <row r="253" spans="2:65" s="196" customFormat="1">
      <c r="B253" s="200"/>
      <c r="D253" s="346" t="s">
        <v>131</v>
      </c>
      <c r="E253" s="197" t="s">
        <v>1</v>
      </c>
      <c r="F253" s="370" t="s">
        <v>2943</v>
      </c>
      <c r="H253" s="371">
        <v>122.1</v>
      </c>
      <c r="I253" s="201"/>
      <c r="L253" s="200"/>
      <c r="M253" s="199"/>
      <c r="T253" s="198"/>
      <c r="AT253" s="197" t="s">
        <v>131</v>
      </c>
      <c r="AU253" s="197" t="s">
        <v>78</v>
      </c>
      <c r="AV253" s="196" t="s">
        <v>132</v>
      </c>
      <c r="AW253" s="196" t="s">
        <v>28</v>
      </c>
      <c r="AX253" s="196" t="s">
        <v>8</v>
      </c>
      <c r="AY253" s="197" t="s">
        <v>130</v>
      </c>
    </row>
    <row r="254" spans="2:65" s="1" customFormat="1" ht="33" customHeight="1">
      <c r="B254" s="21"/>
      <c r="C254" s="350" t="s">
        <v>157</v>
      </c>
      <c r="D254" s="350" t="s">
        <v>1004</v>
      </c>
      <c r="E254" s="367" t="s">
        <v>4192</v>
      </c>
      <c r="F254" s="366" t="s">
        <v>4191</v>
      </c>
      <c r="G254" s="368" t="s">
        <v>270</v>
      </c>
      <c r="H254" s="369">
        <v>122.1</v>
      </c>
      <c r="I254" s="161"/>
      <c r="J254" s="226">
        <f>ROUND(I254*H254,0)</f>
        <v>0</v>
      </c>
      <c r="K254" s="366" t="s">
        <v>4074</v>
      </c>
      <c r="L254" s="21"/>
      <c r="M254" s="162" t="s">
        <v>1</v>
      </c>
      <c r="N254" s="163" t="s">
        <v>37</v>
      </c>
      <c r="P254" s="83">
        <f>O254*H254</f>
        <v>0</v>
      </c>
      <c r="Q254" s="83">
        <v>0.12966</v>
      </c>
      <c r="R254" s="83">
        <f>Q254*H254</f>
        <v>15.831485999999998</v>
      </c>
      <c r="S254" s="83">
        <v>0</v>
      </c>
      <c r="T254" s="84">
        <f>S254*H254</f>
        <v>0</v>
      </c>
      <c r="AR254" s="85" t="s">
        <v>103</v>
      </c>
      <c r="AT254" s="85" t="s">
        <v>1004</v>
      </c>
      <c r="AU254" s="85" t="s">
        <v>78</v>
      </c>
      <c r="AY254" s="11" t="s">
        <v>130</v>
      </c>
      <c r="BE254" s="86">
        <f>IF(N254="základní",J254,0)</f>
        <v>0</v>
      </c>
      <c r="BF254" s="86">
        <f>IF(N254="snížená",J254,0)</f>
        <v>0</v>
      </c>
      <c r="BG254" s="86">
        <f>IF(N254="zákl. přenesená",J254,0)</f>
        <v>0</v>
      </c>
      <c r="BH254" s="86">
        <f>IF(N254="sníž. přenesená",J254,0)</f>
        <v>0</v>
      </c>
      <c r="BI254" s="86">
        <f>IF(N254="nulová",J254,0)</f>
        <v>0</v>
      </c>
      <c r="BJ254" s="11" t="s">
        <v>8</v>
      </c>
      <c r="BK254" s="86">
        <f>ROUND(I254*H254,0)</f>
        <v>0</v>
      </c>
      <c r="BL254" s="11" t="s">
        <v>103</v>
      </c>
      <c r="BM254" s="85" t="s">
        <v>4190</v>
      </c>
    </row>
    <row r="255" spans="2:65" s="9" customFormat="1">
      <c r="B255" s="87"/>
      <c r="D255" s="346" t="s">
        <v>131</v>
      </c>
      <c r="E255" s="88" t="s">
        <v>1</v>
      </c>
      <c r="F255" s="348" t="s">
        <v>4186</v>
      </c>
      <c r="H255" s="349">
        <v>106.5</v>
      </c>
      <c r="I255" s="89"/>
      <c r="L255" s="87"/>
      <c r="M255" s="90"/>
      <c r="T255" s="91"/>
      <c r="AT255" s="88" t="s">
        <v>131</v>
      </c>
      <c r="AU255" s="88" t="s">
        <v>78</v>
      </c>
      <c r="AV255" s="9" t="s">
        <v>78</v>
      </c>
      <c r="AW255" s="9" t="s">
        <v>28</v>
      </c>
      <c r="AX255" s="9" t="s">
        <v>72</v>
      </c>
      <c r="AY255" s="88" t="s">
        <v>130</v>
      </c>
    </row>
    <row r="256" spans="2:65" s="9" customFormat="1">
      <c r="B256" s="87"/>
      <c r="D256" s="346" t="s">
        <v>131</v>
      </c>
      <c r="E256" s="88" t="s">
        <v>1</v>
      </c>
      <c r="F256" s="348" t="s">
        <v>4185</v>
      </c>
      <c r="H256" s="349">
        <v>3.6</v>
      </c>
      <c r="I256" s="89"/>
      <c r="L256" s="87"/>
      <c r="M256" s="90"/>
      <c r="T256" s="91"/>
      <c r="AT256" s="88" t="s">
        <v>131</v>
      </c>
      <c r="AU256" s="88" t="s">
        <v>78</v>
      </c>
      <c r="AV256" s="9" t="s">
        <v>78</v>
      </c>
      <c r="AW256" s="9" t="s">
        <v>28</v>
      </c>
      <c r="AX256" s="9" t="s">
        <v>72</v>
      </c>
      <c r="AY256" s="88" t="s">
        <v>130</v>
      </c>
    </row>
    <row r="257" spans="2:65" s="9" customFormat="1">
      <c r="B257" s="87"/>
      <c r="D257" s="346" t="s">
        <v>131</v>
      </c>
      <c r="E257" s="88" t="s">
        <v>1</v>
      </c>
      <c r="F257" s="348" t="s">
        <v>4184</v>
      </c>
      <c r="H257" s="349">
        <v>12</v>
      </c>
      <c r="I257" s="89"/>
      <c r="L257" s="87"/>
      <c r="M257" s="90"/>
      <c r="T257" s="91"/>
      <c r="AT257" s="88" t="s">
        <v>131</v>
      </c>
      <c r="AU257" s="88" t="s">
        <v>78</v>
      </c>
      <c r="AV257" s="9" t="s">
        <v>78</v>
      </c>
      <c r="AW257" s="9" t="s">
        <v>28</v>
      </c>
      <c r="AX257" s="9" t="s">
        <v>72</v>
      </c>
      <c r="AY257" s="88" t="s">
        <v>130</v>
      </c>
    </row>
    <row r="258" spans="2:65" s="196" customFormat="1">
      <c r="B258" s="200"/>
      <c r="D258" s="346" t="s">
        <v>131</v>
      </c>
      <c r="E258" s="197" t="s">
        <v>1</v>
      </c>
      <c r="F258" s="370" t="s">
        <v>2943</v>
      </c>
      <c r="H258" s="371">
        <v>122.1</v>
      </c>
      <c r="I258" s="201"/>
      <c r="L258" s="200"/>
      <c r="M258" s="199"/>
      <c r="T258" s="198"/>
      <c r="AT258" s="197" t="s">
        <v>131</v>
      </c>
      <c r="AU258" s="197" t="s">
        <v>78</v>
      </c>
      <c r="AV258" s="196" t="s">
        <v>132</v>
      </c>
      <c r="AW258" s="196" t="s">
        <v>28</v>
      </c>
      <c r="AX258" s="196" t="s">
        <v>8</v>
      </c>
      <c r="AY258" s="197" t="s">
        <v>130</v>
      </c>
    </row>
    <row r="259" spans="2:65" s="1" customFormat="1" ht="33" customHeight="1">
      <c r="B259" s="21"/>
      <c r="C259" s="350" t="s">
        <v>1046</v>
      </c>
      <c r="D259" s="350" t="s">
        <v>1004</v>
      </c>
      <c r="E259" s="367" t="s">
        <v>4189</v>
      </c>
      <c r="F259" s="366" t="s">
        <v>4188</v>
      </c>
      <c r="G259" s="368" t="s">
        <v>270</v>
      </c>
      <c r="H259" s="369">
        <v>122.1</v>
      </c>
      <c r="I259" s="161"/>
      <c r="J259" s="226">
        <f>ROUND(I259*H259,0)</f>
        <v>0</v>
      </c>
      <c r="K259" s="366" t="s">
        <v>4074</v>
      </c>
      <c r="L259" s="21"/>
      <c r="M259" s="162" t="s">
        <v>1</v>
      </c>
      <c r="N259" s="163" t="s">
        <v>37</v>
      </c>
      <c r="P259" s="83">
        <f>O259*H259</f>
        <v>0</v>
      </c>
      <c r="Q259" s="83">
        <v>0.20745</v>
      </c>
      <c r="R259" s="83">
        <f>Q259*H259</f>
        <v>25.329644999999999</v>
      </c>
      <c r="S259" s="83">
        <v>0</v>
      </c>
      <c r="T259" s="84">
        <f>S259*H259</f>
        <v>0</v>
      </c>
      <c r="AR259" s="85" t="s">
        <v>103</v>
      </c>
      <c r="AT259" s="85" t="s">
        <v>1004</v>
      </c>
      <c r="AU259" s="85" t="s">
        <v>78</v>
      </c>
      <c r="AY259" s="11" t="s">
        <v>130</v>
      </c>
      <c r="BE259" s="86">
        <f>IF(N259="základní",J259,0)</f>
        <v>0</v>
      </c>
      <c r="BF259" s="86">
        <f>IF(N259="snížená",J259,0)</f>
        <v>0</v>
      </c>
      <c r="BG259" s="86">
        <f>IF(N259="zákl. přenesená",J259,0)</f>
        <v>0</v>
      </c>
      <c r="BH259" s="86">
        <f>IF(N259="sníž. přenesená",J259,0)</f>
        <v>0</v>
      </c>
      <c r="BI259" s="86">
        <f>IF(N259="nulová",J259,0)</f>
        <v>0</v>
      </c>
      <c r="BJ259" s="11" t="s">
        <v>8</v>
      </c>
      <c r="BK259" s="86">
        <f>ROUND(I259*H259,0)</f>
        <v>0</v>
      </c>
      <c r="BL259" s="11" t="s">
        <v>103</v>
      </c>
      <c r="BM259" s="85" t="s">
        <v>4187</v>
      </c>
    </row>
    <row r="260" spans="2:65" s="9" customFormat="1">
      <c r="B260" s="87"/>
      <c r="D260" s="346" t="s">
        <v>131</v>
      </c>
      <c r="E260" s="88" t="s">
        <v>1</v>
      </c>
      <c r="F260" s="348" t="s">
        <v>4186</v>
      </c>
      <c r="H260" s="349">
        <v>106.5</v>
      </c>
      <c r="I260" s="89"/>
      <c r="L260" s="87"/>
      <c r="M260" s="90"/>
      <c r="T260" s="91"/>
      <c r="AT260" s="88" t="s">
        <v>131</v>
      </c>
      <c r="AU260" s="88" t="s">
        <v>78</v>
      </c>
      <c r="AV260" s="9" t="s">
        <v>78</v>
      </c>
      <c r="AW260" s="9" t="s">
        <v>28</v>
      </c>
      <c r="AX260" s="9" t="s">
        <v>72</v>
      </c>
      <c r="AY260" s="88" t="s">
        <v>130</v>
      </c>
    </row>
    <row r="261" spans="2:65" s="9" customFormat="1">
      <c r="B261" s="87"/>
      <c r="D261" s="346" t="s">
        <v>131</v>
      </c>
      <c r="E261" s="88" t="s">
        <v>1</v>
      </c>
      <c r="F261" s="348" t="s">
        <v>4185</v>
      </c>
      <c r="H261" s="349">
        <v>3.6</v>
      </c>
      <c r="I261" s="89"/>
      <c r="L261" s="87"/>
      <c r="M261" s="90"/>
      <c r="T261" s="91"/>
      <c r="AT261" s="88" t="s">
        <v>131</v>
      </c>
      <c r="AU261" s="88" t="s">
        <v>78</v>
      </c>
      <c r="AV261" s="9" t="s">
        <v>78</v>
      </c>
      <c r="AW261" s="9" t="s">
        <v>28</v>
      </c>
      <c r="AX261" s="9" t="s">
        <v>72</v>
      </c>
      <c r="AY261" s="88" t="s">
        <v>130</v>
      </c>
    </row>
    <row r="262" spans="2:65" s="9" customFormat="1">
      <c r="B262" s="87"/>
      <c r="D262" s="346" t="s">
        <v>131</v>
      </c>
      <c r="E262" s="88" t="s">
        <v>1</v>
      </c>
      <c r="F262" s="348" t="s">
        <v>4184</v>
      </c>
      <c r="H262" s="349">
        <v>12</v>
      </c>
      <c r="I262" s="89"/>
      <c r="L262" s="87"/>
      <c r="M262" s="90"/>
      <c r="T262" s="91"/>
      <c r="AT262" s="88" t="s">
        <v>131</v>
      </c>
      <c r="AU262" s="88" t="s">
        <v>78</v>
      </c>
      <c r="AV262" s="9" t="s">
        <v>78</v>
      </c>
      <c r="AW262" s="9" t="s">
        <v>28</v>
      </c>
      <c r="AX262" s="9" t="s">
        <v>72</v>
      </c>
      <c r="AY262" s="88" t="s">
        <v>130</v>
      </c>
    </row>
    <row r="263" spans="2:65" s="196" customFormat="1">
      <c r="B263" s="200"/>
      <c r="D263" s="346" t="s">
        <v>131</v>
      </c>
      <c r="E263" s="197" t="s">
        <v>1</v>
      </c>
      <c r="F263" s="370" t="s">
        <v>2943</v>
      </c>
      <c r="H263" s="371">
        <v>122.1</v>
      </c>
      <c r="I263" s="201"/>
      <c r="L263" s="200"/>
      <c r="M263" s="199"/>
      <c r="T263" s="198"/>
      <c r="AT263" s="197" t="s">
        <v>131</v>
      </c>
      <c r="AU263" s="197" t="s">
        <v>78</v>
      </c>
      <c r="AV263" s="196" t="s">
        <v>132</v>
      </c>
      <c r="AW263" s="196" t="s">
        <v>28</v>
      </c>
      <c r="AX263" s="196" t="s">
        <v>8</v>
      </c>
      <c r="AY263" s="197" t="s">
        <v>130</v>
      </c>
    </row>
    <row r="264" spans="2:65" s="1" customFormat="1" ht="24.15" customHeight="1">
      <c r="B264" s="21"/>
      <c r="C264" s="350" t="s">
        <v>159</v>
      </c>
      <c r="D264" s="350" t="s">
        <v>1004</v>
      </c>
      <c r="E264" s="367" t="s">
        <v>2958</v>
      </c>
      <c r="F264" s="366" t="s">
        <v>2957</v>
      </c>
      <c r="G264" s="368" t="s">
        <v>270</v>
      </c>
      <c r="H264" s="369">
        <v>331</v>
      </c>
      <c r="I264" s="161"/>
      <c r="J264" s="226">
        <f>ROUND(I264*H264,0)</f>
        <v>0</v>
      </c>
      <c r="K264" s="366" t="s">
        <v>4074</v>
      </c>
      <c r="L264" s="21"/>
      <c r="M264" s="162" t="s">
        <v>1</v>
      </c>
      <c r="N264" s="163" t="s">
        <v>37</v>
      </c>
      <c r="P264" s="83">
        <f>O264*H264</f>
        <v>0</v>
      </c>
      <c r="Q264" s="83">
        <v>8.5650000000000004E-2</v>
      </c>
      <c r="R264" s="83">
        <f>Q264*H264</f>
        <v>28.350150000000003</v>
      </c>
      <c r="S264" s="83">
        <v>0</v>
      </c>
      <c r="T264" s="84">
        <f>S264*H264</f>
        <v>0</v>
      </c>
      <c r="AR264" s="85" t="s">
        <v>103</v>
      </c>
      <c r="AT264" s="85" t="s">
        <v>1004</v>
      </c>
      <c r="AU264" s="85" t="s">
        <v>78</v>
      </c>
      <c r="AY264" s="11" t="s">
        <v>130</v>
      </c>
      <c r="BE264" s="86">
        <f>IF(N264="základní",J264,0)</f>
        <v>0</v>
      </c>
      <c r="BF264" s="86">
        <f>IF(N264="snížená",J264,0)</f>
        <v>0</v>
      </c>
      <c r="BG264" s="86">
        <f>IF(N264="zákl. přenesená",J264,0)</f>
        <v>0</v>
      </c>
      <c r="BH264" s="86">
        <f>IF(N264="sníž. přenesená",J264,0)</f>
        <v>0</v>
      </c>
      <c r="BI264" s="86">
        <f>IF(N264="nulová",J264,0)</f>
        <v>0</v>
      </c>
      <c r="BJ264" s="11" t="s">
        <v>8</v>
      </c>
      <c r="BK264" s="86">
        <f>ROUND(I264*H264,0)</f>
        <v>0</v>
      </c>
      <c r="BL264" s="11" t="s">
        <v>103</v>
      </c>
      <c r="BM264" s="85" t="s">
        <v>4183</v>
      </c>
    </row>
    <row r="265" spans="2:65" s="9" customFormat="1">
      <c r="B265" s="87"/>
      <c r="D265" s="346" t="s">
        <v>131</v>
      </c>
      <c r="E265" s="88" t="s">
        <v>1</v>
      </c>
      <c r="F265" s="348" t="s">
        <v>2960</v>
      </c>
      <c r="H265" s="349">
        <v>331</v>
      </c>
      <c r="I265" s="89"/>
      <c r="L265" s="87"/>
      <c r="M265" s="90"/>
      <c r="T265" s="91"/>
      <c r="AT265" s="88" t="s">
        <v>131</v>
      </c>
      <c r="AU265" s="88" t="s">
        <v>78</v>
      </c>
      <c r="AV265" s="9" t="s">
        <v>78</v>
      </c>
      <c r="AW265" s="9" t="s">
        <v>28</v>
      </c>
      <c r="AX265" s="9" t="s">
        <v>72</v>
      </c>
      <c r="AY265" s="88" t="s">
        <v>130</v>
      </c>
    </row>
    <row r="266" spans="2:65" s="196" customFormat="1">
      <c r="B266" s="200"/>
      <c r="D266" s="346" t="s">
        <v>131</v>
      </c>
      <c r="E266" s="197" t="s">
        <v>2959</v>
      </c>
      <c r="F266" s="370" t="s">
        <v>2943</v>
      </c>
      <c r="H266" s="371">
        <v>331</v>
      </c>
      <c r="I266" s="201"/>
      <c r="L266" s="200"/>
      <c r="M266" s="199"/>
      <c r="T266" s="198"/>
      <c r="AT266" s="197" t="s">
        <v>131</v>
      </c>
      <c r="AU266" s="197" t="s">
        <v>78</v>
      </c>
      <c r="AV266" s="196" t="s">
        <v>132</v>
      </c>
      <c r="AW266" s="196" t="s">
        <v>28</v>
      </c>
      <c r="AX266" s="196" t="s">
        <v>8</v>
      </c>
      <c r="AY266" s="197" t="s">
        <v>130</v>
      </c>
    </row>
    <row r="267" spans="2:65" s="1" customFormat="1" ht="21.75" customHeight="1">
      <c r="B267" s="21"/>
      <c r="C267" s="341" t="s">
        <v>1051</v>
      </c>
      <c r="D267" s="341" t="s">
        <v>164</v>
      </c>
      <c r="E267" s="376" t="s">
        <v>2950</v>
      </c>
      <c r="F267" s="343" t="s">
        <v>2949</v>
      </c>
      <c r="G267" s="344" t="s">
        <v>270</v>
      </c>
      <c r="H267" s="345">
        <v>334.31</v>
      </c>
      <c r="I267" s="92"/>
      <c r="J267" s="225">
        <f>ROUND(I267*H267,0)</f>
        <v>0</v>
      </c>
      <c r="K267" s="343" t="s">
        <v>4074</v>
      </c>
      <c r="L267" s="93"/>
      <c r="M267" s="94" t="s">
        <v>1</v>
      </c>
      <c r="N267" s="115" t="s">
        <v>37</v>
      </c>
      <c r="P267" s="83">
        <f>O267*H267</f>
        <v>0</v>
      </c>
      <c r="Q267" s="83">
        <v>0.17599999999999999</v>
      </c>
      <c r="R267" s="83">
        <f>Q267*H267</f>
        <v>58.838559999999994</v>
      </c>
      <c r="S267" s="83">
        <v>0</v>
      </c>
      <c r="T267" s="84">
        <f>S267*H267</f>
        <v>0</v>
      </c>
      <c r="AR267" s="85" t="s">
        <v>135</v>
      </c>
      <c r="AT267" s="85" t="s">
        <v>164</v>
      </c>
      <c r="AU267" s="85" t="s">
        <v>78</v>
      </c>
      <c r="AY267" s="11" t="s">
        <v>130</v>
      </c>
      <c r="BE267" s="86">
        <f>IF(N267="základní",J267,0)</f>
        <v>0</v>
      </c>
      <c r="BF267" s="86">
        <f>IF(N267="snížená",J267,0)</f>
        <v>0</v>
      </c>
      <c r="BG267" s="86">
        <f>IF(N267="zákl. přenesená",J267,0)</f>
        <v>0</v>
      </c>
      <c r="BH267" s="86">
        <f>IF(N267="sníž. přenesená",J267,0)</f>
        <v>0</v>
      </c>
      <c r="BI267" s="86">
        <f>IF(N267="nulová",J267,0)</f>
        <v>0</v>
      </c>
      <c r="BJ267" s="11" t="s">
        <v>8</v>
      </c>
      <c r="BK267" s="86">
        <f>ROUND(I267*H267,0)</f>
        <v>0</v>
      </c>
      <c r="BL267" s="11" t="s">
        <v>103</v>
      </c>
      <c r="BM267" s="85" t="s">
        <v>4182</v>
      </c>
    </row>
    <row r="268" spans="2:65" s="9" customFormat="1">
      <c r="B268" s="87"/>
      <c r="D268" s="346" t="s">
        <v>131</v>
      </c>
      <c r="E268" s="88" t="s">
        <v>1</v>
      </c>
      <c r="F268" s="348" t="s">
        <v>4181</v>
      </c>
      <c r="H268" s="349">
        <v>334.31</v>
      </c>
      <c r="I268" s="89"/>
      <c r="L268" s="87"/>
      <c r="M268" s="90"/>
      <c r="T268" s="91"/>
      <c r="AT268" s="88" t="s">
        <v>131</v>
      </c>
      <c r="AU268" s="88" t="s">
        <v>78</v>
      </c>
      <c r="AV268" s="9" t="s">
        <v>78</v>
      </c>
      <c r="AW268" s="9" t="s">
        <v>28</v>
      </c>
      <c r="AX268" s="9" t="s">
        <v>8</v>
      </c>
      <c r="AY268" s="88" t="s">
        <v>130</v>
      </c>
    </row>
    <row r="269" spans="2:65" s="1" customFormat="1" ht="33" customHeight="1">
      <c r="B269" s="21"/>
      <c r="C269" s="350" t="s">
        <v>160</v>
      </c>
      <c r="D269" s="350" t="s">
        <v>1004</v>
      </c>
      <c r="E269" s="367" t="s">
        <v>2941</v>
      </c>
      <c r="F269" s="366" t="s">
        <v>2940</v>
      </c>
      <c r="G269" s="368" t="s">
        <v>270</v>
      </c>
      <c r="H269" s="369">
        <v>9.44</v>
      </c>
      <c r="I269" s="161"/>
      <c r="J269" s="226">
        <f>ROUND(I269*H269,0)</f>
        <v>0</v>
      </c>
      <c r="K269" s="366" t="s">
        <v>1</v>
      </c>
      <c r="L269" s="21"/>
      <c r="M269" s="162" t="s">
        <v>1</v>
      </c>
      <c r="N269" s="163" t="s">
        <v>37</v>
      </c>
      <c r="P269" s="83">
        <f>O269*H269</f>
        <v>0</v>
      </c>
      <c r="Q269" s="83">
        <v>0.10100000000000001</v>
      </c>
      <c r="R269" s="83">
        <f>Q269*H269</f>
        <v>0.95344000000000007</v>
      </c>
      <c r="S269" s="83">
        <v>0</v>
      </c>
      <c r="T269" s="84">
        <f>S269*H269</f>
        <v>0</v>
      </c>
      <c r="AR269" s="85" t="s">
        <v>103</v>
      </c>
      <c r="AT269" s="85" t="s">
        <v>1004</v>
      </c>
      <c r="AU269" s="85" t="s">
        <v>78</v>
      </c>
      <c r="AY269" s="11" t="s">
        <v>130</v>
      </c>
      <c r="BE269" s="86">
        <f>IF(N269="základní",J269,0)</f>
        <v>0</v>
      </c>
      <c r="BF269" s="86">
        <f>IF(N269="snížená",J269,0)</f>
        <v>0</v>
      </c>
      <c r="BG269" s="86">
        <f>IF(N269="zákl. přenesená",J269,0)</f>
        <v>0</v>
      </c>
      <c r="BH269" s="86">
        <f>IF(N269="sníž. přenesená",J269,0)</f>
        <v>0</v>
      </c>
      <c r="BI269" s="86">
        <f>IF(N269="nulová",J269,0)</f>
        <v>0</v>
      </c>
      <c r="BJ269" s="11" t="s">
        <v>8</v>
      </c>
      <c r="BK269" s="86">
        <f>ROUND(I269*H269,0)</f>
        <v>0</v>
      </c>
      <c r="BL269" s="11" t="s">
        <v>103</v>
      </c>
      <c r="BM269" s="85" t="s">
        <v>4180</v>
      </c>
    </row>
    <row r="270" spans="2:65" s="9" customFormat="1">
      <c r="B270" s="87"/>
      <c r="D270" s="346" t="s">
        <v>131</v>
      </c>
      <c r="E270" s="88" t="s">
        <v>1</v>
      </c>
      <c r="F270" s="348" t="s">
        <v>2945</v>
      </c>
      <c r="H270" s="349">
        <v>9.44</v>
      </c>
      <c r="I270" s="89"/>
      <c r="L270" s="87"/>
      <c r="M270" s="90"/>
      <c r="T270" s="91"/>
      <c r="AT270" s="88" t="s">
        <v>131</v>
      </c>
      <c r="AU270" s="88" t="s">
        <v>78</v>
      </c>
      <c r="AV270" s="9" t="s">
        <v>78</v>
      </c>
      <c r="AW270" s="9" t="s">
        <v>28</v>
      </c>
      <c r="AX270" s="9" t="s">
        <v>72</v>
      </c>
      <c r="AY270" s="88" t="s">
        <v>130</v>
      </c>
    </row>
    <row r="271" spans="2:65" s="196" customFormat="1">
      <c r="B271" s="200"/>
      <c r="D271" s="346" t="s">
        <v>131</v>
      </c>
      <c r="E271" s="197" t="s">
        <v>2944</v>
      </c>
      <c r="F271" s="370" t="s">
        <v>2943</v>
      </c>
      <c r="H271" s="371">
        <v>9.44</v>
      </c>
      <c r="I271" s="201"/>
      <c r="L271" s="200"/>
      <c r="M271" s="199"/>
      <c r="T271" s="198"/>
      <c r="AT271" s="197" t="s">
        <v>131</v>
      </c>
      <c r="AU271" s="197" t="s">
        <v>78</v>
      </c>
      <c r="AV271" s="196" t="s">
        <v>132</v>
      </c>
      <c r="AW271" s="196" t="s">
        <v>28</v>
      </c>
      <c r="AX271" s="196" t="s">
        <v>8</v>
      </c>
      <c r="AY271" s="197" t="s">
        <v>130</v>
      </c>
    </row>
    <row r="272" spans="2:65" s="1" customFormat="1" ht="24.15" customHeight="1">
      <c r="B272" s="21"/>
      <c r="C272" s="341" t="s">
        <v>1057</v>
      </c>
      <c r="D272" s="341" t="s">
        <v>164</v>
      </c>
      <c r="E272" s="376" t="s">
        <v>2931</v>
      </c>
      <c r="F272" s="343" t="s">
        <v>2930</v>
      </c>
      <c r="G272" s="344" t="s">
        <v>270</v>
      </c>
      <c r="H272" s="345">
        <v>9.7230000000000008</v>
      </c>
      <c r="I272" s="92"/>
      <c r="J272" s="225">
        <f>ROUND(I272*H272,0)</f>
        <v>0</v>
      </c>
      <c r="K272" s="343" t="s">
        <v>1</v>
      </c>
      <c r="L272" s="93"/>
      <c r="M272" s="94" t="s">
        <v>1</v>
      </c>
      <c r="N272" s="115" t="s">
        <v>37</v>
      </c>
      <c r="P272" s="83">
        <f>O272*H272</f>
        <v>0</v>
      </c>
      <c r="Q272" s="83">
        <v>0.14029</v>
      </c>
      <c r="R272" s="83">
        <f>Q272*H272</f>
        <v>1.3640396700000001</v>
      </c>
      <c r="S272" s="83">
        <v>0</v>
      </c>
      <c r="T272" s="84">
        <f>S272*H272</f>
        <v>0</v>
      </c>
      <c r="AR272" s="85" t="s">
        <v>135</v>
      </c>
      <c r="AT272" s="85" t="s">
        <v>164</v>
      </c>
      <c r="AU272" s="85" t="s">
        <v>78</v>
      </c>
      <c r="AY272" s="11" t="s">
        <v>130</v>
      </c>
      <c r="BE272" s="86">
        <f>IF(N272="základní",J272,0)</f>
        <v>0</v>
      </c>
      <c r="BF272" s="86">
        <f>IF(N272="snížená",J272,0)</f>
        <v>0</v>
      </c>
      <c r="BG272" s="86">
        <f>IF(N272="zákl. přenesená",J272,0)</f>
        <v>0</v>
      </c>
      <c r="BH272" s="86">
        <f>IF(N272="sníž. přenesená",J272,0)</f>
        <v>0</v>
      </c>
      <c r="BI272" s="86">
        <f>IF(N272="nulová",J272,0)</f>
        <v>0</v>
      </c>
      <c r="BJ272" s="11" t="s">
        <v>8</v>
      </c>
      <c r="BK272" s="86">
        <f>ROUND(I272*H272,0)</f>
        <v>0</v>
      </c>
      <c r="BL272" s="11" t="s">
        <v>103</v>
      </c>
      <c r="BM272" s="85" t="s">
        <v>4179</v>
      </c>
    </row>
    <row r="273" spans="2:65" s="9" customFormat="1">
      <c r="B273" s="87"/>
      <c r="D273" s="346" t="s">
        <v>131</v>
      </c>
      <c r="E273" s="88" t="s">
        <v>1</v>
      </c>
      <c r="F273" s="348" t="s">
        <v>4178</v>
      </c>
      <c r="H273" s="349">
        <v>9.7230000000000008</v>
      </c>
      <c r="I273" s="89"/>
      <c r="L273" s="87"/>
      <c r="M273" s="90"/>
      <c r="T273" s="91"/>
      <c r="AT273" s="88" t="s">
        <v>131</v>
      </c>
      <c r="AU273" s="88" t="s">
        <v>78</v>
      </c>
      <c r="AV273" s="9" t="s">
        <v>78</v>
      </c>
      <c r="AW273" s="9" t="s">
        <v>28</v>
      </c>
      <c r="AX273" s="9" t="s">
        <v>8</v>
      </c>
      <c r="AY273" s="88" t="s">
        <v>130</v>
      </c>
    </row>
    <row r="274" spans="2:65" s="8" customFormat="1" ht="22.85" customHeight="1">
      <c r="B274" s="76"/>
      <c r="D274" s="77" t="s">
        <v>71</v>
      </c>
      <c r="E274" s="340" t="s">
        <v>136</v>
      </c>
      <c r="F274" s="340" t="s">
        <v>4177</v>
      </c>
      <c r="I274" s="78"/>
      <c r="J274" s="364">
        <f>BK274</f>
        <v>0</v>
      </c>
      <c r="L274" s="76"/>
      <c r="M274" s="111"/>
      <c r="P274" s="79">
        <f>SUM(P275:P292)</f>
        <v>0</v>
      </c>
      <c r="R274" s="79">
        <f>SUM(R275:R292)</f>
        <v>2.6315999999999997E-4</v>
      </c>
      <c r="T274" s="80">
        <f>SUM(T275:T292)</f>
        <v>66.062359999999998</v>
      </c>
      <c r="AR274" s="77" t="s">
        <v>8</v>
      </c>
      <c r="AT274" s="81" t="s">
        <v>71</v>
      </c>
      <c r="AU274" s="81" t="s">
        <v>8</v>
      </c>
      <c r="AY274" s="77" t="s">
        <v>130</v>
      </c>
      <c r="BK274" s="82">
        <f>SUM(BK275:BK292)</f>
        <v>0</v>
      </c>
    </row>
    <row r="275" spans="2:65" s="1" customFormat="1" ht="16.5" customHeight="1">
      <c r="B275" s="21"/>
      <c r="C275" s="350" t="s">
        <v>161</v>
      </c>
      <c r="D275" s="350" t="s">
        <v>1004</v>
      </c>
      <c r="E275" s="367" t="s">
        <v>4176</v>
      </c>
      <c r="F275" s="366" t="s">
        <v>4175</v>
      </c>
      <c r="G275" s="368" t="s">
        <v>212</v>
      </c>
      <c r="H275" s="369">
        <v>4.5990000000000002</v>
      </c>
      <c r="I275" s="161"/>
      <c r="J275" s="226">
        <f>ROUND(I275*H275,0)</f>
        <v>0</v>
      </c>
      <c r="K275" s="366" t="s">
        <v>4074</v>
      </c>
      <c r="L275" s="21"/>
      <c r="M275" s="162" t="s">
        <v>1</v>
      </c>
      <c r="N275" s="163" t="s">
        <v>37</v>
      </c>
      <c r="P275" s="83">
        <f>O275*H275</f>
        <v>0</v>
      </c>
      <c r="Q275" s="83">
        <v>0</v>
      </c>
      <c r="R275" s="83">
        <f>Q275*H275</f>
        <v>0</v>
      </c>
      <c r="S275" s="83">
        <v>2</v>
      </c>
      <c r="T275" s="84">
        <f>S275*H275</f>
        <v>9.1980000000000004</v>
      </c>
      <c r="AR275" s="85" t="s">
        <v>103</v>
      </c>
      <c r="AT275" s="85" t="s">
        <v>1004</v>
      </c>
      <c r="AU275" s="85" t="s">
        <v>78</v>
      </c>
      <c r="AY275" s="11" t="s">
        <v>130</v>
      </c>
      <c r="BE275" s="86">
        <f>IF(N275="základní",J275,0)</f>
        <v>0</v>
      </c>
      <c r="BF275" s="86">
        <f>IF(N275="snížená",J275,0)</f>
        <v>0</v>
      </c>
      <c r="BG275" s="86">
        <f>IF(N275="zákl. přenesená",J275,0)</f>
        <v>0</v>
      </c>
      <c r="BH275" s="86">
        <f>IF(N275="sníž. přenesená",J275,0)</f>
        <v>0</v>
      </c>
      <c r="BI275" s="86">
        <f>IF(N275="nulová",J275,0)</f>
        <v>0</v>
      </c>
      <c r="BJ275" s="11" t="s">
        <v>8</v>
      </c>
      <c r="BK275" s="86">
        <f>ROUND(I275*H275,0)</f>
        <v>0</v>
      </c>
      <c r="BL275" s="11" t="s">
        <v>103</v>
      </c>
      <c r="BM275" s="85" t="s">
        <v>4174</v>
      </c>
    </row>
    <row r="276" spans="2:65" s="9" customFormat="1" ht="20.6">
      <c r="B276" s="87"/>
      <c r="D276" s="346" t="s">
        <v>131</v>
      </c>
      <c r="E276" s="88" t="s">
        <v>1</v>
      </c>
      <c r="F276" s="348" t="s">
        <v>4173</v>
      </c>
      <c r="H276" s="349">
        <v>4.5990000000000002</v>
      </c>
      <c r="I276" s="89"/>
      <c r="L276" s="87"/>
      <c r="M276" s="90"/>
      <c r="T276" s="91"/>
      <c r="AT276" s="88" t="s">
        <v>131</v>
      </c>
      <c r="AU276" s="88" t="s">
        <v>78</v>
      </c>
      <c r="AV276" s="9" t="s">
        <v>78</v>
      </c>
      <c r="AW276" s="9" t="s">
        <v>28</v>
      </c>
      <c r="AX276" s="9" t="s">
        <v>72</v>
      </c>
      <c r="AY276" s="88" t="s">
        <v>130</v>
      </c>
    </row>
    <row r="277" spans="2:65" s="196" customFormat="1">
      <c r="B277" s="200"/>
      <c r="D277" s="346" t="s">
        <v>131</v>
      </c>
      <c r="E277" s="197" t="s">
        <v>1</v>
      </c>
      <c r="F277" s="370" t="s">
        <v>4167</v>
      </c>
      <c r="H277" s="371">
        <v>4.5990000000000002</v>
      </c>
      <c r="I277" s="201"/>
      <c r="L277" s="200"/>
      <c r="M277" s="199"/>
      <c r="T277" s="198"/>
      <c r="AT277" s="197" t="s">
        <v>131</v>
      </c>
      <c r="AU277" s="197" t="s">
        <v>78</v>
      </c>
      <c r="AV277" s="196" t="s">
        <v>132</v>
      </c>
      <c r="AW277" s="196" t="s">
        <v>28</v>
      </c>
      <c r="AX277" s="196" t="s">
        <v>8</v>
      </c>
      <c r="AY277" s="197" t="s">
        <v>130</v>
      </c>
    </row>
    <row r="278" spans="2:65" s="1" customFormat="1" ht="24.15" customHeight="1">
      <c r="B278" s="21"/>
      <c r="C278" s="350" t="s">
        <v>1062</v>
      </c>
      <c r="D278" s="350" t="s">
        <v>1004</v>
      </c>
      <c r="E278" s="367" t="s">
        <v>4172</v>
      </c>
      <c r="F278" s="366" t="s">
        <v>4171</v>
      </c>
      <c r="G278" s="368" t="s">
        <v>212</v>
      </c>
      <c r="H278" s="369">
        <v>12.263999999999999</v>
      </c>
      <c r="I278" s="161"/>
      <c r="J278" s="226">
        <f>ROUND(I278*H278,0)</f>
        <v>0</v>
      </c>
      <c r="K278" s="366" t="s">
        <v>4074</v>
      </c>
      <c r="L278" s="21"/>
      <c r="M278" s="162" t="s">
        <v>1</v>
      </c>
      <c r="N278" s="163" t="s">
        <v>37</v>
      </c>
      <c r="P278" s="83">
        <f>O278*H278</f>
        <v>0</v>
      </c>
      <c r="Q278" s="83">
        <v>0</v>
      </c>
      <c r="R278" s="83">
        <f>Q278*H278</f>
        <v>0</v>
      </c>
      <c r="S278" s="83">
        <v>1.8</v>
      </c>
      <c r="T278" s="84">
        <f>S278*H278</f>
        <v>22.075199999999999</v>
      </c>
      <c r="AR278" s="85" t="s">
        <v>103</v>
      </c>
      <c r="AT278" s="85" t="s">
        <v>1004</v>
      </c>
      <c r="AU278" s="85" t="s">
        <v>78</v>
      </c>
      <c r="AY278" s="11" t="s">
        <v>130</v>
      </c>
      <c r="BE278" s="86">
        <f>IF(N278="základní",J278,0)</f>
        <v>0</v>
      </c>
      <c r="BF278" s="86">
        <f>IF(N278="snížená",J278,0)</f>
        <v>0</v>
      </c>
      <c r="BG278" s="86">
        <f>IF(N278="zákl. přenesená",J278,0)</f>
        <v>0</v>
      </c>
      <c r="BH278" s="86">
        <f>IF(N278="sníž. přenesená",J278,0)</f>
        <v>0</v>
      </c>
      <c r="BI278" s="86">
        <f>IF(N278="nulová",J278,0)</f>
        <v>0</v>
      </c>
      <c r="BJ278" s="11" t="s">
        <v>8</v>
      </c>
      <c r="BK278" s="86">
        <f>ROUND(I278*H278,0)</f>
        <v>0</v>
      </c>
      <c r="BL278" s="11" t="s">
        <v>103</v>
      </c>
      <c r="BM278" s="85" t="s">
        <v>4170</v>
      </c>
    </row>
    <row r="279" spans="2:65" s="9" customFormat="1">
      <c r="B279" s="87"/>
      <c r="D279" s="346" t="s">
        <v>131</v>
      </c>
      <c r="E279" s="88" t="s">
        <v>1</v>
      </c>
      <c r="F279" s="348" t="s">
        <v>4169</v>
      </c>
      <c r="H279" s="349">
        <v>7.7910000000000004</v>
      </c>
      <c r="I279" s="89"/>
      <c r="L279" s="87"/>
      <c r="M279" s="90"/>
      <c r="T279" s="91"/>
      <c r="AT279" s="88" t="s">
        <v>131</v>
      </c>
      <c r="AU279" s="88" t="s">
        <v>78</v>
      </c>
      <c r="AV279" s="9" t="s">
        <v>78</v>
      </c>
      <c r="AW279" s="9" t="s">
        <v>28</v>
      </c>
      <c r="AX279" s="9" t="s">
        <v>72</v>
      </c>
      <c r="AY279" s="88" t="s">
        <v>130</v>
      </c>
    </row>
    <row r="280" spans="2:65" s="9" customFormat="1" ht="20.6">
      <c r="B280" s="87"/>
      <c r="D280" s="346" t="s">
        <v>131</v>
      </c>
      <c r="E280" s="88" t="s">
        <v>1</v>
      </c>
      <c r="F280" s="348" t="s">
        <v>4168</v>
      </c>
      <c r="H280" s="349">
        <v>4.4729999999999999</v>
      </c>
      <c r="I280" s="89"/>
      <c r="L280" s="87"/>
      <c r="M280" s="90"/>
      <c r="T280" s="91"/>
      <c r="AT280" s="88" t="s">
        <v>131</v>
      </c>
      <c r="AU280" s="88" t="s">
        <v>78</v>
      </c>
      <c r="AV280" s="9" t="s">
        <v>78</v>
      </c>
      <c r="AW280" s="9" t="s">
        <v>28</v>
      </c>
      <c r="AX280" s="9" t="s">
        <v>72</v>
      </c>
      <c r="AY280" s="88" t="s">
        <v>130</v>
      </c>
    </row>
    <row r="281" spans="2:65" s="196" customFormat="1">
      <c r="B281" s="200"/>
      <c r="D281" s="346" t="s">
        <v>131</v>
      </c>
      <c r="E281" s="197" t="s">
        <v>1</v>
      </c>
      <c r="F281" s="370" t="s">
        <v>4167</v>
      </c>
      <c r="H281" s="371">
        <v>12.263999999999999</v>
      </c>
      <c r="I281" s="201"/>
      <c r="L281" s="200"/>
      <c r="M281" s="199"/>
      <c r="T281" s="198"/>
      <c r="AT281" s="197" t="s">
        <v>131</v>
      </c>
      <c r="AU281" s="197" t="s">
        <v>78</v>
      </c>
      <c r="AV281" s="196" t="s">
        <v>132</v>
      </c>
      <c r="AW281" s="196" t="s">
        <v>28</v>
      </c>
      <c r="AX281" s="196" t="s">
        <v>8</v>
      </c>
      <c r="AY281" s="197" t="s">
        <v>130</v>
      </c>
    </row>
    <row r="282" spans="2:65" s="1" customFormat="1" ht="16.5" customHeight="1">
      <c r="B282" s="21"/>
      <c r="C282" s="350" t="s">
        <v>162</v>
      </c>
      <c r="D282" s="350" t="s">
        <v>1004</v>
      </c>
      <c r="E282" s="367" t="s">
        <v>4166</v>
      </c>
      <c r="F282" s="366" t="s">
        <v>4165</v>
      </c>
      <c r="G282" s="368" t="s">
        <v>212</v>
      </c>
      <c r="H282" s="369">
        <v>8.4459999999999997</v>
      </c>
      <c r="I282" s="161"/>
      <c r="J282" s="226">
        <f>ROUND(I282*H282,0)</f>
        <v>0</v>
      </c>
      <c r="K282" s="366" t="s">
        <v>4074</v>
      </c>
      <c r="L282" s="21"/>
      <c r="M282" s="162" t="s">
        <v>1</v>
      </c>
      <c r="N282" s="163" t="s">
        <v>37</v>
      </c>
      <c r="P282" s="83">
        <f>O282*H282</f>
        <v>0</v>
      </c>
      <c r="Q282" s="83">
        <v>0</v>
      </c>
      <c r="R282" s="83">
        <f>Q282*H282</f>
        <v>0</v>
      </c>
      <c r="S282" s="83">
        <v>2.4</v>
      </c>
      <c r="T282" s="84">
        <f>S282*H282</f>
        <v>20.270399999999999</v>
      </c>
      <c r="AR282" s="85" t="s">
        <v>103</v>
      </c>
      <c r="AT282" s="85" t="s">
        <v>1004</v>
      </c>
      <c r="AU282" s="85" t="s">
        <v>78</v>
      </c>
      <c r="AY282" s="11" t="s">
        <v>130</v>
      </c>
      <c r="BE282" s="86">
        <f>IF(N282="základní",J282,0)</f>
        <v>0</v>
      </c>
      <c r="BF282" s="86">
        <f>IF(N282="snížená",J282,0)</f>
        <v>0</v>
      </c>
      <c r="BG282" s="86">
        <f>IF(N282="zákl. přenesená",J282,0)</f>
        <v>0</v>
      </c>
      <c r="BH282" s="86">
        <f>IF(N282="sníž. přenesená",J282,0)</f>
        <v>0</v>
      </c>
      <c r="BI282" s="86">
        <f>IF(N282="nulová",J282,0)</f>
        <v>0</v>
      </c>
      <c r="BJ282" s="11" t="s">
        <v>8</v>
      </c>
      <c r="BK282" s="86">
        <f>ROUND(I282*H282,0)</f>
        <v>0</v>
      </c>
      <c r="BL282" s="11" t="s">
        <v>103</v>
      </c>
      <c r="BM282" s="85" t="s">
        <v>4164</v>
      </c>
    </row>
    <row r="283" spans="2:65" s="9" customFormat="1" ht="20.6">
      <c r="B283" s="87"/>
      <c r="D283" s="346" t="s">
        <v>131</v>
      </c>
      <c r="E283" s="88" t="s">
        <v>1</v>
      </c>
      <c r="F283" s="348" t="s">
        <v>4163</v>
      </c>
      <c r="H283" s="349">
        <v>8.4459999999999997</v>
      </c>
      <c r="I283" s="89"/>
      <c r="L283" s="87"/>
      <c r="M283" s="90"/>
      <c r="T283" s="91"/>
      <c r="AT283" s="88" t="s">
        <v>131</v>
      </c>
      <c r="AU283" s="88" t="s">
        <v>78</v>
      </c>
      <c r="AV283" s="9" t="s">
        <v>78</v>
      </c>
      <c r="AW283" s="9" t="s">
        <v>28</v>
      </c>
      <c r="AX283" s="9" t="s">
        <v>72</v>
      </c>
      <c r="AY283" s="88" t="s">
        <v>130</v>
      </c>
    </row>
    <row r="284" spans="2:65" s="196" customFormat="1">
      <c r="B284" s="200"/>
      <c r="D284" s="346" t="s">
        <v>131</v>
      </c>
      <c r="E284" s="197" t="s">
        <v>1</v>
      </c>
      <c r="F284" s="370" t="s">
        <v>4162</v>
      </c>
      <c r="H284" s="371">
        <v>8.4459999999999997</v>
      </c>
      <c r="I284" s="201"/>
      <c r="L284" s="200"/>
      <c r="M284" s="199"/>
      <c r="T284" s="198"/>
      <c r="AT284" s="197" t="s">
        <v>131</v>
      </c>
      <c r="AU284" s="197" t="s">
        <v>78</v>
      </c>
      <c r="AV284" s="196" t="s">
        <v>132</v>
      </c>
      <c r="AW284" s="196" t="s">
        <v>28</v>
      </c>
      <c r="AX284" s="196" t="s">
        <v>8</v>
      </c>
      <c r="AY284" s="197" t="s">
        <v>130</v>
      </c>
    </row>
    <row r="285" spans="2:65" s="1" customFormat="1" ht="37.85" customHeight="1">
      <c r="B285" s="21"/>
      <c r="C285" s="350" t="s">
        <v>1068</v>
      </c>
      <c r="D285" s="350" t="s">
        <v>1004</v>
      </c>
      <c r="E285" s="367" t="s">
        <v>4161</v>
      </c>
      <c r="F285" s="366" t="s">
        <v>4160</v>
      </c>
      <c r="G285" s="368" t="s">
        <v>212</v>
      </c>
      <c r="H285" s="369">
        <v>6.335</v>
      </c>
      <c r="I285" s="161"/>
      <c r="J285" s="226">
        <f>ROUND(I285*H285,0)</f>
        <v>0</v>
      </c>
      <c r="K285" s="366" t="s">
        <v>4074</v>
      </c>
      <c r="L285" s="21"/>
      <c r="M285" s="162" t="s">
        <v>1</v>
      </c>
      <c r="N285" s="163" t="s">
        <v>37</v>
      </c>
      <c r="P285" s="83">
        <f>O285*H285</f>
        <v>0</v>
      </c>
      <c r="Q285" s="83">
        <v>0</v>
      </c>
      <c r="R285" s="83">
        <f>Q285*H285</f>
        <v>0</v>
      </c>
      <c r="S285" s="83">
        <v>2.2000000000000002</v>
      </c>
      <c r="T285" s="84">
        <f>S285*H285</f>
        <v>13.937000000000001</v>
      </c>
      <c r="AR285" s="85" t="s">
        <v>103</v>
      </c>
      <c r="AT285" s="85" t="s">
        <v>1004</v>
      </c>
      <c r="AU285" s="85" t="s">
        <v>78</v>
      </c>
      <c r="AY285" s="11" t="s">
        <v>130</v>
      </c>
      <c r="BE285" s="86">
        <f>IF(N285="základní",J285,0)</f>
        <v>0</v>
      </c>
      <c r="BF285" s="86">
        <f>IF(N285="snížená",J285,0)</f>
        <v>0</v>
      </c>
      <c r="BG285" s="86">
        <f>IF(N285="zákl. přenesená",J285,0)</f>
        <v>0</v>
      </c>
      <c r="BH285" s="86">
        <f>IF(N285="sníž. přenesená",J285,0)</f>
        <v>0</v>
      </c>
      <c r="BI285" s="86">
        <f>IF(N285="nulová",J285,0)</f>
        <v>0</v>
      </c>
      <c r="BJ285" s="11" t="s">
        <v>8</v>
      </c>
      <c r="BK285" s="86">
        <f>ROUND(I285*H285,0)</f>
        <v>0</v>
      </c>
      <c r="BL285" s="11" t="s">
        <v>103</v>
      </c>
      <c r="BM285" s="85" t="s">
        <v>4159</v>
      </c>
    </row>
    <row r="286" spans="2:65" s="9" customFormat="1" ht="20.6">
      <c r="B286" s="87"/>
      <c r="D286" s="346" t="s">
        <v>131</v>
      </c>
      <c r="E286" s="88" t="s">
        <v>1</v>
      </c>
      <c r="F286" s="348" t="s">
        <v>4158</v>
      </c>
      <c r="H286" s="349">
        <v>6.335</v>
      </c>
      <c r="I286" s="89"/>
      <c r="L286" s="87"/>
      <c r="M286" s="90"/>
      <c r="T286" s="91"/>
      <c r="AT286" s="88" t="s">
        <v>131</v>
      </c>
      <c r="AU286" s="88" t="s">
        <v>78</v>
      </c>
      <c r="AV286" s="9" t="s">
        <v>78</v>
      </c>
      <c r="AW286" s="9" t="s">
        <v>28</v>
      </c>
      <c r="AX286" s="9" t="s">
        <v>72</v>
      </c>
      <c r="AY286" s="88" t="s">
        <v>130</v>
      </c>
    </row>
    <row r="287" spans="2:65" s="196" customFormat="1">
      <c r="B287" s="200"/>
      <c r="D287" s="346" t="s">
        <v>131</v>
      </c>
      <c r="E287" s="197" t="s">
        <v>1</v>
      </c>
      <c r="F287" s="370" t="s">
        <v>2943</v>
      </c>
      <c r="H287" s="371">
        <v>6.335</v>
      </c>
      <c r="I287" s="201"/>
      <c r="L287" s="200"/>
      <c r="M287" s="199"/>
      <c r="T287" s="198"/>
      <c r="AT287" s="197" t="s">
        <v>131</v>
      </c>
      <c r="AU287" s="197" t="s">
        <v>78</v>
      </c>
      <c r="AV287" s="196" t="s">
        <v>132</v>
      </c>
      <c r="AW287" s="196" t="s">
        <v>28</v>
      </c>
      <c r="AX287" s="196" t="s">
        <v>8</v>
      </c>
      <c r="AY287" s="197" t="s">
        <v>130</v>
      </c>
    </row>
    <row r="288" spans="2:65" s="1" customFormat="1" ht="16.5" customHeight="1">
      <c r="B288" s="21"/>
      <c r="C288" s="350" t="s">
        <v>163</v>
      </c>
      <c r="D288" s="350" t="s">
        <v>1004</v>
      </c>
      <c r="E288" s="367" t="s">
        <v>4157</v>
      </c>
      <c r="F288" s="366" t="s">
        <v>4156</v>
      </c>
      <c r="G288" s="368" t="s">
        <v>270</v>
      </c>
      <c r="H288" s="369">
        <v>9.6959999999999997</v>
      </c>
      <c r="I288" s="161"/>
      <c r="J288" s="226">
        <f>ROUND(I288*H288,0)</f>
        <v>0</v>
      </c>
      <c r="K288" s="366" t="s">
        <v>4074</v>
      </c>
      <c r="L288" s="21"/>
      <c r="M288" s="162" t="s">
        <v>1</v>
      </c>
      <c r="N288" s="163" t="s">
        <v>37</v>
      </c>
      <c r="P288" s="83">
        <f>O288*H288</f>
        <v>0</v>
      </c>
      <c r="Q288" s="83">
        <v>0</v>
      </c>
      <c r="R288" s="83">
        <f>Q288*H288</f>
        <v>0</v>
      </c>
      <c r="S288" s="83">
        <v>0.06</v>
      </c>
      <c r="T288" s="84">
        <f>S288*H288</f>
        <v>0.58175999999999994</v>
      </c>
      <c r="AR288" s="85" t="s">
        <v>103</v>
      </c>
      <c r="AT288" s="85" t="s">
        <v>1004</v>
      </c>
      <c r="AU288" s="85" t="s">
        <v>78</v>
      </c>
      <c r="AY288" s="11" t="s">
        <v>130</v>
      </c>
      <c r="BE288" s="86">
        <f>IF(N288="základní",J288,0)</f>
        <v>0</v>
      </c>
      <c r="BF288" s="86">
        <f>IF(N288="snížená",J288,0)</f>
        <v>0</v>
      </c>
      <c r="BG288" s="86">
        <f>IF(N288="zákl. přenesená",J288,0)</f>
        <v>0</v>
      </c>
      <c r="BH288" s="86">
        <f>IF(N288="sníž. přenesená",J288,0)</f>
        <v>0</v>
      </c>
      <c r="BI288" s="86">
        <f>IF(N288="nulová",J288,0)</f>
        <v>0</v>
      </c>
      <c r="BJ288" s="11" t="s">
        <v>8</v>
      </c>
      <c r="BK288" s="86">
        <f>ROUND(I288*H288,0)</f>
        <v>0</v>
      </c>
      <c r="BL288" s="11" t="s">
        <v>103</v>
      </c>
      <c r="BM288" s="85" t="s">
        <v>4155</v>
      </c>
    </row>
    <row r="289" spans="2:65" s="9" customFormat="1">
      <c r="B289" s="87"/>
      <c r="D289" s="346" t="s">
        <v>131</v>
      </c>
      <c r="E289" s="88" t="s">
        <v>1</v>
      </c>
      <c r="F289" s="348" t="s">
        <v>4154</v>
      </c>
      <c r="H289" s="349">
        <v>9.6959999999999997</v>
      </c>
      <c r="I289" s="89"/>
      <c r="L289" s="87"/>
      <c r="M289" s="90"/>
      <c r="T289" s="91"/>
      <c r="AT289" s="88" t="s">
        <v>131</v>
      </c>
      <c r="AU289" s="88" t="s">
        <v>78</v>
      </c>
      <c r="AV289" s="9" t="s">
        <v>78</v>
      </c>
      <c r="AW289" s="9" t="s">
        <v>28</v>
      </c>
      <c r="AX289" s="9" t="s">
        <v>72</v>
      </c>
      <c r="AY289" s="88" t="s">
        <v>130</v>
      </c>
    </row>
    <row r="290" spans="2:65" s="196" customFormat="1">
      <c r="B290" s="200"/>
      <c r="D290" s="346" t="s">
        <v>131</v>
      </c>
      <c r="E290" s="197" t="s">
        <v>1</v>
      </c>
      <c r="F290" s="370" t="s">
        <v>2943</v>
      </c>
      <c r="H290" s="371">
        <v>9.6959999999999997</v>
      </c>
      <c r="I290" s="201"/>
      <c r="L290" s="200"/>
      <c r="M290" s="199"/>
      <c r="T290" s="198"/>
      <c r="AT290" s="197" t="s">
        <v>131</v>
      </c>
      <c r="AU290" s="197" t="s">
        <v>78</v>
      </c>
      <c r="AV290" s="196" t="s">
        <v>132</v>
      </c>
      <c r="AW290" s="196" t="s">
        <v>28</v>
      </c>
      <c r="AX290" s="196" t="s">
        <v>8</v>
      </c>
      <c r="AY290" s="197" t="s">
        <v>130</v>
      </c>
    </row>
    <row r="291" spans="2:65" s="1" customFormat="1" ht="24.15" customHeight="1">
      <c r="B291" s="21"/>
      <c r="C291" s="350" t="s">
        <v>105</v>
      </c>
      <c r="D291" s="350" t="s">
        <v>1004</v>
      </c>
      <c r="E291" s="367" t="s">
        <v>4153</v>
      </c>
      <c r="F291" s="366" t="s">
        <v>4152</v>
      </c>
      <c r="G291" s="368" t="s">
        <v>158</v>
      </c>
      <c r="H291" s="369">
        <v>3.4</v>
      </c>
      <c r="I291" s="161"/>
      <c r="J291" s="226">
        <f>ROUND(I291*H291,0)</f>
        <v>0</v>
      </c>
      <c r="K291" s="366" t="s">
        <v>4074</v>
      </c>
      <c r="L291" s="21"/>
      <c r="M291" s="162" t="s">
        <v>1</v>
      </c>
      <c r="N291" s="163" t="s">
        <v>37</v>
      </c>
      <c r="P291" s="83">
        <f>O291*H291</f>
        <v>0</v>
      </c>
      <c r="Q291" s="83">
        <v>7.7399999999999998E-5</v>
      </c>
      <c r="R291" s="83">
        <f>Q291*H291</f>
        <v>2.6315999999999997E-4</v>
      </c>
      <c r="S291" s="83">
        <v>0</v>
      </c>
      <c r="T291" s="84">
        <f>S291*H291</f>
        <v>0</v>
      </c>
      <c r="AR291" s="85" t="s">
        <v>103</v>
      </c>
      <c r="AT291" s="85" t="s">
        <v>1004</v>
      </c>
      <c r="AU291" s="85" t="s">
        <v>78</v>
      </c>
      <c r="AY291" s="11" t="s">
        <v>130</v>
      </c>
      <c r="BE291" s="86">
        <f>IF(N291="základní",J291,0)</f>
        <v>0</v>
      </c>
      <c r="BF291" s="86">
        <f>IF(N291="snížená",J291,0)</f>
        <v>0</v>
      </c>
      <c r="BG291" s="86">
        <f>IF(N291="zákl. přenesená",J291,0)</f>
        <v>0</v>
      </c>
      <c r="BH291" s="86">
        <f>IF(N291="sníž. přenesená",J291,0)</f>
        <v>0</v>
      </c>
      <c r="BI291" s="86">
        <f>IF(N291="nulová",J291,0)</f>
        <v>0</v>
      </c>
      <c r="BJ291" s="11" t="s">
        <v>8</v>
      </c>
      <c r="BK291" s="86">
        <f>ROUND(I291*H291,0)</f>
        <v>0</v>
      </c>
      <c r="BL291" s="11" t="s">
        <v>103</v>
      </c>
      <c r="BM291" s="85" t="s">
        <v>4151</v>
      </c>
    </row>
    <row r="292" spans="2:65" s="9" customFormat="1">
      <c r="B292" s="87"/>
      <c r="D292" s="346" t="s">
        <v>131</v>
      </c>
      <c r="E292" s="88" t="s">
        <v>1</v>
      </c>
      <c r="F292" s="348" t="s">
        <v>4150</v>
      </c>
      <c r="H292" s="349">
        <v>3.4</v>
      </c>
      <c r="I292" s="89"/>
      <c r="L292" s="87"/>
      <c r="M292" s="90"/>
      <c r="T292" s="91"/>
      <c r="AT292" s="88" t="s">
        <v>131</v>
      </c>
      <c r="AU292" s="88" t="s">
        <v>78</v>
      </c>
      <c r="AV292" s="9" t="s">
        <v>78</v>
      </c>
      <c r="AW292" s="9" t="s">
        <v>28</v>
      </c>
      <c r="AX292" s="9" t="s">
        <v>8</v>
      </c>
      <c r="AY292" s="88" t="s">
        <v>130</v>
      </c>
    </row>
    <row r="293" spans="2:65" s="8" customFormat="1" ht="22.85" customHeight="1">
      <c r="B293" s="76"/>
      <c r="D293" s="77" t="s">
        <v>71</v>
      </c>
      <c r="E293" s="340" t="s">
        <v>4149</v>
      </c>
      <c r="F293" s="340" t="s">
        <v>4148</v>
      </c>
      <c r="I293" s="78"/>
      <c r="J293" s="364">
        <f>BK293</f>
        <v>0</v>
      </c>
      <c r="L293" s="76"/>
      <c r="M293" s="111"/>
      <c r="P293" s="79">
        <f>SUM(P294:P300)</f>
        <v>0</v>
      </c>
      <c r="R293" s="79">
        <f>SUM(R294:R300)</f>
        <v>0</v>
      </c>
      <c r="T293" s="80">
        <f>SUM(T294:T300)</f>
        <v>0</v>
      </c>
      <c r="AR293" s="77" t="s">
        <v>8</v>
      </c>
      <c r="AT293" s="81" t="s">
        <v>71</v>
      </c>
      <c r="AU293" s="81" t="s">
        <v>8</v>
      </c>
      <c r="AY293" s="77" t="s">
        <v>130</v>
      </c>
      <c r="BK293" s="82">
        <f>SUM(BK294:BK300)</f>
        <v>0</v>
      </c>
    </row>
    <row r="294" spans="2:65" s="1" customFormat="1" ht="21.75" customHeight="1">
      <c r="B294" s="21"/>
      <c r="C294" s="350" t="s">
        <v>891</v>
      </c>
      <c r="D294" s="350" t="s">
        <v>1004</v>
      </c>
      <c r="E294" s="367" t="s">
        <v>4147</v>
      </c>
      <c r="F294" s="366" t="s">
        <v>4146</v>
      </c>
      <c r="G294" s="368" t="s">
        <v>138</v>
      </c>
      <c r="H294" s="369">
        <v>172.89</v>
      </c>
      <c r="I294" s="161"/>
      <c r="J294" s="226">
        <f>ROUND(I294*H294,0)</f>
        <v>0</v>
      </c>
      <c r="K294" s="366" t="s">
        <v>4074</v>
      </c>
      <c r="L294" s="21"/>
      <c r="M294" s="162" t="s">
        <v>1</v>
      </c>
      <c r="N294" s="163" t="s">
        <v>37</v>
      </c>
      <c r="P294" s="83">
        <f>O294*H294</f>
        <v>0</v>
      </c>
      <c r="Q294" s="83">
        <v>0</v>
      </c>
      <c r="R294" s="83">
        <f>Q294*H294</f>
        <v>0</v>
      </c>
      <c r="S294" s="83">
        <v>0</v>
      </c>
      <c r="T294" s="84">
        <f>S294*H294</f>
        <v>0</v>
      </c>
      <c r="AR294" s="85" t="s">
        <v>103</v>
      </c>
      <c r="AT294" s="85" t="s">
        <v>1004</v>
      </c>
      <c r="AU294" s="85" t="s">
        <v>78</v>
      </c>
      <c r="AY294" s="11" t="s">
        <v>130</v>
      </c>
      <c r="BE294" s="86">
        <f>IF(N294="základní",J294,0)</f>
        <v>0</v>
      </c>
      <c r="BF294" s="86">
        <f>IF(N294="snížená",J294,0)</f>
        <v>0</v>
      </c>
      <c r="BG294" s="86">
        <f>IF(N294="zákl. přenesená",J294,0)</f>
        <v>0</v>
      </c>
      <c r="BH294" s="86">
        <f>IF(N294="sníž. přenesená",J294,0)</f>
        <v>0</v>
      </c>
      <c r="BI294" s="86">
        <f>IF(N294="nulová",J294,0)</f>
        <v>0</v>
      </c>
      <c r="BJ294" s="11" t="s">
        <v>8</v>
      </c>
      <c r="BK294" s="86">
        <f>ROUND(I294*H294,0)</f>
        <v>0</v>
      </c>
      <c r="BL294" s="11" t="s">
        <v>103</v>
      </c>
      <c r="BM294" s="85" t="s">
        <v>4145</v>
      </c>
    </row>
    <row r="295" spans="2:65" s="1" customFormat="1" ht="24.15" customHeight="1">
      <c r="B295" s="21"/>
      <c r="C295" s="350" t="s">
        <v>1078</v>
      </c>
      <c r="D295" s="350" t="s">
        <v>1004</v>
      </c>
      <c r="E295" s="367" t="s">
        <v>4144</v>
      </c>
      <c r="F295" s="366" t="s">
        <v>4143</v>
      </c>
      <c r="G295" s="368" t="s">
        <v>138</v>
      </c>
      <c r="H295" s="369">
        <v>5013.8100000000004</v>
      </c>
      <c r="I295" s="161"/>
      <c r="J295" s="226">
        <f>ROUND(I295*H295,0)</f>
        <v>0</v>
      </c>
      <c r="K295" s="366" t="s">
        <v>4074</v>
      </c>
      <c r="L295" s="21"/>
      <c r="M295" s="162" t="s">
        <v>1</v>
      </c>
      <c r="N295" s="163" t="s">
        <v>37</v>
      </c>
      <c r="P295" s="83">
        <f>O295*H295</f>
        <v>0</v>
      </c>
      <c r="Q295" s="83">
        <v>0</v>
      </c>
      <c r="R295" s="83">
        <f>Q295*H295</f>
        <v>0</v>
      </c>
      <c r="S295" s="83">
        <v>0</v>
      </c>
      <c r="T295" s="84">
        <f>S295*H295</f>
        <v>0</v>
      </c>
      <c r="AR295" s="85" t="s">
        <v>103</v>
      </c>
      <c r="AT295" s="85" t="s">
        <v>1004</v>
      </c>
      <c r="AU295" s="85" t="s">
        <v>78</v>
      </c>
      <c r="AY295" s="11" t="s">
        <v>130</v>
      </c>
      <c r="BE295" s="86">
        <f>IF(N295="základní",J295,0)</f>
        <v>0</v>
      </c>
      <c r="BF295" s="86">
        <f>IF(N295="snížená",J295,0)</f>
        <v>0</v>
      </c>
      <c r="BG295" s="86">
        <f>IF(N295="zákl. přenesená",J295,0)</f>
        <v>0</v>
      </c>
      <c r="BH295" s="86">
        <f>IF(N295="sníž. přenesená",J295,0)</f>
        <v>0</v>
      </c>
      <c r="BI295" s="86">
        <f>IF(N295="nulová",J295,0)</f>
        <v>0</v>
      </c>
      <c r="BJ295" s="11" t="s">
        <v>8</v>
      </c>
      <c r="BK295" s="86">
        <f>ROUND(I295*H295,0)</f>
        <v>0</v>
      </c>
      <c r="BL295" s="11" t="s">
        <v>103</v>
      </c>
      <c r="BM295" s="85" t="s">
        <v>4142</v>
      </c>
    </row>
    <row r="296" spans="2:65" s="9" customFormat="1">
      <c r="B296" s="87"/>
      <c r="D296" s="346" t="s">
        <v>131</v>
      </c>
      <c r="F296" s="348" t="s">
        <v>4141</v>
      </c>
      <c r="H296" s="349">
        <v>5013.8100000000004</v>
      </c>
      <c r="I296" s="89"/>
      <c r="L296" s="87"/>
      <c r="M296" s="90"/>
      <c r="T296" s="91"/>
      <c r="AT296" s="88" t="s">
        <v>131</v>
      </c>
      <c r="AU296" s="88" t="s">
        <v>78</v>
      </c>
      <c r="AV296" s="9" t="s">
        <v>78</v>
      </c>
      <c r="AW296" s="9" t="s">
        <v>3</v>
      </c>
      <c r="AX296" s="9" t="s">
        <v>8</v>
      </c>
      <c r="AY296" s="88" t="s">
        <v>130</v>
      </c>
    </row>
    <row r="297" spans="2:65" s="1" customFormat="1" ht="33" customHeight="1">
      <c r="B297" s="21"/>
      <c r="C297" s="350" t="s">
        <v>893</v>
      </c>
      <c r="D297" s="350" t="s">
        <v>1004</v>
      </c>
      <c r="E297" s="367" t="s">
        <v>4140</v>
      </c>
      <c r="F297" s="366" t="s">
        <v>4139</v>
      </c>
      <c r="G297" s="368" t="s">
        <v>138</v>
      </c>
      <c r="H297" s="369">
        <v>0.63300000000000001</v>
      </c>
      <c r="I297" s="161"/>
      <c r="J297" s="226">
        <f>ROUND(I297*H297,0)</f>
        <v>0</v>
      </c>
      <c r="K297" s="366" t="s">
        <v>4074</v>
      </c>
      <c r="L297" s="21"/>
      <c r="M297" s="162" t="s">
        <v>1</v>
      </c>
      <c r="N297" s="163" t="s">
        <v>37</v>
      </c>
      <c r="P297" s="83">
        <f>O297*H297</f>
        <v>0</v>
      </c>
      <c r="Q297" s="83">
        <v>0</v>
      </c>
      <c r="R297" s="83">
        <f>Q297*H297</f>
        <v>0</v>
      </c>
      <c r="S297" s="83">
        <v>0</v>
      </c>
      <c r="T297" s="84">
        <f>S297*H297</f>
        <v>0</v>
      </c>
      <c r="AR297" s="85" t="s">
        <v>103</v>
      </c>
      <c r="AT297" s="85" t="s">
        <v>1004</v>
      </c>
      <c r="AU297" s="85" t="s">
        <v>78</v>
      </c>
      <c r="AY297" s="11" t="s">
        <v>130</v>
      </c>
      <c r="BE297" s="86">
        <f>IF(N297="základní",J297,0)</f>
        <v>0</v>
      </c>
      <c r="BF297" s="86">
        <f>IF(N297="snížená",J297,0)</f>
        <v>0</v>
      </c>
      <c r="BG297" s="86">
        <f>IF(N297="zákl. přenesená",J297,0)</f>
        <v>0</v>
      </c>
      <c r="BH297" s="86">
        <f>IF(N297="sníž. přenesená",J297,0)</f>
        <v>0</v>
      </c>
      <c r="BI297" s="86">
        <f>IF(N297="nulová",J297,0)</f>
        <v>0</v>
      </c>
      <c r="BJ297" s="11" t="s">
        <v>8</v>
      </c>
      <c r="BK297" s="86">
        <f>ROUND(I297*H297,0)</f>
        <v>0</v>
      </c>
      <c r="BL297" s="11" t="s">
        <v>103</v>
      </c>
      <c r="BM297" s="85" t="s">
        <v>4138</v>
      </c>
    </row>
    <row r="298" spans="2:65" s="1" customFormat="1" ht="37.85" customHeight="1">
      <c r="B298" s="21"/>
      <c r="C298" s="350" t="s">
        <v>1084</v>
      </c>
      <c r="D298" s="350" t="s">
        <v>1004</v>
      </c>
      <c r="E298" s="367" t="s">
        <v>4137</v>
      </c>
      <c r="F298" s="366" t="s">
        <v>4136</v>
      </c>
      <c r="G298" s="368" t="s">
        <v>138</v>
      </c>
      <c r="H298" s="369">
        <v>45.21</v>
      </c>
      <c r="I298" s="161"/>
      <c r="J298" s="226">
        <f>ROUND(I298*H298,0)</f>
        <v>0</v>
      </c>
      <c r="K298" s="366" t="s">
        <v>4074</v>
      </c>
      <c r="L298" s="21"/>
      <c r="M298" s="162" t="s">
        <v>1</v>
      </c>
      <c r="N298" s="163" t="s">
        <v>37</v>
      </c>
      <c r="P298" s="83">
        <f>O298*H298</f>
        <v>0</v>
      </c>
      <c r="Q298" s="83">
        <v>0</v>
      </c>
      <c r="R298" s="83">
        <f>Q298*H298</f>
        <v>0</v>
      </c>
      <c r="S298" s="83">
        <v>0</v>
      </c>
      <c r="T298" s="84">
        <f>S298*H298</f>
        <v>0</v>
      </c>
      <c r="AR298" s="85" t="s">
        <v>103</v>
      </c>
      <c r="AT298" s="85" t="s">
        <v>1004</v>
      </c>
      <c r="AU298" s="85" t="s">
        <v>78</v>
      </c>
      <c r="AY298" s="11" t="s">
        <v>130</v>
      </c>
      <c r="BE298" s="86">
        <f>IF(N298="základní",J298,0)</f>
        <v>0</v>
      </c>
      <c r="BF298" s="86">
        <f>IF(N298="snížená",J298,0)</f>
        <v>0</v>
      </c>
      <c r="BG298" s="86">
        <f>IF(N298="zákl. přenesená",J298,0)</f>
        <v>0</v>
      </c>
      <c r="BH298" s="86">
        <f>IF(N298="sníž. přenesená",J298,0)</f>
        <v>0</v>
      </c>
      <c r="BI298" s="86">
        <f>IF(N298="nulová",J298,0)</f>
        <v>0</v>
      </c>
      <c r="BJ298" s="11" t="s">
        <v>8</v>
      </c>
      <c r="BK298" s="86">
        <f>ROUND(I298*H298,0)</f>
        <v>0</v>
      </c>
      <c r="BL298" s="11" t="s">
        <v>103</v>
      </c>
      <c r="BM298" s="85" t="s">
        <v>4135</v>
      </c>
    </row>
    <row r="299" spans="2:65" s="1" customFormat="1" ht="37.85" customHeight="1">
      <c r="B299" s="21"/>
      <c r="C299" s="350" t="s">
        <v>895</v>
      </c>
      <c r="D299" s="350" t="s">
        <v>1004</v>
      </c>
      <c r="E299" s="367" t="s">
        <v>4134</v>
      </c>
      <c r="F299" s="366" t="s">
        <v>4133</v>
      </c>
      <c r="G299" s="368" t="s">
        <v>138</v>
      </c>
      <c r="H299" s="369">
        <v>20.27</v>
      </c>
      <c r="I299" s="161"/>
      <c r="J299" s="226">
        <f>ROUND(I299*H299,0)</f>
        <v>0</v>
      </c>
      <c r="K299" s="366" t="s">
        <v>4074</v>
      </c>
      <c r="L299" s="21"/>
      <c r="M299" s="162" t="s">
        <v>1</v>
      </c>
      <c r="N299" s="163" t="s">
        <v>37</v>
      </c>
      <c r="P299" s="83">
        <f>O299*H299</f>
        <v>0</v>
      </c>
      <c r="Q299" s="83">
        <v>0</v>
      </c>
      <c r="R299" s="83">
        <f>Q299*H299</f>
        <v>0</v>
      </c>
      <c r="S299" s="83">
        <v>0</v>
      </c>
      <c r="T299" s="84">
        <f>S299*H299</f>
        <v>0</v>
      </c>
      <c r="AR299" s="85" t="s">
        <v>103</v>
      </c>
      <c r="AT299" s="85" t="s">
        <v>1004</v>
      </c>
      <c r="AU299" s="85" t="s">
        <v>78</v>
      </c>
      <c r="AY299" s="11" t="s">
        <v>130</v>
      </c>
      <c r="BE299" s="86">
        <f>IF(N299="základní",J299,0)</f>
        <v>0</v>
      </c>
      <c r="BF299" s="86">
        <f>IF(N299="snížená",J299,0)</f>
        <v>0</v>
      </c>
      <c r="BG299" s="86">
        <f>IF(N299="zákl. přenesená",J299,0)</f>
        <v>0</v>
      </c>
      <c r="BH299" s="86">
        <f>IF(N299="sníž. přenesená",J299,0)</f>
        <v>0</v>
      </c>
      <c r="BI299" s="86">
        <f>IF(N299="nulová",J299,0)</f>
        <v>0</v>
      </c>
      <c r="BJ299" s="11" t="s">
        <v>8</v>
      </c>
      <c r="BK299" s="86">
        <f>ROUND(I299*H299,0)</f>
        <v>0</v>
      </c>
      <c r="BL299" s="11" t="s">
        <v>103</v>
      </c>
      <c r="BM299" s="85" t="s">
        <v>4132</v>
      </c>
    </row>
    <row r="300" spans="2:65" s="1" customFormat="1" ht="44.25" customHeight="1">
      <c r="B300" s="21"/>
      <c r="C300" s="350" t="s">
        <v>1089</v>
      </c>
      <c r="D300" s="350" t="s">
        <v>1004</v>
      </c>
      <c r="E300" s="367" t="s">
        <v>4131</v>
      </c>
      <c r="F300" s="366" t="s">
        <v>4130</v>
      </c>
      <c r="G300" s="368" t="s">
        <v>138</v>
      </c>
      <c r="H300" s="369">
        <v>106.194</v>
      </c>
      <c r="I300" s="161"/>
      <c r="J300" s="226">
        <f>ROUND(I300*H300,0)</f>
        <v>0</v>
      </c>
      <c r="K300" s="366" t="s">
        <v>4074</v>
      </c>
      <c r="L300" s="21"/>
      <c r="M300" s="162" t="s">
        <v>1</v>
      </c>
      <c r="N300" s="163" t="s">
        <v>37</v>
      </c>
      <c r="P300" s="83">
        <f>O300*H300</f>
        <v>0</v>
      </c>
      <c r="Q300" s="83">
        <v>0</v>
      </c>
      <c r="R300" s="83">
        <f>Q300*H300</f>
        <v>0</v>
      </c>
      <c r="S300" s="83">
        <v>0</v>
      </c>
      <c r="T300" s="84">
        <f>S300*H300</f>
        <v>0</v>
      </c>
      <c r="AR300" s="85" t="s">
        <v>103</v>
      </c>
      <c r="AT300" s="85" t="s">
        <v>1004</v>
      </c>
      <c r="AU300" s="85" t="s">
        <v>78</v>
      </c>
      <c r="AY300" s="11" t="s">
        <v>130</v>
      </c>
      <c r="BE300" s="86">
        <f>IF(N300="základní",J300,0)</f>
        <v>0</v>
      </c>
      <c r="BF300" s="86">
        <f>IF(N300="snížená",J300,0)</f>
        <v>0</v>
      </c>
      <c r="BG300" s="86">
        <f>IF(N300="zákl. přenesená",J300,0)</f>
        <v>0</v>
      </c>
      <c r="BH300" s="86">
        <f>IF(N300="sníž. přenesená",J300,0)</f>
        <v>0</v>
      </c>
      <c r="BI300" s="86">
        <f>IF(N300="nulová",J300,0)</f>
        <v>0</v>
      </c>
      <c r="BJ300" s="11" t="s">
        <v>8</v>
      </c>
      <c r="BK300" s="86">
        <f>ROUND(I300*H300,0)</f>
        <v>0</v>
      </c>
      <c r="BL300" s="11" t="s">
        <v>103</v>
      </c>
      <c r="BM300" s="85" t="s">
        <v>4129</v>
      </c>
    </row>
    <row r="301" spans="2:65" s="8" customFormat="1" ht="22.85" customHeight="1">
      <c r="B301" s="76"/>
      <c r="D301" s="77" t="s">
        <v>71</v>
      </c>
      <c r="E301" s="340" t="s">
        <v>4128</v>
      </c>
      <c r="F301" s="340" t="s">
        <v>4127</v>
      </c>
      <c r="I301" s="78"/>
      <c r="J301" s="364">
        <f>BK301</f>
        <v>0</v>
      </c>
      <c r="L301" s="76"/>
      <c r="M301" s="111"/>
      <c r="P301" s="79">
        <f>P302</f>
        <v>0</v>
      </c>
      <c r="R301" s="79">
        <f>R302</f>
        <v>0</v>
      </c>
      <c r="T301" s="80">
        <f>T302</f>
        <v>0</v>
      </c>
      <c r="AR301" s="77" t="s">
        <v>8</v>
      </c>
      <c r="AT301" s="81" t="s">
        <v>71</v>
      </c>
      <c r="AU301" s="81" t="s">
        <v>8</v>
      </c>
      <c r="AY301" s="77" t="s">
        <v>130</v>
      </c>
      <c r="BK301" s="82">
        <f>BK302</f>
        <v>0</v>
      </c>
    </row>
    <row r="302" spans="2:65" s="1" customFormat="1" ht="24.15" customHeight="1">
      <c r="B302" s="21"/>
      <c r="C302" s="350" t="s">
        <v>897</v>
      </c>
      <c r="D302" s="350" t="s">
        <v>1004</v>
      </c>
      <c r="E302" s="367" t="s">
        <v>4126</v>
      </c>
      <c r="F302" s="366" t="s">
        <v>4125</v>
      </c>
      <c r="G302" s="368" t="s">
        <v>138</v>
      </c>
      <c r="H302" s="369">
        <v>663.44600000000003</v>
      </c>
      <c r="I302" s="161"/>
      <c r="J302" s="226">
        <f>ROUND(I302*H302,0)</f>
        <v>0</v>
      </c>
      <c r="K302" s="366" t="s">
        <v>4074</v>
      </c>
      <c r="L302" s="21"/>
      <c r="M302" s="162" t="s">
        <v>1</v>
      </c>
      <c r="N302" s="163" t="s">
        <v>37</v>
      </c>
      <c r="P302" s="83">
        <f>O302*H302</f>
        <v>0</v>
      </c>
      <c r="Q302" s="83">
        <v>0</v>
      </c>
      <c r="R302" s="83">
        <f>Q302*H302</f>
        <v>0</v>
      </c>
      <c r="S302" s="83">
        <v>0</v>
      </c>
      <c r="T302" s="84">
        <f>S302*H302</f>
        <v>0</v>
      </c>
      <c r="AR302" s="85" t="s">
        <v>103</v>
      </c>
      <c r="AT302" s="85" t="s">
        <v>1004</v>
      </c>
      <c r="AU302" s="85" t="s">
        <v>78</v>
      </c>
      <c r="AY302" s="11" t="s">
        <v>130</v>
      </c>
      <c r="BE302" s="86">
        <f>IF(N302="základní",J302,0)</f>
        <v>0</v>
      </c>
      <c r="BF302" s="86">
        <f>IF(N302="snížená",J302,0)</f>
        <v>0</v>
      </c>
      <c r="BG302" s="86">
        <f>IF(N302="zákl. přenesená",J302,0)</f>
        <v>0</v>
      </c>
      <c r="BH302" s="86">
        <f>IF(N302="sníž. přenesená",J302,0)</f>
        <v>0</v>
      </c>
      <c r="BI302" s="86">
        <f>IF(N302="nulová",J302,0)</f>
        <v>0</v>
      </c>
      <c r="BJ302" s="11" t="s">
        <v>8</v>
      </c>
      <c r="BK302" s="86">
        <f>ROUND(I302*H302,0)</f>
        <v>0</v>
      </c>
      <c r="BL302" s="11" t="s">
        <v>103</v>
      </c>
      <c r="BM302" s="85" t="s">
        <v>4124</v>
      </c>
    </row>
    <row r="303" spans="2:65" s="8" customFormat="1" ht="25.95" customHeight="1">
      <c r="B303" s="76"/>
      <c r="D303" s="77" t="s">
        <v>71</v>
      </c>
      <c r="E303" s="339" t="s">
        <v>4123</v>
      </c>
      <c r="F303" s="339" t="s">
        <v>4122</v>
      </c>
      <c r="I303" s="78"/>
      <c r="J303" s="363">
        <f>BK303</f>
        <v>0</v>
      </c>
      <c r="L303" s="76"/>
      <c r="M303" s="111"/>
      <c r="P303" s="79">
        <f>P304+P326+P330</f>
        <v>0</v>
      </c>
      <c r="R303" s="79">
        <f>R304+R326+R330</f>
        <v>1.0281195030000001</v>
      </c>
      <c r="T303" s="80">
        <f>T304+T326+T330</f>
        <v>0.63344999999999996</v>
      </c>
      <c r="AR303" s="77" t="s">
        <v>78</v>
      </c>
      <c r="AT303" s="81" t="s">
        <v>71</v>
      </c>
      <c r="AU303" s="81" t="s">
        <v>72</v>
      </c>
      <c r="AY303" s="77" t="s">
        <v>130</v>
      </c>
      <c r="BK303" s="82">
        <f>BK304+BK326+BK330</f>
        <v>0</v>
      </c>
    </row>
    <row r="304" spans="2:65" s="8" customFormat="1" ht="22.85" customHeight="1">
      <c r="B304" s="76"/>
      <c r="D304" s="77" t="s">
        <v>71</v>
      </c>
      <c r="E304" s="340" t="s">
        <v>4121</v>
      </c>
      <c r="F304" s="340" t="s">
        <v>4120</v>
      </c>
      <c r="I304" s="78"/>
      <c r="J304" s="364">
        <f>BK304</f>
        <v>0</v>
      </c>
      <c r="L304" s="76"/>
      <c r="M304" s="111"/>
      <c r="P304" s="79">
        <f>SUM(P305:P325)</f>
        <v>0</v>
      </c>
      <c r="R304" s="79">
        <f>SUM(R305:R325)</f>
        <v>0.82250550300000003</v>
      </c>
      <c r="T304" s="80">
        <f>SUM(T305:T325)</f>
        <v>0.16891999999999999</v>
      </c>
      <c r="AR304" s="77" t="s">
        <v>78</v>
      </c>
      <c r="AT304" s="81" t="s">
        <v>71</v>
      </c>
      <c r="AU304" s="81" t="s">
        <v>8</v>
      </c>
      <c r="AY304" s="77" t="s">
        <v>130</v>
      </c>
      <c r="BK304" s="82">
        <f>SUM(BK305:BK325)</f>
        <v>0</v>
      </c>
    </row>
    <row r="305" spans="2:65" s="1" customFormat="1" ht="16.5" customHeight="1">
      <c r="B305" s="21"/>
      <c r="C305" s="350" t="s">
        <v>1095</v>
      </c>
      <c r="D305" s="350" t="s">
        <v>1004</v>
      </c>
      <c r="E305" s="367" t="s">
        <v>4119</v>
      </c>
      <c r="F305" s="366" t="s">
        <v>4118</v>
      </c>
      <c r="G305" s="368" t="s">
        <v>270</v>
      </c>
      <c r="H305" s="369">
        <v>42.23</v>
      </c>
      <c r="I305" s="161"/>
      <c r="J305" s="226">
        <f>ROUND(I305*H305,0)</f>
        <v>0</v>
      </c>
      <c r="K305" s="366" t="s">
        <v>4074</v>
      </c>
      <c r="L305" s="21"/>
      <c r="M305" s="162" t="s">
        <v>1</v>
      </c>
      <c r="N305" s="163" t="s">
        <v>37</v>
      </c>
      <c r="P305" s="83">
        <f>O305*H305</f>
        <v>0</v>
      </c>
      <c r="Q305" s="83">
        <v>0</v>
      </c>
      <c r="R305" s="83">
        <f>Q305*H305</f>
        <v>0</v>
      </c>
      <c r="S305" s="83">
        <v>4.0000000000000001E-3</v>
      </c>
      <c r="T305" s="84">
        <f>S305*H305</f>
        <v>0.16891999999999999</v>
      </c>
      <c r="AR305" s="85" t="s">
        <v>143</v>
      </c>
      <c r="AT305" s="85" t="s">
        <v>1004</v>
      </c>
      <c r="AU305" s="85" t="s">
        <v>78</v>
      </c>
      <c r="AY305" s="11" t="s">
        <v>130</v>
      </c>
      <c r="BE305" s="86">
        <f>IF(N305="základní",J305,0)</f>
        <v>0</v>
      </c>
      <c r="BF305" s="86">
        <f>IF(N305="snížená",J305,0)</f>
        <v>0</v>
      </c>
      <c r="BG305" s="86">
        <f>IF(N305="zákl. přenesená",J305,0)</f>
        <v>0</v>
      </c>
      <c r="BH305" s="86">
        <f>IF(N305="sníž. přenesená",J305,0)</f>
        <v>0</v>
      </c>
      <c r="BI305" s="86">
        <f>IF(N305="nulová",J305,0)</f>
        <v>0</v>
      </c>
      <c r="BJ305" s="11" t="s">
        <v>8</v>
      </c>
      <c r="BK305" s="86">
        <f>ROUND(I305*H305,0)</f>
        <v>0</v>
      </c>
      <c r="BL305" s="11" t="s">
        <v>143</v>
      </c>
      <c r="BM305" s="85" t="s">
        <v>4117</v>
      </c>
    </row>
    <row r="306" spans="2:65" s="9" customFormat="1" ht="20.6">
      <c r="B306" s="87"/>
      <c r="D306" s="346" t="s">
        <v>131</v>
      </c>
      <c r="E306" s="88" t="s">
        <v>1</v>
      </c>
      <c r="F306" s="348" t="s">
        <v>4116</v>
      </c>
      <c r="H306" s="349">
        <v>42.23</v>
      </c>
      <c r="I306" s="89"/>
      <c r="L306" s="87"/>
      <c r="M306" s="90"/>
      <c r="T306" s="91"/>
      <c r="AT306" s="88" t="s">
        <v>131</v>
      </c>
      <c r="AU306" s="88" t="s">
        <v>78</v>
      </c>
      <c r="AV306" s="9" t="s">
        <v>78</v>
      </c>
      <c r="AW306" s="9" t="s">
        <v>28</v>
      </c>
      <c r="AX306" s="9" t="s">
        <v>72</v>
      </c>
      <c r="AY306" s="88" t="s">
        <v>130</v>
      </c>
    </row>
    <row r="307" spans="2:65" s="196" customFormat="1">
      <c r="B307" s="200"/>
      <c r="D307" s="346" t="s">
        <v>131</v>
      </c>
      <c r="E307" s="197" t="s">
        <v>1</v>
      </c>
      <c r="F307" s="370" t="s">
        <v>4115</v>
      </c>
      <c r="H307" s="371">
        <v>42.23</v>
      </c>
      <c r="I307" s="201"/>
      <c r="L307" s="200"/>
      <c r="M307" s="199"/>
      <c r="T307" s="198"/>
      <c r="AT307" s="197" t="s">
        <v>131</v>
      </c>
      <c r="AU307" s="197" t="s">
        <v>78</v>
      </c>
      <c r="AV307" s="196" t="s">
        <v>132</v>
      </c>
      <c r="AW307" s="196" t="s">
        <v>28</v>
      </c>
      <c r="AX307" s="196" t="s">
        <v>8</v>
      </c>
      <c r="AY307" s="197" t="s">
        <v>130</v>
      </c>
    </row>
    <row r="308" spans="2:65" s="1" customFormat="1" ht="24.15" customHeight="1">
      <c r="B308" s="21"/>
      <c r="C308" s="350" t="s">
        <v>1083</v>
      </c>
      <c r="D308" s="350" t="s">
        <v>1004</v>
      </c>
      <c r="E308" s="367" t="s">
        <v>3780</v>
      </c>
      <c r="F308" s="366" t="s">
        <v>3779</v>
      </c>
      <c r="G308" s="368" t="s">
        <v>270</v>
      </c>
      <c r="H308" s="369">
        <v>60</v>
      </c>
      <c r="I308" s="161"/>
      <c r="J308" s="226">
        <f>ROUND(I308*H308,0)</f>
        <v>0</v>
      </c>
      <c r="K308" s="366" t="s">
        <v>4074</v>
      </c>
      <c r="L308" s="21"/>
      <c r="M308" s="162" t="s">
        <v>1</v>
      </c>
      <c r="N308" s="163" t="s">
        <v>37</v>
      </c>
      <c r="P308" s="83">
        <f>O308*H308</f>
        <v>0</v>
      </c>
      <c r="Q308" s="83">
        <v>3.9500000000000001E-4</v>
      </c>
      <c r="R308" s="83">
        <f>Q308*H308</f>
        <v>2.3699999999999999E-2</v>
      </c>
      <c r="S308" s="83">
        <v>0</v>
      </c>
      <c r="T308" s="84">
        <f>S308*H308</f>
        <v>0</v>
      </c>
      <c r="AR308" s="85" t="s">
        <v>143</v>
      </c>
      <c r="AT308" s="85" t="s">
        <v>1004</v>
      </c>
      <c r="AU308" s="85" t="s">
        <v>78</v>
      </c>
      <c r="AY308" s="11" t="s">
        <v>130</v>
      </c>
      <c r="BE308" s="86">
        <f>IF(N308="základní",J308,0)</f>
        <v>0</v>
      </c>
      <c r="BF308" s="86">
        <f>IF(N308="snížená",J308,0)</f>
        <v>0</v>
      </c>
      <c r="BG308" s="86">
        <f>IF(N308="zákl. přenesená",J308,0)</f>
        <v>0</v>
      </c>
      <c r="BH308" s="86">
        <f>IF(N308="sníž. přenesená",J308,0)</f>
        <v>0</v>
      </c>
      <c r="BI308" s="86">
        <f>IF(N308="nulová",J308,0)</f>
        <v>0</v>
      </c>
      <c r="BJ308" s="11" t="s">
        <v>8</v>
      </c>
      <c r="BK308" s="86">
        <f>ROUND(I308*H308,0)</f>
        <v>0</v>
      </c>
      <c r="BL308" s="11" t="s">
        <v>143</v>
      </c>
      <c r="BM308" s="85" t="s">
        <v>4114</v>
      </c>
    </row>
    <row r="309" spans="2:65" s="9" customFormat="1">
      <c r="B309" s="87"/>
      <c r="D309" s="346" t="s">
        <v>131</v>
      </c>
      <c r="E309" s="88" t="s">
        <v>1</v>
      </c>
      <c r="F309" s="348" t="s">
        <v>4113</v>
      </c>
      <c r="H309" s="349">
        <v>60</v>
      </c>
      <c r="I309" s="89"/>
      <c r="L309" s="87"/>
      <c r="M309" s="90"/>
      <c r="T309" s="91"/>
      <c r="AT309" s="88" t="s">
        <v>131</v>
      </c>
      <c r="AU309" s="88" t="s">
        <v>78</v>
      </c>
      <c r="AV309" s="9" t="s">
        <v>78</v>
      </c>
      <c r="AW309" s="9" t="s">
        <v>28</v>
      </c>
      <c r="AX309" s="9" t="s">
        <v>72</v>
      </c>
      <c r="AY309" s="88" t="s">
        <v>130</v>
      </c>
    </row>
    <row r="310" spans="2:65" s="196" customFormat="1">
      <c r="B310" s="200"/>
      <c r="D310" s="346" t="s">
        <v>131</v>
      </c>
      <c r="E310" s="197" t="s">
        <v>1</v>
      </c>
      <c r="F310" s="370" t="s">
        <v>2943</v>
      </c>
      <c r="H310" s="371">
        <v>60</v>
      </c>
      <c r="I310" s="201"/>
      <c r="L310" s="200"/>
      <c r="M310" s="199"/>
      <c r="T310" s="198"/>
      <c r="AT310" s="197" t="s">
        <v>131</v>
      </c>
      <c r="AU310" s="197" t="s">
        <v>78</v>
      </c>
      <c r="AV310" s="196" t="s">
        <v>132</v>
      </c>
      <c r="AW310" s="196" t="s">
        <v>28</v>
      </c>
      <c r="AX310" s="196" t="s">
        <v>8</v>
      </c>
      <c r="AY310" s="197" t="s">
        <v>130</v>
      </c>
    </row>
    <row r="311" spans="2:65" s="1" customFormat="1" ht="24.15" customHeight="1">
      <c r="B311" s="21"/>
      <c r="C311" s="350" t="s">
        <v>1100</v>
      </c>
      <c r="D311" s="350" t="s">
        <v>1004</v>
      </c>
      <c r="E311" s="367" t="s">
        <v>4112</v>
      </c>
      <c r="F311" s="366" t="s">
        <v>4111</v>
      </c>
      <c r="G311" s="368" t="s">
        <v>158</v>
      </c>
      <c r="H311" s="369">
        <v>100</v>
      </c>
      <c r="I311" s="161"/>
      <c r="J311" s="226">
        <f>ROUND(I311*H311,0)</f>
        <v>0</v>
      </c>
      <c r="K311" s="366" t="s">
        <v>4074</v>
      </c>
      <c r="L311" s="21"/>
      <c r="M311" s="162" t="s">
        <v>1</v>
      </c>
      <c r="N311" s="163" t="s">
        <v>37</v>
      </c>
      <c r="P311" s="83">
        <f>O311*H311</f>
        <v>0</v>
      </c>
      <c r="Q311" s="83">
        <v>1.6000000000000001E-4</v>
      </c>
      <c r="R311" s="83">
        <f>Q311*H311</f>
        <v>1.6E-2</v>
      </c>
      <c r="S311" s="83">
        <v>0</v>
      </c>
      <c r="T311" s="84">
        <f>S311*H311</f>
        <v>0</v>
      </c>
      <c r="AR311" s="85" t="s">
        <v>143</v>
      </c>
      <c r="AT311" s="85" t="s">
        <v>1004</v>
      </c>
      <c r="AU311" s="85" t="s">
        <v>78</v>
      </c>
      <c r="AY311" s="11" t="s">
        <v>130</v>
      </c>
      <c r="BE311" s="86">
        <f>IF(N311="základní",J311,0)</f>
        <v>0</v>
      </c>
      <c r="BF311" s="86">
        <f>IF(N311="snížená",J311,0)</f>
        <v>0</v>
      </c>
      <c r="BG311" s="86">
        <f>IF(N311="zákl. přenesená",J311,0)</f>
        <v>0</v>
      </c>
      <c r="BH311" s="86">
        <f>IF(N311="sníž. přenesená",J311,0)</f>
        <v>0</v>
      </c>
      <c r="BI311" s="86">
        <f>IF(N311="nulová",J311,0)</f>
        <v>0</v>
      </c>
      <c r="BJ311" s="11" t="s">
        <v>8</v>
      </c>
      <c r="BK311" s="86">
        <f>ROUND(I311*H311,0)</f>
        <v>0</v>
      </c>
      <c r="BL311" s="11" t="s">
        <v>143</v>
      </c>
      <c r="BM311" s="85" t="s">
        <v>4110</v>
      </c>
    </row>
    <row r="312" spans="2:65" s="9" customFormat="1">
      <c r="B312" s="87"/>
      <c r="D312" s="346" t="s">
        <v>131</v>
      </c>
      <c r="E312" s="88" t="s">
        <v>1</v>
      </c>
      <c r="F312" s="348" t="s">
        <v>4109</v>
      </c>
      <c r="H312" s="349">
        <v>100</v>
      </c>
      <c r="I312" s="89"/>
      <c r="L312" s="87"/>
      <c r="M312" s="90"/>
      <c r="T312" s="91"/>
      <c r="AT312" s="88" t="s">
        <v>131</v>
      </c>
      <c r="AU312" s="88" t="s">
        <v>78</v>
      </c>
      <c r="AV312" s="9" t="s">
        <v>78</v>
      </c>
      <c r="AW312" s="9" t="s">
        <v>28</v>
      </c>
      <c r="AX312" s="9" t="s">
        <v>72</v>
      </c>
      <c r="AY312" s="88" t="s">
        <v>130</v>
      </c>
    </row>
    <row r="313" spans="2:65" s="196" customFormat="1">
      <c r="B313" s="200"/>
      <c r="D313" s="346" t="s">
        <v>131</v>
      </c>
      <c r="E313" s="197" t="s">
        <v>1</v>
      </c>
      <c r="F313" s="370" t="s">
        <v>2943</v>
      </c>
      <c r="H313" s="371">
        <v>100</v>
      </c>
      <c r="I313" s="201"/>
      <c r="L313" s="200"/>
      <c r="M313" s="199"/>
      <c r="T313" s="198"/>
      <c r="AT313" s="197" t="s">
        <v>131</v>
      </c>
      <c r="AU313" s="197" t="s">
        <v>78</v>
      </c>
      <c r="AV313" s="196" t="s">
        <v>132</v>
      </c>
      <c r="AW313" s="196" t="s">
        <v>28</v>
      </c>
      <c r="AX313" s="196" t="s">
        <v>8</v>
      </c>
      <c r="AY313" s="197" t="s">
        <v>130</v>
      </c>
    </row>
    <row r="314" spans="2:65" s="1" customFormat="1" ht="24.15" customHeight="1">
      <c r="B314" s="21"/>
      <c r="C314" s="350" t="s">
        <v>1086</v>
      </c>
      <c r="D314" s="350" t="s">
        <v>1004</v>
      </c>
      <c r="E314" s="367" t="s">
        <v>2981</v>
      </c>
      <c r="F314" s="366" t="s">
        <v>2980</v>
      </c>
      <c r="G314" s="368" t="s">
        <v>270</v>
      </c>
      <c r="H314" s="369">
        <v>108.28400000000001</v>
      </c>
      <c r="I314" s="161"/>
      <c r="J314" s="226">
        <f>ROUND(I314*H314,0)</f>
        <v>0</v>
      </c>
      <c r="K314" s="366" t="s">
        <v>4074</v>
      </c>
      <c r="L314" s="21"/>
      <c r="M314" s="162" t="s">
        <v>1</v>
      </c>
      <c r="N314" s="163" t="s">
        <v>37</v>
      </c>
      <c r="P314" s="83">
        <f>O314*H314</f>
        <v>0</v>
      </c>
      <c r="Q314" s="83">
        <v>0</v>
      </c>
      <c r="R314" s="83">
        <f>Q314*H314</f>
        <v>0</v>
      </c>
      <c r="S314" s="83">
        <v>0</v>
      </c>
      <c r="T314" s="84">
        <f>S314*H314</f>
        <v>0</v>
      </c>
      <c r="AR314" s="85" t="s">
        <v>143</v>
      </c>
      <c r="AT314" s="85" t="s">
        <v>1004</v>
      </c>
      <c r="AU314" s="85" t="s">
        <v>78</v>
      </c>
      <c r="AY314" s="11" t="s">
        <v>130</v>
      </c>
      <c r="BE314" s="86">
        <f>IF(N314="základní",J314,0)</f>
        <v>0</v>
      </c>
      <c r="BF314" s="86">
        <f>IF(N314="snížená",J314,0)</f>
        <v>0</v>
      </c>
      <c r="BG314" s="86">
        <f>IF(N314="zákl. přenesená",J314,0)</f>
        <v>0</v>
      </c>
      <c r="BH314" s="86">
        <f>IF(N314="sníž. přenesená",J314,0)</f>
        <v>0</v>
      </c>
      <c r="BI314" s="86">
        <f>IF(N314="nulová",J314,0)</f>
        <v>0</v>
      </c>
      <c r="BJ314" s="11" t="s">
        <v>8</v>
      </c>
      <c r="BK314" s="86">
        <f>ROUND(I314*H314,0)</f>
        <v>0</v>
      </c>
      <c r="BL314" s="11" t="s">
        <v>143</v>
      </c>
      <c r="BM314" s="85" t="s">
        <v>4108</v>
      </c>
    </row>
    <row r="315" spans="2:65" s="9" customFormat="1">
      <c r="B315" s="87"/>
      <c r="D315" s="346" t="s">
        <v>131</v>
      </c>
      <c r="E315" s="88" t="s">
        <v>1</v>
      </c>
      <c r="F315" s="348" t="s">
        <v>2985</v>
      </c>
      <c r="H315" s="349">
        <v>101.559</v>
      </c>
      <c r="I315" s="89"/>
      <c r="L315" s="87"/>
      <c r="M315" s="90"/>
      <c r="T315" s="91"/>
      <c r="AT315" s="88" t="s">
        <v>131</v>
      </c>
      <c r="AU315" s="88" t="s">
        <v>78</v>
      </c>
      <c r="AV315" s="9" t="s">
        <v>78</v>
      </c>
      <c r="AW315" s="9" t="s">
        <v>28</v>
      </c>
      <c r="AX315" s="9" t="s">
        <v>72</v>
      </c>
      <c r="AY315" s="88" t="s">
        <v>130</v>
      </c>
    </row>
    <row r="316" spans="2:65" s="9" customFormat="1">
      <c r="B316" s="87"/>
      <c r="D316" s="346" t="s">
        <v>131</v>
      </c>
      <c r="E316" s="88" t="s">
        <v>1</v>
      </c>
      <c r="F316" s="348" t="s">
        <v>2984</v>
      </c>
      <c r="H316" s="349">
        <v>2.2999999999999998</v>
      </c>
      <c r="I316" s="89"/>
      <c r="L316" s="87"/>
      <c r="M316" s="90"/>
      <c r="T316" s="91"/>
      <c r="AT316" s="88" t="s">
        <v>131</v>
      </c>
      <c r="AU316" s="88" t="s">
        <v>78</v>
      </c>
      <c r="AV316" s="9" t="s">
        <v>78</v>
      </c>
      <c r="AW316" s="9" t="s">
        <v>28</v>
      </c>
      <c r="AX316" s="9" t="s">
        <v>72</v>
      </c>
      <c r="AY316" s="88" t="s">
        <v>130</v>
      </c>
    </row>
    <row r="317" spans="2:65" s="9" customFormat="1">
      <c r="B317" s="87"/>
      <c r="D317" s="346" t="s">
        <v>131</v>
      </c>
      <c r="E317" s="88" t="s">
        <v>1</v>
      </c>
      <c r="F317" s="348" t="s">
        <v>2983</v>
      </c>
      <c r="H317" s="349">
        <v>4.4249999999999998</v>
      </c>
      <c r="I317" s="89"/>
      <c r="L317" s="87"/>
      <c r="M317" s="90"/>
      <c r="T317" s="91"/>
      <c r="AT317" s="88" t="s">
        <v>131</v>
      </c>
      <c r="AU317" s="88" t="s">
        <v>78</v>
      </c>
      <c r="AV317" s="9" t="s">
        <v>78</v>
      </c>
      <c r="AW317" s="9" t="s">
        <v>28</v>
      </c>
      <c r="AX317" s="9" t="s">
        <v>72</v>
      </c>
      <c r="AY317" s="88" t="s">
        <v>130</v>
      </c>
    </row>
    <row r="318" spans="2:65" s="196" customFormat="1">
      <c r="B318" s="200"/>
      <c r="D318" s="346" t="s">
        <v>131</v>
      </c>
      <c r="E318" s="197" t="s">
        <v>2982</v>
      </c>
      <c r="F318" s="370" t="s">
        <v>2943</v>
      </c>
      <c r="H318" s="371">
        <v>108.28400000000001</v>
      </c>
      <c r="I318" s="201"/>
      <c r="L318" s="200"/>
      <c r="M318" s="199"/>
      <c r="T318" s="198"/>
      <c r="AT318" s="197" t="s">
        <v>131</v>
      </c>
      <c r="AU318" s="197" t="s">
        <v>78</v>
      </c>
      <c r="AV318" s="196" t="s">
        <v>132</v>
      </c>
      <c r="AW318" s="196" t="s">
        <v>28</v>
      </c>
      <c r="AX318" s="196" t="s">
        <v>8</v>
      </c>
      <c r="AY318" s="197" t="s">
        <v>130</v>
      </c>
    </row>
    <row r="319" spans="2:65" s="1" customFormat="1" ht="16.5" customHeight="1">
      <c r="B319" s="21"/>
      <c r="C319" s="341" t="s">
        <v>1104</v>
      </c>
      <c r="D319" s="341" t="s">
        <v>164</v>
      </c>
      <c r="E319" s="376" t="s">
        <v>2977</v>
      </c>
      <c r="F319" s="343" t="s">
        <v>2976</v>
      </c>
      <c r="G319" s="344" t="s">
        <v>138</v>
      </c>
      <c r="H319" s="345">
        <v>3.7999999999999999E-2</v>
      </c>
      <c r="I319" s="92"/>
      <c r="J319" s="225">
        <f>ROUND(I319*H319,0)</f>
        <v>0</v>
      </c>
      <c r="K319" s="343" t="s">
        <v>4074</v>
      </c>
      <c r="L319" s="93"/>
      <c r="M319" s="94" t="s">
        <v>1</v>
      </c>
      <c r="N319" s="115" t="s">
        <v>37</v>
      </c>
      <c r="P319" s="83">
        <f>O319*H319</f>
        <v>0</v>
      </c>
      <c r="Q319" s="83">
        <v>1</v>
      </c>
      <c r="R319" s="83">
        <f>Q319*H319</f>
        <v>3.7999999999999999E-2</v>
      </c>
      <c r="S319" s="83">
        <v>0</v>
      </c>
      <c r="T319" s="84">
        <f>S319*H319</f>
        <v>0</v>
      </c>
      <c r="AR319" s="85" t="s">
        <v>154</v>
      </c>
      <c r="AT319" s="85" t="s">
        <v>164</v>
      </c>
      <c r="AU319" s="85" t="s">
        <v>78</v>
      </c>
      <c r="AY319" s="11" t="s">
        <v>130</v>
      </c>
      <c r="BE319" s="86">
        <f>IF(N319="základní",J319,0)</f>
        <v>0</v>
      </c>
      <c r="BF319" s="86">
        <f>IF(N319="snížená",J319,0)</f>
        <v>0</v>
      </c>
      <c r="BG319" s="86">
        <f>IF(N319="zákl. přenesená",J319,0)</f>
        <v>0</v>
      </c>
      <c r="BH319" s="86">
        <f>IF(N319="sníž. přenesená",J319,0)</f>
        <v>0</v>
      </c>
      <c r="BI319" s="86">
        <f>IF(N319="nulová",J319,0)</f>
        <v>0</v>
      </c>
      <c r="BJ319" s="11" t="s">
        <v>8</v>
      </c>
      <c r="BK319" s="86">
        <f>ROUND(I319*H319,0)</f>
        <v>0</v>
      </c>
      <c r="BL319" s="11" t="s">
        <v>143</v>
      </c>
      <c r="BM319" s="85" t="s">
        <v>4107</v>
      </c>
    </row>
    <row r="320" spans="2:65" s="9" customFormat="1">
      <c r="B320" s="87"/>
      <c r="D320" s="346" t="s">
        <v>131</v>
      </c>
      <c r="E320" s="88" t="s">
        <v>1</v>
      </c>
      <c r="F320" s="348" t="s">
        <v>4106</v>
      </c>
      <c r="H320" s="349">
        <v>3.7999999999999999E-2</v>
      </c>
      <c r="I320" s="89"/>
      <c r="L320" s="87"/>
      <c r="M320" s="90"/>
      <c r="T320" s="91"/>
      <c r="AT320" s="88" t="s">
        <v>131</v>
      </c>
      <c r="AU320" s="88" t="s">
        <v>78</v>
      </c>
      <c r="AV320" s="9" t="s">
        <v>78</v>
      </c>
      <c r="AW320" s="9" t="s">
        <v>28</v>
      </c>
      <c r="AX320" s="9" t="s">
        <v>8</v>
      </c>
      <c r="AY320" s="88" t="s">
        <v>130</v>
      </c>
    </row>
    <row r="321" spans="2:65" s="1" customFormat="1" ht="21.75" customHeight="1">
      <c r="B321" s="21"/>
      <c r="C321" s="350" t="s">
        <v>1088</v>
      </c>
      <c r="D321" s="350" t="s">
        <v>1004</v>
      </c>
      <c r="E321" s="367" t="s">
        <v>2979</v>
      </c>
      <c r="F321" s="366" t="s">
        <v>2978</v>
      </c>
      <c r="G321" s="368" t="s">
        <v>270</v>
      </c>
      <c r="H321" s="369">
        <v>108.28400000000001</v>
      </c>
      <c r="I321" s="161"/>
      <c r="J321" s="226">
        <f>ROUND(I321*H321,0)</f>
        <v>0</v>
      </c>
      <c r="K321" s="366" t="s">
        <v>4074</v>
      </c>
      <c r="L321" s="21"/>
      <c r="M321" s="162" t="s">
        <v>1</v>
      </c>
      <c r="N321" s="163" t="s">
        <v>37</v>
      </c>
      <c r="P321" s="83">
        <f>O321*H321</f>
        <v>0</v>
      </c>
      <c r="Q321" s="83">
        <v>3.9825E-4</v>
      </c>
      <c r="R321" s="83">
        <f>Q321*H321</f>
        <v>4.3124103000000004E-2</v>
      </c>
      <c r="S321" s="83">
        <v>0</v>
      </c>
      <c r="T321" s="84">
        <f>S321*H321</f>
        <v>0</v>
      </c>
      <c r="AR321" s="85" t="s">
        <v>143</v>
      </c>
      <c r="AT321" s="85" t="s">
        <v>1004</v>
      </c>
      <c r="AU321" s="85" t="s">
        <v>78</v>
      </c>
      <c r="AY321" s="11" t="s">
        <v>130</v>
      </c>
      <c r="BE321" s="86">
        <f>IF(N321="základní",J321,0)</f>
        <v>0</v>
      </c>
      <c r="BF321" s="86">
        <f>IF(N321="snížená",J321,0)</f>
        <v>0</v>
      </c>
      <c r="BG321" s="86">
        <f>IF(N321="zákl. přenesená",J321,0)</f>
        <v>0</v>
      </c>
      <c r="BH321" s="86">
        <f>IF(N321="sníž. přenesená",J321,0)</f>
        <v>0</v>
      </c>
      <c r="BI321" s="86">
        <f>IF(N321="nulová",J321,0)</f>
        <v>0</v>
      </c>
      <c r="BJ321" s="11" t="s">
        <v>8</v>
      </c>
      <c r="BK321" s="86">
        <f>ROUND(I321*H321,0)</f>
        <v>0</v>
      </c>
      <c r="BL321" s="11" t="s">
        <v>143</v>
      </c>
      <c r="BM321" s="85" t="s">
        <v>4105</v>
      </c>
    </row>
    <row r="322" spans="2:65" s="9" customFormat="1">
      <c r="B322" s="87"/>
      <c r="D322" s="346" t="s">
        <v>131</v>
      </c>
      <c r="E322" s="88" t="s">
        <v>1</v>
      </c>
      <c r="F322" s="348" t="s">
        <v>2982</v>
      </c>
      <c r="H322" s="349">
        <v>108.28400000000001</v>
      </c>
      <c r="I322" s="89"/>
      <c r="L322" s="87"/>
      <c r="M322" s="90"/>
      <c r="T322" s="91"/>
      <c r="AT322" s="88" t="s">
        <v>131</v>
      </c>
      <c r="AU322" s="88" t="s">
        <v>78</v>
      </c>
      <c r="AV322" s="9" t="s">
        <v>78</v>
      </c>
      <c r="AW322" s="9" t="s">
        <v>28</v>
      </c>
      <c r="AX322" s="9" t="s">
        <v>8</v>
      </c>
      <c r="AY322" s="88" t="s">
        <v>130</v>
      </c>
    </row>
    <row r="323" spans="2:65" s="1" customFormat="1" ht="44.25" customHeight="1">
      <c r="B323" s="21"/>
      <c r="C323" s="341" t="s">
        <v>1105</v>
      </c>
      <c r="D323" s="341" t="s">
        <v>164</v>
      </c>
      <c r="E323" s="376" t="s">
        <v>2975</v>
      </c>
      <c r="F323" s="343" t="s">
        <v>2974</v>
      </c>
      <c r="G323" s="344" t="s">
        <v>270</v>
      </c>
      <c r="H323" s="345">
        <v>129.941</v>
      </c>
      <c r="I323" s="92"/>
      <c r="J323" s="225">
        <f>ROUND(I323*H323,0)</f>
        <v>0</v>
      </c>
      <c r="K323" s="343" t="s">
        <v>4074</v>
      </c>
      <c r="L323" s="93"/>
      <c r="M323" s="94" t="s">
        <v>1</v>
      </c>
      <c r="N323" s="115" t="s">
        <v>37</v>
      </c>
      <c r="P323" s="83">
        <f>O323*H323</f>
        <v>0</v>
      </c>
      <c r="Q323" s="83">
        <v>5.4000000000000003E-3</v>
      </c>
      <c r="R323" s="83">
        <f>Q323*H323</f>
        <v>0.70168140000000001</v>
      </c>
      <c r="S323" s="83">
        <v>0</v>
      </c>
      <c r="T323" s="84">
        <f>S323*H323</f>
        <v>0</v>
      </c>
      <c r="AR323" s="85" t="s">
        <v>154</v>
      </c>
      <c r="AT323" s="85" t="s">
        <v>164</v>
      </c>
      <c r="AU323" s="85" t="s">
        <v>78</v>
      </c>
      <c r="AY323" s="11" t="s">
        <v>130</v>
      </c>
      <c r="BE323" s="86">
        <f>IF(N323="základní",J323,0)</f>
        <v>0</v>
      </c>
      <c r="BF323" s="86">
        <f>IF(N323="snížená",J323,0)</f>
        <v>0</v>
      </c>
      <c r="BG323" s="86">
        <f>IF(N323="zákl. přenesená",J323,0)</f>
        <v>0</v>
      </c>
      <c r="BH323" s="86">
        <f>IF(N323="sníž. přenesená",J323,0)</f>
        <v>0</v>
      </c>
      <c r="BI323" s="86">
        <f>IF(N323="nulová",J323,0)</f>
        <v>0</v>
      </c>
      <c r="BJ323" s="11" t="s">
        <v>8</v>
      </c>
      <c r="BK323" s="86">
        <f>ROUND(I323*H323,0)</f>
        <v>0</v>
      </c>
      <c r="BL323" s="11" t="s">
        <v>143</v>
      </c>
      <c r="BM323" s="85" t="s">
        <v>4104</v>
      </c>
    </row>
    <row r="324" spans="2:65" s="9" customFormat="1">
      <c r="B324" s="87"/>
      <c r="D324" s="346" t="s">
        <v>131</v>
      </c>
      <c r="E324" s="88" t="s">
        <v>1</v>
      </c>
      <c r="F324" s="348" t="s">
        <v>4103</v>
      </c>
      <c r="H324" s="349">
        <v>129.941</v>
      </c>
      <c r="I324" s="89"/>
      <c r="L324" s="87"/>
      <c r="M324" s="90"/>
      <c r="T324" s="91"/>
      <c r="AT324" s="88" t="s">
        <v>131</v>
      </c>
      <c r="AU324" s="88" t="s">
        <v>78</v>
      </c>
      <c r="AV324" s="9" t="s">
        <v>78</v>
      </c>
      <c r="AW324" s="9" t="s">
        <v>28</v>
      </c>
      <c r="AX324" s="9" t="s">
        <v>8</v>
      </c>
      <c r="AY324" s="88" t="s">
        <v>130</v>
      </c>
    </row>
    <row r="325" spans="2:65" s="1" customFormat="1" ht="24.15" customHeight="1">
      <c r="B325" s="21"/>
      <c r="C325" s="350" t="s">
        <v>1091</v>
      </c>
      <c r="D325" s="350" t="s">
        <v>1004</v>
      </c>
      <c r="E325" s="367" t="s">
        <v>4102</v>
      </c>
      <c r="F325" s="366" t="s">
        <v>4101</v>
      </c>
      <c r="G325" s="368" t="s">
        <v>138</v>
      </c>
      <c r="H325" s="369">
        <v>0.82299999999999995</v>
      </c>
      <c r="I325" s="161"/>
      <c r="J325" s="226">
        <f>ROUND(I325*H325,0)</f>
        <v>0</v>
      </c>
      <c r="K325" s="366" t="s">
        <v>4074</v>
      </c>
      <c r="L325" s="21"/>
      <c r="M325" s="162" t="s">
        <v>1</v>
      </c>
      <c r="N325" s="163" t="s">
        <v>37</v>
      </c>
      <c r="P325" s="83">
        <f>O325*H325</f>
        <v>0</v>
      </c>
      <c r="Q325" s="83">
        <v>0</v>
      </c>
      <c r="R325" s="83">
        <f>Q325*H325</f>
        <v>0</v>
      </c>
      <c r="S325" s="83">
        <v>0</v>
      </c>
      <c r="T325" s="84">
        <f>S325*H325</f>
        <v>0</v>
      </c>
      <c r="AR325" s="85" t="s">
        <v>143</v>
      </c>
      <c r="AT325" s="85" t="s">
        <v>1004</v>
      </c>
      <c r="AU325" s="85" t="s">
        <v>78</v>
      </c>
      <c r="AY325" s="11" t="s">
        <v>130</v>
      </c>
      <c r="BE325" s="86">
        <f>IF(N325="základní",J325,0)</f>
        <v>0</v>
      </c>
      <c r="BF325" s="86">
        <f>IF(N325="snížená",J325,0)</f>
        <v>0</v>
      </c>
      <c r="BG325" s="86">
        <f>IF(N325="zákl. přenesená",J325,0)</f>
        <v>0</v>
      </c>
      <c r="BH325" s="86">
        <f>IF(N325="sníž. přenesená",J325,0)</f>
        <v>0</v>
      </c>
      <c r="BI325" s="86">
        <f>IF(N325="nulová",J325,0)</f>
        <v>0</v>
      </c>
      <c r="BJ325" s="11" t="s">
        <v>8</v>
      </c>
      <c r="BK325" s="86">
        <f>ROUND(I325*H325,0)</f>
        <v>0</v>
      </c>
      <c r="BL325" s="11" t="s">
        <v>143</v>
      </c>
      <c r="BM325" s="85" t="s">
        <v>4100</v>
      </c>
    </row>
    <row r="326" spans="2:65" s="8" customFormat="1" ht="22.85" customHeight="1">
      <c r="B326" s="76"/>
      <c r="D326" s="77" t="s">
        <v>71</v>
      </c>
      <c r="E326" s="340" t="s">
        <v>4099</v>
      </c>
      <c r="F326" s="340" t="s">
        <v>4098</v>
      </c>
      <c r="I326" s="78"/>
      <c r="J326" s="364">
        <f>BK326</f>
        <v>0</v>
      </c>
      <c r="L326" s="76"/>
      <c r="M326" s="111"/>
      <c r="P326" s="79">
        <f>SUM(P327:P329)</f>
        <v>0</v>
      </c>
      <c r="R326" s="79">
        <f>SUM(R327:R329)</f>
        <v>0</v>
      </c>
      <c r="T326" s="80">
        <f>SUM(T327:T329)</f>
        <v>0.46452999999999994</v>
      </c>
      <c r="AR326" s="77" t="s">
        <v>78</v>
      </c>
      <c r="AT326" s="81" t="s">
        <v>71</v>
      </c>
      <c r="AU326" s="81" t="s">
        <v>8</v>
      </c>
      <c r="AY326" s="77" t="s">
        <v>130</v>
      </c>
      <c r="BK326" s="82">
        <f>SUM(BK327:BK329)</f>
        <v>0</v>
      </c>
    </row>
    <row r="327" spans="2:65" s="1" customFormat="1" ht="24.15" customHeight="1">
      <c r="B327" s="21"/>
      <c r="C327" s="350" t="s">
        <v>1107</v>
      </c>
      <c r="D327" s="350" t="s">
        <v>1004</v>
      </c>
      <c r="E327" s="367" t="s">
        <v>4097</v>
      </c>
      <c r="F327" s="366" t="s">
        <v>4096</v>
      </c>
      <c r="G327" s="368" t="s">
        <v>270</v>
      </c>
      <c r="H327" s="369">
        <v>42.23</v>
      </c>
      <c r="I327" s="161"/>
      <c r="J327" s="226">
        <f>ROUND(I327*H327,0)</f>
        <v>0</v>
      </c>
      <c r="K327" s="366" t="s">
        <v>4074</v>
      </c>
      <c r="L327" s="21"/>
      <c r="M327" s="162" t="s">
        <v>1</v>
      </c>
      <c r="N327" s="163" t="s">
        <v>37</v>
      </c>
      <c r="P327" s="83">
        <f>O327*H327</f>
        <v>0</v>
      </c>
      <c r="Q327" s="83">
        <v>0</v>
      </c>
      <c r="R327" s="83">
        <f>Q327*H327</f>
        <v>0</v>
      </c>
      <c r="S327" s="83">
        <v>1.0999999999999999E-2</v>
      </c>
      <c r="T327" s="84">
        <f>S327*H327</f>
        <v>0.46452999999999994</v>
      </c>
      <c r="AR327" s="85" t="s">
        <v>143</v>
      </c>
      <c r="AT327" s="85" t="s">
        <v>1004</v>
      </c>
      <c r="AU327" s="85" t="s">
        <v>78</v>
      </c>
      <c r="AY327" s="11" t="s">
        <v>130</v>
      </c>
      <c r="BE327" s="86">
        <f>IF(N327="základní",J327,0)</f>
        <v>0</v>
      </c>
      <c r="BF327" s="86">
        <f>IF(N327="snížená",J327,0)</f>
        <v>0</v>
      </c>
      <c r="BG327" s="86">
        <f>IF(N327="zákl. přenesená",J327,0)</f>
        <v>0</v>
      </c>
      <c r="BH327" s="86">
        <f>IF(N327="sníž. přenesená",J327,0)</f>
        <v>0</v>
      </c>
      <c r="BI327" s="86">
        <f>IF(N327="nulová",J327,0)</f>
        <v>0</v>
      </c>
      <c r="BJ327" s="11" t="s">
        <v>8</v>
      </c>
      <c r="BK327" s="86">
        <f>ROUND(I327*H327,0)</f>
        <v>0</v>
      </c>
      <c r="BL327" s="11" t="s">
        <v>143</v>
      </c>
      <c r="BM327" s="85" t="s">
        <v>4095</v>
      </c>
    </row>
    <row r="328" spans="2:65" s="9" customFormat="1" ht="20.6">
      <c r="B328" s="87"/>
      <c r="D328" s="346" t="s">
        <v>131</v>
      </c>
      <c r="E328" s="88" t="s">
        <v>1</v>
      </c>
      <c r="F328" s="348" t="s">
        <v>4094</v>
      </c>
      <c r="H328" s="349">
        <v>42.23</v>
      </c>
      <c r="I328" s="89"/>
      <c r="L328" s="87"/>
      <c r="M328" s="90"/>
      <c r="T328" s="91"/>
      <c r="AT328" s="88" t="s">
        <v>131</v>
      </c>
      <c r="AU328" s="88" t="s">
        <v>78</v>
      </c>
      <c r="AV328" s="9" t="s">
        <v>78</v>
      </c>
      <c r="AW328" s="9" t="s">
        <v>28</v>
      </c>
      <c r="AX328" s="9" t="s">
        <v>72</v>
      </c>
      <c r="AY328" s="88" t="s">
        <v>130</v>
      </c>
    </row>
    <row r="329" spans="2:65" s="196" customFormat="1">
      <c r="B329" s="200"/>
      <c r="D329" s="346" t="s">
        <v>131</v>
      </c>
      <c r="E329" s="197" t="s">
        <v>1</v>
      </c>
      <c r="F329" s="370" t="s">
        <v>4093</v>
      </c>
      <c r="H329" s="371">
        <v>42.23</v>
      </c>
      <c r="I329" s="201"/>
      <c r="L329" s="200"/>
      <c r="M329" s="199"/>
      <c r="T329" s="198"/>
      <c r="AT329" s="197" t="s">
        <v>131</v>
      </c>
      <c r="AU329" s="197" t="s">
        <v>78</v>
      </c>
      <c r="AV329" s="196" t="s">
        <v>132</v>
      </c>
      <c r="AW329" s="196" t="s">
        <v>28</v>
      </c>
      <c r="AX329" s="196" t="s">
        <v>8</v>
      </c>
      <c r="AY329" s="197" t="s">
        <v>130</v>
      </c>
    </row>
    <row r="330" spans="2:65" s="8" customFormat="1" ht="22.85" customHeight="1">
      <c r="B330" s="76"/>
      <c r="D330" s="77" t="s">
        <v>71</v>
      </c>
      <c r="E330" s="340" t="s">
        <v>4092</v>
      </c>
      <c r="F330" s="340" t="s">
        <v>4091</v>
      </c>
      <c r="I330" s="78"/>
      <c r="J330" s="364">
        <f>BK330</f>
        <v>0</v>
      </c>
      <c r="L330" s="76"/>
      <c r="M330" s="111"/>
      <c r="P330" s="79">
        <f>SUM(P331:P343)</f>
        <v>0</v>
      </c>
      <c r="R330" s="79">
        <f>SUM(R331:R343)</f>
        <v>0.20561400000000002</v>
      </c>
      <c r="T330" s="80">
        <f>SUM(T331:T343)</f>
        <v>0</v>
      </c>
      <c r="AR330" s="77" t="s">
        <v>78</v>
      </c>
      <c r="AT330" s="81" t="s">
        <v>71</v>
      </c>
      <c r="AU330" s="81" t="s">
        <v>8</v>
      </c>
      <c r="AY330" s="77" t="s">
        <v>130</v>
      </c>
      <c r="BK330" s="82">
        <f>SUM(BK331:BK343)</f>
        <v>0</v>
      </c>
    </row>
    <row r="331" spans="2:65" s="1" customFormat="1" ht="24.15" customHeight="1">
      <c r="B331" s="21"/>
      <c r="C331" s="350" t="s">
        <v>1094</v>
      </c>
      <c r="D331" s="350" t="s">
        <v>1004</v>
      </c>
      <c r="E331" s="367" t="s">
        <v>4090</v>
      </c>
      <c r="F331" s="366" t="s">
        <v>4089</v>
      </c>
      <c r="G331" s="368" t="s">
        <v>270</v>
      </c>
      <c r="H331" s="369">
        <v>30.734999999999999</v>
      </c>
      <c r="I331" s="161"/>
      <c r="J331" s="226">
        <f>ROUND(I331*H331,0)</f>
        <v>0</v>
      </c>
      <c r="K331" s="366" t="s">
        <v>4074</v>
      </c>
      <c r="L331" s="21"/>
      <c r="M331" s="162" t="s">
        <v>1</v>
      </c>
      <c r="N331" s="163" t="s">
        <v>37</v>
      </c>
      <c r="P331" s="83">
        <f>O331*H331</f>
        <v>0</v>
      </c>
      <c r="Q331" s="83">
        <v>0</v>
      </c>
      <c r="R331" s="83">
        <f>Q331*H331</f>
        <v>0</v>
      </c>
      <c r="S331" s="83">
        <v>0</v>
      </c>
      <c r="T331" s="84">
        <f>S331*H331</f>
        <v>0</v>
      </c>
      <c r="AR331" s="85" t="s">
        <v>143</v>
      </c>
      <c r="AT331" s="85" t="s">
        <v>1004</v>
      </c>
      <c r="AU331" s="85" t="s">
        <v>78</v>
      </c>
      <c r="AY331" s="11" t="s">
        <v>130</v>
      </c>
      <c r="BE331" s="86">
        <f>IF(N331="základní",J331,0)</f>
        <v>0</v>
      </c>
      <c r="BF331" s="86">
        <f>IF(N331="snížená",J331,0)</f>
        <v>0</v>
      </c>
      <c r="BG331" s="86">
        <f>IF(N331="zákl. přenesená",J331,0)</f>
        <v>0</v>
      </c>
      <c r="BH331" s="86">
        <f>IF(N331="sníž. přenesená",J331,0)</f>
        <v>0</v>
      </c>
      <c r="BI331" s="86">
        <f>IF(N331="nulová",J331,0)</f>
        <v>0</v>
      </c>
      <c r="BJ331" s="11" t="s">
        <v>8</v>
      </c>
      <c r="BK331" s="86">
        <f>ROUND(I331*H331,0)</f>
        <v>0</v>
      </c>
      <c r="BL331" s="11" t="s">
        <v>143</v>
      </c>
      <c r="BM331" s="85" t="s">
        <v>4088</v>
      </c>
    </row>
    <row r="332" spans="2:65" s="9" customFormat="1">
      <c r="B332" s="87"/>
      <c r="D332" s="346" t="s">
        <v>131</v>
      </c>
      <c r="E332" s="88" t="s">
        <v>1</v>
      </c>
      <c r="F332" s="348" t="s">
        <v>4087</v>
      </c>
      <c r="H332" s="349">
        <v>30.734999999999999</v>
      </c>
      <c r="I332" s="89"/>
      <c r="L332" s="87"/>
      <c r="M332" s="90"/>
      <c r="T332" s="91"/>
      <c r="AT332" s="88" t="s">
        <v>131</v>
      </c>
      <c r="AU332" s="88" t="s">
        <v>78</v>
      </c>
      <c r="AV332" s="9" t="s">
        <v>78</v>
      </c>
      <c r="AW332" s="9" t="s">
        <v>28</v>
      </c>
      <c r="AX332" s="9" t="s">
        <v>72</v>
      </c>
      <c r="AY332" s="88" t="s">
        <v>130</v>
      </c>
    </row>
    <row r="333" spans="2:65" s="196" customFormat="1">
      <c r="B333" s="200"/>
      <c r="D333" s="346" t="s">
        <v>131</v>
      </c>
      <c r="E333" s="197" t="s">
        <v>1</v>
      </c>
      <c r="F333" s="370" t="s">
        <v>2943</v>
      </c>
      <c r="H333" s="371">
        <v>30.734999999999999</v>
      </c>
      <c r="I333" s="201"/>
      <c r="L333" s="200"/>
      <c r="M333" s="199"/>
      <c r="T333" s="198"/>
      <c r="AT333" s="197" t="s">
        <v>131</v>
      </c>
      <c r="AU333" s="197" t="s">
        <v>78</v>
      </c>
      <c r="AV333" s="196" t="s">
        <v>132</v>
      </c>
      <c r="AW333" s="196" t="s">
        <v>28</v>
      </c>
      <c r="AX333" s="196" t="s">
        <v>8</v>
      </c>
      <c r="AY333" s="197" t="s">
        <v>130</v>
      </c>
    </row>
    <row r="334" spans="2:65" s="1" customFormat="1" ht="24.15" customHeight="1">
      <c r="B334" s="21"/>
      <c r="C334" s="341" t="s">
        <v>1111</v>
      </c>
      <c r="D334" s="341" t="s">
        <v>164</v>
      </c>
      <c r="E334" s="376" t="s">
        <v>4080</v>
      </c>
      <c r="F334" s="343" t="s">
        <v>4079</v>
      </c>
      <c r="G334" s="344" t="s">
        <v>270</v>
      </c>
      <c r="H334" s="345">
        <v>32.271999999999998</v>
      </c>
      <c r="I334" s="92"/>
      <c r="J334" s="225">
        <f>ROUND(I334*H334,0)</f>
        <v>0</v>
      </c>
      <c r="K334" s="343" t="s">
        <v>4074</v>
      </c>
      <c r="L334" s="93"/>
      <c r="M334" s="94" t="s">
        <v>1</v>
      </c>
      <c r="N334" s="115" t="s">
        <v>37</v>
      </c>
      <c r="P334" s="83">
        <f>O334*H334</f>
        <v>0</v>
      </c>
      <c r="Q334" s="83">
        <v>1.5E-3</v>
      </c>
      <c r="R334" s="83">
        <f>Q334*H334</f>
        <v>4.8408E-2</v>
      </c>
      <c r="S334" s="83">
        <v>0</v>
      </c>
      <c r="T334" s="84">
        <f>S334*H334</f>
        <v>0</v>
      </c>
      <c r="AR334" s="85" t="s">
        <v>154</v>
      </c>
      <c r="AT334" s="85" t="s">
        <v>164</v>
      </c>
      <c r="AU334" s="85" t="s">
        <v>78</v>
      </c>
      <c r="AY334" s="11" t="s">
        <v>130</v>
      </c>
      <c r="BE334" s="86">
        <f>IF(N334="základní",J334,0)</f>
        <v>0</v>
      </c>
      <c r="BF334" s="86">
        <f>IF(N334="snížená",J334,0)</f>
        <v>0</v>
      </c>
      <c r="BG334" s="86">
        <f>IF(N334="zákl. přenesená",J334,0)</f>
        <v>0</v>
      </c>
      <c r="BH334" s="86">
        <f>IF(N334="sníž. přenesená",J334,0)</f>
        <v>0</v>
      </c>
      <c r="BI334" s="86">
        <f>IF(N334="nulová",J334,0)</f>
        <v>0</v>
      </c>
      <c r="BJ334" s="11" t="s">
        <v>8</v>
      </c>
      <c r="BK334" s="86">
        <f>ROUND(I334*H334,0)</f>
        <v>0</v>
      </c>
      <c r="BL334" s="11" t="s">
        <v>143</v>
      </c>
      <c r="BM334" s="85" t="s">
        <v>4086</v>
      </c>
    </row>
    <row r="335" spans="2:65" s="9" customFormat="1">
      <c r="B335" s="87"/>
      <c r="D335" s="346" t="s">
        <v>131</v>
      </c>
      <c r="E335" s="88" t="s">
        <v>1</v>
      </c>
      <c r="F335" s="348" t="s">
        <v>4085</v>
      </c>
      <c r="H335" s="349">
        <v>32.271999999999998</v>
      </c>
      <c r="I335" s="89"/>
      <c r="L335" s="87"/>
      <c r="M335" s="90"/>
      <c r="T335" s="91"/>
      <c r="AT335" s="88" t="s">
        <v>131</v>
      </c>
      <c r="AU335" s="88" t="s">
        <v>78</v>
      </c>
      <c r="AV335" s="9" t="s">
        <v>78</v>
      </c>
      <c r="AW335" s="9" t="s">
        <v>28</v>
      </c>
      <c r="AX335" s="9" t="s">
        <v>72</v>
      </c>
      <c r="AY335" s="88" t="s">
        <v>130</v>
      </c>
    </row>
    <row r="336" spans="2:65" s="196" customFormat="1">
      <c r="B336" s="200"/>
      <c r="D336" s="346" t="s">
        <v>131</v>
      </c>
      <c r="E336" s="197" t="s">
        <v>1</v>
      </c>
      <c r="F336" s="370" t="s">
        <v>2943</v>
      </c>
      <c r="H336" s="371">
        <v>32.271999999999998</v>
      </c>
      <c r="I336" s="201"/>
      <c r="L336" s="200"/>
      <c r="M336" s="199"/>
      <c r="T336" s="198"/>
      <c r="AT336" s="197" t="s">
        <v>131</v>
      </c>
      <c r="AU336" s="197" t="s">
        <v>78</v>
      </c>
      <c r="AV336" s="196" t="s">
        <v>132</v>
      </c>
      <c r="AW336" s="196" t="s">
        <v>28</v>
      </c>
      <c r="AX336" s="196" t="s">
        <v>8</v>
      </c>
      <c r="AY336" s="197" t="s">
        <v>130</v>
      </c>
    </row>
    <row r="337" spans="2:65" s="1" customFormat="1" ht="24.15" customHeight="1">
      <c r="B337" s="21"/>
      <c r="C337" s="350" t="s">
        <v>1097</v>
      </c>
      <c r="D337" s="350" t="s">
        <v>1004</v>
      </c>
      <c r="E337" s="367" t="s">
        <v>4084</v>
      </c>
      <c r="F337" s="366" t="s">
        <v>4083</v>
      </c>
      <c r="G337" s="368" t="s">
        <v>270</v>
      </c>
      <c r="H337" s="369">
        <v>34.362000000000002</v>
      </c>
      <c r="I337" s="161"/>
      <c r="J337" s="226">
        <f>ROUND(I337*H337,0)</f>
        <v>0</v>
      </c>
      <c r="K337" s="366" t="s">
        <v>4074</v>
      </c>
      <c r="L337" s="21"/>
      <c r="M337" s="162" t="s">
        <v>1</v>
      </c>
      <c r="N337" s="163" t="s">
        <v>37</v>
      </c>
      <c r="P337" s="83">
        <f>O337*H337</f>
        <v>0</v>
      </c>
      <c r="Q337" s="83">
        <v>3.0000000000000001E-3</v>
      </c>
      <c r="R337" s="83">
        <f>Q337*H337</f>
        <v>0.10308600000000001</v>
      </c>
      <c r="S337" s="83">
        <v>0</v>
      </c>
      <c r="T337" s="84">
        <f>S337*H337</f>
        <v>0</v>
      </c>
      <c r="AR337" s="85" t="s">
        <v>143</v>
      </c>
      <c r="AT337" s="85" t="s">
        <v>1004</v>
      </c>
      <c r="AU337" s="85" t="s">
        <v>78</v>
      </c>
      <c r="AY337" s="11" t="s">
        <v>130</v>
      </c>
      <c r="BE337" s="86">
        <f>IF(N337="základní",J337,0)</f>
        <v>0</v>
      </c>
      <c r="BF337" s="86">
        <f>IF(N337="snížená",J337,0)</f>
        <v>0</v>
      </c>
      <c r="BG337" s="86">
        <f>IF(N337="zákl. přenesená",J337,0)</f>
        <v>0</v>
      </c>
      <c r="BH337" s="86">
        <f>IF(N337="sníž. přenesená",J337,0)</f>
        <v>0</v>
      </c>
      <c r="BI337" s="86">
        <f>IF(N337="nulová",J337,0)</f>
        <v>0</v>
      </c>
      <c r="BJ337" s="11" t="s">
        <v>8</v>
      </c>
      <c r="BK337" s="86">
        <f>ROUND(I337*H337,0)</f>
        <v>0</v>
      </c>
      <c r="BL337" s="11" t="s">
        <v>143</v>
      </c>
      <c r="BM337" s="85" t="s">
        <v>4082</v>
      </c>
    </row>
    <row r="338" spans="2:65" s="9" customFormat="1">
      <c r="B338" s="87"/>
      <c r="D338" s="346" t="s">
        <v>131</v>
      </c>
      <c r="E338" s="88" t="s">
        <v>1</v>
      </c>
      <c r="F338" s="348" t="s">
        <v>4081</v>
      </c>
      <c r="H338" s="349">
        <v>34.362000000000002</v>
      </c>
      <c r="I338" s="89"/>
      <c r="L338" s="87"/>
      <c r="M338" s="90"/>
      <c r="T338" s="91"/>
      <c r="AT338" s="88" t="s">
        <v>131</v>
      </c>
      <c r="AU338" s="88" t="s">
        <v>78</v>
      </c>
      <c r="AV338" s="9" t="s">
        <v>78</v>
      </c>
      <c r="AW338" s="9" t="s">
        <v>28</v>
      </c>
      <c r="AX338" s="9" t="s">
        <v>72</v>
      </c>
      <c r="AY338" s="88" t="s">
        <v>130</v>
      </c>
    </row>
    <row r="339" spans="2:65" s="196" customFormat="1">
      <c r="B339" s="200"/>
      <c r="D339" s="346" t="s">
        <v>131</v>
      </c>
      <c r="E339" s="197" t="s">
        <v>1</v>
      </c>
      <c r="F339" s="370" t="s">
        <v>2943</v>
      </c>
      <c r="H339" s="371">
        <v>34.362000000000002</v>
      </c>
      <c r="I339" s="201"/>
      <c r="L339" s="200"/>
      <c r="M339" s="199"/>
      <c r="T339" s="198"/>
      <c r="AT339" s="197" t="s">
        <v>131</v>
      </c>
      <c r="AU339" s="197" t="s">
        <v>78</v>
      </c>
      <c r="AV339" s="196" t="s">
        <v>132</v>
      </c>
      <c r="AW339" s="196" t="s">
        <v>28</v>
      </c>
      <c r="AX339" s="196" t="s">
        <v>8</v>
      </c>
      <c r="AY339" s="197" t="s">
        <v>130</v>
      </c>
    </row>
    <row r="340" spans="2:65" s="1" customFormat="1" ht="24.15" customHeight="1">
      <c r="B340" s="21"/>
      <c r="C340" s="341" t="s">
        <v>1116</v>
      </c>
      <c r="D340" s="341" t="s">
        <v>164</v>
      </c>
      <c r="E340" s="376" t="s">
        <v>4080</v>
      </c>
      <c r="F340" s="343" t="s">
        <v>4079</v>
      </c>
      <c r="G340" s="344" t="s">
        <v>270</v>
      </c>
      <c r="H340" s="345">
        <v>36.08</v>
      </c>
      <c r="I340" s="92"/>
      <c r="J340" s="225">
        <f>ROUND(I340*H340,0)</f>
        <v>0</v>
      </c>
      <c r="K340" s="343" t="s">
        <v>4074</v>
      </c>
      <c r="L340" s="93"/>
      <c r="M340" s="94" t="s">
        <v>1</v>
      </c>
      <c r="N340" s="115" t="s">
        <v>37</v>
      </c>
      <c r="P340" s="83">
        <f>O340*H340</f>
        <v>0</v>
      </c>
      <c r="Q340" s="83">
        <v>1.5E-3</v>
      </c>
      <c r="R340" s="83">
        <f>Q340*H340</f>
        <v>5.4120000000000001E-2</v>
      </c>
      <c r="S340" s="83">
        <v>0</v>
      </c>
      <c r="T340" s="84">
        <f>S340*H340</f>
        <v>0</v>
      </c>
      <c r="AR340" s="85" t="s">
        <v>154</v>
      </c>
      <c r="AT340" s="85" t="s">
        <v>164</v>
      </c>
      <c r="AU340" s="85" t="s">
        <v>78</v>
      </c>
      <c r="AY340" s="11" t="s">
        <v>130</v>
      </c>
      <c r="BE340" s="86">
        <f>IF(N340="základní",J340,0)</f>
        <v>0</v>
      </c>
      <c r="BF340" s="86">
        <f>IF(N340="snížená",J340,0)</f>
        <v>0</v>
      </c>
      <c r="BG340" s="86">
        <f>IF(N340="zákl. přenesená",J340,0)</f>
        <v>0</v>
      </c>
      <c r="BH340" s="86">
        <f>IF(N340="sníž. přenesená",J340,0)</f>
        <v>0</v>
      </c>
      <c r="BI340" s="86">
        <f>IF(N340="nulová",J340,0)</f>
        <v>0</v>
      </c>
      <c r="BJ340" s="11" t="s">
        <v>8</v>
      </c>
      <c r="BK340" s="86">
        <f>ROUND(I340*H340,0)</f>
        <v>0</v>
      </c>
      <c r="BL340" s="11" t="s">
        <v>143</v>
      </c>
      <c r="BM340" s="85" t="s">
        <v>4078</v>
      </c>
    </row>
    <row r="341" spans="2:65" s="9" customFormat="1">
      <c r="B341" s="87"/>
      <c r="D341" s="346" t="s">
        <v>131</v>
      </c>
      <c r="E341" s="88" t="s">
        <v>1</v>
      </c>
      <c r="F341" s="348" t="s">
        <v>4077</v>
      </c>
      <c r="H341" s="349">
        <v>36.08</v>
      </c>
      <c r="I341" s="89"/>
      <c r="L341" s="87"/>
      <c r="M341" s="90"/>
      <c r="T341" s="91"/>
      <c r="AT341" s="88" t="s">
        <v>131</v>
      </c>
      <c r="AU341" s="88" t="s">
        <v>78</v>
      </c>
      <c r="AV341" s="9" t="s">
        <v>78</v>
      </c>
      <c r="AW341" s="9" t="s">
        <v>28</v>
      </c>
      <c r="AX341" s="9" t="s">
        <v>72</v>
      </c>
      <c r="AY341" s="88" t="s">
        <v>130</v>
      </c>
    </row>
    <row r="342" spans="2:65" s="196" customFormat="1">
      <c r="B342" s="200"/>
      <c r="D342" s="346" t="s">
        <v>131</v>
      </c>
      <c r="E342" s="197" t="s">
        <v>1</v>
      </c>
      <c r="F342" s="370" t="s">
        <v>2943</v>
      </c>
      <c r="H342" s="371">
        <v>36.08</v>
      </c>
      <c r="I342" s="201"/>
      <c r="L342" s="200"/>
      <c r="M342" s="199"/>
      <c r="T342" s="198"/>
      <c r="AT342" s="197" t="s">
        <v>131</v>
      </c>
      <c r="AU342" s="197" t="s">
        <v>78</v>
      </c>
      <c r="AV342" s="196" t="s">
        <v>132</v>
      </c>
      <c r="AW342" s="196" t="s">
        <v>28</v>
      </c>
      <c r="AX342" s="196" t="s">
        <v>8</v>
      </c>
      <c r="AY342" s="197" t="s">
        <v>130</v>
      </c>
    </row>
    <row r="343" spans="2:65" s="1" customFormat="1" ht="24.15" customHeight="1">
      <c r="B343" s="21"/>
      <c r="C343" s="350" t="s">
        <v>1099</v>
      </c>
      <c r="D343" s="350" t="s">
        <v>1004</v>
      </c>
      <c r="E343" s="367" t="s">
        <v>4076</v>
      </c>
      <c r="F343" s="366" t="s">
        <v>4075</v>
      </c>
      <c r="G343" s="368" t="s">
        <v>138</v>
      </c>
      <c r="H343" s="369">
        <v>0.20599999999999999</v>
      </c>
      <c r="I343" s="161"/>
      <c r="J343" s="226">
        <f>ROUND(I343*H343,0)</f>
        <v>0</v>
      </c>
      <c r="K343" s="366" t="s">
        <v>4074</v>
      </c>
      <c r="L343" s="21"/>
      <c r="M343" s="195" t="s">
        <v>1</v>
      </c>
      <c r="N343" s="191" t="s">
        <v>37</v>
      </c>
      <c r="O343" s="194"/>
      <c r="P343" s="190">
        <f>O343*H343</f>
        <v>0</v>
      </c>
      <c r="Q343" s="190">
        <v>0</v>
      </c>
      <c r="R343" s="190">
        <f>Q343*H343</f>
        <v>0</v>
      </c>
      <c r="S343" s="190">
        <v>0</v>
      </c>
      <c r="T343" s="189">
        <f>S343*H343</f>
        <v>0</v>
      </c>
      <c r="AR343" s="85" t="s">
        <v>143</v>
      </c>
      <c r="AT343" s="85" t="s">
        <v>1004</v>
      </c>
      <c r="AU343" s="85" t="s">
        <v>78</v>
      </c>
      <c r="AY343" s="11" t="s">
        <v>130</v>
      </c>
      <c r="BE343" s="86">
        <f>IF(N343="základní",J343,0)</f>
        <v>0</v>
      </c>
      <c r="BF343" s="86">
        <f>IF(N343="snížená",J343,0)</f>
        <v>0</v>
      </c>
      <c r="BG343" s="86">
        <f>IF(N343="zákl. přenesená",J343,0)</f>
        <v>0</v>
      </c>
      <c r="BH343" s="86">
        <f>IF(N343="sníž. přenesená",J343,0)</f>
        <v>0</v>
      </c>
      <c r="BI343" s="86">
        <f>IF(N343="nulová",J343,0)</f>
        <v>0</v>
      </c>
      <c r="BJ343" s="11" t="s">
        <v>8</v>
      </c>
      <c r="BK343" s="86">
        <f>ROUND(I343*H343,0)</f>
        <v>0</v>
      </c>
      <c r="BL343" s="11" t="s">
        <v>143</v>
      </c>
      <c r="BM343" s="85" t="s">
        <v>4073</v>
      </c>
    </row>
    <row r="344" spans="2:65" s="1" customFormat="1" ht="7" customHeight="1">
      <c r="B344" s="30"/>
      <c r="C344" s="31"/>
      <c r="D344" s="31"/>
      <c r="E344" s="31"/>
      <c r="F344" s="31"/>
      <c r="G344" s="31"/>
      <c r="H344" s="31"/>
      <c r="I344" s="274"/>
      <c r="J344" s="31"/>
      <c r="K344" s="31"/>
      <c r="L344" s="21"/>
    </row>
  </sheetData>
  <sheetProtection algorithmName="SHA-512" hashValue="gQV/Hmd6EjK9NaNksU7j694PkTA0E0vD/DqXs2cIOCaIFARziU1yVpIVSIDgqwh3oEwtaJoKPyU6jQgsStn07g==" saltValue="jm6r870iO7HVzJ0i9tUcGg==" spinCount="100000" sheet="1" objects="1" scenarios="1"/>
  <autoFilter ref="C128:K343" xr:uid="{00000000-0009-0000-0000-000003000000}"/>
  <mergeCells count="9">
    <mergeCell ref="E87:H87"/>
    <mergeCell ref="E119:H119"/>
    <mergeCell ref="E121:H121"/>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B7F3CC-B2FE-491D-B865-04EBC75797A0}">
  <sheetPr>
    <pageSetUpPr fitToPage="1"/>
  </sheetPr>
  <dimension ref="B1:I1338"/>
  <sheetViews>
    <sheetView showGridLines="0" workbookViewId="0">
      <selection activeCell="J134" sqref="J134"/>
    </sheetView>
  </sheetViews>
  <sheetFormatPr defaultColWidth="9.36328125" defaultRowHeight="10.3"/>
  <cols>
    <col min="1" max="1" width="8.36328125" customWidth="1"/>
    <col min="2" max="2" width="1.6328125" customWidth="1"/>
    <col min="3" max="3" width="25" customWidth="1"/>
    <col min="4" max="4" width="75.81640625" customWidth="1"/>
    <col min="5" max="5" width="13.36328125" customWidth="1"/>
    <col min="6" max="6" width="20" customWidth="1"/>
    <col min="7" max="7" width="1.6328125" customWidth="1"/>
    <col min="8" max="8" width="8.36328125" customWidth="1"/>
    <col min="9" max="9" width="9.36328125" style="264"/>
  </cols>
  <sheetData>
    <row r="1" spans="2:9" ht="11.25" customHeight="1"/>
    <row r="2" spans="2:9" ht="37" customHeight="1"/>
    <row r="3" spans="2:9" ht="7" customHeight="1">
      <c r="B3" s="12"/>
      <c r="C3" s="13"/>
      <c r="D3" s="13"/>
      <c r="E3" s="13"/>
      <c r="F3" s="13"/>
      <c r="G3" s="13"/>
      <c r="H3" s="14"/>
    </row>
    <row r="4" spans="2:9" ht="25" customHeight="1">
      <c r="B4" s="14"/>
      <c r="C4" s="15" t="s">
        <v>4072</v>
      </c>
      <c r="H4" s="14"/>
    </row>
    <row r="5" spans="2:9" ht="12" customHeight="1">
      <c r="B5" s="14"/>
      <c r="C5" s="18" t="s">
        <v>14</v>
      </c>
      <c r="D5" s="777" t="s">
        <v>4071</v>
      </c>
      <c r="E5" s="769"/>
      <c r="F5" s="769"/>
      <c r="H5" s="14"/>
    </row>
    <row r="6" spans="2:9" ht="37" customHeight="1">
      <c r="B6" s="14"/>
      <c r="C6" s="19" t="s">
        <v>16</v>
      </c>
      <c r="D6" s="774" t="s">
        <v>4070</v>
      </c>
      <c r="E6" s="769"/>
      <c r="F6" s="769"/>
      <c r="H6" s="14"/>
    </row>
    <row r="7" spans="2:9" ht="16.5" customHeight="1">
      <c r="B7" s="14"/>
      <c r="C7" s="107" t="s">
        <v>20</v>
      </c>
      <c r="D7" s="351" t="s">
        <v>6953</v>
      </c>
      <c r="H7" s="14"/>
    </row>
    <row r="8" spans="2:9" s="1" customFormat="1" ht="10.95" customHeight="1">
      <c r="B8" s="21"/>
      <c r="H8" s="21"/>
      <c r="I8" s="125"/>
    </row>
    <row r="9" spans="2:9" s="7" customFormat="1" ht="29.25" customHeight="1">
      <c r="B9" s="74"/>
      <c r="C9" s="337" t="s">
        <v>53</v>
      </c>
      <c r="D9" s="338" t="s">
        <v>54</v>
      </c>
      <c r="E9" s="338" t="s">
        <v>119</v>
      </c>
      <c r="F9" s="361" t="s">
        <v>4069</v>
      </c>
      <c r="H9" s="74"/>
      <c r="I9" s="318"/>
    </row>
    <row r="10" spans="2:9" s="1" customFormat="1" ht="26.5" customHeight="1">
      <c r="B10" s="21"/>
      <c r="C10" s="727" t="s">
        <v>4068</v>
      </c>
      <c r="D10" s="727" t="s">
        <v>4067</v>
      </c>
      <c r="H10" s="21"/>
      <c r="I10" s="125"/>
    </row>
    <row r="11" spans="2:9" s="1" customFormat="1" ht="16.95" customHeight="1">
      <c r="B11" s="21"/>
      <c r="C11" s="728" t="s">
        <v>2999</v>
      </c>
      <c r="D11" s="729" t="s">
        <v>4066</v>
      </c>
      <c r="E11" s="730" t="s">
        <v>1</v>
      </c>
      <c r="F11" s="731">
        <v>47.048999999999999</v>
      </c>
      <c r="H11" s="21"/>
      <c r="I11" s="125"/>
    </row>
    <row r="12" spans="2:9" s="1" customFormat="1" ht="16.95" customHeight="1">
      <c r="B12" s="21"/>
      <c r="C12" s="732" t="s">
        <v>1</v>
      </c>
      <c r="D12" s="732" t="s">
        <v>4065</v>
      </c>
      <c r="E12" s="11" t="s">
        <v>1</v>
      </c>
      <c r="F12" s="733">
        <v>29.986000000000001</v>
      </c>
      <c r="H12" s="21"/>
      <c r="I12" s="125"/>
    </row>
    <row r="13" spans="2:9" s="1" customFormat="1" ht="16.95" customHeight="1">
      <c r="B13" s="21"/>
      <c r="C13" s="732" t="s">
        <v>1</v>
      </c>
      <c r="D13" s="732" t="s">
        <v>4064</v>
      </c>
      <c r="E13" s="11" t="s">
        <v>1</v>
      </c>
      <c r="F13" s="733">
        <v>17.062999999999999</v>
      </c>
      <c r="H13" s="21"/>
      <c r="I13" s="125"/>
    </row>
    <row r="14" spans="2:9" s="1" customFormat="1" ht="16.95" customHeight="1">
      <c r="B14" s="21"/>
      <c r="C14" s="732" t="s">
        <v>2999</v>
      </c>
      <c r="D14" s="732" t="s">
        <v>2943</v>
      </c>
      <c r="E14" s="11" t="s">
        <v>1</v>
      </c>
      <c r="F14" s="733">
        <v>47.048999999999999</v>
      </c>
      <c r="H14" s="21"/>
      <c r="I14" s="125"/>
    </row>
    <row r="15" spans="2:9" s="1" customFormat="1" ht="16.95" customHeight="1">
      <c r="B15" s="21"/>
      <c r="C15" s="734" t="s">
        <v>2942</v>
      </c>
      <c r="H15" s="21"/>
      <c r="I15" s="125"/>
    </row>
    <row r="16" spans="2:9" s="1" customFormat="1" ht="16.95" customHeight="1">
      <c r="B16" s="21"/>
      <c r="C16" s="732" t="s">
        <v>4063</v>
      </c>
      <c r="D16" s="732" t="s">
        <v>4062</v>
      </c>
      <c r="E16" s="11" t="s">
        <v>212</v>
      </c>
      <c r="F16" s="733">
        <v>47.048999999999999</v>
      </c>
      <c r="H16" s="21"/>
      <c r="I16" s="125"/>
    </row>
    <row r="17" spans="2:9" s="1" customFormat="1" ht="20.6">
      <c r="B17" s="21"/>
      <c r="C17" s="732" t="s">
        <v>4047</v>
      </c>
      <c r="D17" s="732" t="s">
        <v>4046</v>
      </c>
      <c r="E17" s="11" t="s">
        <v>212</v>
      </c>
      <c r="F17" s="733">
        <v>54.960999999999999</v>
      </c>
      <c r="H17" s="21"/>
      <c r="I17" s="125"/>
    </row>
    <row r="18" spans="2:9" s="1" customFormat="1" ht="20.6">
      <c r="B18" s="21"/>
      <c r="C18" s="732" t="s">
        <v>4045</v>
      </c>
      <c r="D18" s="732" t="s">
        <v>4044</v>
      </c>
      <c r="E18" s="11" t="s">
        <v>212</v>
      </c>
      <c r="F18" s="733">
        <v>54.960999999999999</v>
      </c>
      <c r="H18" s="21"/>
      <c r="I18" s="125"/>
    </row>
    <row r="19" spans="2:9" s="1" customFormat="1" ht="20.6">
      <c r="B19" s="21"/>
      <c r="C19" s="732" t="s">
        <v>2969</v>
      </c>
      <c r="D19" s="732" t="s">
        <v>2968</v>
      </c>
      <c r="E19" s="11" t="s">
        <v>212</v>
      </c>
      <c r="F19" s="733">
        <v>255.93100000000001</v>
      </c>
      <c r="H19" s="21"/>
      <c r="I19" s="125"/>
    </row>
    <row r="20" spans="2:9" s="1" customFormat="1" ht="20.6">
      <c r="B20" s="21"/>
      <c r="C20" s="732" t="s">
        <v>2969</v>
      </c>
      <c r="D20" s="732" t="s">
        <v>2968</v>
      </c>
      <c r="E20" s="11" t="s">
        <v>212</v>
      </c>
      <c r="F20" s="733">
        <v>255.93100000000001</v>
      </c>
      <c r="H20" s="21"/>
      <c r="I20" s="125"/>
    </row>
    <row r="21" spans="2:9" s="1" customFormat="1" ht="16.95" customHeight="1">
      <c r="B21" s="21"/>
      <c r="C21" s="732" t="s">
        <v>2967</v>
      </c>
      <c r="D21" s="732" t="s">
        <v>2966</v>
      </c>
      <c r="E21" s="11" t="s">
        <v>212</v>
      </c>
      <c r="F21" s="733">
        <v>255.93100000000001</v>
      </c>
      <c r="H21" s="21"/>
      <c r="I21" s="125"/>
    </row>
    <row r="22" spans="2:9" s="1" customFormat="1" ht="16.95" customHeight="1">
      <c r="B22" s="21"/>
      <c r="C22" s="732" t="s">
        <v>2963</v>
      </c>
      <c r="D22" s="732" t="s">
        <v>2962</v>
      </c>
      <c r="E22" s="11" t="s">
        <v>212</v>
      </c>
      <c r="F22" s="733">
        <v>255.93100000000001</v>
      </c>
      <c r="H22" s="21"/>
      <c r="I22" s="125"/>
    </row>
    <row r="23" spans="2:9" s="1" customFormat="1" ht="16.95" customHeight="1">
      <c r="B23" s="21"/>
      <c r="C23" s="732" t="s">
        <v>2961</v>
      </c>
      <c r="D23" s="732" t="s">
        <v>214</v>
      </c>
      <c r="E23" s="11" t="s">
        <v>212</v>
      </c>
      <c r="F23" s="733">
        <v>255.93100000000001</v>
      </c>
      <c r="H23" s="21"/>
      <c r="I23" s="125"/>
    </row>
    <row r="24" spans="2:9" s="1" customFormat="1" ht="16.95" customHeight="1">
      <c r="B24" s="21"/>
      <c r="C24" s="728" t="s">
        <v>2970</v>
      </c>
      <c r="D24" s="729" t="s">
        <v>4061</v>
      </c>
      <c r="E24" s="730" t="s">
        <v>1</v>
      </c>
      <c r="F24" s="731">
        <v>5.891</v>
      </c>
      <c r="H24" s="21"/>
      <c r="I24" s="125"/>
    </row>
    <row r="25" spans="2:9" s="1" customFormat="1" ht="16.95" customHeight="1">
      <c r="B25" s="21"/>
      <c r="C25" s="732" t="s">
        <v>1</v>
      </c>
      <c r="D25" s="732" t="s">
        <v>4060</v>
      </c>
      <c r="E25" s="11" t="s">
        <v>1</v>
      </c>
      <c r="F25" s="733">
        <v>1.65</v>
      </c>
      <c r="H25" s="21"/>
      <c r="I25" s="125"/>
    </row>
    <row r="26" spans="2:9" s="1" customFormat="1" ht="16.95" customHeight="1">
      <c r="B26" s="21"/>
      <c r="C26" s="732" t="s">
        <v>1</v>
      </c>
      <c r="D26" s="732" t="s">
        <v>4059</v>
      </c>
      <c r="E26" s="11" t="s">
        <v>1</v>
      </c>
      <c r="F26" s="733">
        <v>2.0699999999999998</v>
      </c>
      <c r="H26" s="21"/>
      <c r="I26" s="125"/>
    </row>
    <row r="27" spans="2:9" s="1" customFormat="1" ht="16.95" customHeight="1">
      <c r="B27" s="21"/>
      <c r="C27" s="732" t="s">
        <v>1</v>
      </c>
      <c r="D27" s="732" t="s">
        <v>4058</v>
      </c>
      <c r="E27" s="11" t="s">
        <v>1</v>
      </c>
      <c r="F27" s="733">
        <v>1.62</v>
      </c>
      <c r="H27" s="21"/>
      <c r="I27" s="125"/>
    </row>
    <row r="28" spans="2:9" s="1" customFormat="1" ht="16.95" customHeight="1">
      <c r="B28" s="21"/>
      <c r="C28" s="732" t="s">
        <v>1</v>
      </c>
      <c r="D28" s="732" t="s">
        <v>4057</v>
      </c>
      <c r="E28" s="11" t="s">
        <v>1</v>
      </c>
      <c r="F28" s="733">
        <v>0.28100000000000003</v>
      </c>
      <c r="H28" s="21"/>
      <c r="I28" s="125"/>
    </row>
    <row r="29" spans="2:9" s="1" customFormat="1" ht="16.95" customHeight="1">
      <c r="B29" s="21"/>
      <c r="C29" s="732" t="s">
        <v>1</v>
      </c>
      <c r="D29" s="732" t="s">
        <v>4056</v>
      </c>
      <c r="E29" s="11" t="s">
        <v>1</v>
      </c>
      <c r="F29" s="733">
        <v>0.27</v>
      </c>
      <c r="H29" s="21"/>
      <c r="I29" s="125"/>
    </row>
    <row r="30" spans="2:9" s="1" customFormat="1" ht="16.95" customHeight="1">
      <c r="B30" s="21"/>
      <c r="C30" s="732" t="s">
        <v>2970</v>
      </c>
      <c r="D30" s="732" t="s">
        <v>4055</v>
      </c>
      <c r="E30" s="11" t="s">
        <v>1</v>
      </c>
      <c r="F30" s="733">
        <v>5.891</v>
      </c>
      <c r="H30" s="21"/>
      <c r="I30" s="125"/>
    </row>
    <row r="31" spans="2:9" s="1" customFormat="1" ht="16.95" customHeight="1">
      <c r="B31" s="21"/>
      <c r="C31" s="734" t="s">
        <v>2942</v>
      </c>
      <c r="H31" s="21"/>
      <c r="I31" s="125"/>
    </row>
    <row r="32" spans="2:9" s="1" customFormat="1" ht="16.95" customHeight="1">
      <c r="B32" s="21"/>
      <c r="C32" s="732" t="s">
        <v>4054</v>
      </c>
      <c r="D32" s="732" t="s">
        <v>4053</v>
      </c>
      <c r="E32" s="11" t="s">
        <v>212</v>
      </c>
      <c r="F32" s="733">
        <v>5.891</v>
      </c>
      <c r="H32" s="21"/>
      <c r="I32" s="125"/>
    </row>
    <row r="33" spans="2:9" s="1" customFormat="1" ht="20.6">
      <c r="B33" s="21"/>
      <c r="C33" s="732" t="s">
        <v>4047</v>
      </c>
      <c r="D33" s="732" t="s">
        <v>4046</v>
      </c>
      <c r="E33" s="11" t="s">
        <v>212</v>
      </c>
      <c r="F33" s="733">
        <v>54.960999999999999</v>
      </c>
      <c r="H33" s="21"/>
      <c r="I33" s="125"/>
    </row>
    <row r="34" spans="2:9" s="1" customFormat="1" ht="20.6">
      <c r="B34" s="21"/>
      <c r="C34" s="732" t="s">
        <v>4045</v>
      </c>
      <c r="D34" s="732" t="s">
        <v>4044</v>
      </c>
      <c r="E34" s="11" t="s">
        <v>212</v>
      </c>
      <c r="F34" s="733">
        <v>54.960999999999999</v>
      </c>
      <c r="H34" s="21"/>
      <c r="I34" s="125"/>
    </row>
    <row r="35" spans="2:9" s="1" customFormat="1" ht="20.6">
      <c r="B35" s="21"/>
      <c r="C35" s="732" t="s">
        <v>2969</v>
      </c>
      <c r="D35" s="732" t="s">
        <v>2968</v>
      </c>
      <c r="E35" s="11" t="s">
        <v>212</v>
      </c>
      <c r="F35" s="733">
        <v>255.93100000000001</v>
      </c>
      <c r="H35" s="21"/>
      <c r="I35" s="125"/>
    </row>
    <row r="36" spans="2:9" s="1" customFormat="1" ht="20.6">
      <c r="B36" s="21"/>
      <c r="C36" s="732" t="s">
        <v>2969</v>
      </c>
      <c r="D36" s="732" t="s">
        <v>2968</v>
      </c>
      <c r="E36" s="11" t="s">
        <v>212</v>
      </c>
      <c r="F36" s="733">
        <v>255.93100000000001</v>
      </c>
      <c r="H36" s="21"/>
      <c r="I36" s="125"/>
    </row>
    <row r="37" spans="2:9" s="1" customFormat="1" ht="16.95" customHeight="1">
      <c r="B37" s="21"/>
      <c r="C37" s="732" t="s">
        <v>2967</v>
      </c>
      <c r="D37" s="732" t="s">
        <v>2966</v>
      </c>
      <c r="E37" s="11" t="s">
        <v>212</v>
      </c>
      <c r="F37" s="733">
        <v>255.93100000000001</v>
      </c>
      <c r="H37" s="21"/>
      <c r="I37" s="125"/>
    </row>
    <row r="38" spans="2:9" s="1" customFormat="1" ht="16.95" customHeight="1">
      <c r="B38" s="21"/>
      <c r="C38" s="732" t="s">
        <v>2963</v>
      </c>
      <c r="D38" s="732" t="s">
        <v>2962</v>
      </c>
      <c r="E38" s="11" t="s">
        <v>212</v>
      </c>
      <c r="F38" s="733">
        <v>255.93100000000001</v>
      </c>
      <c r="H38" s="21"/>
      <c r="I38" s="125"/>
    </row>
    <row r="39" spans="2:9" s="1" customFormat="1" ht="16.95" customHeight="1">
      <c r="B39" s="21"/>
      <c r="C39" s="732" t="s">
        <v>2961</v>
      </c>
      <c r="D39" s="732" t="s">
        <v>214</v>
      </c>
      <c r="E39" s="11" t="s">
        <v>212</v>
      </c>
      <c r="F39" s="733">
        <v>255.93100000000001</v>
      </c>
      <c r="H39" s="21"/>
      <c r="I39" s="125"/>
    </row>
    <row r="40" spans="2:9" s="1" customFormat="1" ht="16.95" customHeight="1">
      <c r="B40" s="21"/>
      <c r="C40" s="728" t="s">
        <v>4050</v>
      </c>
      <c r="D40" s="729" t="s">
        <v>4052</v>
      </c>
      <c r="E40" s="730" t="s">
        <v>1</v>
      </c>
      <c r="F40" s="731">
        <v>2.0209999999999999</v>
      </c>
      <c r="H40" s="21"/>
      <c r="I40" s="125"/>
    </row>
    <row r="41" spans="2:9" s="1" customFormat="1" ht="16.95" customHeight="1">
      <c r="B41" s="21"/>
      <c r="C41" s="732" t="s">
        <v>1</v>
      </c>
      <c r="D41" s="732" t="s">
        <v>4051</v>
      </c>
      <c r="E41" s="11" t="s">
        <v>1</v>
      </c>
      <c r="F41" s="733">
        <v>2.0209999999999999</v>
      </c>
      <c r="H41" s="21"/>
      <c r="I41" s="125"/>
    </row>
    <row r="42" spans="2:9" s="1" customFormat="1" ht="16.95" customHeight="1">
      <c r="B42" s="21"/>
      <c r="C42" s="732" t="s">
        <v>4050</v>
      </c>
      <c r="D42" s="732" t="s">
        <v>2943</v>
      </c>
      <c r="E42" s="11" t="s">
        <v>1</v>
      </c>
      <c r="F42" s="733">
        <v>2.0209999999999999</v>
      </c>
      <c r="H42" s="21"/>
      <c r="I42" s="125"/>
    </row>
    <row r="43" spans="2:9" s="1" customFormat="1" ht="16.95" customHeight="1">
      <c r="B43" s="21"/>
      <c r="C43" s="734" t="s">
        <v>2942</v>
      </c>
      <c r="H43" s="21"/>
      <c r="I43" s="125"/>
    </row>
    <row r="44" spans="2:9" s="1" customFormat="1" ht="16.95" customHeight="1">
      <c r="B44" s="21"/>
      <c r="C44" s="732" t="s">
        <v>4049</v>
      </c>
      <c r="D44" s="732" t="s">
        <v>4048</v>
      </c>
      <c r="E44" s="11" t="s">
        <v>212</v>
      </c>
      <c r="F44" s="733">
        <v>2.0209999999999999</v>
      </c>
      <c r="H44" s="21"/>
      <c r="I44" s="125"/>
    </row>
    <row r="45" spans="2:9" s="1" customFormat="1" ht="20.6">
      <c r="B45" s="21"/>
      <c r="C45" s="732" t="s">
        <v>4047</v>
      </c>
      <c r="D45" s="732" t="s">
        <v>4046</v>
      </c>
      <c r="E45" s="11" t="s">
        <v>212</v>
      </c>
      <c r="F45" s="733">
        <v>54.960999999999999</v>
      </c>
      <c r="H45" s="21"/>
      <c r="I45" s="125"/>
    </row>
    <row r="46" spans="2:9" s="1" customFormat="1" ht="20.6">
      <c r="B46" s="21"/>
      <c r="C46" s="732" t="s">
        <v>4045</v>
      </c>
      <c r="D46" s="732" t="s">
        <v>4044</v>
      </c>
      <c r="E46" s="11" t="s">
        <v>212</v>
      </c>
      <c r="F46" s="733">
        <v>54.960999999999999</v>
      </c>
      <c r="H46" s="21"/>
      <c r="I46" s="125"/>
    </row>
    <row r="47" spans="2:9" s="1" customFormat="1" ht="20.6">
      <c r="B47" s="21"/>
      <c r="C47" s="732" t="s">
        <v>2969</v>
      </c>
      <c r="D47" s="732" t="s">
        <v>2968</v>
      </c>
      <c r="E47" s="11" t="s">
        <v>212</v>
      </c>
      <c r="F47" s="733">
        <v>255.93100000000001</v>
      </c>
      <c r="H47" s="21"/>
      <c r="I47" s="125"/>
    </row>
    <row r="48" spans="2:9" s="1" customFormat="1" ht="20.6">
      <c r="B48" s="21"/>
      <c r="C48" s="732" t="s">
        <v>2969</v>
      </c>
      <c r="D48" s="732" t="s">
        <v>2968</v>
      </c>
      <c r="E48" s="11" t="s">
        <v>212</v>
      </c>
      <c r="F48" s="733">
        <v>255.93100000000001</v>
      </c>
      <c r="H48" s="21"/>
      <c r="I48" s="125"/>
    </row>
    <row r="49" spans="2:9" s="1" customFormat="1" ht="16.95" customHeight="1">
      <c r="B49" s="21"/>
      <c r="C49" s="732" t="s">
        <v>2967</v>
      </c>
      <c r="D49" s="732" t="s">
        <v>2966</v>
      </c>
      <c r="E49" s="11" t="s">
        <v>212</v>
      </c>
      <c r="F49" s="733">
        <v>255.93100000000001</v>
      </c>
      <c r="H49" s="21"/>
      <c r="I49" s="125"/>
    </row>
    <row r="50" spans="2:9" s="1" customFormat="1" ht="16.95" customHeight="1">
      <c r="B50" s="21"/>
      <c r="C50" s="732" t="s">
        <v>2963</v>
      </c>
      <c r="D50" s="732" t="s">
        <v>2962</v>
      </c>
      <c r="E50" s="11" t="s">
        <v>212</v>
      </c>
      <c r="F50" s="733">
        <v>255.93100000000001</v>
      </c>
      <c r="H50" s="21"/>
      <c r="I50" s="125"/>
    </row>
    <row r="51" spans="2:9" s="1" customFormat="1" ht="16.95" customHeight="1">
      <c r="B51" s="21"/>
      <c r="C51" s="732" t="s">
        <v>2961</v>
      </c>
      <c r="D51" s="732" t="s">
        <v>214</v>
      </c>
      <c r="E51" s="11" t="s">
        <v>212</v>
      </c>
      <c r="F51" s="733">
        <v>255.93100000000001</v>
      </c>
      <c r="H51" s="21"/>
      <c r="I51" s="125"/>
    </row>
    <row r="52" spans="2:9" s="1" customFormat="1" ht="16.95" customHeight="1">
      <c r="B52" s="21"/>
      <c r="C52" s="728" t="s">
        <v>4040</v>
      </c>
      <c r="D52" s="729" t="s">
        <v>4043</v>
      </c>
      <c r="E52" s="730" t="s">
        <v>1</v>
      </c>
      <c r="F52" s="731">
        <v>36.250999999999998</v>
      </c>
      <c r="H52" s="21"/>
      <c r="I52" s="125"/>
    </row>
    <row r="53" spans="2:9" s="1" customFormat="1" ht="16.95" customHeight="1">
      <c r="B53" s="21"/>
      <c r="C53" s="732" t="s">
        <v>1</v>
      </c>
      <c r="D53" s="732" t="s">
        <v>4042</v>
      </c>
      <c r="E53" s="11" t="s">
        <v>1</v>
      </c>
      <c r="F53" s="733">
        <v>13.728</v>
      </c>
      <c r="H53" s="21"/>
      <c r="I53" s="125"/>
    </row>
    <row r="54" spans="2:9" s="1" customFormat="1" ht="16.95" customHeight="1">
      <c r="B54" s="21"/>
      <c r="C54" s="732" t="s">
        <v>1</v>
      </c>
      <c r="D54" s="732" t="s">
        <v>4041</v>
      </c>
      <c r="E54" s="11" t="s">
        <v>1</v>
      </c>
      <c r="F54" s="733">
        <v>22.523</v>
      </c>
      <c r="H54" s="21"/>
      <c r="I54" s="125"/>
    </row>
    <row r="55" spans="2:9" s="1" customFormat="1" ht="16.95" customHeight="1">
      <c r="B55" s="21"/>
      <c r="C55" s="732" t="s">
        <v>4040</v>
      </c>
      <c r="D55" s="732" t="s">
        <v>2943</v>
      </c>
      <c r="E55" s="11" t="s">
        <v>1</v>
      </c>
      <c r="F55" s="733">
        <v>36.250999999999998</v>
      </c>
      <c r="H55" s="21"/>
      <c r="I55" s="125"/>
    </row>
    <row r="56" spans="2:9" s="1" customFormat="1" ht="16.95" customHeight="1">
      <c r="B56" s="21"/>
      <c r="C56" s="734" t="s">
        <v>2942</v>
      </c>
      <c r="H56" s="21"/>
      <c r="I56" s="125"/>
    </row>
    <row r="57" spans="2:9" s="1" customFormat="1" ht="20.6">
      <c r="B57" s="21"/>
      <c r="C57" s="732" t="s">
        <v>4039</v>
      </c>
      <c r="D57" s="732" t="s">
        <v>4038</v>
      </c>
      <c r="E57" s="11" t="s">
        <v>212</v>
      </c>
      <c r="F57" s="733">
        <v>36.250999999999998</v>
      </c>
      <c r="H57" s="21"/>
      <c r="I57" s="125"/>
    </row>
    <row r="58" spans="2:9" s="1" customFormat="1" ht="20.6">
      <c r="B58" s="21"/>
      <c r="C58" s="732" t="s">
        <v>2969</v>
      </c>
      <c r="D58" s="732" t="s">
        <v>2968</v>
      </c>
      <c r="E58" s="11" t="s">
        <v>212</v>
      </c>
      <c r="F58" s="733">
        <v>255.93100000000001</v>
      </c>
      <c r="H58" s="21"/>
      <c r="I58" s="125"/>
    </row>
    <row r="59" spans="2:9" s="1" customFormat="1" ht="20.6">
      <c r="B59" s="21"/>
      <c r="C59" s="732" t="s">
        <v>2969</v>
      </c>
      <c r="D59" s="732" t="s">
        <v>2968</v>
      </c>
      <c r="E59" s="11" t="s">
        <v>212</v>
      </c>
      <c r="F59" s="733">
        <v>255.93100000000001</v>
      </c>
      <c r="H59" s="21"/>
      <c r="I59" s="125"/>
    </row>
    <row r="60" spans="2:9" s="1" customFormat="1" ht="16.95" customHeight="1">
      <c r="B60" s="21"/>
      <c r="C60" s="732" t="s">
        <v>2967</v>
      </c>
      <c r="D60" s="732" t="s">
        <v>2966</v>
      </c>
      <c r="E60" s="11" t="s">
        <v>212</v>
      </c>
      <c r="F60" s="733">
        <v>255.93100000000001</v>
      </c>
      <c r="H60" s="21"/>
      <c r="I60" s="125"/>
    </row>
    <row r="61" spans="2:9" s="1" customFormat="1" ht="16.95" customHeight="1">
      <c r="B61" s="21"/>
      <c r="C61" s="732" t="s">
        <v>2963</v>
      </c>
      <c r="D61" s="732" t="s">
        <v>2962</v>
      </c>
      <c r="E61" s="11" t="s">
        <v>212</v>
      </c>
      <c r="F61" s="733">
        <v>255.93100000000001</v>
      </c>
      <c r="H61" s="21"/>
      <c r="I61" s="125"/>
    </row>
    <row r="62" spans="2:9" s="1" customFormat="1" ht="16.95" customHeight="1">
      <c r="B62" s="21"/>
      <c r="C62" s="732" t="s">
        <v>2961</v>
      </c>
      <c r="D62" s="732" t="s">
        <v>214</v>
      </c>
      <c r="E62" s="11" t="s">
        <v>212</v>
      </c>
      <c r="F62" s="733">
        <v>255.93100000000001</v>
      </c>
      <c r="H62" s="21"/>
      <c r="I62" s="125"/>
    </row>
    <row r="63" spans="2:9" s="1" customFormat="1" ht="16.95" customHeight="1">
      <c r="B63" s="21"/>
      <c r="C63" s="728" t="s">
        <v>4032</v>
      </c>
      <c r="D63" s="729" t="s">
        <v>4037</v>
      </c>
      <c r="E63" s="730" t="s">
        <v>1</v>
      </c>
      <c r="F63" s="731">
        <v>164.71899999999999</v>
      </c>
      <c r="H63" s="21"/>
      <c r="I63" s="125"/>
    </row>
    <row r="64" spans="2:9" s="1" customFormat="1" ht="16.95" customHeight="1">
      <c r="B64" s="21"/>
      <c r="C64" s="732" t="s">
        <v>1</v>
      </c>
      <c r="D64" s="732" t="s">
        <v>4036</v>
      </c>
      <c r="E64" s="11" t="s">
        <v>1</v>
      </c>
      <c r="F64" s="733">
        <v>51.384</v>
      </c>
      <c r="H64" s="21"/>
      <c r="I64" s="125"/>
    </row>
    <row r="65" spans="2:9" s="1" customFormat="1" ht="16.95" customHeight="1">
      <c r="B65" s="21"/>
      <c r="C65" s="732" t="s">
        <v>1</v>
      </c>
      <c r="D65" s="732" t="s">
        <v>4035</v>
      </c>
      <c r="E65" s="11" t="s">
        <v>1</v>
      </c>
      <c r="F65" s="733">
        <v>63.098999999999997</v>
      </c>
      <c r="H65" s="21"/>
      <c r="I65" s="125"/>
    </row>
    <row r="66" spans="2:9" s="1" customFormat="1" ht="16.95" customHeight="1">
      <c r="B66" s="21"/>
      <c r="C66" s="732" t="s">
        <v>1</v>
      </c>
      <c r="D66" s="732" t="s">
        <v>4034</v>
      </c>
      <c r="E66" s="11" t="s">
        <v>1</v>
      </c>
      <c r="F66" s="733">
        <v>38.616</v>
      </c>
      <c r="H66" s="21"/>
      <c r="I66" s="125"/>
    </row>
    <row r="67" spans="2:9" s="1" customFormat="1" ht="16.95" customHeight="1">
      <c r="B67" s="21"/>
      <c r="C67" s="732" t="s">
        <v>1</v>
      </c>
      <c r="D67" s="732" t="s">
        <v>4033</v>
      </c>
      <c r="E67" s="11" t="s">
        <v>1</v>
      </c>
      <c r="F67" s="733">
        <v>11.62</v>
      </c>
      <c r="H67" s="21"/>
      <c r="I67" s="125"/>
    </row>
    <row r="68" spans="2:9" s="1" customFormat="1" ht="16.95" customHeight="1">
      <c r="B68" s="21"/>
      <c r="C68" s="732" t="s">
        <v>4032</v>
      </c>
      <c r="D68" s="732" t="s">
        <v>2943</v>
      </c>
      <c r="E68" s="11" t="s">
        <v>1</v>
      </c>
      <c r="F68" s="733">
        <v>164.71899999999999</v>
      </c>
      <c r="H68" s="21"/>
      <c r="I68" s="125"/>
    </row>
    <row r="69" spans="2:9" s="1" customFormat="1" ht="16.95" customHeight="1">
      <c r="B69" s="21"/>
      <c r="C69" s="734" t="s">
        <v>2942</v>
      </c>
      <c r="H69" s="21"/>
      <c r="I69" s="125"/>
    </row>
    <row r="70" spans="2:9" s="1" customFormat="1" ht="20.6">
      <c r="B70" s="21"/>
      <c r="C70" s="732" t="s">
        <v>4031</v>
      </c>
      <c r="D70" s="732" t="s">
        <v>4030</v>
      </c>
      <c r="E70" s="11" t="s">
        <v>212</v>
      </c>
      <c r="F70" s="733">
        <v>164.71899999999999</v>
      </c>
      <c r="H70" s="21"/>
      <c r="I70" s="125"/>
    </row>
    <row r="71" spans="2:9" s="1" customFormat="1" ht="20.6">
      <c r="B71" s="21"/>
      <c r="C71" s="732" t="s">
        <v>2969</v>
      </c>
      <c r="D71" s="732" t="s">
        <v>2968</v>
      </c>
      <c r="E71" s="11" t="s">
        <v>212</v>
      </c>
      <c r="F71" s="733">
        <v>255.93100000000001</v>
      </c>
      <c r="H71" s="21"/>
      <c r="I71" s="125"/>
    </row>
    <row r="72" spans="2:9" s="1" customFormat="1" ht="20.6">
      <c r="B72" s="21"/>
      <c r="C72" s="732" t="s">
        <v>2969</v>
      </c>
      <c r="D72" s="732" t="s">
        <v>2968</v>
      </c>
      <c r="E72" s="11" t="s">
        <v>212</v>
      </c>
      <c r="F72" s="733">
        <v>255.93100000000001</v>
      </c>
      <c r="H72" s="21"/>
      <c r="I72" s="125"/>
    </row>
    <row r="73" spans="2:9" s="1" customFormat="1" ht="16.95" customHeight="1">
      <c r="B73" s="21"/>
      <c r="C73" s="732" t="s">
        <v>2967</v>
      </c>
      <c r="D73" s="732" t="s">
        <v>2966</v>
      </c>
      <c r="E73" s="11" t="s">
        <v>212</v>
      </c>
      <c r="F73" s="733">
        <v>255.93100000000001</v>
      </c>
      <c r="H73" s="21"/>
      <c r="I73" s="125"/>
    </row>
    <row r="74" spans="2:9" s="1" customFormat="1" ht="16.95" customHeight="1">
      <c r="B74" s="21"/>
      <c r="C74" s="732" t="s">
        <v>2963</v>
      </c>
      <c r="D74" s="732" t="s">
        <v>2962</v>
      </c>
      <c r="E74" s="11" t="s">
        <v>212</v>
      </c>
      <c r="F74" s="733">
        <v>255.93100000000001</v>
      </c>
      <c r="H74" s="21"/>
      <c r="I74" s="125"/>
    </row>
    <row r="75" spans="2:9" s="1" customFormat="1" ht="16.95" customHeight="1">
      <c r="B75" s="21"/>
      <c r="C75" s="732" t="s">
        <v>2961</v>
      </c>
      <c r="D75" s="732" t="s">
        <v>214</v>
      </c>
      <c r="E75" s="11" t="s">
        <v>212</v>
      </c>
      <c r="F75" s="733">
        <v>255.93100000000001</v>
      </c>
      <c r="H75" s="21"/>
      <c r="I75" s="125"/>
    </row>
    <row r="76" spans="2:9" s="1" customFormat="1" ht="16.95" customHeight="1">
      <c r="B76" s="21"/>
      <c r="C76" s="728" t="s">
        <v>3203</v>
      </c>
      <c r="D76" s="729" t="s">
        <v>3207</v>
      </c>
      <c r="E76" s="730" t="s">
        <v>1</v>
      </c>
      <c r="F76" s="731">
        <v>1416.43</v>
      </c>
      <c r="H76" s="21"/>
      <c r="I76" s="125"/>
    </row>
    <row r="77" spans="2:9" s="1" customFormat="1" ht="16.95" customHeight="1">
      <c r="B77" s="21"/>
      <c r="C77" s="732" t="s">
        <v>1</v>
      </c>
      <c r="D77" s="732" t="s">
        <v>3206</v>
      </c>
      <c r="E77" s="11" t="s">
        <v>1</v>
      </c>
      <c r="F77" s="733">
        <v>1351.31</v>
      </c>
      <c r="H77" s="21"/>
      <c r="I77" s="125"/>
    </row>
    <row r="78" spans="2:9" s="1" customFormat="1" ht="16.95" customHeight="1">
      <c r="B78" s="21"/>
      <c r="C78" s="732" t="s">
        <v>1</v>
      </c>
      <c r="D78" s="732" t="s">
        <v>3205</v>
      </c>
      <c r="E78" s="11" t="s">
        <v>1</v>
      </c>
      <c r="F78" s="733">
        <v>49.28</v>
      </c>
      <c r="H78" s="21"/>
      <c r="I78" s="125"/>
    </row>
    <row r="79" spans="2:9" s="1" customFormat="1" ht="16.95" customHeight="1">
      <c r="B79" s="21"/>
      <c r="C79" s="732" t="s">
        <v>1</v>
      </c>
      <c r="D79" s="732" t="s">
        <v>3204</v>
      </c>
      <c r="E79" s="11" t="s">
        <v>1</v>
      </c>
      <c r="F79" s="733">
        <v>15.84</v>
      </c>
      <c r="H79" s="21"/>
      <c r="I79" s="125"/>
    </row>
    <row r="80" spans="2:9" s="1" customFormat="1" ht="16.95" customHeight="1">
      <c r="B80" s="21"/>
      <c r="C80" s="732" t="s">
        <v>3203</v>
      </c>
      <c r="D80" s="732" t="s">
        <v>3187</v>
      </c>
      <c r="E80" s="11" t="s">
        <v>1</v>
      </c>
      <c r="F80" s="733">
        <v>1416.43</v>
      </c>
      <c r="H80" s="21"/>
      <c r="I80" s="125"/>
    </row>
    <row r="81" spans="2:9" s="1" customFormat="1" ht="16.95" customHeight="1">
      <c r="B81" s="21"/>
      <c r="C81" s="734" t="s">
        <v>2942</v>
      </c>
      <c r="H81" s="21"/>
      <c r="I81" s="125"/>
    </row>
    <row r="82" spans="2:9" s="1" customFormat="1" ht="16.95" customHeight="1">
      <c r="B82" s="21"/>
      <c r="C82" s="732" t="s">
        <v>4029</v>
      </c>
      <c r="D82" s="732" t="s">
        <v>4028</v>
      </c>
      <c r="E82" s="11" t="s">
        <v>270</v>
      </c>
      <c r="F82" s="733">
        <v>1416.43</v>
      </c>
      <c r="H82" s="21"/>
      <c r="I82" s="125"/>
    </row>
    <row r="83" spans="2:9" s="1" customFormat="1" ht="16.95" customHeight="1">
      <c r="B83" s="21"/>
      <c r="C83" s="732" t="s">
        <v>4025</v>
      </c>
      <c r="D83" s="732" t="s">
        <v>4024</v>
      </c>
      <c r="E83" s="11" t="s">
        <v>270</v>
      </c>
      <c r="F83" s="733">
        <v>1756.175</v>
      </c>
      <c r="H83" s="21"/>
      <c r="I83" s="125"/>
    </row>
    <row r="84" spans="2:9" s="1" customFormat="1" ht="16.95" customHeight="1">
      <c r="B84" s="21"/>
      <c r="C84" s="728" t="s">
        <v>3188</v>
      </c>
      <c r="D84" s="729" t="s">
        <v>3196</v>
      </c>
      <c r="E84" s="730" t="s">
        <v>1</v>
      </c>
      <c r="F84" s="731">
        <v>339.745</v>
      </c>
      <c r="H84" s="21"/>
      <c r="I84" s="125"/>
    </row>
    <row r="85" spans="2:9" s="1" customFormat="1" ht="16.95" customHeight="1">
      <c r="B85" s="21"/>
      <c r="C85" s="732" t="s">
        <v>1</v>
      </c>
      <c r="D85" s="732" t="s">
        <v>3195</v>
      </c>
      <c r="E85" s="11" t="s">
        <v>1</v>
      </c>
      <c r="F85" s="733">
        <v>73.5</v>
      </c>
      <c r="H85" s="21"/>
      <c r="I85" s="125"/>
    </row>
    <row r="86" spans="2:9" s="1" customFormat="1" ht="16.95" customHeight="1">
      <c r="B86" s="21"/>
      <c r="C86" s="732" t="s">
        <v>1</v>
      </c>
      <c r="D86" s="732" t="s">
        <v>3194</v>
      </c>
      <c r="E86" s="11" t="s">
        <v>1</v>
      </c>
      <c r="F86" s="733">
        <v>102.9</v>
      </c>
      <c r="H86" s="21"/>
      <c r="I86" s="125"/>
    </row>
    <row r="87" spans="2:9" s="1" customFormat="1" ht="16.95" customHeight="1">
      <c r="B87" s="21"/>
      <c r="C87" s="732" t="s">
        <v>1</v>
      </c>
      <c r="D87" s="732" t="s">
        <v>3193</v>
      </c>
      <c r="E87" s="11" t="s">
        <v>1</v>
      </c>
      <c r="F87" s="733">
        <v>54</v>
      </c>
      <c r="H87" s="21"/>
      <c r="I87" s="125"/>
    </row>
    <row r="88" spans="2:9" s="1" customFormat="1" ht="16.95" customHeight="1">
      <c r="B88" s="21"/>
      <c r="C88" s="732" t="s">
        <v>1</v>
      </c>
      <c r="D88" s="732" t="s">
        <v>3192</v>
      </c>
      <c r="E88" s="11" t="s">
        <v>1</v>
      </c>
      <c r="F88" s="733">
        <v>37.950000000000003</v>
      </c>
      <c r="H88" s="21"/>
      <c r="I88" s="125"/>
    </row>
    <row r="89" spans="2:9" s="1" customFormat="1" ht="16.95" customHeight="1">
      <c r="B89" s="21"/>
      <c r="C89" s="732" t="s">
        <v>1</v>
      </c>
      <c r="D89" s="732" t="s">
        <v>3191</v>
      </c>
      <c r="E89" s="11" t="s">
        <v>1</v>
      </c>
      <c r="F89" s="733">
        <v>40.68</v>
      </c>
      <c r="H89" s="21"/>
      <c r="I89" s="125"/>
    </row>
    <row r="90" spans="2:9" s="1" customFormat="1" ht="16.95" customHeight="1">
      <c r="B90" s="21"/>
      <c r="C90" s="732" t="s">
        <v>1</v>
      </c>
      <c r="D90" s="732" t="s">
        <v>3190</v>
      </c>
      <c r="E90" s="11" t="s">
        <v>1</v>
      </c>
      <c r="F90" s="733">
        <v>25.687999999999999</v>
      </c>
      <c r="H90" s="21"/>
      <c r="I90" s="125"/>
    </row>
    <row r="91" spans="2:9" s="1" customFormat="1" ht="16.95" customHeight="1">
      <c r="B91" s="21"/>
      <c r="C91" s="732" t="s">
        <v>1</v>
      </c>
      <c r="D91" s="732" t="s">
        <v>3189</v>
      </c>
      <c r="E91" s="11" t="s">
        <v>1</v>
      </c>
      <c r="F91" s="733">
        <v>5.0270000000000001</v>
      </c>
      <c r="H91" s="21"/>
      <c r="I91" s="125"/>
    </row>
    <row r="92" spans="2:9" s="1" customFormat="1" ht="16.95" customHeight="1">
      <c r="B92" s="21"/>
      <c r="C92" s="732" t="s">
        <v>3188</v>
      </c>
      <c r="D92" s="732" t="s">
        <v>3187</v>
      </c>
      <c r="E92" s="11" t="s">
        <v>1</v>
      </c>
      <c r="F92" s="733">
        <v>339.745</v>
      </c>
      <c r="H92" s="21"/>
      <c r="I92" s="125"/>
    </row>
    <row r="93" spans="2:9" s="1" customFormat="1" ht="16.95" customHeight="1">
      <c r="B93" s="21"/>
      <c r="C93" s="734" t="s">
        <v>2942</v>
      </c>
      <c r="H93" s="21"/>
      <c r="I93" s="125"/>
    </row>
    <row r="94" spans="2:9" s="1" customFormat="1" ht="16.95" customHeight="1">
      <c r="B94" s="21"/>
      <c r="C94" s="732" t="s">
        <v>4027</v>
      </c>
      <c r="D94" s="732" t="s">
        <v>4026</v>
      </c>
      <c r="E94" s="11" t="s">
        <v>270</v>
      </c>
      <c r="F94" s="733">
        <v>339.745</v>
      </c>
      <c r="H94" s="21"/>
      <c r="I94" s="125"/>
    </row>
    <row r="95" spans="2:9" s="1" customFormat="1" ht="16.95" customHeight="1">
      <c r="B95" s="21"/>
      <c r="C95" s="732" t="s">
        <v>4025</v>
      </c>
      <c r="D95" s="732" t="s">
        <v>4024</v>
      </c>
      <c r="E95" s="11" t="s">
        <v>270</v>
      </c>
      <c r="F95" s="733">
        <v>1756.175</v>
      </c>
      <c r="H95" s="21"/>
      <c r="I95" s="125"/>
    </row>
    <row r="96" spans="2:9" s="1" customFormat="1" ht="16.95" customHeight="1">
      <c r="B96" s="21"/>
      <c r="C96" s="728" t="s">
        <v>3178</v>
      </c>
      <c r="D96" s="729" t="s">
        <v>3180</v>
      </c>
      <c r="E96" s="730" t="s">
        <v>1</v>
      </c>
      <c r="F96" s="731">
        <v>1078.2819999999999</v>
      </c>
      <c r="H96" s="21"/>
      <c r="I96" s="125"/>
    </row>
    <row r="97" spans="2:9" s="1" customFormat="1" ht="16.95" customHeight="1">
      <c r="B97" s="21"/>
      <c r="C97" s="732" t="s">
        <v>1</v>
      </c>
      <c r="D97" s="732" t="s">
        <v>4023</v>
      </c>
      <c r="E97" s="11" t="s">
        <v>1</v>
      </c>
      <c r="F97" s="733">
        <v>1078.2819999999999</v>
      </c>
      <c r="H97" s="21"/>
      <c r="I97" s="125"/>
    </row>
    <row r="98" spans="2:9" s="1" customFormat="1" ht="16.95" customHeight="1">
      <c r="B98" s="21"/>
      <c r="C98" s="732" t="s">
        <v>3178</v>
      </c>
      <c r="D98" s="732" t="s">
        <v>2943</v>
      </c>
      <c r="E98" s="11" t="s">
        <v>1</v>
      </c>
      <c r="F98" s="733">
        <v>1078.2819999999999</v>
      </c>
      <c r="H98" s="21"/>
      <c r="I98" s="125"/>
    </row>
    <row r="99" spans="2:9" s="1" customFormat="1" ht="16.95" customHeight="1">
      <c r="B99" s="21"/>
      <c r="C99" s="734" t="s">
        <v>2942</v>
      </c>
      <c r="H99" s="21"/>
      <c r="I99" s="125"/>
    </row>
    <row r="100" spans="2:9" s="1" customFormat="1" ht="16.95" customHeight="1">
      <c r="B100" s="21"/>
      <c r="C100" s="732" t="s">
        <v>3177</v>
      </c>
      <c r="D100" s="732" t="s">
        <v>3176</v>
      </c>
      <c r="E100" s="11" t="s">
        <v>212</v>
      </c>
      <c r="F100" s="733">
        <v>1078.2819999999999</v>
      </c>
      <c r="H100" s="21"/>
      <c r="I100" s="125"/>
    </row>
    <row r="101" spans="2:9" s="1" customFormat="1" ht="20.6">
      <c r="B101" s="21"/>
      <c r="C101" s="732" t="s">
        <v>3175</v>
      </c>
      <c r="D101" s="732" t="s">
        <v>3174</v>
      </c>
      <c r="E101" s="11" t="s">
        <v>212</v>
      </c>
      <c r="F101" s="733">
        <v>16174.23</v>
      </c>
      <c r="H101" s="21"/>
      <c r="I101" s="125"/>
    </row>
    <row r="102" spans="2:9" s="1" customFormat="1">
      <c r="B102" s="21"/>
      <c r="C102" s="732" t="s">
        <v>3173</v>
      </c>
      <c r="D102" s="732" t="s">
        <v>3172</v>
      </c>
      <c r="E102" s="11" t="s">
        <v>212</v>
      </c>
      <c r="F102" s="733">
        <v>1078.2819999999999</v>
      </c>
      <c r="H102" s="21"/>
      <c r="I102" s="125"/>
    </row>
    <row r="103" spans="2:9" s="1" customFormat="1" ht="16.95" customHeight="1">
      <c r="B103" s="21"/>
      <c r="C103" s="728" t="s">
        <v>3165</v>
      </c>
      <c r="D103" s="729" t="s">
        <v>4022</v>
      </c>
      <c r="E103" s="730" t="s">
        <v>1</v>
      </c>
      <c r="F103" s="731">
        <v>1126.838</v>
      </c>
      <c r="H103" s="21"/>
      <c r="I103" s="125"/>
    </row>
    <row r="104" spans="2:9" s="1" customFormat="1" ht="16.95" customHeight="1">
      <c r="B104" s="21"/>
      <c r="C104" s="732" t="s">
        <v>1</v>
      </c>
      <c r="D104" s="732" t="s">
        <v>4021</v>
      </c>
      <c r="E104" s="11" t="s">
        <v>1</v>
      </c>
      <c r="F104" s="733">
        <v>456.4</v>
      </c>
      <c r="H104" s="21"/>
      <c r="I104" s="125"/>
    </row>
    <row r="105" spans="2:9" s="1" customFormat="1" ht="16.95" customHeight="1">
      <c r="B105" s="21"/>
      <c r="C105" s="732" t="s">
        <v>1</v>
      </c>
      <c r="D105" s="732" t="s">
        <v>4020</v>
      </c>
      <c r="E105" s="11" t="s">
        <v>1</v>
      </c>
      <c r="F105" s="733">
        <v>208.88800000000001</v>
      </c>
      <c r="H105" s="21"/>
      <c r="I105" s="125"/>
    </row>
    <row r="106" spans="2:9" s="1" customFormat="1" ht="16.95" customHeight="1">
      <c r="B106" s="21"/>
      <c r="C106" s="732" t="s">
        <v>1</v>
      </c>
      <c r="D106" s="732" t="s">
        <v>4019</v>
      </c>
      <c r="E106" s="11" t="s">
        <v>1</v>
      </c>
      <c r="F106" s="733">
        <v>215.39</v>
      </c>
      <c r="H106" s="21"/>
      <c r="I106" s="125"/>
    </row>
    <row r="107" spans="2:9" s="1" customFormat="1" ht="16.95" customHeight="1">
      <c r="B107" s="21"/>
      <c r="C107" s="732" t="s">
        <v>1</v>
      </c>
      <c r="D107" s="732" t="s">
        <v>4018</v>
      </c>
      <c r="E107" s="11" t="s">
        <v>1</v>
      </c>
      <c r="F107" s="733">
        <v>246.16</v>
      </c>
      <c r="H107" s="21"/>
      <c r="I107" s="125"/>
    </row>
    <row r="108" spans="2:9" s="1" customFormat="1" ht="16.95" customHeight="1">
      <c r="B108" s="21"/>
      <c r="C108" s="732" t="s">
        <v>3165</v>
      </c>
      <c r="D108" s="732" t="s">
        <v>2943</v>
      </c>
      <c r="E108" s="11" t="s">
        <v>1</v>
      </c>
      <c r="F108" s="733">
        <v>1126.838</v>
      </c>
      <c r="H108" s="21"/>
      <c r="I108" s="125"/>
    </row>
    <row r="109" spans="2:9" s="1" customFormat="1" ht="16.95" customHeight="1">
      <c r="B109" s="21"/>
      <c r="C109" s="734" t="s">
        <v>2942</v>
      </c>
      <c r="H109" s="21"/>
      <c r="I109" s="125"/>
    </row>
    <row r="110" spans="2:9" s="1" customFormat="1" ht="20.6">
      <c r="B110" s="21"/>
      <c r="C110" s="732" t="s">
        <v>3163</v>
      </c>
      <c r="D110" s="732" t="s">
        <v>3162</v>
      </c>
      <c r="E110" s="11" t="s">
        <v>270</v>
      </c>
      <c r="F110" s="733">
        <v>1126.838</v>
      </c>
      <c r="H110" s="21"/>
      <c r="I110" s="125"/>
    </row>
    <row r="111" spans="2:9" s="1" customFormat="1" ht="20.6">
      <c r="B111" s="21"/>
      <c r="C111" s="732" t="s">
        <v>3161</v>
      </c>
      <c r="D111" s="732" t="s">
        <v>3160</v>
      </c>
      <c r="E111" s="11" t="s">
        <v>270</v>
      </c>
      <c r="F111" s="733">
        <v>33805.14</v>
      </c>
      <c r="H111" s="21"/>
      <c r="I111" s="125"/>
    </row>
    <row r="112" spans="2:9" s="1" customFormat="1" ht="20.6">
      <c r="B112" s="21"/>
      <c r="C112" s="732" t="s">
        <v>3159</v>
      </c>
      <c r="D112" s="732" t="s">
        <v>3158</v>
      </c>
      <c r="E112" s="11" t="s">
        <v>270</v>
      </c>
      <c r="F112" s="733">
        <v>1126.838</v>
      </c>
      <c r="H112" s="21"/>
      <c r="I112" s="125"/>
    </row>
    <row r="113" spans="2:9" s="1" customFormat="1" ht="16.95" customHeight="1">
      <c r="B113" s="21"/>
      <c r="C113" s="728" t="s">
        <v>4017</v>
      </c>
      <c r="D113" s="729" t="s">
        <v>4017</v>
      </c>
      <c r="E113" s="730" t="s">
        <v>1</v>
      </c>
      <c r="F113" s="731">
        <v>159.97399999999999</v>
      </c>
      <c r="H113" s="21"/>
      <c r="I113" s="125"/>
    </row>
    <row r="114" spans="2:9" s="1" customFormat="1" ht="16.95" customHeight="1">
      <c r="B114" s="21"/>
      <c r="C114" s="732" t="s">
        <v>4017</v>
      </c>
      <c r="D114" s="732" t="s">
        <v>4016</v>
      </c>
      <c r="E114" s="11" t="s">
        <v>1</v>
      </c>
      <c r="F114" s="733">
        <v>159.97399999999999</v>
      </c>
      <c r="H114" s="21"/>
      <c r="I114" s="125"/>
    </row>
    <row r="115" spans="2:9" s="1" customFormat="1" ht="16.95" customHeight="1">
      <c r="B115" s="21"/>
      <c r="C115" s="734" t="s">
        <v>2942</v>
      </c>
      <c r="H115" s="21"/>
      <c r="I115" s="125"/>
    </row>
    <row r="116" spans="2:9" s="1" customFormat="1" ht="20.6">
      <c r="B116" s="21"/>
      <c r="C116" s="732" t="s">
        <v>4005</v>
      </c>
      <c r="D116" s="732" t="s">
        <v>4004</v>
      </c>
      <c r="E116" s="11" t="s">
        <v>212</v>
      </c>
      <c r="F116" s="733">
        <v>37.927</v>
      </c>
      <c r="H116" s="21"/>
      <c r="I116" s="125"/>
    </row>
    <row r="117" spans="2:9" s="1" customFormat="1">
      <c r="B117" s="21"/>
      <c r="C117" s="732" t="s">
        <v>4015</v>
      </c>
      <c r="D117" s="732" t="s">
        <v>4014</v>
      </c>
      <c r="E117" s="11" t="s">
        <v>270</v>
      </c>
      <c r="F117" s="733">
        <v>159.97399999999999</v>
      </c>
      <c r="H117" s="21"/>
      <c r="I117" s="125"/>
    </row>
    <row r="118" spans="2:9" s="1" customFormat="1" ht="16.95" customHeight="1">
      <c r="B118" s="21"/>
      <c r="C118" s="732" t="s">
        <v>4013</v>
      </c>
      <c r="D118" s="732" t="s">
        <v>4012</v>
      </c>
      <c r="E118" s="11" t="s">
        <v>212</v>
      </c>
      <c r="F118" s="733">
        <v>14.398</v>
      </c>
      <c r="H118" s="21"/>
      <c r="I118" s="125"/>
    </row>
    <row r="119" spans="2:9" s="1" customFormat="1" ht="16.95" customHeight="1">
      <c r="B119" s="21"/>
      <c r="C119" s="728" t="s">
        <v>4011</v>
      </c>
      <c r="D119" s="729" t="s">
        <v>4011</v>
      </c>
      <c r="E119" s="730" t="s">
        <v>1</v>
      </c>
      <c r="F119" s="731">
        <v>416.99</v>
      </c>
      <c r="H119" s="21"/>
      <c r="I119" s="125"/>
    </row>
    <row r="120" spans="2:9" s="1" customFormat="1" ht="16.95" customHeight="1">
      <c r="B120" s="21"/>
      <c r="C120" s="732" t="s">
        <v>4011</v>
      </c>
      <c r="D120" s="732" t="s">
        <v>4010</v>
      </c>
      <c r="E120" s="11" t="s">
        <v>1</v>
      </c>
      <c r="F120" s="733">
        <v>416.99</v>
      </c>
      <c r="H120" s="21"/>
      <c r="I120" s="125"/>
    </row>
    <row r="121" spans="2:9" s="1" customFormat="1" ht="16.95" customHeight="1">
      <c r="B121" s="21"/>
      <c r="C121" s="734" t="s">
        <v>2942</v>
      </c>
      <c r="H121" s="21"/>
      <c r="I121" s="125"/>
    </row>
    <row r="122" spans="2:9" s="1" customFormat="1" ht="20.6">
      <c r="B122" s="21"/>
      <c r="C122" s="732" t="s">
        <v>4005</v>
      </c>
      <c r="D122" s="732" t="s">
        <v>4004</v>
      </c>
      <c r="E122" s="11" t="s">
        <v>212</v>
      </c>
      <c r="F122" s="733">
        <v>37.927</v>
      </c>
      <c r="H122" s="21"/>
      <c r="I122" s="125"/>
    </row>
    <row r="123" spans="2:9" s="1" customFormat="1" ht="16.95" customHeight="1">
      <c r="B123" s="21"/>
      <c r="C123" s="732" t="s">
        <v>4009</v>
      </c>
      <c r="D123" s="732" t="s">
        <v>4008</v>
      </c>
      <c r="E123" s="11" t="s">
        <v>212</v>
      </c>
      <c r="F123" s="733">
        <v>52.124000000000002</v>
      </c>
      <c r="H123" s="21"/>
      <c r="I123" s="125"/>
    </row>
    <row r="124" spans="2:9" s="1" customFormat="1" ht="16.95" customHeight="1">
      <c r="B124" s="21"/>
      <c r="C124" s="728" t="s">
        <v>4007</v>
      </c>
      <c r="D124" s="729" t="s">
        <v>4007</v>
      </c>
      <c r="E124" s="730" t="s">
        <v>1</v>
      </c>
      <c r="F124" s="731">
        <v>211.226</v>
      </c>
      <c r="H124" s="21"/>
      <c r="I124" s="125"/>
    </row>
    <row r="125" spans="2:9" s="1" customFormat="1" ht="16.95" customHeight="1">
      <c r="B125" s="21"/>
      <c r="C125" s="732" t="s">
        <v>4007</v>
      </c>
      <c r="D125" s="732" t="s">
        <v>4006</v>
      </c>
      <c r="E125" s="11" t="s">
        <v>1</v>
      </c>
      <c r="F125" s="733">
        <v>211.226</v>
      </c>
      <c r="H125" s="21"/>
      <c r="I125" s="125"/>
    </row>
    <row r="126" spans="2:9" s="1" customFormat="1" ht="16.95" customHeight="1">
      <c r="B126" s="21"/>
      <c r="C126" s="734" t="s">
        <v>2942</v>
      </c>
      <c r="H126" s="21"/>
      <c r="I126" s="125"/>
    </row>
    <row r="127" spans="2:9" s="1" customFormat="1" ht="20.6">
      <c r="B127" s="21"/>
      <c r="C127" s="732" t="s">
        <v>4005</v>
      </c>
      <c r="D127" s="732" t="s">
        <v>4004</v>
      </c>
      <c r="E127" s="11" t="s">
        <v>212</v>
      </c>
      <c r="F127" s="733">
        <v>37.927</v>
      </c>
      <c r="H127" s="21"/>
      <c r="I127" s="125"/>
    </row>
    <row r="128" spans="2:9" s="1" customFormat="1" ht="16.95" customHeight="1">
      <c r="B128" s="21"/>
      <c r="C128" s="732" t="s">
        <v>4003</v>
      </c>
      <c r="D128" s="732" t="s">
        <v>4002</v>
      </c>
      <c r="E128" s="11" t="s">
        <v>212</v>
      </c>
      <c r="F128" s="733">
        <v>52.807000000000002</v>
      </c>
      <c r="H128" s="21"/>
      <c r="I128" s="125"/>
    </row>
    <row r="129" spans="2:9" s="1" customFormat="1" ht="16.95" customHeight="1">
      <c r="B129" s="21"/>
      <c r="C129" s="728" t="s">
        <v>4001</v>
      </c>
      <c r="D129" s="729" t="s">
        <v>4000</v>
      </c>
      <c r="E129" s="730" t="s">
        <v>1</v>
      </c>
      <c r="F129" s="731">
        <v>88.843000000000004</v>
      </c>
      <c r="H129" s="21"/>
      <c r="I129" s="125"/>
    </row>
    <row r="130" spans="2:9" s="1" customFormat="1" ht="16.95" customHeight="1">
      <c r="B130" s="21"/>
      <c r="C130" s="728" t="s">
        <v>3999</v>
      </c>
      <c r="D130" s="729" t="s">
        <v>3998</v>
      </c>
      <c r="E130" s="730" t="s">
        <v>1</v>
      </c>
      <c r="F130" s="731">
        <v>126.188</v>
      </c>
      <c r="H130" s="21"/>
      <c r="I130" s="125"/>
    </row>
    <row r="131" spans="2:9" s="1" customFormat="1" ht="26.5" customHeight="1">
      <c r="B131" s="21"/>
      <c r="C131" s="727" t="s">
        <v>3997</v>
      </c>
      <c r="D131" s="727" t="s">
        <v>3996</v>
      </c>
      <c r="H131" s="21"/>
      <c r="I131" s="125"/>
    </row>
    <row r="132" spans="2:9" s="1" customFormat="1" ht="16.95" customHeight="1">
      <c r="B132" s="21"/>
      <c r="C132" s="728" t="s">
        <v>3990</v>
      </c>
      <c r="D132" s="729" t="s">
        <v>3995</v>
      </c>
      <c r="E132" s="730" t="s">
        <v>1</v>
      </c>
      <c r="F132" s="731">
        <v>1632.732</v>
      </c>
      <c r="H132" s="21"/>
      <c r="I132" s="125"/>
    </row>
    <row r="133" spans="2:9" s="1" customFormat="1" ht="16.95" customHeight="1">
      <c r="B133" s="21"/>
      <c r="C133" s="732" t="s">
        <v>1</v>
      </c>
      <c r="D133" s="732" t="s">
        <v>3994</v>
      </c>
      <c r="E133" s="11" t="s">
        <v>1</v>
      </c>
      <c r="F133" s="733">
        <v>1082.25</v>
      </c>
      <c r="H133" s="21"/>
      <c r="I133" s="125"/>
    </row>
    <row r="134" spans="2:9" s="1" customFormat="1" ht="16.95" customHeight="1">
      <c r="B134" s="21"/>
      <c r="C134" s="732" t="s">
        <v>1</v>
      </c>
      <c r="D134" s="732" t="s">
        <v>3993</v>
      </c>
      <c r="E134" s="11" t="s">
        <v>1</v>
      </c>
      <c r="F134" s="733">
        <v>235.155</v>
      </c>
      <c r="H134" s="21"/>
      <c r="I134" s="125"/>
    </row>
    <row r="135" spans="2:9" s="1" customFormat="1" ht="16.95" customHeight="1">
      <c r="B135" s="21"/>
      <c r="C135" s="732" t="s">
        <v>1</v>
      </c>
      <c r="D135" s="732" t="s">
        <v>3992</v>
      </c>
      <c r="E135" s="11" t="s">
        <v>1</v>
      </c>
      <c r="F135" s="733">
        <v>336.92700000000002</v>
      </c>
      <c r="H135" s="21"/>
      <c r="I135" s="125"/>
    </row>
    <row r="136" spans="2:9" s="1" customFormat="1" ht="16.95" customHeight="1">
      <c r="B136" s="21"/>
      <c r="C136" s="732" t="s">
        <v>1</v>
      </c>
      <c r="D136" s="732" t="s">
        <v>3991</v>
      </c>
      <c r="E136" s="11" t="s">
        <v>1</v>
      </c>
      <c r="F136" s="733">
        <v>-21.6</v>
      </c>
      <c r="H136" s="21"/>
      <c r="I136" s="125"/>
    </row>
    <row r="137" spans="2:9" s="1" customFormat="1" ht="16.95" customHeight="1">
      <c r="B137" s="21"/>
      <c r="C137" s="732" t="s">
        <v>3990</v>
      </c>
      <c r="D137" s="732" t="s">
        <v>3989</v>
      </c>
      <c r="E137" s="11" t="s">
        <v>1</v>
      </c>
      <c r="F137" s="733">
        <v>1632.732</v>
      </c>
      <c r="H137" s="21"/>
      <c r="I137" s="125"/>
    </row>
    <row r="138" spans="2:9" s="1" customFormat="1" ht="16.95" customHeight="1">
      <c r="B138" s="21"/>
      <c r="C138" s="734" t="s">
        <v>2942</v>
      </c>
      <c r="H138" s="21"/>
      <c r="I138" s="125"/>
    </row>
    <row r="139" spans="2:9" s="1" customFormat="1">
      <c r="B139" s="21"/>
      <c r="C139" s="732" t="s">
        <v>3988</v>
      </c>
      <c r="D139" s="732" t="s">
        <v>3987</v>
      </c>
      <c r="E139" s="11" t="s">
        <v>270</v>
      </c>
      <c r="F139" s="733">
        <v>1632.732</v>
      </c>
      <c r="H139" s="21"/>
      <c r="I139" s="125"/>
    </row>
    <row r="140" spans="2:9" s="1" customFormat="1" ht="16.95" customHeight="1">
      <c r="B140" s="21"/>
      <c r="C140" s="732" t="s">
        <v>3986</v>
      </c>
      <c r="D140" s="732" t="s">
        <v>3985</v>
      </c>
      <c r="E140" s="11" t="s">
        <v>270</v>
      </c>
      <c r="F140" s="733">
        <v>1714.3689999999999</v>
      </c>
      <c r="H140" s="21"/>
      <c r="I140" s="125"/>
    </row>
    <row r="141" spans="2:9" s="1" customFormat="1" ht="16.95" customHeight="1">
      <c r="B141" s="21"/>
      <c r="C141" s="728" t="s">
        <v>3982</v>
      </c>
      <c r="D141" s="729" t="s">
        <v>3984</v>
      </c>
      <c r="E141" s="730" t="s">
        <v>1</v>
      </c>
      <c r="F141" s="731">
        <v>53.155999999999999</v>
      </c>
      <c r="H141" s="21"/>
      <c r="I141" s="125"/>
    </row>
    <row r="142" spans="2:9" s="1" customFormat="1" ht="16.95" customHeight="1">
      <c r="B142" s="21"/>
      <c r="C142" s="732" t="s">
        <v>1</v>
      </c>
      <c r="D142" s="732" t="s">
        <v>3983</v>
      </c>
      <c r="E142" s="11" t="s">
        <v>1</v>
      </c>
      <c r="F142" s="733">
        <v>53.155999999999999</v>
      </c>
      <c r="H142" s="21"/>
      <c r="I142" s="125"/>
    </row>
    <row r="143" spans="2:9" s="1" customFormat="1" ht="16.95" customHeight="1">
      <c r="B143" s="21"/>
      <c r="C143" s="732" t="s">
        <v>3982</v>
      </c>
      <c r="D143" s="732" t="s">
        <v>3981</v>
      </c>
      <c r="E143" s="11" t="s">
        <v>1</v>
      </c>
      <c r="F143" s="733">
        <v>53.155999999999999</v>
      </c>
      <c r="H143" s="21"/>
      <c r="I143" s="125"/>
    </row>
    <row r="144" spans="2:9" s="1" customFormat="1" ht="16.95" customHeight="1">
      <c r="B144" s="21"/>
      <c r="C144" s="734" t="s">
        <v>2942</v>
      </c>
      <c r="H144" s="21"/>
      <c r="I144" s="125"/>
    </row>
    <row r="145" spans="2:9" s="1" customFormat="1">
      <c r="B145" s="21"/>
      <c r="C145" s="732" t="s">
        <v>3973</v>
      </c>
      <c r="D145" s="732" t="s">
        <v>3972</v>
      </c>
      <c r="E145" s="11" t="s">
        <v>270</v>
      </c>
      <c r="F145" s="733">
        <v>75.680999999999997</v>
      </c>
      <c r="H145" s="21"/>
      <c r="I145" s="125"/>
    </row>
    <row r="146" spans="2:9" s="1" customFormat="1" ht="16.95" customHeight="1">
      <c r="B146" s="21"/>
      <c r="C146" s="732" t="s">
        <v>3980</v>
      </c>
      <c r="D146" s="732" t="s">
        <v>3979</v>
      </c>
      <c r="E146" s="11" t="s">
        <v>270</v>
      </c>
      <c r="F146" s="733">
        <v>55.814</v>
      </c>
      <c r="H146" s="21"/>
      <c r="I146" s="125"/>
    </row>
    <row r="147" spans="2:9" s="1" customFormat="1" ht="16.95" customHeight="1">
      <c r="B147" s="21"/>
      <c r="C147" s="728" t="s">
        <v>3975</v>
      </c>
      <c r="D147" s="729" t="s">
        <v>3978</v>
      </c>
      <c r="E147" s="730" t="s">
        <v>1</v>
      </c>
      <c r="F147" s="731">
        <v>22.524999999999999</v>
      </c>
      <c r="H147" s="21"/>
      <c r="I147" s="125"/>
    </row>
    <row r="148" spans="2:9" s="1" customFormat="1" ht="16.95" customHeight="1">
      <c r="B148" s="21"/>
      <c r="C148" s="732" t="s">
        <v>1</v>
      </c>
      <c r="D148" s="732" t="s">
        <v>3977</v>
      </c>
      <c r="E148" s="11" t="s">
        <v>1</v>
      </c>
      <c r="F148" s="733">
        <v>5.4249999999999998</v>
      </c>
      <c r="H148" s="21"/>
      <c r="I148" s="125"/>
    </row>
    <row r="149" spans="2:9" s="1" customFormat="1" ht="16.95" customHeight="1">
      <c r="B149" s="21"/>
      <c r="C149" s="732" t="s">
        <v>1</v>
      </c>
      <c r="D149" s="732" t="s">
        <v>3976</v>
      </c>
      <c r="E149" s="11" t="s">
        <v>1</v>
      </c>
      <c r="F149" s="733">
        <v>17.100000000000001</v>
      </c>
      <c r="H149" s="21"/>
      <c r="I149" s="125"/>
    </row>
    <row r="150" spans="2:9" s="1" customFormat="1" ht="16.95" customHeight="1">
      <c r="B150" s="21"/>
      <c r="C150" s="732" t="s">
        <v>3975</v>
      </c>
      <c r="D150" s="732" t="s">
        <v>3974</v>
      </c>
      <c r="E150" s="11" t="s">
        <v>1</v>
      </c>
      <c r="F150" s="733">
        <v>22.524999999999999</v>
      </c>
      <c r="H150" s="21"/>
      <c r="I150" s="125"/>
    </row>
    <row r="151" spans="2:9" s="1" customFormat="1" ht="16.95" customHeight="1">
      <c r="B151" s="21"/>
      <c r="C151" s="734" t="s">
        <v>2942</v>
      </c>
      <c r="H151" s="21"/>
      <c r="I151" s="125"/>
    </row>
    <row r="152" spans="2:9" s="1" customFormat="1">
      <c r="B152" s="21"/>
      <c r="C152" s="732" t="s">
        <v>3973</v>
      </c>
      <c r="D152" s="732" t="s">
        <v>3972</v>
      </c>
      <c r="E152" s="11" t="s">
        <v>270</v>
      </c>
      <c r="F152" s="733">
        <v>75.680999999999997</v>
      </c>
      <c r="H152" s="21"/>
      <c r="I152" s="125"/>
    </row>
    <row r="153" spans="2:9" s="1" customFormat="1" ht="16.95" customHeight="1">
      <c r="B153" s="21"/>
      <c r="C153" s="732" t="s">
        <v>3971</v>
      </c>
      <c r="D153" s="732" t="s">
        <v>3970</v>
      </c>
      <c r="E153" s="11" t="s">
        <v>270</v>
      </c>
      <c r="F153" s="733">
        <v>23.651</v>
      </c>
      <c r="H153" s="21"/>
      <c r="I153" s="125"/>
    </row>
    <row r="154" spans="2:9" s="1" customFormat="1" ht="16.95" customHeight="1">
      <c r="B154" s="21"/>
      <c r="C154" s="728" t="s">
        <v>3964</v>
      </c>
      <c r="D154" s="729" t="s">
        <v>3969</v>
      </c>
      <c r="E154" s="730" t="s">
        <v>1</v>
      </c>
      <c r="F154" s="731">
        <v>119.11</v>
      </c>
      <c r="H154" s="21"/>
      <c r="I154" s="125"/>
    </row>
    <row r="155" spans="2:9" s="1" customFormat="1" ht="16.95" customHeight="1">
      <c r="B155" s="21"/>
      <c r="C155" s="732" t="s">
        <v>1</v>
      </c>
      <c r="D155" s="732" t="s">
        <v>3968</v>
      </c>
      <c r="E155" s="11" t="s">
        <v>1</v>
      </c>
      <c r="F155" s="733">
        <v>67.42</v>
      </c>
      <c r="H155" s="21"/>
      <c r="I155" s="125"/>
    </row>
    <row r="156" spans="2:9" s="1" customFormat="1" ht="16.95" customHeight="1">
      <c r="B156" s="21"/>
      <c r="C156" s="732" t="s">
        <v>1</v>
      </c>
      <c r="D156" s="732" t="s">
        <v>3967</v>
      </c>
      <c r="E156" s="11" t="s">
        <v>1</v>
      </c>
      <c r="F156" s="733">
        <v>15.36</v>
      </c>
      <c r="H156" s="21"/>
      <c r="I156" s="125"/>
    </row>
    <row r="157" spans="2:9" s="1" customFormat="1" ht="16.95" customHeight="1">
      <c r="B157" s="21"/>
      <c r="C157" s="732" t="s">
        <v>1</v>
      </c>
      <c r="D157" s="732" t="s">
        <v>3966</v>
      </c>
      <c r="E157" s="11" t="s">
        <v>1</v>
      </c>
      <c r="F157" s="733">
        <v>15.45</v>
      </c>
      <c r="H157" s="21"/>
      <c r="I157" s="125"/>
    </row>
    <row r="158" spans="2:9" s="1" customFormat="1" ht="16.95" customHeight="1">
      <c r="B158" s="21"/>
      <c r="C158" s="732" t="s">
        <v>1</v>
      </c>
      <c r="D158" s="732" t="s">
        <v>3965</v>
      </c>
      <c r="E158" s="11" t="s">
        <v>1</v>
      </c>
      <c r="F158" s="733">
        <v>20.88</v>
      </c>
      <c r="H158" s="21"/>
      <c r="I158" s="125"/>
    </row>
    <row r="159" spans="2:9" s="1" customFormat="1" ht="16.95" customHeight="1">
      <c r="B159" s="21"/>
      <c r="C159" s="732" t="s">
        <v>3964</v>
      </c>
      <c r="D159" s="732" t="s">
        <v>3963</v>
      </c>
      <c r="E159" s="11" t="s">
        <v>1</v>
      </c>
      <c r="F159" s="733">
        <v>119.11</v>
      </c>
      <c r="H159" s="21"/>
      <c r="I159" s="125"/>
    </row>
    <row r="160" spans="2:9" s="1" customFormat="1" ht="16.95" customHeight="1">
      <c r="B160" s="21"/>
      <c r="C160" s="734" t="s">
        <v>2942</v>
      </c>
      <c r="H160" s="21"/>
      <c r="I160" s="125"/>
    </row>
    <row r="161" spans="2:9" s="1" customFormat="1" ht="20.6">
      <c r="B161" s="21"/>
      <c r="C161" s="732" t="s">
        <v>3945</v>
      </c>
      <c r="D161" s="732" t="s">
        <v>3944</v>
      </c>
      <c r="E161" s="11" t="s">
        <v>270</v>
      </c>
      <c r="F161" s="733">
        <v>256.54199999999997</v>
      </c>
      <c r="H161" s="21"/>
      <c r="I161" s="125"/>
    </row>
    <row r="162" spans="2:9" s="1" customFormat="1" ht="16.95" customHeight="1">
      <c r="B162" s="21"/>
      <c r="C162" s="732" t="s">
        <v>3943</v>
      </c>
      <c r="D162" s="732" t="s">
        <v>3942</v>
      </c>
      <c r="E162" s="11" t="s">
        <v>270</v>
      </c>
      <c r="F162" s="733">
        <v>269.37</v>
      </c>
      <c r="H162" s="21"/>
      <c r="I162" s="125"/>
    </row>
    <row r="163" spans="2:9" s="1" customFormat="1" ht="16.95" customHeight="1">
      <c r="B163" s="21"/>
      <c r="C163" s="728" t="s">
        <v>3959</v>
      </c>
      <c r="D163" s="729" t="s">
        <v>3962</v>
      </c>
      <c r="E163" s="730" t="s">
        <v>1</v>
      </c>
      <c r="F163" s="731">
        <v>27.31</v>
      </c>
      <c r="H163" s="21"/>
      <c r="I163" s="125"/>
    </row>
    <row r="164" spans="2:9" s="1" customFormat="1" ht="16.95" customHeight="1">
      <c r="B164" s="21"/>
      <c r="C164" s="732" t="s">
        <v>1</v>
      </c>
      <c r="D164" s="732" t="s">
        <v>3961</v>
      </c>
      <c r="E164" s="11" t="s">
        <v>1</v>
      </c>
      <c r="F164" s="733">
        <v>18.670000000000002</v>
      </c>
      <c r="H164" s="21"/>
      <c r="I164" s="125"/>
    </row>
    <row r="165" spans="2:9" s="1" customFormat="1" ht="16.95" customHeight="1">
      <c r="B165" s="21"/>
      <c r="C165" s="732" t="s">
        <v>1</v>
      </c>
      <c r="D165" s="732" t="s">
        <v>3960</v>
      </c>
      <c r="E165" s="11" t="s">
        <v>1</v>
      </c>
      <c r="F165" s="733">
        <v>8.64</v>
      </c>
      <c r="H165" s="21"/>
      <c r="I165" s="125"/>
    </row>
    <row r="166" spans="2:9" s="1" customFormat="1" ht="16.95" customHeight="1">
      <c r="B166" s="21"/>
      <c r="C166" s="732" t="s">
        <v>3959</v>
      </c>
      <c r="D166" s="732" t="s">
        <v>3958</v>
      </c>
      <c r="E166" s="11" t="s">
        <v>1</v>
      </c>
      <c r="F166" s="733">
        <v>27.31</v>
      </c>
      <c r="H166" s="21"/>
      <c r="I166" s="125"/>
    </row>
    <row r="167" spans="2:9" s="1" customFormat="1" ht="16.95" customHeight="1">
      <c r="B167" s="21"/>
      <c r="C167" s="734" t="s">
        <v>2942</v>
      </c>
      <c r="H167" s="21"/>
      <c r="I167" s="125"/>
    </row>
    <row r="168" spans="2:9" s="1" customFormat="1" ht="20.6">
      <c r="B168" s="21"/>
      <c r="C168" s="732" t="s">
        <v>3952</v>
      </c>
      <c r="D168" s="732" t="s">
        <v>3951</v>
      </c>
      <c r="E168" s="11" t="s">
        <v>270</v>
      </c>
      <c r="F168" s="733">
        <v>313.142</v>
      </c>
      <c r="H168" s="21"/>
      <c r="I168" s="125"/>
    </row>
    <row r="169" spans="2:9" s="1" customFormat="1" ht="16.95" customHeight="1">
      <c r="B169" s="21"/>
      <c r="C169" s="732" t="s">
        <v>3943</v>
      </c>
      <c r="D169" s="732" t="s">
        <v>3942</v>
      </c>
      <c r="E169" s="11" t="s">
        <v>270</v>
      </c>
      <c r="F169" s="733">
        <v>328.8</v>
      </c>
      <c r="H169" s="21"/>
      <c r="I169" s="125"/>
    </row>
    <row r="170" spans="2:9" s="1" customFormat="1" ht="16.95" customHeight="1">
      <c r="B170" s="21"/>
      <c r="C170" s="728" t="s">
        <v>3954</v>
      </c>
      <c r="D170" s="729" t="s">
        <v>3957</v>
      </c>
      <c r="E170" s="730" t="s">
        <v>1</v>
      </c>
      <c r="F170" s="731">
        <v>285.83199999999999</v>
      </c>
      <c r="H170" s="21"/>
      <c r="I170" s="125"/>
    </row>
    <row r="171" spans="2:9" s="1" customFormat="1" ht="20.6">
      <c r="B171" s="21"/>
      <c r="C171" s="732" t="s">
        <v>1</v>
      </c>
      <c r="D171" s="732" t="s">
        <v>3956</v>
      </c>
      <c r="E171" s="11" t="s">
        <v>1</v>
      </c>
      <c r="F171" s="733">
        <v>142.65</v>
      </c>
      <c r="H171" s="21"/>
      <c r="I171" s="125"/>
    </row>
    <row r="172" spans="2:9" s="1" customFormat="1" ht="20.6">
      <c r="B172" s="21"/>
      <c r="C172" s="732" t="s">
        <v>1</v>
      </c>
      <c r="D172" s="732" t="s">
        <v>3955</v>
      </c>
      <c r="E172" s="11" t="s">
        <v>1</v>
      </c>
      <c r="F172" s="733">
        <v>143.18199999999999</v>
      </c>
      <c r="H172" s="21"/>
      <c r="I172" s="125"/>
    </row>
    <row r="173" spans="2:9" s="1" customFormat="1" ht="16.95" customHeight="1">
      <c r="B173" s="21"/>
      <c r="C173" s="732" t="s">
        <v>3954</v>
      </c>
      <c r="D173" s="732" t="s">
        <v>3953</v>
      </c>
      <c r="E173" s="11" t="s">
        <v>1</v>
      </c>
      <c r="F173" s="733">
        <v>285.83199999999999</v>
      </c>
      <c r="H173" s="21"/>
      <c r="I173" s="125"/>
    </row>
    <row r="174" spans="2:9" s="1" customFormat="1" ht="16.95" customHeight="1">
      <c r="B174" s="21"/>
      <c r="C174" s="734" t="s">
        <v>2942</v>
      </c>
      <c r="H174" s="21"/>
      <c r="I174" s="125"/>
    </row>
    <row r="175" spans="2:9" s="1" customFormat="1" ht="20.6">
      <c r="B175" s="21"/>
      <c r="C175" s="732" t="s">
        <v>3952</v>
      </c>
      <c r="D175" s="732" t="s">
        <v>3951</v>
      </c>
      <c r="E175" s="11" t="s">
        <v>270</v>
      </c>
      <c r="F175" s="733">
        <v>313.142</v>
      </c>
      <c r="H175" s="21"/>
      <c r="I175" s="125"/>
    </row>
    <row r="176" spans="2:9" s="1" customFormat="1" ht="16.95" customHeight="1">
      <c r="B176" s="21"/>
      <c r="C176" s="732" t="s">
        <v>3943</v>
      </c>
      <c r="D176" s="732" t="s">
        <v>3942</v>
      </c>
      <c r="E176" s="11" t="s">
        <v>270</v>
      </c>
      <c r="F176" s="733">
        <v>328.8</v>
      </c>
      <c r="H176" s="21"/>
      <c r="I176" s="125"/>
    </row>
    <row r="177" spans="2:9" s="1" customFormat="1" ht="16.95" customHeight="1">
      <c r="B177" s="21"/>
      <c r="C177" s="728" t="s">
        <v>3947</v>
      </c>
      <c r="D177" s="729" t="s">
        <v>3950</v>
      </c>
      <c r="E177" s="730" t="s">
        <v>1</v>
      </c>
      <c r="F177" s="731">
        <v>137.43199999999999</v>
      </c>
      <c r="H177" s="21"/>
      <c r="I177" s="125"/>
    </row>
    <row r="178" spans="2:9" s="1" customFormat="1" ht="16.95" customHeight="1">
      <c r="B178" s="21"/>
      <c r="C178" s="732" t="s">
        <v>1</v>
      </c>
      <c r="D178" s="732" t="s">
        <v>3949</v>
      </c>
      <c r="E178" s="11" t="s">
        <v>1</v>
      </c>
      <c r="F178" s="733">
        <v>13.97</v>
      </c>
      <c r="H178" s="21"/>
      <c r="I178" s="125"/>
    </row>
    <row r="179" spans="2:9" s="1" customFormat="1" ht="16.95" customHeight="1">
      <c r="B179" s="21"/>
      <c r="C179" s="732" t="s">
        <v>1</v>
      </c>
      <c r="D179" s="732" t="s">
        <v>3948</v>
      </c>
      <c r="E179" s="11" t="s">
        <v>1</v>
      </c>
      <c r="F179" s="733">
        <v>123.462</v>
      </c>
      <c r="H179" s="21"/>
      <c r="I179" s="125"/>
    </row>
    <row r="180" spans="2:9" s="1" customFormat="1" ht="16.95" customHeight="1">
      <c r="B180" s="21"/>
      <c r="C180" s="732" t="s">
        <v>3947</v>
      </c>
      <c r="D180" s="732" t="s">
        <v>3946</v>
      </c>
      <c r="E180" s="11" t="s">
        <v>1</v>
      </c>
      <c r="F180" s="733">
        <v>137.43199999999999</v>
      </c>
      <c r="H180" s="21"/>
      <c r="I180" s="125"/>
    </row>
    <row r="181" spans="2:9" s="1" customFormat="1" ht="16.95" customHeight="1">
      <c r="B181" s="21"/>
      <c r="C181" s="734" t="s">
        <v>2942</v>
      </c>
      <c r="H181" s="21"/>
      <c r="I181" s="125"/>
    </row>
    <row r="182" spans="2:9" s="1" customFormat="1" ht="20.6">
      <c r="B182" s="21"/>
      <c r="C182" s="732" t="s">
        <v>3945</v>
      </c>
      <c r="D182" s="732" t="s">
        <v>3944</v>
      </c>
      <c r="E182" s="11" t="s">
        <v>270</v>
      </c>
      <c r="F182" s="733">
        <v>256.54199999999997</v>
      </c>
      <c r="H182" s="21"/>
      <c r="I182" s="125"/>
    </row>
    <row r="183" spans="2:9" s="1" customFormat="1" ht="16.95" customHeight="1">
      <c r="B183" s="21"/>
      <c r="C183" s="732" t="s">
        <v>3943</v>
      </c>
      <c r="D183" s="732" t="s">
        <v>3942</v>
      </c>
      <c r="E183" s="11" t="s">
        <v>270</v>
      </c>
      <c r="F183" s="733">
        <v>269.37</v>
      </c>
      <c r="H183" s="21"/>
      <c r="I183" s="125"/>
    </row>
    <row r="184" spans="2:9" s="1" customFormat="1" ht="16.95" customHeight="1">
      <c r="B184" s="21"/>
      <c r="C184" s="728" t="s">
        <v>3933</v>
      </c>
      <c r="D184" s="729" t="s">
        <v>3941</v>
      </c>
      <c r="E184" s="730" t="s">
        <v>1</v>
      </c>
      <c r="F184" s="731">
        <v>190.38499999999999</v>
      </c>
      <c r="H184" s="21"/>
      <c r="I184" s="125"/>
    </row>
    <row r="185" spans="2:9" s="1" customFormat="1" ht="16.95" customHeight="1">
      <c r="B185" s="21"/>
      <c r="C185" s="732" t="s">
        <v>1</v>
      </c>
      <c r="D185" s="732" t="s">
        <v>3940</v>
      </c>
      <c r="E185" s="11" t="s">
        <v>1</v>
      </c>
      <c r="F185" s="733">
        <v>45.23</v>
      </c>
      <c r="H185" s="21"/>
      <c r="I185" s="125"/>
    </row>
    <row r="186" spans="2:9" s="1" customFormat="1" ht="16.95" customHeight="1">
      <c r="B186" s="21"/>
      <c r="C186" s="732" t="s">
        <v>1</v>
      </c>
      <c r="D186" s="732" t="s">
        <v>3939</v>
      </c>
      <c r="E186" s="11" t="s">
        <v>1</v>
      </c>
      <c r="F186" s="733">
        <v>54.37</v>
      </c>
      <c r="H186" s="21"/>
      <c r="I186" s="125"/>
    </row>
    <row r="187" spans="2:9" s="1" customFormat="1" ht="16.95" customHeight="1">
      <c r="B187" s="21"/>
      <c r="C187" s="732" t="s">
        <v>1</v>
      </c>
      <c r="D187" s="732" t="s">
        <v>3938</v>
      </c>
      <c r="E187" s="11" t="s">
        <v>1</v>
      </c>
      <c r="F187" s="733">
        <v>10</v>
      </c>
      <c r="H187" s="21"/>
      <c r="I187" s="125"/>
    </row>
    <row r="188" spans="2:9" s="1" customFormat="1" ht="16.95" customHeight="1">
      <c r="B188" s="21"/>
      <c r="C188" s="732" t="s">
        <v>1</v>
      </c>
      <c r="D188" s="732" t="s">
        <v>3937</v>
      </c>
      <c r="E188" s="11" t="s">
        <v>1</v>
      </c>
      <c r="F188" s="733">
        <v>18.07</v>
      </c>
      <c r="H188" s="21"/>
      <c r="I188" s="125"/>
    </row>
    <row r="189" spans="2:9" s="1" customFormat="1" ht="16.95" customHeight="1">
      <c r="B189" s="21"/>
      <c r="C189" s="732" t="s">
        <v>1</v>
      </c>
      <c r="D189" s="732" t="s">
        <v>3936</v>
      </c>
      <c r="E189" s="11" t="s">
        <v>1</v>
      </c>
      <c r="F189" s="733">
        <v>23.271999999999998</v>
      </c>
      <c r="H189" s="21"/>
      <c r="I189" s="125"/>
    </row>
    <row r="190" spans="2:9" s="1" customFormat="1" ht="16.95" customHeight="1">
      <c r="B190" s="21"/>
      <c r="C190" s="732" t="s">
        <v>1</v>
      </c>
      <c r="D190" s="732" t="s">
        <v>3935</v>
      </c>
      <c r="E190" s="11" t="s">
        <v>1</v>
      </c>
      <c r="F190" s="733">
        <v>27.968</v>
      </c>
      <c r="H190" s="21"/>
      <c r="I190" s="125"/>
    </row>
    <row r="191" spans="2:9" s="1" customFormat="1" ht="16.95" customHeight="1">
      <c r="B191" s="21"/>
      <c r="C191" s="732" t="s">
        <v>1</v>
      </c>
      <c r="D191" s="732" t="s">
        <v>3934</v>
      </c>
      <c r="E191" s="11" t="s">
        <v>1</v>
      </c>
      <c r="F191" s="733">
        <v>11.475</v>
      </c>
      <c r="H191" s="21"/>
      <c r="I191" s="125"/>
    </row>
    <row r="192" spans="2:9" s="1" customFormat="1" ht="16.95" customHeight="1">
      <c r="B192" s="21"/>
      <c r="C192" s="732" t="s">
        <v>3933</v>
      </c>
      <c r="D192" s="732" t="s">
        <v>3932</v>
      </c>
      <c r="E192" s="11" t="s">
        <v>1</v>
      </c>
      <c r="F192" s="733">
        <v>190.38499999999999</v>
      </c>
      <c r="H192" s="21"/>
      <c r="I192" s="125"/>
    </row>
    <row r="193" spans="2:9" s="1" customFormat="1" ht="16.95" customHeight="1">
      <c r="B193" s="21"/>
      <c r="C193" s="734" t="s">
        <v>2942</v>
      </c>
      <c r="H193" s="21"/>
      <c r="I193" s="125"/>
    </row>
    <row r="194" spans="2:9" s="1" customFormat="1" ht="16.95" customHeight="1">
      <c r="B194" s="21"/>
      <c r="C194" s="732" t="s">
        <v>3931</v>
      </c>
      <c r="D194" s="732" t="s">
        <v>3930</v>
      </c>
      <c r="E194" s="11" t="s">
        <v>270</v>
      </c>
      <c r="F194" s="733">
        <v>190.38499999999999</v>
      </c>
      <c r="H194" s="21"/>
      <c r="I194" s="125"/>
    </row>
    <row r="195" spans="2:9" s="1" customFormat="1" ht="16.95" customHeight="1">
      <c r="B195" s="21"/>
      <c r="C195" s="732" t="s">
        <v>3916</v>
      </c>
      <c r="D195" s="732" t="s">
        <v>3915</v>
      </c>
      <c r="E195" s="11" t="s">
        <v>270</v>
      </c>
      <c r="F195" s="733">
        <v>208.35499999999999</v>
      </c>
      <c r="H195" s="21"/>
      <c r="I195" s="125"/>
    </row>
    <row r="196" spans="2:9" s="1" customFormat="1" ht="16.95" customHeight="1">
      <c r="B196" s="21"/>
      <c r="C196" s="728" t="s">
        <v>3927</v>
      </c>
      <c r="D196" s="729" t="s">
        <v>3929</v>
      </c>
      <c r="E196" s="730" t="s">
        <v>1</v>
      </c>
      <c r="F196" s="731">
        <v>2.19</v>
      </c>
      <c r="H196" s="21"/>
      <c r="I196" s="125"/>
    </row>
    <row r="197" spans="2:9" s="1" customFormat="1" ht="16.95" customHeight="1">
      <c r="B197" s="21"/>
      <c r="C197" s="732" t="s">
        <v>1</v>
      </c>
      <c r="D197" s="732" t="s">
        <v>3928</v>
      </c>
      <c r="E197" s="11" t="s">
        <v>1</v>
      </c>
      <c r="F197" s="733">
        <v>2.19</v>
      </c>
      <c r="H197" s="21"/>
      <c r="I197" s="125"/>
    </row>
    <row r="198" spans="2:9" s="1" customFormat="1" ht="16.95" customHeight="1">
      <c r="B198" s="21"/>
      <c r="C198" s="732" t="s">
        <v>3927</v>
      </c>
      <c r="D198" s="732" t="s">
        <v>3926</v>
      </c>
      <c r="E198" s="11" t="s">
        <v>1</v>
      </c>
      <c r="F198" s="733">
        <v>2.19</v>
      </c>
      <c r="H198" s="21"/>
      <c r="I198" s="125"/>
    </row>
    <row r="199" spans="2:9" s="1" customFormat="1" ht="16.95" customHeight="1">
      <c r="B199" s="21"/>
      <c r="C199" s="734" t="s">
        <v>2942</v>
      </c>
      <c r="H199" s="21"/>
      <c r="I199" s="125"/>
    </row>
    <row r="200" spans="2:9" s="1" customFormat="1" ht="16.95" customHeight="1">
      <c r="B200" s="21"/>
      <c r="C200" s="732" t="s">
        <v>3925</v>
      </c>
      <c r="D200" s="732" t="s">
        <v>3924</v>
      </c>
      <c r="E200" s="11" t="s">
        <v>270</v>
      </c>
      <c r="F200" s="733">
        <v>2.19</v>
      </c>
      <c r="H200" s="21"/>
      <c r="I200" s="125"/>
    </row>
    <row r="201" spans="2:9" s="1" customFormat="1" ht="16.95" customHeight="1">
      <c r="B201" s="21"/>
      <c r="C201" s="732" t="s">
        <v>3916</v>
      </c>
      <c r="D201" s="732" t="s">
        <v>3915</v>
      </c>
      <c r="E201" s="11" t="s">
        <v>270</v>
      </c>
      <c r="F201" s="733">
        <v>208.35499999999999</v>
      </c>
      <c r="H201" s="21"/>
      <c r="I201" s="125"/>
    </row>
    <row r="202" spans="2:9" s="1" customFormat="1" ht="16.95" customHeight="1">
      <c r="B202" s="21"/>
      <c r="C202" s="728" t="s">
        <v>3920</v>
      </c>
      <c r="D202" s="729" t="s">
        <v>3923</v>
      </c>
      <c r="E202" s="730" t="s">
        <v>1</v>
      </c>
      <c r="F202" s="731">
        <v>15.78</v>
      </c>
      <c r="H202" s="21"/>
      <c r="I202" s="125"/>
    </row>
    <row r="203" spans="2:9" s="1" customFormat="1" ht="16.95" customHeight="1">
      <c r="B203" s="21"/>
      <c r="C203" s="732" t="s">
        <v>1</v>
      </c>
      <c r="D203" s="732" t="s">
        <v>3922</v>
      </c>
      <c r="E203" s="11" t="s">
        <v>1</v>
      </c>
      <c r="F203" s="733">
        <v>1.98</v>
      </c>
      <c r="H203" s="21"/>
      <c r="I203" s="125"/>
    </row>
    <row r="204" spans="2:9" s="1" customFormat="1" ht="16.95" customHeight="1">
      <c r="B204" s="21"/>
      <c r="C204" s="732" t="s">
        <v>1</v>
      </c>
      <c r="D204" s="732" t="s">
        <v>3921</v>
      </c>
      <c r="E204" s="11" t="s">
        <v>1</v>
      </c>
      <c r="F204" s="733">
        <v>13.8</v>
      </c>
      <c r="H204" s="21"/>
      <c r="I204" s="125"/>
    </row>
    <row r="205" spans="2:9" s="1" customFormat="1" ht="16.95" customHeight="1">
      <c r="B205" s="21"/>
      <c r="C205" s="732" t="s">
        <v>3920</v>
      </c>
      <c r="D205" s="732" t="s">
        <v>3919</v>
      </c>
      <c r="E205" s="11" t="s">
        <v>1</v>
      </c>
      <c r="F205" s="733">
        <v>15.78</v>
      </c>
      <c r="H205" s="21"/>
      <c r="I205" s="125"/>
    </row>
    <row r="206" spans="2:9" s="1" customFormat="1" ht="16.95" customHeight="1">
      <c r="B206" s="21"/>
      <c r="C206" s="734" t="s">
        <v>2942</v>
      </c>
      <c r="H206" s="21"/>
      <c r="I206" s="125"/>
    </row>
    <row r="207" spans="2:9" s="1" customFormat="1" ht="20.6">
      <c r="B207" s="21"/>
      <c r="C207" s="732" t="s">
        <v>3918</v>
      </c>
      <c r="D207" s="732" t="s">
        <v>3917</v>
      </c>
      <c r="E207" s="11" t="s">
        <v>270</v>
      </c>
      <c r="F207" s="733">
        <v>15.78</v>
      </c>
      <c r="H207" s="21"/>
      <c r="I207" s="125"/>
    </row>
    <row r="208" spans="2:9" s="1" customFormat="1" ht="16.95" customHeight="1">
      <c r="B208" s="21"/>
      <c r="C208" s="732" t="s">
        <v>3916</v>
      </c>
      <c r="D208" s="732" t="s">
        <v>3915</v>
      </c>
      <c r="E208" s="11" t="s">
        <v>270</v>
      </c>
      <c r="F208" s="733">
        <v>208.35499999999999</v>
      </c>
      <c r="H208" s="21"/>
      <c r="I208" s="125"/>
    </row>
    <row r="209" spans="2:9" s="1" customFormat="1" ht="16.95" customHeight="1">
      <c r="B209" s="21"/>
      <c r="C209" s="728" t="s">
        <v>3911</v>
      </c>
      <c r="D209" s="729" t="s">
        <v>3914</v>
      </c>
      <c r="E209" s="730" t="s">
        <v>1</v>
      </c>
      <c r="F209" s="731">
        <v>206.52</v>
      </c>
      <c r="H209" s="21"/>
      <c r="I209" s="125"/>
    </row>
    <row r="210" spans="2:9" s="1" customFormat="1" ht="16.95" customHeight="1">
      <c r="B210" s="21"/>
      <c r="C210" s="732" t="s">
        <v>1</v>
      </c>
      <c r="D210" s="732" t="s">
        <v>3913</v>
      </c>
      <c r="E210" s="11" t="s">
        <v>1</v>
      </c>
      <c r="F210" s="733">
        <v>138.47999999999999</v>
      </c>
      <c r="H210" s="21"/>
      <c r="I210" s="125"/>
    </row>
    <row r="211" spans="2:9" s="1" customFormat="1" ht="16.95" customHeight="1">
      <c r="B211" s="21"/>
      <c r="C211" s="732" t="s">
        <v>1</v>
      </c>
      <c r="D211" s="732" t="s">
        <v>3912</v>
      </c>
      <c r="E211" s="11" t="s">
        <v>1</v>
      </c>
      <c r="F211" s="733">
        <v>68.040000000000006</v>
      </c>
      <c r="H211" s="21"/>
      <c r="I211" s="125"/>
    </row>
    <row r="212" spans="2:9" s="1" customFormat="1" ht="16.95" customHeight="1">
      <c r="B212" s="21"/>
      <c r="C212" s="732" t="s">
        <v>3911</v>
      </c>
      <c r="D212" s="732" t="s">
        <v>2943</v>
      </c>
      <c r="E212" s="11" t="s">
        <v>1</v>
      </c>
      <c r="F212" s="733">
        <v>206.52</v>
      </c>
      <c r="H212" s="21"/>
      <c r="I212" s="125"/>
    </row>
    <row r="213" spans="2:9" s="1" customFormat="1" ht="16.95" customHeight="1">
      <c r="B213" s="21"/>
      <c r="C213" s="734" t="s">
        <v>2942</v>
      </c>
      <c r="H213" s="21"/>
      <c r="I213" s="125"/>
    </row>
    <row r="214" spans="2:9" s="1" customFormat="1" ht="16.95" customHeight="1">
      <c r="B214" s="21"/>
      <c r="C214" s="732" t="s">
        <v>3910</v>
      </c>
      <c r="D214" s="732" t="s">
        <v>3909</v>
      </c>
      <c r="E214" s="11" t="s">
        <v>270</v>
      </c>
      <c r="F214" s="733">
        <v>206.52</v>
      </c>
      <c r="H214" s="21"/>
      <c r="I214" s="125"/>
    </row>
    <row r="215" spans="2:9" s="1" customFormat="1" ht="16.95" customHeight="1">
      <c r="B215" s="21"/>
      <c r="C215" s="732" t="s">
        <v>3908</v>
      </c>
      <c r="D215" s="732" t="s">
        <v>3907</v>
      </c>
      <c r="E215" s="11" t="s">
        <v>270</v>
      </c>
      <c r="F215" s="733">
        <v>216.846</v>
      </c>
      <c r="H215" s="21"/>
      <c r="I215" s="125"/>
    </row>
    <row r="216" spans="2:9" s="1" customFormat="1" ht="16.95" customHeight="1">
      <c r="B216" s="21"/>
      <c r="C216" s="728" t="s">
        <v>3903</v>
      </c>
      <c r="D216" s="729" t="s">
        <v>3906</v>
      </c>
      <c r="E216" s="730" t="s">
        <v>1</v>
      </c>
      <c r="F216" s="731">
        <v>599.37</v>
      </c>
      <c r="H216" s="21"/>
      <c r="I216" s="125"/>
    </row>
    <row r="217" spans="2:9" s="1" customFormat="1" ht="20.6">
      <c r="B217" s="21"/>
      <c r="C217" s="732" t="s">
        <v>1</v>
      </c>
      <c r="D217" s="732" t="s">
        <v>3905</v>
      </c>
      <c r="E217" s="11" t="s">
        <v>1</v>
      </c>
      <c r="F217" s="733">
        <v>315.89999999999998</v>
      </c>
      <c r="H217" s="21"/>
      <c r="I217" s="125"/>
    </row>
    <row r="218" spans="2:9" s="1" customFormat="1" ht="20.6">
      <c r="B218" s="21"/>
      <c r="C218" s="732" t="s">
        <v>1</v>
      </c>
      <c r="D218" s="732" t="s">
        <v>3904</v>
      </c>
      <c r="E218" s="11" t="s">
        <v>1</v>
      </c>
      <c r="F218" s="733">
        <v>283.47000000000003</v>
      </c>
      <c r="H218" s="21"/>
      <c r="I218" s="125"/>
    </row>
    <row r="219" spans="2:9" s="1" customFormat="1" ht="16.95" customHeight="1">
      <c r="B219" s="21"/>
      <c r="C219" s="732" t="s">
        <v>3903</v>
      </c>
      <c r="D219" s="732" t="s">
        <v>3187</v>
      </c>
      <c r="E219" s="11" t="s">
        <v>1</v>
      </c>
      <c r="F219" s="733">
        <v>599.37</v>
      </c>
      <c r="H219" s="21"/>
      <c r="I219" s="125"/>
    </row>
    <row r="220" spans="2:9" s="1" customFormat="1" ht="16.95" customHeight="1">
      <c r="B220" s="21"/>
      <c r="C220" s="728" t="s">
        <v>3900</v>
      </c>
      <c r="D220" s="729" t="s">
        <v>3902</v>
      </c>
      <c r="E220" s="730" t="s">
        <v>1</v>
      </c>
      <c r="F220" s="731">
        <v>83.44</v>
      </c>
      <c r="H220" s="21"/>
      <c r="I220" s="125"/>
    </row>
    <row r="221" spans="2:9" s="1" customFormat="1" ht="16.95" customHeight="1">
      <c r="B221" s="21"/>
      <c r="C221" s="732" t="s">
        <v>1</v>
      </c>
      <c r="D221" s="732" t="s">
        <v>3901</v>
      </c>
      <c r="E221" s="11" t="s">
        <v>1</v>
      </c>
      <c r="F221" s="733">
        <v>83.44</v>
      </c>
      <c r="H221" s="21"/>
      <c r="I221" s="125"/>
    </row>
    <row r="222" spans="2:9" s="1" customFormat="1" ht="16.95" customHeight="1">
      <c r="B222" s="21"/>
      <c r="C222" s="732" t="s">
        <v>3900</v>
      </c>
      <c r="D222" s="732" t="s">
        <v>3187</v>
      </c>
      <c r="E222" s="11" t="s">
        <v>1</v>
      </c>
      <c r="F222" s="733">
        <v>83.44</v>
      </c>
      <c r="H222" s="21"/>
      <c r="I222" s="125"/>
    </row>
    <row r="223" spans="2:9" s="1" customFormat="1" ht="16.95" customHeight="1">
      <c r="B223" s="21"/>
      <c r="C223" s="734" t="s">
        <v>2942</v>
      </c>
      <c r="H223" s="21"/>
      <c r="I223" s="125"/>
    </row>
    <row r="224" spans="2:9" s="1" customFormat="1" ht="16.95" customHeight="1">
      <c r="B224" s="21"/>
      <c r="C224" s="732" t="s">
        <v>3899</v>
      </c>
      <c r="D224" s="732" t="s">
        <v>3898</v>
      </c>
      <c r="E224" s="11" t="s">
        <v>270</v>
      </c>
      <c r="F224" s="733">
        <v>83.44</v>
      </c>
      <c r="H224" s="21"/>
      <c r="I224" s="125"/>
    </row>
    <row r="225" spans="2:9" s="1" customFormat="1" ht="16.95" customHeight="1">
      <c r="B225" s="21"/>
      <c r="C225" s="732" t="s">
        <v>3897</v>
      </c>
      <c r="D225" s="732" t="s">
        <v>3896</v>
      </c>
      <c r="E225" s="11" t="s">
        <v>270</v>
      </c>
      <c r="F225" s="733">
        <v>83.44</v>
      </c>
      <c r="H225" s="21"/>
      <c r="I225" s="125"/>
    </row>
    <row r="226" spans="2:9" s="1" customFormat="1" ht="16.95" customHeight="1">
      <c r="B226" s="21"/>
      <c r="C226" s="732" t="s">
        <v>3895</v>
      </c>
      <c r="D226" s="732" t="s">
        <v>3894</v>
      </c>
      <c r="E226" s="11" t="s">
        <v>270</v>
      </c>
      <c r="F226" s="733">
        <v>83.44</v>
      </c>
      <c r="H226" s="21"/>
      <c r="I226" s="125"/>
    </row>
    <row r="227" spans="2:9" s="1" customFormat="1" ht="16.95" customHeight="1">
      <c r="B227" s="21"/>
      <c r="C227" s="732" t="s">
        <v>3319</v>
      </c>
      <c r="D227" s="732" t="s">
        <v>3318</v>
      </c>
      <c r="E227" s="11" t="s">
        <v>270</v>
      </c>
      <c r="F227" s="733">
        <v>297.846</v>
      </c>
      <c r="H227" s="21"/>
      <c r="I227" s="125"/>
    </row>
    <row r="228" spans="2:9" s="1" customFormat="1" ht="16.95" customHeight="1">
      <c r="B228" s="21"/>
      <c r="C228" s="728" t="s">
        <v>3843</v>
      </c>
      <c r="D228" s="729" t="s">
        <v>3893</v>
      </c>
      <c r="E228" s="730" t="s">
        <v>1</v>
      </c>
      <c r="F228" s="731">
        <v>2886.538</v>
      </c>
      <c r="H228" s="21"/>
      <c r="I228" s="125"/>
    </row>
    <row r="229" spans="2:9" s="1" customFormat="1" ht="16.95" customHeight="1">
      <c r="B229" s="21"/>
      <c r="C229" s="732" t="s">
        <v>1</v>
      </c>
      <c r="D229" s="732" t="s">
        <v>3892</v>
      </c>
      <c r="E229" s="11" t="s">
        <v>1</v>
      </c>
      <c r="F229" s="733">
        <v>63.558999999999997</v>
      </c>
      <c r="H229" s="21"/>
      <c r="I229" s="125"/>
    </row>
    <row r="230" spans="2:9" s="1" customFormat="1" ht="16.95" customHeight="1">
      <c r="B230" s="21"/>
      <c r="C230" s="732" t="s">
        <v>1</v>
      </c>
      <c r="D230" s="732" t="s">
        <v>3891</v>
      </c>
      <c r="E230" s="11" t="s">
        <v>1</v>
      </c>
      <c r="F230" s="733">
        <v>25.901</v>
      </c>
      <c r="H230" s="21"/>
      <c r="I230" s="125"/>
    </row>
    <row r="231" spans="2:9" s="1" customFormat="1" ht="16.95" customHeight="1">
      <c r="B231" s="21"/>
      <c r="C231" s="732" t="s">
        <v>1</v>
      </c>
      <c r="D231" s="732" t="s">
        <v>3890</v>
      </c>
      <c r="E231" s="11" t="s">
        <v>1</v>
      </c>
      <c r="F231" s="733">
        <v>22.72</v>
      </c>
      <c r="H231" s="21"/>
      <c r="I231" s="125"/>
    </row>
    <row r="232" spans="2:9" s="1" customFormat="1" ht="16.95" customHeight="1">
      <c r="B232" s="21"/>
      <c r="C232" s="732" t="s">
        <v>1</v>
      </c>
      <c r="D232" s="732" t="s">
        <v>3889</v>
      </c>
      <c r="E232" s="11" t="s">
        <v>1</v>
      </c>
      <c r="F232" s="733">
        <v>203.06</v>
      </c>
      <c r="H232" s="21"/>
      <c r="I232" s="125"/>
    </row>
    <row r="233" spans="2:9" s="1" customFormat="1" ht="16.95" customHeight="1">
      <c r="B233" s="21"/>
      <c r="C233" s="732" t="s">
        <v>1</v>
      </c>
      <c r="D233" s="732" t="s">
        <v>3888</v>
      </c>
      <c r="E233" s="11" t="s">
        <v>1</v>
      </c>
      <c r="F233" s="733">
        <v>-11.016</v>
      </c>
      <c r="H233" s="21"/>
      <c r="I233" s="125"/>
    </row>
    <row r="234" spans="2:9" s="1" customFormat="1" ht="16.95" customHeight="1">
      <c r="B234" s="21"/>
      <c r="C234" s="732" t="s">
        <v>1</v>
      </c>
      <c r="D234" s="732" t="s">
        <v>3887</v>
      </c>
      <c r="E234" s="11" t="s">
        <v>1</v>
      </c>
      <c r="F234" s="733">
        <v>30.614999999999998</v>
      </c>
      <c r="H234" s="21"/>
      <c r="I234" s="125"/>
    </row>
    <row r="235" spans="2:9" s="1" customFormat="1" ht="16.95" customHeight="1">
      <c r="B235" s="21"/>
      <c r="C235" s="732" t="s">
        <v>1</v>
      </c>
      <c r="D235" s="732" t="s">
        <v>3886</v>
      </c>
      <c r="E235" s="11" t="s">
        <v>1</v>
      </c>
      <c r="F235" s="733">
        <v>21.867999999999999</v>
      </c>
      <c r="H235" s="21"/>
      <c r="I235" s="125"/>
    </row>
    <row r="236" spans="2:9" s="1" customFormat="1" ht="16.95" customHeight="1">
      <c r="B236" s="21"/>
      <c r="C236" s="732" t="s">
        <v>1</v>
      </c>
      <c r="D236" s="732" t="s">
        <v>3885</v>
      </c>
      <c r="E236" s="11" t="s">
        <v>1</v>
      </c>
      <c r="F236" s="733">
        <v>26.071000000000002</v>
      </c>
      <c r="H236" s="21"/>
      <c r="I236" s="125"/>
    </row>
    <row r="237" spans="2:9" s="1" customFormat="1" ht="16.95" customHeight="1">
      <c r="B237" s="21"/>
      <c r="C237" s="732" t="s">
        <v>1</v>
      </c>
      <c r="D237" s="732" t="s">
        <v>3884</v>
      </c>
      <c r="E237" s="11" t="s">
        <v>1</v>
      </c>
      <c r="F237" s="733">
        <v>41.152000000000001</v>
      </c>
      <c r="H237" s="21"/>
      <c r="I237" s="125"/>
    </row>
    <row r="238" spans="2:9" s="1" customFormat="1" ht="16.95" customHeight="1">
      <c r="B238" s="21"/>
      <c r="C238" s="732" t="s">
        <v>1</v>
      </c>
      <c r="D238" s="732" t="s">
        <v>3883</v>
      </c>
      <c r="E238" s="11" t="s">
        <v>1</v>
      </c>
      <c r="F238" s="733">
        <v>55.787999999999997</v>
      </c>
      <c r="H238" s="21"/>
      <c r="I238" s="125"/>
    </row>
    <row r="239" spans="2:9" s="1" customFormat="1" ht="16.95" customHeight="1">
      <c r="B239" s="21"/>
      <c r="C239" s="732" t="s">
        <v>1</v>
      </c>
      <c r="D239" s="732" t="s">
        <v>3882</v>
      </c>
      <c r="E239" s="11" t="s">
        <v>1</v>
      </c>
      <c r="F239" s="733">
        <v>45.667000000000002</v>
      </c>
      <c r="H239" s="21"/>
      <c r="I239" s="125"/>
    </row>
    <row r="240" spans="2:9" s="1" customFormat="1" ht="16.95" customHeight="1">
      <c r="B240" s="21"/>
      <c r="C240" s="732" t="s">
        <v>1</v>
      </c>
      <c r="D240" s="732" t="s">
        <v>3881</v>
      </c>
      <c r="E240" s="11" t="s">
        <v>1</v>
      </c>
      <c r="F240" s="733">
        <v>49.53</v>
      </c>
      <c r="H240" s="21"/>
      <c r="I240" s="125"/>
    </row>
    <row r="241" spans="2:9" s="1" customFormat="1" ht="16.95" customHeight="1">
      <c r="B241" s="21"/>
      <c r="C241" s="732" t="s">
        <v>1</v>
      </c>
      <c r="D241" s="732" t="s">
        <v>3880</v>
      </c>
      <c r="E241" s="11" t="s">
        <v>1</v>
      </c>
      <c r="F241" s="733">
        <v>49.296999999999997</v>
      </c>
      <c r="H241" s="21"/>
      <c r="I241" s="125"/>
    </row>
    <row r="242" spans="2:9" s="1" customFormat="1" ht="16.95" customHeight="1">
      <c r="B242" s="21"/>
      <c r="C242" s="732" t="s">
        <v>1</v>
      </c>
      <c r="D242" s="732" t="s">
        <v>3879</v>
      </c>
      <c r="E242" s="11" t="s">
        <v>1</v>
      </c>
      <c r="F242" s="733">
        <v>49.415999999999997</v>
      </c>
      <c r="H242" s="21"/>
      <c r="I242" s="125"/>
    </row>
    <row r="243" spans="2:9" s="1" customFormat="1" ht="16.95" customHeight="1">
      <c r="B243" s="21"/>
      <c r="C243" s="732" t="s">
        <v>1</v>
      </c>
      <c r="D243" s="732" t="s">
        <v>3878</v>
      </c>
      <c r="E243" s="11" t="s">
        <v>1</v>
      </c>
      <c r="F243" s="733">
        <v>49.296999999999997</v>
      </c>
      <c r="H243" s="21"/>
      <c r="I243" s="125"/>
    </row>
    <row r="244" spans="2:9" s="1" customFormat="1" ht="16.95" customHeight="1">
      <c r="B244" s="21"/>
      <c r="C244" s="732" t="s">
        <v>1</v>
      </c>
      <c r="D244" s="732" t="s">
        <v>3877</v>
      </c>
      <c r="E244" s="11" t="s">
        <v>1</v>
      </c>
      <c r="F244" s="733">
        <v>60.094000000000001</v>
      </c>
      <c r="H244" s="21"/>
      <c r="I244" s="125"/>
    </row>
    <row r="245" spans="2:9" s="1" customFormat="1" ht="16.95" customHeight="1">
      <c r="B245" s="21"/>
      <c r="C245" s="732" t="s">
        <v>1</v>
      </c>
      <c r="D245" s="732" t="s">
        <v>3876</v>
      </c>
      <c r="E245" s="11" t="s">
        <v>1</v>
      </c>
      <c r="F245" s="733">
        <v>22.577999999999999</v>
      </c>
      <c r="H245" s="21"/>
      <c r="I245" s="125"/>
    </row>
    <row r="246" spans="2:9" s="1" customFormat="1" ht="16.95" customHeight="1">
      <c r="B246" s="21"/>
      <c r="C246" s="732" t="s">
        <v>1</v>
      </c>
      <c r="D246" s="732" t="s">
        <v>3875</v>
      </c>
      <c r="E246" s="11" t="s">
        <v>1</v>
      </c>
      <c r="F246" s="733">
        <v>382.69600000000003</v>
      </c>
      <c r="H246" s="21"/>
      <c r="I246" s="125"/>
    </row>
    <row r="247" spans="2:9" s="1" customFormat="1" ht="16.95" customHeight="1">
      <c r="B247" s="21"/>
      <c r="C247" s="732" t="s">
        <v>1</v>
      </c>
      <c r="D247" s="732" t="s">
        <v>3874</v>
      </c>
      <c r="E247" s="11" t="s">
        <v>1</v>
      </c>
      <c r="F247" s="733">
        <v>-10.25</v>
      </c>
      <c r="H247" s="21"/>
      <c r="I247" s="125"/>
    </row>
    <row r="248" spans="2:9" s="1" customFormat="1" ht="16.95" customHeight="1">
      <c r="B248" s="21"/>
      <c r="C248" s="732" t="s">
        <v>1</v>
      </c>
      <c r="D248" s="732" t="s">
        <v>3873</v>
      </c>
      <c r="E248" s="11" t="s">
        <v>1</v>
      </c>
      <c r="F248" s="733">
        <v>51.12</v>
      </c>
      <c r="H248" s="21"/>
      <c r="I248" s="125"/>
    </row>
    <row r="249" spans="2:9" s="1" customFormat="1" ht="16.95" customHeight="1">
      <c r="B249" s="21"/>
      <c r="C249" s="732" t="s">
        <v>1</v>
      </c>
      <c r="D249" s="732" t="s">
        <v>3377</v>
      </c>
      <c r="E249" s="11" t="s">
        <v>1</v>
      </c>
      <c r="F249" s="733">
        <v>-14.625</v>
      </c>
      <c r="H249" s="21"/>
      <c r="I249" s="125"/>
    </row>
    <row r="250" spans="2:9" s="1" customFormat="1" ht="16.95" customHeight="1">
      <c r="B250" s="21"/>
      <c r="C250" s="732" t="s">
        <v>1</v>
      </c>
      <c r="D250" s="732" t="s">
        <v>3872</v>
      </c>
      <c r="E250" s="11" t="s">
        <v>1</v>
      </c>
      <c r="F250" s="733">
        <v>44.304000000000002</v>
      </c>
      <c r="H250" s="21"/>
      <c r="I250" s="125"/>
    </row>
    <row r="251" spans="2:9" s="1" customFormat="1" ht="16.95" customHeight="1">
      <c r="B251" s="21"/>
      <c r="C251" s="732" t="s">
        <v>1</v>
      </c>
      <c r="D251" s="732" t="s">
        <v>3871</v>
      </c>
      <c r="E251" s="11" t="s">
        <v>1</v>
      </c>
      <c r="F251" s="733">
        <v>41.72</v>
      </c>
      <c r="H251" s="21"/>
      <c r="I251" s="125"/>
    </row>
    <row r="252" spans="2:9" s="1" customFormat="1" ht="16.95" customHeight="1">
      <c r="B252" s="21"/>
      <c r="C252" s="732" t="s">
        <v>1</v>
      </c>
      <c r="D252" s="732" t="s">
        <v>3870</v>
      </c>
      <c r="E252" s="11" t="s">
        <v>1</v>
      </c>
      <c r="F252" s="733">
        <v>27.263999999999999</v>
      </c>
      <c r="H252" s="21"/>
      <c r="I252" s="125"/>
    </row>
    <row r="253" spans="2:9" s="1" customFormat="1" ht="16.95" customHeight="1">
      <c r="B253" s="21"/>
      <c r="C253" s="732" t="s">
        <v>1</v>
      </c>
      <c r="D253" s="732" t="s">
        <v>3869</v>
      </c>
      <c r="E253" s="11" t="s">
        <v>1</v>
      </c>
      <c r="F253" s="733">
        <v>31.466999999999999</v>
      </c>
      <c r="H253" s="21"/>
      <c r="I253" s="125"/>
    </row>
    <row r="254" spans="2:9" s="1" customFormat="1" ht="16.95" customHeight="1">
      <c r="B254" s="21"/>
      <c r="C254" s="732" t="s">
        <v>1</v>
      </c>
      <c r="D254" s="732" t="s">
        <v>3868</v>
      </c>
      <c r="E254" s="11" t="s">
        <v>1</v>
      </c>
      <c r="F254" s="733">
        <v>41.436</v>
      </c>
      <c r="H254" s="21"/>
      <c r="I254" s="125"/>
    </row>
    <row r="255" spans="2:9" s="1" customFormat="1" ht="16.95" customHeight="1">
      <c r="B255" s="21"/>
      <c r="C255" s="732" t="s">
        <v>1</v>
      </c>
      <c r="D255" s="732" t="s">
        <v>3867</v>
      </c>
      <c r="E255" s="11" t="s">
        <v>1</v>
      </c>
      <c r="F255" s="733">
        <v>27.263999999999999</v>
      </c>
      <c r="H255" s="21"/>
      <c r="I255" s="125"/>
    </row>
    <row r="256" spans="2:9" s="1" customFormat="1" ht="16.95" customHeight="1">
      <c r="B256" s="21"/>
      <c r="C256" s="732" t="s">
        <v>1</v>
      </c>
      <c r="D256" s="732" t="s">
        <v>3866</v>
      </c>
      <c r="E256" s="11" t="s">
        <v>1</v>
      </c>
      <c r="F256" s="733">
        <v>31.466999999999999</v>
      </c>
      <c r="H256" s="21"/>
      <c r="I256" s="125"/>
    </row>
    <row r="257" spans="2:9" s="1" customFormat="1" ht="16.95" customHeight="1">
      <c r="B257" s="21"/>
      <c r="C257" s="732" t="s">
        <v>1</v>
      </c>
      <c r="D257" s="732" t="s">
        <v>3865</v>
      </c>
      <c r="E257" s="11" t="s">
        <v>1</v>
      </c>
      <c r="F257" s="733">
        <v>56.143999999999998</v>
      </c>
      <c r="H257" s="21"/>
      <c r="I257" s="125"/>
    </row>
    <row r="258" spans="2:9" s="1" customFormat="1" ht="16.95" customHeight="1">
      <c r="B258" s="21"/>
      <c r="C258" s="732" t="s">
        <v>1</v>
      </c>
      <c r="D258" s="732" t="s">
        <v>3864</v>
      </c>
      <c r="E258" s="11" t="s">
        <v>1</v>
      </c>
      <c r="F258" s="733">
        <v>40.823999999999998</v>
      </c>
      <c r="H258" s="21"/>
      <c r="I258" s="125"/>
    </row>
    <row r="259" spans="2:9" s="1" customFormat="1" ht="16.95" customHeight="1">
      <c r="B259" s="21"/>
      <c r="C259" s="732" t="s">
        <v>1</v>
      </c>
      <c r="D259" s="732" t="s">
        <v>3863</v>
      </c>
      <c r="E259" s="11" t="s">
        <v>1</v>
      </c>
      <c r="F259" s="733">
        <v>76.671999999999997</v>
      </c>
      <c r="H259" s="21"/>
      <c r="I259" s="125"/>
    </row>
    <row r="260" spans="2:9" s="1" customFormat="1" ht="16.95" customHeight="1">
      <c r="B260" s="21"/>
      <c r="C260" s="732" t="s">
        <v>1</v>
      </c>
      <c r="D260" s="732" t="s">
        <v>3862</v>
      </c>
      <c r="E260" s="11" t="s">
        <v>1</v>
      </c>
      <c r="F260" s="733">
        <v>135.19</v>
      </c>
      <c r="H260" s="21"/>
      <c r="I260" s="125"/>
    </row>
    <row r="261" spans="2:9" s="1" customFormat="1" ht="16.95" customHeight="1">
      <c r="B261" s="21"/>
      <c r="C261" s="732" t="s">
        <v>1</v>
      </c>
      <c r="D261" s="732" t="s">
        <v>3861</v>
      </c>
      <c r="E261" s="11" t="s">
        <v>1</v>
      </c>
      <c r="F261" s="733">
        <v>30.085000000000001</v>
      </c>
      <c r="H261" s="21"/>
      <c r="I261" s="125"/>
    </row>
    <row r="262" spans="2:9" s="1" customFormat="1" ht="16.95" customHeight="1">
      <c r="B262" s="21"/>
      <c r="C262" s="732" t="s">
        <v>1</v>
      </c>
      <c r="D262" s="732" t="s">
        <v>3860</v>
      </c>
      <c r="E262" s="11" t="s">
        <v>1</v>
      </c>
      <c r="F262" s="733">
        <v>19.47</v>
      </c>
      <c r="H262" s="21"/>
      <c r="I262" s="125"/>
    </row>
    <row r="263" spans="2:9" s="1" customFormat="1" ht="16.95" customHeight="1">
      <c r="B263" s="21"/>
      <c r="C263" s="732" t="s">
        <v>1</v>
      </c>
      <c r="D263" s="732" t="s">
        <v>3859</v>
      </c>
      <c r="E263" s="11" t="s">
        <v>1</v>
      </c>
      <c r="F263" s="733">
        <v>38.225000000000001</v>
      </c>
      <c r="H263" s="21"/>
      <c r="I263" s="125"/>
    </row>
    <row r="264" spans="2:9" s="1" customFormat="1" ht="16.95" customHeight="1">
      <c r="B264" s="21"/>
      <c r="C264" s="732" t="s">
        <v>1</v>
      </c>
      <c r="D264" s="732" t="s">
        <v>3858</v>
      </c>
      <c r="E264" s="11" t="s">
        <v>1</v>
      </c>
      <c r="F264" s="733">
        <v>57.75</v>
      </c>
      <c r="H264" s="21"/>
      <c r="I264" s="125"/>
    </row>
    <row r="265" spans="2:9" s="1" customFormat="1" ht="16.95" customHeight="1">
      <c r="B265" s="21"/>
      <c r="C265" s="732" t="s">
        <v>1</v>
      </c>
      <c r="D265" s="732" t="s">
        <v>3857</v>
      </c>
      <c r="E265" s="11" t="s">
        <v>1</v>
      </c>
      <c r="F265" s="733">
        <v>39.325000000000003</v>
      </c>
      <c r="H265" s="21"/>
      <c r="I265" s="125"/>
    </row>
    <row r="266" spans="2:9" s="1" customFormat="1" ht="16.95" customHeight="1">
      <c r="B266" s="21"/>
      <c r="C266" s="732" t="s">
        <v>1</v>
      </c>
      <c r="D266" s="732" t="s">
        <v>3856</v>
      </c>
      <c r="E266" s="11" t="s">
        <v>1</v>
      </c>
      <c r="F266" s="733">
        <v>59.95</v>
      </c>
      <c r="H266" s="21"/>
      <c r="I266" s="125"/>
    </row>
    <row r="267" spans="2:9" s="1" customFormat="1" ht="16.95" customHeight="1">
      <c r="B267" s="21"/>
      <c r="C267" s="732" t="s">
        <v>1</v>
      </c>
      <c r="D267" s="732" t="s">
        <v>3855</v>
      </c>
      <c r="E267" s="11" t="s">
        <v>1</v>
      </c>
      <c r="F267" s="733">
        <v>39.049999999999997</v>
      </c>
      <c r="H267" s="21"/>
      <c r="I267" s="125"/>
    </row>
    <row r="268" spans="2:9" s="1" customFormat="1" ht="16.95" customHeight="1">
      <c r="B268" s="21"/>
      <c r="C268" s="732" t="s">
        <v>1</v>
      </c>
      <c r="D268" s="732" t="s">
        <v>3854</v>
      </c>
      <c r="E268" s="11" t="s">
        <v>1</v>
      </c>
      <c r="F268" s="733">
        <v>59.4</v>
      </c>
      <c r="H268" s="21"/>
      <c r="I268" s="125"/>
    </row>
    <row r="269" spans="2:9" s="1" customFormat="1" ht="16.95" customHeight="1">
      <c r="B269" s="21"/>
      <c r="C269" s="732" t="s">
        <v>1</v>
      </c>
      <c r="D269" s="732" t="s">
        <v>3853</v>
      </c>
      <c r="E269" s="11" t="s">
        <v>1</v>
      </c>
      <c r="F269" s="733">
        <v>39.325000000000003</v>
      </c>
      <c r="H269" s="21"/>
      <c r="I269" s="125"/>
    </row>
    <row r="270" spans="2:9" s="1" customFormat="1" ht="16.95" customHeight="1">
      <c r="B270" s="21"/>
      <c r="C270" s="732" t="s">
        <v>1</v>
      </c>
      <c r="D270" s="732" t="s">
        <v>3852</v>
      </c>
      <c r="E270" s="11" t="s">
        <v>1</v>
      </c>
      <c r="F270" s="733">
        <v>59.95</v>
      </c>
      <c r="H270" s="21"/>
      <c r="I270" s="125"/>
    </row>
    <row r="271" spans="2:9" s="1" customFormat="1" ht="16.95" customHeight="1">
      <c r="B271" s="21"/>
      <c r="C271" s="732" t="s">
        <v>1</v>
      </c>
      <c r="D271" s="732" t="s">
        <v>3851</v>
      </c>
      <c r="E271" s="11" t="s">
        <v>1</v>
      </c>
      <c r="F271" s="733">
        <v>116.693</v>
      </c>
      <c r="H271" s="21"/>
      <c r="I271" s="125"/>
    </row>
    <row r="272" spans="2:9" s="1" customFormat="1" ht="16.95" customHeight="1">
      <c r="B272" s="21"/>
      <c r="C272" s="732" t="s">
        <v>1</v>
      </c>
      <c r="D272" s="732" t="s">
        <v>3850</v>
      </c>
      <c r="E272" s="11" t="s">
        <v>1</v>
      </c>
      <c r="F272" s="733">
        <v>44.33</v>
      </c>
      <c r="H272" s="21"/>
      <c r="I272" s="125"/>
    </row>
    <row r="273" spans="2:9" s="1" customFormat="1" ht="16.95" customHeight="1">
      <c r="B273" s="21"/>
      <c r="C273" s="732" t="s">
        <v>1</v>
      </c>
      <c r="D273" s="732" t="s">
        <v>3849</v>
      </c>
      <c r="E273" s="11" t="s">
        <v>1</v>
      </c>
      <c r="F273" s="733">
        <v>29.315000000000001</v>
      </c>
      <c r="H273" s="21"/>
      <c r="I273" s="125"/>
    </row>
    <row r="274" spans="2:9" s="1" customFormat="1" ht="16.95" customHeight="1">
      <c r="B274" s="21"/>
      <c r="C274" s="732" t="s">
        <v>1</v>
      </c>
      <c r="D274" s="732" t="s">
        <v>3848</v>
      </c>
      <c r="E274" s="11" t="s">
        <v>1</v>
      </c>
      <c r="F274" s="733">
        <v>32.01</v>
      </c>
      <c r="H274" s="21"/>
      <c r="I274" s="125"/>
    </row>
    <row r="275" spans="2:9" s="1" customFormat="1" ht="16.95" customHeight="1">
      <c r="B275" s="21"/>
      <c r="C275" s="732" t="s">
        <v>1</v>
      </c>
      <c r="D275" s="732" t="s">
        <v>3847</v>
      </c>
      <c r="E275" s="11" t="s">
        <v>1</v>
      </c>
      <c r="F275" s="733">
        <v>45.814999999999998</v>
      </c>
      <c r="H275" s="21"/>
      <c r="I275" s="125"/>
    </row>
    <row r="276" spans="2:9" s="1" customFormat="1" ht="16.95" customHeight="1">
      <c r="B276" s="21"/>
      <c r="C276" s="732" t="s">
        <v>1</v>
      </c>
      <c r="D276" s="732" t="s">
        <v>3846</v>
      </c>
      <c r="E276" s="11" t="s">
        <v>1</v>
      </c>
      <c r="F276" s="733">
        <v>53.954999999999998</v>
      </c>
      <c r="H276" s="21"/>
      <c r="I276" s="125"/>
    </row>
    <row r="277" spans="2:9" s="1" customFormat="1" ht="16.95" customHeight="1">
      <c r="B277" s="21"/>
      <c r="C277" s="732" t="s">
        <v>1</v>
      </c>
      <c r="D277" s="732" t="s">
        <v>3845</v>
      </c>
      <c r="E277" s="11" t="s">
        <v>1</v>
      </c>
      <c r="F277" s="733">
        <v>22.297999999999998</v>
      </c>
      <c r="H277" s="21"/>
      <c r="I277" s="125"/>
    </row>
    <row r="278" spans="2:9" s="1" customFormat="1" ht="16.95" customHeight="1">
      <c r="B278" s="21"/>
      <c r="C278" s="732" t="s">
        <v>1</v>
      </c>
      <c r="D278" s="732" t="s">
        <v>3276</v>
      </c>
      <c r="E278" s="11" t="s">
        <v>1</v>
      </c>
      <c r="F278" s="733">
        <v>208.00200000000001</v>
      </c>
      <c r="H278" s="21"/>
      <c r="I278" s="125"/>
    </row>
    <row r="279" spans="2:9" s="1" customFormat="1" ht="16.95" customHeight="1">
      <c r="B279" s="21"/>
      <c r="C279" s="732" t="s">
        <v>1</v>
      </c>
      <c r="D279" s="732" t="s">
        <v>3844</v>
      </c>
      <c r="E279" s="11" t="s">
        <v>1</v>
      </c>
      <c r="F279" s="733">
        <v>123.3</v>
      </c>
      <c r="H279" s="21"/>
      <c r="I279" s="125"/>
    </row>
    <row r="280" spans="2:9" s="1" customFormat="1" ht="16.95" customHeight="1">
      <c r="B280" s="21"/>
      <c r="C280" s="732" t="s">
        <v>3843</v>
      </c>
      <c r="D280" s="732" t="s">
        <v>3187</v>
      </c>
      <c r="E280" s="11" t="s">
        <v>1</v>
      </c>
      <c r="F280" s="733">
        <v>2886.538</v>
      </c>
      <c r="H280" s="21"/>
      <c r="I280" s="125"/>
    </row>
    <row r="281" spans="2:9" s="1" customFormat="1" ht="16.95" customHeight="1">
      <c r="B281" s="21"/>
      <c r="C281" s="734" t="s">
        <v>2942</v>
      </c>
      <c r="H281" s="21"/>
      <c r="I281" s="125"/>
    </row>
    <row r="282" spans="2:9" s="1" customFormat="1" ht="16.95" customHeight="1">
      <c r="B282" s="21"/>
      <c r="C282" s="732" t="s">
        <v>3209</v>
      </c>
      <c r="D282" s="732" t="s">
        <v>3208</v>
      </c>
      <c r="E282" s="11" t="s">
        <v>270</v>
      </c>
      <c r="F282" s="733">
        <v>2886.538</v>
      </c>
      <c r="H282" s="21"/>
      <c r="I282" s="125"/>
    </row>
    <row r="283" spans="2:9" s="1" customFormat="1" ht="16.95" customHeight="1">
      <c r="B283" s="21"/>
      <c r="C283" s="732" t="s">
        <v>3842</v>
      </c>
      <c r="D283" s="732" t="s">
        <v>3841</v>
      </c>
      <c r="E283" s="11" t="s">
        <v>270</v>
      </c>
      <c r="F283" s="733">
        <v>2886.538</v>
      </c>
      <c r="H283" s="21"/>
      <c r="I283" s="125"/>
    </row>
    <row r="284" spans="2:9" s="1" customFormat="1" ht="16.95" customHeight="1">
      <c r="B284" s="21"/>
      <c r="C284" s="732" t="s">
        <v>3840</v>
      </c>
      <c r="D284" s="732" t="s">
        <v>3839</v>
      </c>
      <c r="E284" s="11" t="s">
        <v>270</v>
      </c>
      <c r="F284" s="733">
        <v>2886.538</v>
      </c>
      <c r="H284" s="21"/>
      <c r="I284" s="125"/>
    </row>
    <row r="285" spans="2:9" s="1" customFormat="1" ht="16.95" customHeight="1">
      <c r="B285" s="21"/>
      <c r="C285" s="728" t="s">
        <v>3831</v>
      </c>
      <c r="D285" s="729" t="s">
        <v>3838</v>
      </c>
      <c r="E285" s="730" t="s">
        <v>1</v>
      </c>
      <c r="F285" s="731">
        <v>214.40600000000001</v>
      </c>
      <c r="H285" s="21"/>
      <c r="I285" s="125"/>
    </row>
    <row r="286" spans="2:9" s="1" customFormat="1" ht="16.95" customHeight="1">
      <c r="B286" s="21"/>
      <c r="C286" s="732" t="s">
        <v>1</v>
      </c>
      <c r="D286" s="732" t="s">
        <v>3837</v>
      </c>
      <c r="E286" s="11" t="s">
        <v>1</v>
      </c>
      <c r="F286" s="733">
        <v>56.973999999999997</v>
      </c>
      <c r="H286" s="21"/>
      <c r="I286" s="125"/>
    </row>
    <row r="287" spans="2:9" s="1" customFormat="1" ht="16.95" customHeight="1">
      <c r="B287" s="21"/>
      <c r="C287" s="732" t="s">
        <v>1</v>
      </c>
      <c r="D287" s="732" t="s">
        <v>3836</v>
      </c>
      <c r="E287" s="11" t="s">
        <v>1</v>
      </c>
      <c r="F287" s="733">
        <v>37.253999999999998</v>
      </c>
      <c r="H287" s="21"/>
      <c r="I287" s="125"/>
    </row>
    <row r="288" spans="2:9" s="1" customFormat="1" ht="16.95" customHeight="1">
      <c r="B288" s="21"/>
      <c r="C288" s="732" t="s">
        <v>1</v>
      </c>
      <c r="D288" s="732" t="s">
        <v>3835</v>
      </c>
      <c r="E288" s="11" t="s">
        <v>1</v>
      </c>
      <c r="F288" s="733">
        <v>46.591999999999999</v>
      </c>
      <c r="H288" s="21"/>
      <c r="I288" s="125"/>
    </row>
    <row r="289" spans="2:9" s="1" customFormat="1" ht="16.95" customHeight="1">
      <c r="B289" s="21"/>
      <c r="C289" s="732" t="s">
        <v>1</v>
      </c>
      <c r="D289" s="732" t="s">
        <v>3834</v>
      </c>
      <c r="E289" s="11" t="s">
        <v>1</v>
      </c>
      <c r="F289" s="733">
        <v>18.597999999999999</v>
      </c>
      <c r="H289" s="21"/>
      <c r="I289" s="125"/>
    </row>
    <row r="290" spans="2:9" s="1" customFormat="1" ht="16.95" customHeight="1">
      <c r="B290" s="21"/>
      <c r="C290" s="732" t="s">
        <v>1</v>
      </c>
      <c r="D290" s="732" t="s">
        <v>3833</v>
      </c>
      <c r="E290" s="11" t="s">
        <v>1</v>
      </c>
      <c r="F290" s="733">
        <v>41.417999999999999</v>
      </c>
      <c r="H290" s="21"/>
      <c r="I290" s="125"/>
    </row>
    <row r="291" spans="2:9" s="1" customFormat="1" ht="16.95" customHeight="1">
      <c r="B291" s="21"/>
      <c r="C291" s="732" t="s">
        <v>1</v>
      </c>
      <c r="D291" s="732" t="s">
        <v>3832</v>
      </c>
      <c r="E291" s="11" t="s">
        <v>1</v>
      </c>
      <c r="F291" s="733">
        <v>13.57</v>
      </c>
      <c r="H291" s="21"/>
      <c r="I291" s="125"/>
    </row>
    <row r="292" spans="2:9" s="1" customFormat="1" ht="16.95" customHeight="1">
      <c r="B292" s="21"/>
      <c r="C292" s="732" t="s">
        <v>3831</v>
      </c>
      <c r="D292" s="732" t="s">
        <v>3187</v>
      </c>
      <c r="E292" s="11" t="s">
        <v>1</v>
      </c>
      <c r="F292" s="733">
        <v>214.40600000000001</v>
      </c>
      <c r="H292" s="21"/>
      <c r="I292" s="125"/>
    </row>
    <row r="293" spans="2:9" s="1" customFormat="1" ht="16.95" customHeight="1">
      <c r="B293" s="21"/>
      <c r="C293" s="734" t="s">
        <v>2942</v>
      </c>
      <c r="H293" s="21"/>
      <c r="I293" s="125"/>
    </row>
    <row r="294" spans="2:9" s="1" customFormat="1" ht="16.95" customHeight="1">
      <c r="B294" s="21"/>
      <c r="C294" s="732" t="s">
        <v>3830</v>
      </c>
      <c r="D294" s="732" t="s">
        <v>3829</v>
      </c>
      <c r="E294" s="11" t="s">
        <v>270</v>
      </c>
      <c r="F294" s="733">
        <v>214.40600000000001</v>
      </c>
      <c r="H294" s="21"/>
      <c r="I294" s="125"/>
    </row>
    <row r="295" spans="2:9" s="1" customFormat="1" ht="20.6">
      <c r="B295" s="21"/>
      <c r="C295" s="732" t="s">
        <v>3828</v>
      </c>
      <c r="D295" s="732" t="s">
        <v>3827</v>
      </c>
      <c r="E295" s="11" t="s">
        <v>270</v>
      </c>
      <c r="F295" s="733">
        <v>214.40600000000001</v>
      </c>
      <c r="H295" s="21"/>
      <c r="I295" s="125"/>
    </row>
    <row r="296" spans="2:9" s="1" customFormat="1" ht="16.95" customHeight="1">
      <c r="B296" s="21"/>
      <c r="C296" s="732" t="s">
        <v>3319</v>
      </c>
      <c r="D296" s="732" t="s">
        <v>3318</v>
      </c>
      <c r="E296" s="11" t="s">
        <v>270</v>
      </c>
      <c r="F296" s="733">
        <v>297.846</v>
      </c>
      <c r="H296" s="21"/>
      <c r="I296" s="125"/>
    </row>
    <row r="297" spans="2:9" s="1" customFormat="1" ht="16.95" customHeight="1">
      <c r="B297" s="21"/>
      <c r="C297" s="728" t="s">
        <v>3822</v>
      </c>
      <c r="D297" s="729" t="s">
        <v>3826</v>
      </c>
      <c r="E297" s="730" t="s">
        <v>1</v>
      </c>
      <c r="F297" s="731">
        <v>1045.6500000000001</v>
      </c>
      <c r="H297" s="21"/>
      <c r="I297" s="125"/>
    </row>
    <row r="298" spans="2:9" s="1" customFormat="1" ht="16.95" customHeight="1">
      <c r="B298" s="21"/>
      <c r="C298" s="732" t="s">
        <v>1</v>
      </c>
      <c r="D298" s="732" t="s">
        <v>3825</v>
      </c>
      <c r="E298" s="11" t="s">
        <v>1</v>
      </c>
      <c r="F298" s="733">
        <v>787.2</v>
      </c>
      <c r="H298" s="21"/>
      <c r="I298" s="125"/>
    </row>
    <row r="299" spans="2:9" s="1" customFormat="1" ht="16.95" customHeight="1">
      <c r="B299" s="21"/>
      <c r="C299" s="732" t="s">
        <v>1</v>
      </c>
      <c r="D299" s="732" t="s">
        <v>3824</v>
      </c>
      <c r="E299" s="11" t="s">
        <v>1</v>
      </c>
      <c r="F299" s="733">
        <v>82.5</v>
      </c>
      <c r="H299" s="21"/>
      <c r="I299" s="125"/>
    </row>
    <row r="300" spans="2:9" s="1" customFormat="1" ht="16.95" customHeight="1">
      <c r="B300" s="21"/>
      <c r="C300" s="732" t="s">
        <v>1</v>
      </c>
      <c r="D300" s="732" t="s">
        <v>3823</v>
      </c>
      <c r="E300" s="11" t="s">
        <v>1</v>
      </c>
      <c r="F300" s="733">
        <v>175.95</v>
      </c>
      <c r="H300" s="21"/>
      <c r="I300" s="125"/>
    </row>
    <row r="301" spans="2:9" s="1" customFormat="1" ht="16.95" customHeight="1">
      <c r="B301" s="21"/>
      <c r="C301" s="732" t="s">
        <v>3822</v>
      </c>
      <c r="D301" s="732" t="s">
        <v>3187</v>
      </c>
      <c r="E301" s="11" t="s">
        <v>1</v>
      </c>
      <c r="F301" s="733">
        <v>1045.6500000000001</v>
      </c>
      <c r="H301" s="21"/>
      <c r="I301" s="125"/>
    </row>
    <row r="302" spans="2:9" s="1" customFormat="1" ht="16.95" customHeight="1">
      <c r="B302" s="21"/>
      <c r="C302" s="728" t="s">
        <v>3820</v>
      </c>
      <c r="D302" s="729" t="s">
        <v>3821</v>
      </c>
      <c r="E302" s="730" t="s">
        <v>1</v>
      </c>
      <c r="F302" s="731">
        <v>1537.288</v>
      </c>
      <c r="H302" s="21"/>
      <c r="I302" s="125"/>
    </row>
    <row r="303" spans="2:9" s="1" customFormat="1" ht="16.95" customHeight="1">
      <c r="B303" s="21"/>
      <c r="C303" s="732" t="s">
        <v>1</v>
      </c>
      <c r="D303" s="732" t="s">
        <v>3805</v>
      </c>
      <c r="E303" s="11" t="s">
        <v>1</v>
      </c>
      <c r="F303" s="733">
        <v>62.853000000000002</v>
      </c>
      <c r="H303" s="21"/>
      <c r="I303" s="125"/>
    </row>
    <row r="304" spans="2:9" s="1" customFormat="1" ht="16.95" customHeight="1">
      <c r="B304" s="21"/>
      <c r="C304" s="732" t="s">
        <v>1</v>
      </c>
      <c r="D304" s="732" t="s">
        <v>3794</v>
      </c>
      <c r="E304" s="11" t="s">
        <v>1</v>
      </c>
      <c r="F304" s="733">
        <v>13.967000000000001</v>
      </c>
      <c r="H304" s="21"/>
      <c r="I304" s="125"/>
    </row>
    <row r="305" spans="2:9" s="1" customFormat="1" ht="16.95" customHeight="1">
      <c r="B305" s="21"/>
      <c r="C305" s="732" t="s">
        <v>1</v>
      </c>
      <c r="D305" s="732" t="s">
        <v>3773</v>
      </c>
      <c r="E305" s="11" t="s">
        <v>1</v>
      </c>
      <c r="F305" s="733">
        <v>17.329000000000001</v>
      </c>
      <c r="H305" s="21"/>
      <c r="I305" s="125"/>
    </row>
    <row r="306" spans="2:9" s="1" customFormat="1" ht="16.95" customHeight="1">
      <c r="B306" s="21"/>
      <c r="C306" s="732" t="s">
        <v>1</v>
      </c>
      <c r="D306" s="732" t="s">
        <v>3772</v>
      </c>
      <c r="E306" s="11" t="s">
        <v>1</v>
      </c>
      <c r="F306" s="733">
        <v>-7.29</v>
      </c>
      <c r="H306" s="21"/>
      <c r="I306" s="125"/>
    </row>
    <row r="307" spans="2:9" s="1" customFormat="1" ht="16.95" customHeight="1">
      <c r="B307" s="21"/>
      <c r="C307" s="732" t="s">
        <v>1</v>
      </c>
      <c r="D307" s="732" t="s">
        <v>3771</v>
      </c>
      <c r="E307" s="11" t="s">
        <v>1</v>
      </c>
      <c r="F307" s="733">
        <v>-1.96</v>
      </c>
      <c r="H307" s="21"/>
      <c r="I307" s="125"/>
    </row>
    <row r="308" spans="2:9" s="1" customFormat="1" ht="16.95" customHeight="1">
      <c r="B308" s="21"/>
      <c r="C308" s="732" t="s">
        <v>1</v>
      </c>
      <c r="D308" s="732" t="s">
        <v>3770</v>
      </c>
      <c r="E308" s="11" t="s">
        <v>1</v>
      </c>
      <c r="F308" s="733">
        <v>4.9420000000000002</v>
      </c>
      <c r="H308" s="21"/>
      <c r="I308" s="125"/>
    </row>
    <row r="309" spans="2:9" s="1" customFormat="1" ht="16.95" customHeight="1">
      <c r="B309" s="21"/>
      <c r="C309" s="732" t="s">
        <v>1</v>
      </c>
      <c r="D309" s="732" t="s">
        <v>3769</v>
      </c>
      <c r="E309" s="11" t="s">
        <v>1</v>
      </c>
      <c r="F309" s="733">
        <v>383.39100000000002</v>
      </c>
      <c r="H309" s="21"/>
      <c r="I309" s="125"/>
    </row>
    <row r="310" spans="2:9" s="1" customFormat="1" ht="16.95" customHeight="1">
      <c r="B310" s="21"/>
      <c r="C310" s="732" t="s">
        <v>1</v>
      </c>
      <c r="D310" s="732" t="s">
        <v>3768</v>
      </c>
      <c r="E310" s="11" t="s">
        <v>1</v>
      </c>
      <c r="F310" s="733">
        <v>-49.438000000000002</v>
      </c>
      <c r="H310" s="21"/>
      <c r="I310" s="125"/>
    </row>
    <row r="311" spans="2:9" s="1" customFormat="1" ht="16.95" customHeight="1">
      <c r="B311" s="21"/>
      <c r="C311" s="732" t="s">
        <v>1</v>
      </c>
      <c r="D311" s="732" t="s">
        <v>3767</v>
      </c>
      <c r="E311" s="11" t="s">
        <v>1</v>
      </c>
      <c r="F311" s="733">
        <v>-9.0039999999999996</v>
      </c>
      <c r="H311" s="21"/>
      <c r="I311" s="125"/>
    </row>
    <row r="312" spans="2:9" s="1" customFormat="1" ht="16.95" customHeight="1">
      <c r="B312" s="21"/>
      <c r="C312" s="732" t="s">
        <v>1</v>
      </c>
      <c r="D312" s="732" t="s">
        <v>3766</v>
      </c>
      <c r="E312" s="11" t="s">
        <v>1</v>
      </c>
      <c r="F312" s="733">
        <v>20.602</v>
      </c>
      <c r="H312" s="21"/>
      <c r="I312" s="125"/>
    </row>
    <row r="313" spans="2:9" s="1" customFormat="1" ht="16.95" customHeight="1">
      <c r="B313" s="21"/>
      <c r="C313" s="732" t="s">
        <v>1</v>
      </c>
      <c r="D313" s="732" t="s">
        <v>3804</v>
      </c>
      <c r="E313" s="11" t="s">
        <v>1</v>
      </c>
      <c r="F313" s="733">
        <v>18.134</v>
      </c>
      <c r="H313" s="21"/>
      <c r="I313" s="125"/>
    </row>
    <row r="314" spans="2:9" s="1" customFormat="1" ht="16.95" customHeight="1">
      <c r="B314" s="21"/>
      <c r="C314" s="732" t="s">
        <v>1</v>
      </c>
      <c r="D314" s="732" t="s">
        <v>3793</v>
      </c>
      <c r="E314" s="11" t="s">
        <v>1</v>
      </c>
      <c r="F314" s="733">
        <v>7.4669999999999996</v>
      </c>
      <c r="H314" s="21"/>
      <c r="I314" s="125"/>
    </row>
    <row r="315" spans="2:9" s="1" customFormat="1" ht="16.95" customHeight="1">
      <c r="B315" s="21"/>
      <c r="C315" s="732" t="s">
        <v>1</v>
      </c>
      <c r="D315" s="732" t="s">
        <v>3765</v>
      </c>
      <c r="E315" s="11" t="s">
        <v>1</v>
      </c>
      <c r="F315" s="733">
        <v>110.41500000000001</v>
      </c>
      <c r="H315" s="21"/>
      <c r="I315" s="125"/>
    </row>
    <row r="316" spans="2:9" s="1" customFormat="1" ht="16.95" customHeight="1">
      <c r="B316" s="21"/>
      <c r="C316" s="732" t="s">
        <v>1</v>
      </c>
      <c r="D316" s="732" t="s">
        <v>3759</v>
      </c>
      <c r="E316" s="11" t="s">
        <v>1</v>
      </c>
      <c r="F316" s="733">
        <v>-19.89</v>
      </c>
      <c r="H316" s="21"/>
      <c r="I316" s="125"/>
    </row>
    <row r="317" spans="2:9" s="1" customFormat="1" ht="16.95" customHeight="1">
      <c r="B317" s="21"/>
      <c r="C317" s="732" t="s">
        <v>1</v>
      </c>
      <c r="D317" s="732" t="s">
        <v>3764</v>
      </c>
      <c r="E317" s="11" t="s">
        <v>1</v>
      </c>
      <c r="F317" s="733">
        <v>21.545999999999999</v>
      </c>
      <c r="H317" s="21"/>
      <c r="I317" s="125"/>
    </row>
    <row r="318" spans="2:9" s="1" customFormat="1" ht="16.95" customHeight="1">
      <c r="B318" s="21"/>
      <c r="C318" s="732" t="s">
        <v>1</v>
      </c>
      <c r="D318" s="732" t="s">
        <v>3763</v>
      </c>
      <c r="E318" s="11" t="s">
        <v>1</v>
      </c>
      <c r="F318" s="733">
        <v>-2.8679999999999999</v>
      </c>
      <c r="H318" s="21"/>
      <c r="I318" s="125"/>
    </row>
    <row r="319" spans="2:9" s="1" customFormat="1" ht="16.95" customHeight="1">
      <c r="B319" s="21"/>
      <c r="C319" s="732" t="s">
        <v>1</v>
      </c>
      <c r="D319" s="732" t="s">
        <v>3818</v>
      </c>
      <c r="E319" s="11" t="s">
        <v>1</v>
      </c>
      <c r="F319" s="733">
        <v>10.914</v>
      </c>
      <c r="H319" s="21"/>
      <c r="I319" s="125"/>
    </row>
    <row r="320" spans="2:9" s="1" customFormat="1" ht="16.95" customHeight="1">
      <c r="B320" s="21"/>
      <c r="C320" s="732" t="s">
        <v>1</v>
      </c>
      <c r="D320" s="732" t="s">
        <v>3803</v>
      </c>
      <c r="E320" s="11" t="s">
        <v>1</v>
      </c>
      <c r="F320" s="733">
        <v>2.5379999999999998</v>
      </c>
      <c r="H320" s="21"/>
      <c r="I320" s="125"/>
    </row>
    <row r="321" spans="2:9" s="1" customFormat="1" ht="16.95" customHeight="1">
      <c r="B321" s="21"/>
      <c r="C321" s="732" t="s">
        <v>1</v>
      </c>
      <c r="D321" s="732" t="s">
        <v>3792</v>
      </c>
      <c r="E321" s="11" t="s">
        <v>1</v>
      </c>
      <c r="F321" s="733">
        <v>0.78100000000000003</v>
      </c>
      <c r="H321" s="21"/>
      <c r="I321" s="125"/>
    </row>
    <row r="322" spans="2:9" s="1" customFormat="1" ht="16.95" customHeight="1">
      <c r="B322" s="21"/>
      <c r="C322" s="732" t="s">
        <v>1</v>
      </c>
      <c r="D322" s="732" t="s">
        <v>3802</v>
      </c>
      <c r="E322" s="11" t="s">
        <v>1</v>
      </c>
      <c r="F322" s="733">
        <v>13.621</v>
      </c>
      <c r="H322" s="21"/>
      <c r="I322" s="125"/>
    </row>
    <row r="323" spans="2:9" s="1" customFormat="1" ht="16.95" customHeight="1">
      <c r="B323" s="21"/>
      <c r="C323" s="732" t="s">
        <v>1</v>
      </c>
      <c r="D323" s="732" t="s">
        <v>3791</v>
      </c>
      <c r="E323" s="11" t="s">
        <v>1</v>
      </c>
      <c r="F323" s="733">
        <v>10.775</v>
      </c>
      <c r="H323" s="21"/>
      <c r="I323" s="125"/>
    </row>
    <row r="324" spans="2:9" s="1" customFormat="1" ht="16.95" customHeight="1">
      <c r="B324" s="21"/>
      <c r="C324" s="732" t="s">
        <v>1</v>
      </c>
      <c r="D324" s="732" t="s">
        <v>3762</v>
      </c>
      <c r="E324" s="11" t="s">
        <v>1</v>
      </c>
      <c r="F324" s="733">
        <v>20.923999999999999</v>
      </c>
      <c r="H324" s="21"/>
      <c r="I324" s="125"/>
    </row>
    <row r="325" spans="2:9" s="1" customFormat="1" ht="16.95" customHeight="1">
      <c r="B325" s="21"/>
      <c r="C325" s="732" t="s">
        <v>1</v>
      </c>
      <c r="D325" s="732" t="s">
        <v>3761</v>
      </c>
      <c r="E325" s="11" t="s">
        <v>1</v>
      </c>
      <c r="F325" s="733">
        <v>-5</v>
      </c>
      <c r="H325" s="21"/>
      <c r="I325" s="125"/>
    </row>
    <row r="326" spans="2:9" s="1" customFormat="1" ht="16.95" customHeight="1">
      <c r="B326" s="21"/>
      <c r="C326" s="732" t="s">
        <v>1</v>
      </c>
      <c r="D326" s="732" t="s">
        <v>3760</v>
      </c>
      <c r="E326" s="11" t="s">
        <v>1</v>
      </c>
      <c r="F326" s="733">
        <v>134.51499999999999</v>
      </c>
      <c r="H326" s="21"/>
      <c r="I326" s="125"/>
    </row>
    <row r="327" spans="2:9" s="1" customFormat="1" ht="16.95" customHeight="1">
      <c r="B327" s="21"/>
      <c r="C327" s="732" t="s">
        <v>1</v>
      </c>
      <c r="D327" s="732" t="s">
        <v>3759</v>
      </c>
      <c r="E327" s="11" t="s">
        <v>1</v>
      </c>
      <c r="F327" s="733">
        <v>-19.89</v>
      </c>
      <c r="H327" s="21"/>
      <c r="I327" s="125"/>
    </row>
    <row r="328" spans="2:9" s="1" customFormat="1" ht="16.95" customHeight="1">
      <c r="B328" s="21"/>
      <c r="C328" s="732" t="s">
        <v>1</v>
      </c>
      <c r="D328" s="732" t="s">
        <v>3758</v>
      </c>
      <c r="E328" s="11" t="s">
        <v>1</v>
      </c>
      <c r="F328" s="733">
        <v>-12.369</v>
      </c>
      <c r="H328" s="21"/>
      <c r="I328" s="125"/>
    </row>
    <row r="329" spans="2:9" s="1" customFormat="1" ht="16.95" customHeight="1">
      <c r="B329" s="21"/>
      <c r="C329" s="732" t="s">
        <v>1</v>
      </c>
      <c r="D329" s="732" t="s">
        <v>3801</v>
      </c>
      <c r="E329" s="11" t="s">
        <v>1</v>
      </c>
      <c r="F329" s="733">
        <v>11.32</v>
      </c>
      <c r="H329" s="21"/>
      <c r="I329" s="125"/>
    </row>
    <row r="330" spans="2:9" s="1" customFormat="1" ht="16.95" customHeight="1">
      <c r="B330" s="21"/>
      <c r="C330" s="732" t="s">
        <v>1</v>
      </c>
      <c r="D330" s="732" t="s">
        <v>3790</v>
      </c>
      <c r="E330" s="11" t="s">
        <v>1</v>
      </c>
      <c r="F330" s="733">
        <v>16.805</v>
      </c>
      <c r="H330" s="21"/>
      <c r="I330" s="125"/>
    </row>
    <row r="331" spans="2:9" s="1" customFormat="1" ht="16.95" customHeight="1">
      <c r="B331" s="21"/>
      <c r="C331" s="732" t="s">
        <v>1</v>
      </c>
      <c r="D331" s="732" t="s">
        <v>3757</v>
      </c>
      <c r="E331" s="11" t="s">
        <v>1</v>
      </c>
      <c r="F331" s="733">
        <v>44.12</v>
      </c>
      <c r="H331" s="21"/>
      <c r="I331" s="125"/>
    </row>
    <row r="332" spans="2:9" s="1" customFormat="1" ht="16.95" customHeight="1">
      <c r="B332" s="21"/>
      <c r="C332" s="732" t="s">
        <v>1</v>
      </c>
      <c r="D332" s="732" t="s">
        <v>3756</v>
      </c>
      <c r="E332" s="11" t="s">
        <v>1</v>
      </c>
      <c r="F332" s="733">
        <v>62.966000000000001</v>
      </c>
      <c r="H332" s="21"/>
      <c r="I332" s="125"/>
    </row>
    <row r="333" spans="2:9" s="1" customFormat="1" ht="16.95" customHeight="1">
      <c r="B333" s="21"/>
      <c r="C333" s="732" t="s">
        <v>1</v>
      </c>
      <c r="D333" s="732" t="s">
        <v>3755</v>
      </c>
      <c r="E333" s="11" t="s">
        <v>1</v>
      </c>
      <c r="F333" s="733">
        <v>-2.31</v>
      </c>
      <c r="H333" s="21"/>
      <c r="I333" s="125"/>
    </row>
    <row r="334" spans="2:9" s="1" customFormat="1" ht="16.95" customHeight="1">
      <c r="B334" s="21"/>
      <c r="C334" s="732" t="s">
        <v>1</v>
      </c>
      <c r="D334" s="732" t="s">
        <v>3754</v>
      </c>
      <c r="E334" s="11" t="s">
        <v>1</v>
      </c>
      <c r="F334" s="733">
        <v>22.143999999999998</v>
      </c>
      <c r="H334" s="21"/>
      <c r="I334" s="125"/>
    </row>
    <row r="335" spans="2:9" s="1" customFormat="1" ht="16.95" customHeight="1">
      <c r="B335" s="21"/>
      <c r="C335" s="732" t="s">
        <v>1</v>
      </c>
      <c r="D335" s="732" t="s">
        <v>3753</v>
      </c>
      <c r="E335" s="11" t="s">
        <v>1</v>
      </c>
      <c r="F335" s="733">
        <v>206.89099999999999</v>
      </c>
      <c r="H335" s="21"/>
      <c r="I335" s="125"/>
    </row>
    <row r="336" spans="2:9" s="1" customFormat="1" ht="16.95" customHeight="1">
      <c r="B336" s="21"/>
      <c r="C336" s="732" t="s">
        <v>1</v>
      </c>
      <c r="D336" s="732" t="s">
        <v>3752</v>
      </c>
      <c r="E336" s="11" t="s">
        <v>1</v>
      </c>
      <c r="F336" s="733">
        <v>9.5150000000000006</v>
      </c>
      <c r="H336" s="21"/>
      <c r="I336" s="125"/>
    </row>
    <row r="337" spans="2:9" s="1" customFormat="1" ht="16.95" customHeight="1">
      <c r="B337" s="21"/>
      <c r="C337" s="732" t="s">
        <v>1</v>
      </c>
      <c r="D337" s="732" t="s">
        <v>3751</v>
      </c>
      <c r="E337" s="11" t="s">
        <v>1</v>
      </c>
      <c r="F337" s="733">
        <v>2.1619999999999999</v>
      </c>
      <c r="H337" s="21"/>
      <c r="I337" s="125"/>
    </row>
    <row r="338" spans="2:9" s="1" customFormat="1" ht="16.95" customHeight="1">
      <c r="B338" s="21"/>
      <c r="C338" s="732" t="s">
        <v>1</v>
      </c>
      <c r="D338" s="732" t="s">
        <v>3800</v>
      </c>
      <c r="E338" s="11" t="s">
        <v>1</v>
      </c>
      <c r="F338" s="733">
        <v>9.4649999999999999</v>
      </c>
      <c r="H338" s="21"/>
      <c r="I338" s="125"/>
    </row>
    <row r="339" spans="2:9" s="1" customFormat="1" ht="16.95" customHeight="1">
      <c r="B339" s="21"/>
      <c r="C339" s="732" t="s">
        <v>1</v>
      </c>
      <c r="D339" s="732" t="s">
        <v>3789</v>
      </c>
      <c r="E339" s="11" t="s">
        <v>1</v>
      </c>
      <c r="F339" s="733">
        <v>3.7949999999999999</v>
      </c>
      <c r="H339" s="21"/>
      <c r="I339" s="125"/>
    </row>
    <row r="340" spans="2:9" s="1" customFormat="1" ht="16.95" customHeight="1">
      <c r="B340" s="21"/>
      <c r="C340" s="732" t="s">
        <v>1</v>
      </c>
      <c r="D340" s="732" t="s">
        <v>3750</v>
      </c>
      <c r="E340" s="11" t="s">
        <v>1</v>
      </c>
      <c r="F340" s="733">
        <v>30.928999999999998</v>
      </c>
      <c r="H340" s="21"/>
      <c r="I340" s="125"/>
    </row>
    <row r="341" spans="2:9" s="1" customFormat="1" ht="16.95" customHeight="1">
      <c r="B341" s="21"/>
      <c r="C341" s="732" t="s">
        <v>1</v>
      </c>
      <c r="D341" s="732" t="s">
        <v>3749</v>
      </c>
      <c r="E341" s="11" t="s">
        <v>1</v>
      </c>
      <c r="F341" s="733">
        <v>-3.9780000000000002</v>
      </c>
      <c r="H341" s="21"/>
      <c r="I341" s="125"/>
    </row>
    <row r="342" spans="2:9" s="1" customFormat="1" ht="16.95" customHeight="1">
      <c r="B342" s="21"/>
      <c r="C342" s="732" t="s">
        <v>1</v>
      </c>
      <c r="D342" s="732" t="s">
        <v>3748</v>
      </c>
      <c r="E342" s="11" t="s">
        <v>1</v>
      </c>
      <c r="F342" s="733">
        <v>7.2839999999999998</v>
      </c>
      <c r="H342" s="21"/>
      <c r="I342" s="125"/>
    </row>
    <row r="343" spans="2:9" s="1" customFormat="1" ht="16.95" customHeight="1">
      <c r="B343" s="21"/>
      <c r="C343" s="732" t="s">
        <v>1</v>
      </c>
      <c r="D343" s="732" t="s">
        <v>3799</v>
      </c>
      <c r="E343" s="11" t="s">
        <v>1</v>
      </c>
      <c r="F343" s="733">
        <v>13.083</v>
      </c>
      <c r="H343" s="21"/>
      <c r="I343" s="125"/>
    </row>
    <row r="344" spans="2:9" s="1" customFormat="1" ht="16.95" customHeight="1">
      <c r="B344" s="21"/>
      <c r="C344" s="732" t="s">
        <v>1</v>
      </c>
      <c r="D344" s="732" t="s">
        <v>3788</v>
      </c>
      <c r="E344" s="11" t="s">
        <v>1</v>
      </c>
      <c r="F344" s="733">
        <v>6.1050000000000004</v>
      </c>
      <c r="H344" s="21"/>
      <c r="I344" s="125"/>
    </row>
    <row r="345" spans="2:9" s="1" customFormat="1" ht="16.95" customHeight="1">
      <c r="B345" s="21"/>
      <c r="C345" s="732" t="s">
        <v>1</v>
      </c>
      <c r="D345" s="732" t="s">
        <v>3747</v>
      </c>
      <c r="E345" s="11" t="s">
        <v>1</v>
      </c>
      <c r="F345" s="733">
        <v>92.206999999999994</v>
      </c>
      <c r="H345" s="21"/>
      <c r="I345" s="125"/>
    </row>
    <row r="346" spans="2:9" s="1" customFormat="1" ht="16.95" customHeight="1">
      <c r="B346" s="21"/>
      <c r="C346" s="732" t="s">
        <v>1</v>
      </c>
      <c r="D346" s="732" t="s">
        <v>3746</v>
      </c>
      <c r="E346" s="11" t="s">
        <v>1</v>
      </c>
      <c r="F346" s="733">
        <v>-7.875</v>
      </c>
      <c r="H346" s="21"/>
      <c r="I346" s="125"/>
    </row>
    <row r="347" spans="2:9" s="1" customFormat="1" ht="16.95" customHeight="1">
      <c r="B347" s="21"/>
      <c r="C347" s="732" t="s">
        <v>1</v>
      </c>
      <c r="D347" s="732" t="s">
        <v>3798</v>
      </c>
      <c r="E347" s="11" t="s">
        <v>1</v>
      </c>
      <c r="F347" s="733">
        <v>28.545000000000002</v>
      </c>
      <c r="H347" s="21"/>
      <c r="I347" s="125"/>
    </row>
    <row r="348" spans="2:9" s="1" customFormat="1" ht="16.95" customHeight="1">
      <c r="B348" s="21"/>
      <c r="C348" s="732" t="s">
        <v>1</v>
      </c>
      <c r="D348" s="732" t="s">
        <v>3787</v>
      </c>
      <c r="E348" s="11" t="s">
        <v>1</v>
      </c>
      <c r="F348" s="733">
        <v>16.867999999999999</v>
      </c>
      <c r="H348" s="21"/>
      <c r="I348" s="125"/>
    </row>
    <row r="349" spans="2:9" s="1" customFormat="1" ht="16.95" customHeight="1">
      <c r="B349" s="21"/>
      <c r="C349" s="732" t="s">
        <v>1</v>
      </c>
      <c r="D349" s="732" t="s">
        <v>3745</v>
      </c>
      <c r="E349" s="11" t="s">
        <v>1</v>
      </c>
      <c r="F349" s="733">
        <v>190.214</v>
      </c>
      <c r="H349" s="21"/>
      <c r="I349" s="125"/>
    </row>
    <row r="350" spans="2:9" s="1" customFormat="1" ht="16.95" customHeight="1">
      <c r="B350" s="21"/>
      <c r="C350" s="732" t="s">
        <v>1</v>
      </c>
      <c r="D350" s="732" t="s">
        <v>3744</v>
      </c>
      <c r="E350" s="11" t="s">
        <v>1</v>
      </c>
      <c r="F350" s="733">
        <v>-45.9</v>
      </c>
      <c r="H350" s="21"/>
      <c r="I350" s="125"/>
    </row>
    <row r="351" spans="2:9" s="1" customFormat="1" ht="16.95" customHeight="1">
      <c r="B351" s="21"/>
      <c r="C351" s="732" t="s">
        <v>1</v>
      </c>
      <c r="D351" s="732" t="s">
        <v>3742</v>
      </c>
      <c r="E351" s="11" t="s">
        <v>1</v>
      </c>
      <c r="F351" s="733">
        <v>95.927999999999997</v>
      </c>
      <c r="H351" s="21"/>
      <c r="I351" s="125"/>
    </row>
    <row r="352" spans="2:9" s="1" customFormat="1" ht="16.95" customHeight="1">
      <c r="B352" s="21"/>
      <c r="C352" s="732" t="s">
        <v>3820</v>
      </c>
      <c r="D352" s="732" t="s">
        <v>3187</v>
      </c>
      <c r="E352" s="11" t="s">
        <v>1</v>
      </c>
      <c r="F352" s="733">
        <v>1537.288</v>
      </c>
      <c r="H352" s="21"/>
      <c r="I352" s="125"/>
    </row>
    <row r="353" spans="2:9" s="1" customFormat="1" ht="16.95" customHeight="1">
      <c r="B353" s="21"/>
      <c r="C353" s="728" t="s">
        <v>2982</v>
      </c>
      <c r="D353" s="729" t="s">
        <v>3819</v>
      </c>
      <c r="E353" s="730" t="s">
        <v>1</v>
      </c>
      <c r="F353" s="731">
        <v>10.914</v>
      </c>
      <c r="H353" s="21"/>
      <c r="I353" s="125"/>
    </row>
    <row r="354" spans="2:9" s="1" customFormat="1" ht="16.95" customHeight="1">
      <c r="B354" s="21"/>
      <c r="C354" s="732" t="s">
        <v>1</v>
      </c>
      <c r="D354" s="732" t="s">
        <v>3818</v>
      </c>
      <c r="E354" s="11" t="s">
        <v>1</v>
      </c>
      <c r="F354" s="733">
        <v>10.914</v>
      </c>
      <c r="H354" s="21"/>
      <c r="I354" s="125"/>
    </row>
    <row r="355" spans="2:9" s="1" customFormat="1" ht="16.95" customHeight="1">
      <c r="B355" s="21"/>
      <c r="C355" s="732" t="s">
        <v>2982</v>
      </c>
      <c r="D355" s="732" t="s">
        <v>3817</v>
      </c>
      <c r="E355" s="11" t="s">
        <v>1</v>
      </c>
      <c r="F355" s="733">
        <v>10.914</v>
      </c>
      <c r="H355" s="21"/>
      <c r="I355" s="125"/>
    </row>
    <row r="356" spans="2:9" s="1" customFormat="1" ht="16.95" customHeight="1">
      <c r="B356" s="21"/>
      <c r="C356" s="734" t="s">
        <v>2942</v>
      </c>
      <c r="H356" s="21"/>
      <c r="I356" s="125"/>
    </row>
    <row r="357" spans="2:9" s="1" customFormat="1" ht="20.6">
      <c r="B357" s="21"/>
      <c r="C357" s="732" t="s">
        <v>3816</v>
      </c>
      <c r="D357" s="732" t="s">
        <v>3815</v>
      </c>
      <c r="E357" s="11" t="s">
        <v>270</v>
      </c>
      <c r="F357" s="733">
        <v>10.914</v>
      </c>
      <c r="H357" s="21"/>
      <c r="I357" s="125"/>
    </row>
    <row r="358" spans="2:9" s="1" customFormat="1" ht="16.95" customHeight="1">
      <c r="B358" s="21"/>
      <c r="C358" s="732" t="s">
        <v>3814</v>
      </c>
      <c r="D358" s="732" t="s">
        <v>3813</v>
      </c>
      <c r="E358" s="11" t="s">
        <v>270</v>
      </c>
      <c r="F358" s="733">
        <v>10.914</v>
      </c>
      <c r="H358" s="21"/>
      <c r="I358" s="125"/>
    </row>
    <row r="359" spans="2:9" s="1" customFormat="1" ht="20.6">
      <c r="B359" s="21"/>
      <c r="C359" s="732" t="s">
        <v>3812</v>
      </c>
      <c r="D359" s="732" t="s">
        <v>3811</v>
      </c>
      <c r="E359" s="11" t="s">
        <v>270</v>
      </c>
      <c r="F359" s="733">
        <v>10.914</v>
      </c>
      <c r="H359" s="21"/>
      <c r="I359" s="125"/>
    </row>
    <row r="360" spans="2:9" s="1" customFormat="1" ht="16.95" customHeight="1">
      <c r="B360" s="21"/>
      <c r="C360" s="732" t="s">
        <v>3810</v>
      </c>
      <c r="D360" s="732" t="s">
        <v>3809</v>
      </c>
      <c r="E360" s="11" t="s">
        <v>270</v>
      </c>
      <c r="F360" s="733">
        <v>10.914</v>
      </c>
      <c r="H360" s="21"/>
      <c r="I360" s="125"/>
    </row>
    <row r="361" spans="2:9" s="1" customFormat="1" ht="16.95" customHeight="1">
      <c r="B361" s="21"/>
      <c r="C361" s="732" t="s">
        <v>3808</v>
      </c>
      <c r="D361" s="732" t="s">
        <v>3807</v>
      </c>
      <c r="E361" s="11" t="s">
        <v>270</v>
      </c>
      <c r="F361" s="733">
        <v>11.46</v>
      </c>
      <c r="H361" s="21"/>
      <c r="I361" s="125"/>
    </row>
    <row r="362" spans="2:9" s="1" customFormat="1" ht="16.95" customHeight="1">
      <c r="B362" s="21"/>
      <c r="C362" s="728" t="s">
        <v>3797</v>
      </c>
      <c r="D362" s="729" t="s">
        <v>3806</v>
      </c>
      <c r="E362" s="730" t="s">
        <v>1</v>
      </c>
      <c r="F362" s="731">
        <v>159.559</v>
      </c>
      <c r="H362" s="21"/>
      <c r="I362" s="125"/>
    </row>
    <row r="363" spans="2:9" s="1" customFormat="1" ht="16.95" customHeight="1">
      <c r="B363" s="21"/>
      <c r="C363" s="732" t="s">
        <v>1</v>
      </c>
      <c r="D363" s="732" t="s">
        <v>3805</v>
      </c>
      <c r="E363" s="11" t="s">
        <v>1</v>
      </c>
      <c r="F363" s="733">
        <v>62.853000000000002</v>
      </c>
      <c r="H363" s="21"/>
      <c r="I363" s="125"/>
    </row>
    <row r="364" spans="2:9" s="1" customFormat="1" ht="16.95" customHeight="1">
      <c r="B364" s="21"/>
      <c r="C364" s="732" t="s">
        <v>1</v>
      </c>
      <c r="D364" s="732" t="s">
        <v>3804</v>
      </c>
      <c r="E364" s="11" t="s">
        <v>1</v>
      </c>
      <c r="F364" s="733">
        <v>18.134</v>
      </c>
      <c r="H364" s="21"/>
      <c r="I364" s="125"/>
    </row>
    <row r="365" spans="2:9" s="1" customFormat="1" ht="16.95" customHeight="1">
      <c r="B365" s="21"/>
      <c r="C365" s="732" t="s">
        <v>1</v>
      </c>
      <c r="D365" s="732" t="s">
        <v>3803</v>
      </c>
      <c r="E365" s="11" t="s">
        <v>1</v>
      </c>
      <c r="F365" s="733">
        <v>2.5379999999999998</v>
      </c>
      <c r="H365" s="21"/>
      <c r="I365" s="125"/>
    </row>
    <row r="366" spans="2:9" s="1" customFormat="1" ht="16.95" customHeight="1">
      <c r="B366" s="21"/>
      <c r="C366" s="732" t="s">
        <v>1</v>
      </c>
      <c r="D366" s="732" t="s">
        <v>3802</v>
      </c>
      <c r="E366" s="11" t="s">
        <v>1</v>
      </c>
      <c r="F366" s="733">
        <v>13.621</v>
      </c>
      <c r="H366" s="21"/>
      <c r="I366" s="125"/>
    </row>
    <row r="367" spans="2:9" s="1" customFormat="1" ht="16.95" customHeight="1">
      <c r="B367" s="21"/>
      <c r="C367" s="732" t="s">
        <v>1</v>
      </c>
      <c r="D367" s="732" t="s">
        <v>3801</v>
      </c>
      <c r="E367" s="11" t="s">
        <v>1</v>
      </c>
      <c r="F367" s="733">
        <v>11.32</v>
      </c>
      <c r="H367" s="21"/>
      <c r="I367" s="125"/>
    </row>
    <row r="368" spans="2:9" s="1" customFormat="1" ht="16.95" customHeight="1">
      <c r="B368" s="21"/>
      <c r="C368" s="732" t="s">
        <v>1</v>
      </c>
      <c r="D368" s="732" t="s">
        <v>3800</v>
      </c>
      <c r="E368" s="11" t="s">
        <v>1</v>
      </c>
      <c r="F368" s="733">
        <v>9.4649999999999999</v>
      </c>
      <c r="H368" s="21"/>
      <c r="I368" s="125"/>
    </row>
    <row r="369" spans="2:9" s="1" customFormat="1" ht="16.95" customHeight="1">
      <c r="B369" s="21"/>
      <c r="C369" s="732" t="s">
        <v>1</v>
      </c>
      <c r="D369" s="732" t="s">
        <v>3799</v>
      </c>
      <c r="E369" s="11" t="s">
        <v>1</v>
      </c>
      <c r="F369" s="733">
        <v>13.083</v>
      </c>
      <c r="H369" s="21"/>
      <c r="I369" s="125"/>
    </row>
    <row r="370" spans="2:9" s="1" customFormat="1" ht="16.95" customHeight="1">
      <c r="B370" s="21"/>
      <c r="C370" s="732" t="s">
        <v>1</v>
      </c>
      <c r="D370" s="732" t="s">
        <v>3798</v>
      </c>
      <c r="E370" s="11" t="s">
        <v>1</v>
      </c>
      <c r="F370" s="733">
        <v>28.545000000000002</v>
      </c>
      <c r="H370" s="21"/>
      <c r="I370" s="125"/>
    </row>
    <row r="371" spans="2:9" s="1" customFormat="1" ht="16.95" customHeight="1">
      <c r="B371" s="21"/>
      <c r="C371" s="732" t="s">
        <v>3797</v>
      </c>
      <c r="D371" s="732" t="s">
        <v>3796</v>
      </c>
      <c r="E371" s="11" t="s">
        <v>1</v>
      </c>
      <c r="F371" s="733">
        <v>159.559</v>
      </c>
      <c r="H371" s="21"/>
      <c r="I371" s="125"/>
    </row>
    <row r="372" spans="2:9" s="1" customFormat="1" ht="16.95" customHeight="1">
      <c r="B372" s="21"/>
      <c r="C372" s="734" t="s">
        <v>2942</v>
      </c>
      <c r="H372" s="21"/>
      <c r="I372" s="125"/>
    </row>
    <row r="373" spans="2:9" s="1" customFormat="1" ht="20.6">
      <c r="B373" s="21"/>
      <c r="C373" s="732" t="s">
        <v>3784</v>
      </c>
      <c r="D373" s="732" t="s">
        <v>3783</v>
      </c>
      <c r="E373" s="11" t="s">
        <v>270</v>
      </c>
      <c r="F373" s="733">
        <v>236.12200000000001</v>
      </c>
      <c r="H373" s="21"/>
      <c r="I373" s="125"/>
    </row>
    <row r="374" spans="2:9" s="1" customFormat="1" ht="20.6">
      <c r="B374" s="21"/>
      <c r="C374" s="732" t="s">
        <v>3782</v>
      </c>
      <c r="D374" s="732" t="s">
        <v>3781</v>
      </c>
      <c r="E374" s="11" t="s">
        <v>270</v>
      </c>
      <c r="F374" s="733">
        <v>236.12200000000001</v>
      </c>
      <c r="H374" s="21"/>
      <c r="I374" s="125"/>
    </row>
    <row r="375" spans="2:9" s="1" customFormat="1" ht="16.95" customHeight="1">
      <c r="B375" s="21"/>
      <c r="C375" s="732" t="s">
        <v>3780</v>
      </c>
      <c r="D375" s="732" t="s">
        <v>3779</v>
      </c>
      <c r="E375" s="11" t="s">
        <v>270</v>
      </c>
      <c r="F375" s="733">
        <v>236.12200000000001</v>
      </c>
      <c r="H375" s="21"/>
      <c r="I375" s="125"/>
    </row>
    <row r="376" spans="2:9" s="1" customFormat="1" ht="20.6">
      <c r="B376" s="21"/>
      <c r="C376" s="732" t="s">
        <v>3778</v>
      </c>
      <c r="D376" s="732" t="s">
        <v>3777</v>
      </c>
      <c r="E376" s="11" t="s">
        <v>270</v>
      </c>
      <c r="F376" s="733">
        <v>236.12200000000001</v>
      </c>
      <c r="H376" s="21"/>
      <c r="I376" s="125"/>
    </row>
    <row r="377" spans="2:9" s="1" customFormat="1" ht="16.95" customHeight="1">
      <c r="B377" s="21"/>
      <c r="C377" s="732" t="s">
        <v>3776</v>
      </c>
      <c r="D377" s="732" t="s">
        <v>3775</v>
      </c>
      <c r="E377" s="11" t="s">
        <v>270</v>
      </c>
      <c r="F377" s="733">
        <v>247.928</v>
      </c>
      <c r="H377" s="21"/>
      <c r="I377" s="125"/>
    </row>
    <row r="378" spans="2:9" s="1" customFormat="1" ht="16.95" customHeight="1">
      <c r="B378" s="21"/>
      <c r="C378" s="728" t="s">
        <v>3786</v>
      </c>
      <c r="D378" s="729" t="s">
        <v>3795</v>
      </c>
      <c r="E378" s="730" t="s">
        <v>1</v>
      </c>
      <c r="F378" s="731">
        <v>76.563000000000002</v>
      </c>
      <c r="H378" s="21"/>
      <c r="I378" s="125"/>
    </row>
    <row r="379" spans="2:9" s="1" customFormat="1" ht="16.95" customHeight="1">
      <c r="B379" s="21"/>
      <c r="C379" s="732" t="s">
        <v>1</v>
      </c>
      <c r="D379" s="732" t="s">
        <v>3794</v>
      </c>
      <c r="E379" s="11" t="s">
        <v>1</v>
      </c>
      <c r="F379" s="733">
        <v>13.967000000000001</v>
      </c>
      <c r="H379" s="21"/>
      <c r="I379" s="125"/>
    </row>
    <row r="380" spans="2:9" s="1" customFormat="1" ht="16.95" customHeight="1">
      <c r="B380" s="21"/>
      <c r="C380" s="732" t="s">
        <v>1</v>
      </c>
      <c r="D380" s="732" t="s">
        <v>3793</v>
      </c>
      <c r="E380" s="11" t="s">
        <v>1</v>
      </c>
      <c r="F380" s="733">
        <v>7.4669999999999996</v>
      </c>
      <c r="H380" s="21"/>
      <c r="I380" s="125"/>
    </row>
    <row r="381" spans="2:9" s="1" customFormat="1" ht="16.95" customHeight="1">
      <c r="B381" s="21"/>
      <c r="C381" s="732" t="s">
        <v>1</v>
      </c>
      <c r="D381" s="732" t="s">
        <v>3792</v>
      </c>
      <c r="E381" s="11" t="s">
        <v>1</v>
      </c>
      <c r="F381" s="733">
        <v>0.78100000000000003</v>
      </c>
      <c r="H381" s="21"/>
      <c r="I381" s="125"/>
    </row>
    <row r="382" spans="2:9" s="1" customFormat="1" ht="16.95" customHeight="1">
      <c r="B382" s="21"/>
      <c r="C382" s="732" t="s">
        <v>1</v>
      </c>
      <c r="D382" s="732" t="s">
        <v>3791</v>
      </c>
      <c r="E382" s="11" t="s">
        <v>1</v>
      </c>
      <c r="F382" s="733">
        <v>10.775</v>
      </c>
      <c r="H382" s="21"/>
      <c r="I382" s="125"/>
    </row>
    <row r="383" spans="2:9" s="1" customFormat="1" ht="16.95" customHeight="1">
      <c r="B383" s="21"/>
      <c r="C383" s="732" t="s">
        <v>1</v>
      </c>
      <c r="D383" s="732" t="s">
        <v>3790</v>
      </c>
      <c r="E383" s="11" t="s">
        <v>1</v>
      </c>
      <c r="F383" s="733">
        <v>16.805</v>
      </c>
      <c r="H383" s="21"/>
      <c r="I383" s="125"/>
    </row>
    <row r="384" spans="2:9" s="1" customFormat="1" ht="16.95" customHeight="1">
      <c r="B384" s="21"/>
      <c r="C384" s="732" t="s">
        <v>1</v>
      </c>
      <c r="D384" s="732" t="s">
        <v>3789</v>
      </c>
      <c r="E384" s="11" t="s">
        <v>1</v>
      </c>
      <c r="F384" s="733">
        <v>3.7949999999999999</v>
      </c>
      <c r="H384" s="21"/>
      <c r="I384" s="125"/>
    </row>
    <row r="385" spans="2:9" s="1" customFormat="1" ht="16.95" customHeight="1">
      <c r="B385" s="21"/>
      <c r="C385" s="732" t="s">
        <v>1</v>
      </c>
      <c r="D385" s="732" t="s">
        <v>3788</v>
      </c>
      <c r="E385" s="11" t="s">
        <v>1</v>
      </c>
      <c r="F385" s="733">
        <v>6.1050000000000004</v>
      </c>
      <c r="H385" s="21"/>
      <c r="I385" s="125"/>
    </row>
    <row r="386" spans="2:9" s="1" customFormat="1" ht="16.95" customHeight="1">
      <c r="B386" s="21"/>
      <c r="C386" s="732" t="s">
        <v>1</v>
      </c>
      <c r="D386" s="732" t="s">
        <v>3787</v>
      </c>
      <c r="E386" s="11" t="s">
        <v>1</v>
      </c>
      <c r="F386" s="733">
        <v>16.867999999999999</v>
      </c>
      <c r="H386" s="21"/>
      <c r="I386" s="125"/>
    </row>
    <row r="387" spans="2:9" s="1" customFormat="1" ht="16.95" customHeight="1">
      <c r="B387" s="21"/>
      <c r="C387" s="732" t="s">
        <v>3786</v>
      </c>
      <c r="D387" s="732" t="s">
        <v>3785</v>
      </c>
      <c r="E387" s="11" t="s">
        <v>1</v>
      </c>
      <c r="F387" s="733">
        <v>76.563000000000002</v>
      </c>
      <c r="H387" s="21"/>
      <c r="I387" s="125"/>
    </row>
    <row r="388" spans="2:9" s="1" customFormat="1" ht="16.95" customHeight="1">
      <c r="B388" s="21"/>
      <c r="C388" s="734" t="s">
        <v>2942</v>
      </c>
      <c r="H388" s="21"/>
      <c r="I388" s="125"/>
    </row>
    <row r="389" spans="2:9" s="1" customFormat="1" ht="20.6">
      <c r="B389" s="21"/>
      <c r="C389" s="732" t="s">
        <v>3784</v>
      </c>
      <c r="D389" s="732" t="s">
        <v>3783</v>
      </c>
      <c r="E389" s="11" t="s">
        <v>270</v>
      </c>
      <c r="F389" s="733">
        <v>236.12200000000001</v>
      </c>
      <c r="H389" s="21"/>
      <c r="I389" s="125"/>
    </row>
    <row r="390" spans="2:9" s="1" customFormat="1" ht="16.95" customHeight="1">
      <c r="B390" s="21"/>
      <c r="C390" s="732" t="s">
        <v>3718</v>
      </c>
      <c r="D390" s="732" t="s">
        <v>3717</v>
      </c>
      <c r="E390" s="11" t="s">
        <v>270</v>
      </c>
      <c r="F390" s="733">
        <v>1458.585</v>
      </c>
      <c r="H390" s="21"/>
      <c r="I390" s="125"/>
    </row>
    <row r="391" spans="2:9" s="1" customFormat="1" ht="20.6">
      <c r="B391" s="21"/>
      <c r="C391" s="732" t="s">
        <v>3782</v>
      </c>
      <c r="D391" s="732" t="s">
        <v>3781</v>
      </c>
      <c r="E391" s="11" t="s">
        <v>270</v>
      </c>
      <c r="F391" s="733">
        <v>236.12200000000001</v>
      </c>
      <c r="H391" s="21"/>
      <c r="I391" s="125"/>
    </row>
    <row r="392" spans="2:9" s="1" customFormat="1" ht="16.95" customHeight="1">
      <c r="B392" s="21"/>
      <c r="C392" s="732" t="s">
        <v>3716</v>
      </c>
      <c r="D392" s="732" t="s">
        <v>3715</v>
      </c>
      <c r="E392" s="11" t="s">
        <v>270</v>
      </c>
      <c r="F392" s="733">
        <v>1458.585</v>
      </c>
      <c r="H392" s="21"/>
      <c r="I392" s="125"/>
    </row>
    <row r="393" spans="2:9" s="1" customFormat="1" ht="16.95" customHeight="1">
      <c r="B393" s="21"/>
      <c r="C393" s="732" t="s">
        <v>3780</v>
      </c>
      <c r="D393" s="732" t="s">
        <v>3779</v>
      </c>
      <c r="E393" s="11" t="s">
        <v>270</v>
      </c>
      <c r="F393" s="733">
        <v>236.12200000000001</v>
      </c>
      <c r="H393" s="21"/>
      <c r="I393" s="125"/>
    </row>
    <row r="394" spans="2:9" s="1" customFormat="1" ht="20.6">
      <c r="B394" s="21"/>
      <c r="C394" s="732" t="s">
        <v>3778</v>
      </c>
      <c r="D394" s="732" t="s">
        <v>3777</v>
      </c>
      <c r="E394" s="11" t="s">
        <v>270</v>
      </c>
      <c r="F394" s="733">
        <v>236.12200000000001</v>
      </c>
      <c r="H394" s="21"/>
      <c r="I394" s="125"/>
    </row>
    <row r="395" spans="2:9" s="1" customFormat="1" ht="16.95" customHeight="1">
      <c r="B395" s="21"/>
      <c r="C395" s="732" t="s">
        <v>3776</v>
      </c>
      <c r="D395" s="732" t="s">
        <v>3775</v>
      </c>
      <c r="E395" s="11" t="s">
        <v>270</v>
      </c>
      <c r="F395" s="733">
        <v>247.928</v>
      </c>
      <c r="H395" s="21"/>
      <c r="I395" s="125"/>
    </row>
    <row r="396" spans="2:9" s="1" customFormat="1" ht="16.95" customHeight="1">
      <c r="B396" s="21"/>
      <c r="C396" s="728" t="s">
        <v>3741</v>
      </c>
      <c r="D396" s="729" t="s">
        <v>3774</v>
      </c>
      <c r="E396" s="730" t="s">
        <v>1</v>
      </c>
      <c r="F396" s="731">
        <v>1301.366</v>
      </c>
      <c r="H396" s="21"/>
      <c r="I396" s="125"/>
    </row>
    <row r="397" spans="2:9" s="1" customFormat="1" ht="16.95" customHeight="1">
      <c r="B397" s="21"/>
      <c r="C397" s="732" t="s">
        <v>1</v>
      </c>
      <c r="D397" s="732" t="s">
        <v>3773</v>
      </c>
      <c r="E397" s="11" t="s">
        <v>1</v>
      </c>
      <c r="F397" s="733">
        <v>17.329000000000001</v>
      </c>
      <c r="H397" s="21"/>
      <c r="I397" s="125"/>
    </row>
    <row r="398" spans="2:9" s="1" customFormat="1" ht="16.95" customHeight="1">
      <c r="B398" s="21"/>
      <c r="C398" s="732" t="s">
        <v>1</v>
      </c>
      <c r="D398" s="732" t="s">
        <v>3772</v>
      </c>
      <c r="E398" s="11" t="s">
        <v>1</v>
      </c>
      <c r="F398" s="733">
        <v>-7.29</v>
      </c>
      <c r="H398" s="21"/>
      <c r="I398" s="125"/>
    </row>
    <row r="399" spans="2:9" s="1" customFormat="1" ht="16.95" customHeight="1">
      <c r="B399" s="21"/>
      <c r="C399" s="732" t="s">
        <v>1</v>
      </c>
      <c r="D399" s="732" t="s">
        <v>3771</v>
      </c>
      <c r="E399" s="11" t="s">
        <v>1</v>
      </c>
      <c r="F399" s="733">
        <v>-1.96</v>
      </c>
      <c r="H399" s="21"/>
      <c r="I399" s="125"/>
    </row>
    <row r="400" spans="2:9" s="1" customFormat="1" ht="16.95" customHeight="1">
      <c r="B400" s="21"/>
      <c r="C400" s="732" t="s">
        <v>1</v>
      </c>
      <c r="D400" s="732" t="s">
        <v>3770</v>
      </c>
      <c r="E400" s="11" t="s">
        <v>1</v>
      </c>
      <c r="F400" s="733">
        <v>4.9420000000000002</v>
      </c>
      <c r="H400" s="21"/>
      <c r="I400" s="125"/>
    </row>
    <row r="401" spans="2:9" s="1" customFormat="1" ht="16.95" customHeight="1">
      <c r="B401" s="21"/>
      <c r="C401" s="732" t="s">
        <v>1</v>
      </c>
      <c r="D401" s="732" t="s">
        <v>3769</v>
      </c>
      <c r="E401" s="11" t="s">
        <v>1</v>
      </c>
      <c r="F401" s="733">
        <v>383.39100000000002</v>
      </c>
      <c r="H401" s="21"/>
      <c r="I401" s="125"/>
    </row>
    <row r="402" spans="2:9" s="1" customFormat="1" ht="16.95" customHeight="1">
      <c r="B402" s="21"/>
      <c r="C402" s="732" t="s">
        <v>1</v>
      </c>
      <c r="D402" s="732" t="s">
        <v>3768</v>
      </c>
      <c r="E402" s="11" t="s">
        <v>1</v>
      </c>
      <c r="F402" s="733">
        <v>-49.438000000000002</v>
      </c>
      <c r="H402" s="21"/>
      <c r="I402" s="125"/>
    </row>
    <row r="403" spans="2:9" s="1" customFormat="1" ht="16.95" customHeight="1">
      <c r="B403" s="21"/>
      <c r="C403" s="732" t="s">
        <v>1</v>
      </c>
      <c r="D403" s="732" t="s">
        <v>3767</v>
      </c>
      <c r="E403" s="11" t="s">
        <v>1</v>
      </c>
      <c r="F403" s="733">
        <v>-9.0039999999999996</v>
      </c>
      <c r="H403" s="21"/>
      <c r="I403" s="125"/>
    </row>
    <row r="404" spans="2:9" s="1" customFormat="1" ht="16.95" customHeight="1">
      <c r="B404" s="21"/>
      <c r="C404" s="732" t="s">
        <v>1</v>
      </c>
      <c r="D404" s="732" t="s">
        <v>3766</v>
      </c>
      <c r="E404" s="11" t="s">
        <v>1</v>
      </c>
      <c r="F404" s="733">
        <v>20.602</v>
      </c>
      <c r="H404" s="21"/>
      <c r="I404" s="125"/>
    </row>
    <row r="405" spans="2:9" s="1" customFormat="1" ht="16.95" customHeight="1">
      <c r="B405" s="21"/>
      <c r="C405" s="732" t="s">
        <v>1</v>
      </c>
      <c r="D405" s="732" t="s">
        <v>3765</v>
      </c>
      <c r="E405" s="11" t="s">
        <v>1</v>
      </c>
      <c r="F405" s="733">
        <v>110.41500000000001</v>
      </c>
      <c r="H405" s="21"/>
      <c r="I405" s="125"/>
    </row>
    <row r="406" spans="2:9" s="1" customFormat="1" ht="16.95" customHeight="1">
      <c r="B406" s="21"/>
      <c r="C406" s="732" t="s">
        <v>1</v>
      </c>
      <c r="D406" s="732" t="s">
        <v>3759</v>
      </c>
      <c r="E406" s="11" t="s">
        <v>1</v>
      </c>
      <c r="F406" s="733">
        <v>-19.89</v>
      </c>
      <c r="H406" s="21"/>
      <c r="I406" s="125"/>
    </row>
    <row r="407" spans="2:9" s="1" customFormat="1" ht="16.95" customHeight="1">
      <c r="B407" s="21"/>
      <c r="C407" s="732" t="s">
        <v>1</v>
      </c>
      <c r="D407" s="732" t="s">
        <v>3764</v>
      </c>
      <c r="E407" s="11" t="s">
        <v>1</v>
      </c>
      <c r="F407" s="733">
        <v>21.545999999999999</v>
      </c>
      <c r="H407" s="21"/>
      <c r="I407" s="125"/>
    </row>
    <row r="408" spans="2:9" s="1" customFormat="1" ht="16.95" customHeight="1">
      <c r="B408" s="21"/>
      <c r="C408" s="732" t="s">
        <v>1</v>
      </c>
      <c r="D408" s="732" t="s">
        <v>3763</v>
      </c>
      <c r="E408" s="11" t="s">
        <v>1</v>
      </c>
      <c r="F408" s="733">
        <v>-2.8679999999999999</v>
      </c>
      <c r="H408" s="21"/>
      <c r="I408" s="125"/>
    </row>
    <row r="409" spans="2:9" s="1" customFormat="1" ht="16.95" customHeight="1">
      <c r="B409" s="21"/>
      <c r="C409" s="732" t="s">
        <v>1</v>
      </c>
      <c r="D409" s="732" t="s">
        <v>3762</v>
      </c>
      <c r="E409" s="11" t="s">
        <v>1</v>
      </c>
      <c r="F409" s="733">
        <v>20.923999999999999</v>
      </c>
      <c r="H409" s="21"/>
      <c r="I409" s="125"/>
    </row>
    <row r="410" spans="2:9" s="1" customFormat="1" ht="16.95" customHeight="1">
      <c r="B410" s="21"/>
      <c r="C410" s="732" t="s">
        <v>1</v>
      </c>
      <c r="D410" s="732" t="s">
        <v>3761</v>
      </c>
      <c r="E410" s="11" t="s">
        <v>1</v>
      </c>
      <c r="F410" s="733">
        <v>-5</v>
      </c>
      <c r="H410" s="21"/>
      <c r="I410" s="125"/>
    </row>
    <row r="411" spans="2:9" s="1" customFormat="1" ht="16.95" customHeight="1">
      <c r="B411" s="21"/>
      <c r="C411" s="732" t="s">
        <v>1</v>
      </c>
      <c r="D411" s="732" t="s">
        <v>3760</v>
      </c>
      <c r="E411" s="11" t="s">
        <v>1</v>
      </c>
      <c r="F411" s="733">
        <v>134.51499999999999</v>
      </c>
      <c r="H411" s="21"/>
      <c r="I411" s="125"/>
    </row>
    <row r="412" spans="2:9" s="1" customFormat="1" ht="16.95" customHeight="1">
      <c r="B412" s="21"/>
      <c r="C412" s="732" t="s">
        <v>1</v>
      </c>
      <c r="D412" s="732" t="s">
        <v>3759</v>
      </c>
      <c r="E412" s="11" t="s">
        <v>1</v>
      </c>
      <c r="F412" s="733">
        <v>-19.89</v>
      </c>
      <c r="H412" s="21"/>
      <c r="I412" s="125"/>
    </row>
    <row r="413" spans="2:9" s="1" customFormat="1" ht="16.95" customHeight="1">
      <c r="B413" s="21"/>
      <c r="C413" s="732" t="s">
        <v>1</v>
      </c>
      <c r="D413" s="732" t="s">
        <v>3758</v>
      </c>
      <c r="E413" s="11" t="s">
        <v>1</v>
      </c>
      <c r="F413" s="733">
        <v>-12.369</v>
      </c>
      <c r="H413" s="21"/>
      <c r="I413" s="125"/>
    </row>
    <row r="414" spans="2:9" s="1" customFormat="1" ht="16.95" customHeight="1">
      <c r="B414" s="21"/>
      <c r="C414" s="732" t="s">
        <v>1</v>
      </c>
      <c r="D414" s="732" t="s">
        <v>3757</v>
      </c>
      <c r="E414" s="11" t="s">
        <v>1</v>
      </c>
      <c r="F414" s="733">
        <v>44.12</v>
      </c>
      <c r="H414" s="21"/>
      <c r="I414" s="125"/>
    </row>
    <row r="415" spans="2:9" s="1" customFormat="1" ht="16.95" customHeight="1">
      <c r="B415" s="21"/>
      <c r="C415" s="732" t="s">
        <v>1</v>
      </c>
      <c r="D415" s="732" t="s">
        <v>3756</v>
      </c>
      <c r="E415" s="11" t="s">
        <v>1</v>
      </c>
      <c r="F415" s="733">
        <v>62.966000000000001</v>
      </c>
      <c r="H415" s="21"/>
      <c r="I415" s="125"/>
    </row>
    <row r="416" spans="2:9" s="1" customFormat="1" ht="16.95" customHeight="1">
      <c r="B416" s="21"/>
      <c r="C416" s="732" t="s">
        <v>1</v>
      </c>
      <c r="D416" s="732" t="s">
        <v>3755</v>
      </c>
      <c r="E416" s="11" t="s">
        <v>1</v>
      </c>
      <c r="F416" s="733">
        <v>-2.31</v>
      </c>
      <c r="H416" s="21"/>
      <c r="I416" s="125"/>
    </row>
    <row r="417" spans="2:9" s="1" customFormat="1" ht="16.95" customHeight="1">
      <c r="B417" s="21"/>
      <c r="C417" s="732" t="s">
        <v>1</v>
      </c>
      <c r="D417" s="732" t="s">
        <v>3754</v>
      </c>
      <c r="E417" s="11" t="s">
        <v>1</v>
      </c>
      <c r="F417" s="733">
        <v>22.143999999999998</v>
      </c>
      <c r="H417" s="21"/>
      <c r="I417" s="125"/>
    </row>
    <row r="418" spans="2:9" s="1" customFormat="1" ht="16.95" customHeight="1">
      <c r="B418" s="21"/>
      <c r="C418" s="732" t="s">
        <v>1</v>
      </c>
      <c r="D418" s="732" t="s">
        <v>3753</v>
      </c>
      <c r="E418" s="11" t="s">
        <v>1</v>
      </c>
      <c r="F418" s="733">
        <v>206.89099999999999</v>
      </c>
      <c r="H418" s="21"/>
      <c r="I418" s="125"/>
    </row>
    <row r="419" spans="2:9" s="1" customFormat="1" ht="16.95" customHeight="1">
      <c r="B419" s="21"/>
      <c r="C419" s="732" t="s">
        <v>1</v>
      </c>
      <c r="D419" s="732" t="s">
        <v>3752</v>
      </c>
      <c r="E419" s="11" t="s">
        <v>1</v>
      </c>
      <c r="F419" s="733">
        <v>9.5150000000000006</v>
      </c>
      <c r="H419" s="21"/>
      <c r="I419" s="125"/>
    </row>
    <row r="420" spans="2:9" s="1" customFormat="1" ht="16.95" customHeight="1">
      <c r="B420" s="21"/>
      <c r="C420" s="732" t="s">
        <v>1</v>
      </c>
      <c r="D420" s="732" t="s">
        <v>3751</v>
      </c>
      <c r="E420" s="11" t="s">
        <v>1</v>
      </c>
      <c r="F420" s="733">
        <v>2.1619999999999999</v>
      </c>
      <c r="H420" s="21"/>
      <c r="I420" s="125"/>
    </row>
    <row r="421" spans="2:9" s="1" customFormat="1" ht="16.95" customHeight="1">
      <c r="B421" s="21"/>
      <c r="C421" s="732" t="s">
        <v>1</v>
      </c>
      <c r="D421" s="732" t="s">
        <v>3750</v>
      </c>
      <c r="E421" s="11" t="s">
        <v>1</v>
      </c>
      <c r="F421" s="733">
        <v>30.928999999999998</v>
      </c>
      <c r="H421" s="21"/>
      <c r="I421" s="125"/>
    </row>
    <row r="422" spans="2:9" s="1" customFormat="1" ht="16.95" customHeight="1">
      <c r="B422" s="21"/>
      <c r="C422" s="732" t="s">
        <v>1</v>
      </c>
      <c r="D422" s="732" t="s">
        <v>3749</v>
      </c>
      <c r="E422" s="11" t="s">
        <v>1</v>
      </c>
      <c r="F422" s="733">
        <v>-3.9780000000000002</v>
      </c>
      <c r="H422" s="21"/>
      <c r="I422" s="125"/>
    </row>
    <row r="423" spans="2:9" s="1" customFormat="1" ht="16.95" customHeight="1">
      <c r="B423" s="21"/>
      <c r="C423" s="732" t="s">
        <v>1</v>
      </c>
      <c r="D423" s="732" t="s">
        <v>3748</v>
      </c>
      <c r="E423" s="11" t="s">
        <v>1</v>
      </c>
      <c r="F423" s="733">
        <v>7.2839999999999998</v>
      </c>
      <c r="H423" s="21"/>
      <c r="I423" s="125"/>
    </row>
    <row r="424" spans="2:9" s="1" customFormat="1" ht="16.95" customHeight="1">
      <c r="B424" s="21"/>
      <c r="C424" s="732" t="s">
        <v>1</v>
      </c>
      <c r="D424" s="732" t="s">
        <v>3747</v>
      </c>
      <c r="E424" s="11" t="s">
        <v>1</v>
      </c>
      <c r="F424" s="733">
        <v>92.206999999999994</v>
      </c>
      <c r="H424" s="21"/>
      <c r="I424" s="125"/>
    </row>
    <row r="425" spans="2:9" s="1" customFormat="1" ht="16.95" customHeight="1">
      <c r="B425" s="21"/>
      <c r="C425" s="732" t="s">
        <v>1</v>
      </c>
      <c r="D425" s="732" t="s">
        <v>3746</v>
      </c>
      <c r="E425" s="11" t="s">
        <v>1</v>
      </c>
      <c r="F425" s="733">
        <v>-7.875</v>
      </c>
      <c r="H425" s="21"/>
      <c r="I425" s="125"/>
    </row>
    <row r="426" spans="2:9" s="1" customFormat="1" ht="16.95" customHeight="1">
      <c r="B426" s="21"/>
      <c r="C426" s="732" t="s">
        <v>1</v>
      </c>
      <c r="D426" s="732" t="s">
        <v>3745</v>
      </c>
      <c r="E426" s="11" t="s">
        <v>1</v>
      </c>
      <c r="F426" s="733">
        <v>190.214</v>
      </c>
      <c r="H426" s="21"/>
      <c r="I426" s="125"/>
    </row>
    <row r="427" spans="2:9" s="1" customFormat="1" ht="16.95" customHeight="1">
      <c r="B427" s="21"/>
      <c r="C427" s="732" t="s">
        <v>1</v>
      </c>
      <c r="D427" s="732" t="s">
        <v>3744</v>
      </c>
      <c r="E427" s="11" t="s">
        <v>1</v>
      </c>
      <c r="F427" s="733">
        <v>-45.9</v>
      </c>
      <c r="H427" s="21"/>
      <c r="I427" s="125"/>
    </row>
    <row r="428" spans="2:9" s="1" customFormat="1" ht="16.95" customHeight="1">
      <c r="B428" s="21"/>
      <c r="C428" s="732" t="s">
        <v>1</v>
      </c>
      <c r="D428" s="732" t="s">
        <v>3743</v>
      </c>
      <c r="E428" s="11" t="s">
        <v>1</v>
      </c>
      <c r="F428" s="733">
        <v>11.114000000000001</v>
      </c>
      <c r="H428" s="21"/>
      <c r="I428" s="125"/>
    </row>
    <row r="429" spans="2:9" s="1" customFormat="1" ht="16.95" customHeight="1">
      <c r="B429" s="21"/>
      <c r="C429" s="732" t="s">
        <v>1</v>
      </c>
      <c r="D429" s="732" t="s">
        <v>3742</v>
      </c>
      <c r="E429" s="11" t="s">
        <v>1</v>
      </c>
      <c r="F429" s="733">
        <v>95.927999999999997</v>
      </c>
      <c r="H429" s="21"/>
      <c r="I429" s="125"/>
    </row>
    <row r="430" spans="2:9" s="1" customFormat="1" ht="16.95" customHeight="1">
      <c r="B430" s="21"/>
      <c r="C430" s="732" t="s">
        <v>3741</v>
      </c>
      <c r="D430" s="732" t="s">
        <v>3740</v>
      </c>
      <c r="E430" s="11" t="s">
        <v>1</v>
      </c>
      <c r="F430" s="733">
        <v>1301.366</v>
      </c>
      <c r="H430" s="21"/>
      <c r="I430" s="125"/>
    </row>
    <row r="431" spans="2:9" s="1" customFormat="1" ht="16.95" customHeight="1">
      <c r="B431" s="21"/>
      <c r="C431" s="734" t="s">
        <v>2942</v>
      </c>
      <c r="H431" s="21"/>
      <c r="I431" s="125"/>
    </row>
    <row r="432" spans="2:9" s="1" customFormat="1" ht="20.6">
      <c r="B432" s="21"/>
      <c r="C432" s="732" t="s">
        <v>3739</v>
      </c>
      <c r="D432" s="732" t="s">
        <v>3738</v>
      </c>
      <c r="E432" s="11" t="s">
        <v>270</v>
      </c>
      <c r="F432" s="733">
        <v>1301.366</v>
      </c>
      <c r="H432" s="21"/>
      <c r="I432" s="125"/>
    </row>
    <row r="433" spans="2:9" s="1" customFormat="1" ht="16.95" customHeight="1">
      <c r="B433" s="21"/>
      <c r="C433" s="732" t="s">
        <v>3718</v>
      </c>
      <c r="D433" s="732" t="s">
        <v>3717</v>
      </c>
      <c r="E433" s="11" t="s">
        <v>270</v>
      </c>
      <c r="F433" s="733">
        <v>1458.585</v>
      </c>
      <c r="H433" s="21"/>
      <c r="I433" s="125"/>
    </row>
    <row r="434" spans="2:9" s="1" customFormat="1" ht="20.6">
      <c r="B434" s="21"/>
      <c r="C434" s="732" t="s">
        <v>3737</v>
      </c>
      <c r="D434" s="732" t="s">
        <v>3736</v>
      </c>
      <c r="E434" s="11" t="s">
        <v>270</v>
      </c>
      <c r="F434" s="733">
        <v>1301.366</v>
      </c>
      <c r="H434" s="21"/>
      <c r="I434" s="125"/>
    </row>
    <row r="435" spans="2:9" s="1" customFormat="1" ht="16.95" customHeight="1">
      <c r="B435" s="21"/>
      <c r="C435" s="732" t="s">
        <v>3716</v>
      </c>
      <c r="D435" s="732" t="s">
        <v>3715</v>
      </c>
      <c r="E435" s="11" t="s">
        <v>270</v>
      </c>
      <c r="F435" s="733">
        <v>1458.585</v>
      </c>
      <c r="H435" s="21"/>
      <c r="I435" s="125"/>
    </row>
    <row r="436" spans="2:9" s="1" customFormat="1" ht="16.95" customHeight="1">
      <c r="B436" s="21"/>
      <c r="C436" s="732" t="s">
        <v>3735</v>
      </c>
      <c r="D436" s="732" t="s">
        <v>3734</v>
      </c>
      <c r="E436" s="11" t="s">
        <v>270</v>
      </c>
      <c r="F436" s="733">
        <v>1366.434</v>
      </c>
      <c r="H436" s="21"/>
      <c r="I436" s="125"/>
    </row>
    <row r="437" spans="2:9" s="1" customFormat="1" ht="16.95" customHeight="1">
      <c r="B437" s="21"/>
      <c r="C437" s="728" t="s">
        <v>3722</v>
      </c>
      <c r="D437" s="729" t="s">
        <v>3733</v>
      </c>
      <c r="E437" s="730" t="s">
        <v>1</v>
      </c>
      <c r="F437" s="731">
        <v>403.28</v>
      </c>
      <c r="H437" s="21"/>
      <c r="I437" s="125"/>
    </row>
    <row r="438" spans="2:9" s="1" customFormat="1" ht="16.95" customHeight="1">
      <c r="B438" s="21"/>
      <c r="C438" s="732" t="s">
        <v>1</v>
      </c>
      <c r="D438" s="732" t="s">
        <v>3732</v>
      </c>
      <c r="E438" s="11" t="s">
        <v>1</v>
      </c>
      <c r="F438" s="733">
        <v>8.1</v>
      </c>
      <c r="H438" s="21"/>
      <c r="I438" s="125"/>
    </row>
    <row r="439" spans="2:9" s="1" customFormat="1" ht="16.95" customHeight="1">
      <c r="B439" s="21"/>
      <c r="C439" s="732" t="s">
        <v>1</v>
      </c>
      <c r="D439" s="732" t="s">
        <v>3731</v>
      </c>
      <c r="E439" s="11" t="s">
        <v>1</v>
      </c>
      <c r="F439" s="733">
        <v>5.6</v>
      </c>
      <c r="H439" s="21"/>
      <c r="I439" s="125"/>
    </row>
    <row r="440" spans="2:9" s="1" customFormat="1" ht="16.95" customHeight="1">
      <c r="B440" s="21"/>
      <c r="C440" s="732" t="s">
        <v>1</v>
      </c>
      <c r="D440" s="732" t="s">
        <v>3730</v>
      </c>
      <c r="E440" s="11" t="s">
        <v>1</v>
      </c>
      <c r="F440" s="733">
        <v>74</v>
      </c>
      <c r="H440" s="21"/>
      <c r="I440" s="125"/>
    </row>
    <row r="441" spans="2:9" s="1" customFormat="1" ht="16.95" customHeight="1">
      <c r="B441" s="21"/>
      <c r="C441" s="732" t="s">
        <v>1</v>
      </c>
      <c r="D441" s="732" t="s">
        <v>3729</v>
      </c>
      <c r="E441" s="11" t="s">
        <v>1</v>
      </c>
      <c r="F441" s="733">
        <v>13.79</v>
      </c>
      <c r="H441" s="21"/>
      <c r="I441" s="125"/>
    </row>
    <row r="442" spans="2:9" s="1" customFormat="1" ht="16.95" customHeight="1">
      <c r="B442" s="21"/>
      <c r="C442" s="732" t="s">
        <v>1</v>
      </c>
      <c r="D442" s="732" t="s">
        <v>3727</v>
      </c>
      <c r="E442" s="11" t="s">
        <v>1</v>
      </c>
      <c r="F442" s="733">
        <v>53.2</v>
      </c>
      <c r="H442" s="21"/>
      <c r="I442" s="125"/>
    </row>
    <row r="443" spans="2:9" s="1" customFormat="1" ht="16.95" customHeight="1">
      <c r="B443" s="21"/>
      <c r="C443" s="732" t="s">
        <v>1</v>
      </c>
      <c r="D443" s="732" t="s">
        <v>3728</v>
      </c>
      <c r="E443" s="11" t="s">
        <v>1</v>
      </c>
      <c r="F443" s="733">
        <v>7</v>
      </c>
      <c r="H443" s="21"/>
      <c r="I443" s="125"/>
    </row>
    <row r="444" spans="2:9" s="1" customFormat="1" ht="16.95" customHeight="1">
      <c r="B444" s="21"/>
      <c r="C444" s="732" t="s">
        <v>1</v>
      </c>
      <c r="D444" s="732" t="s">
        <v>3727</v>
      </c>
      <c r="E444" s="11" t="s">
        <v>1</v>
      </c>
      <c r="F444" s="733">
        <v>53.2</v>
      </c>
      <c r="H444" s="21"/>
      <c r="I444" s="125"/>
    </row>
    <row r="445" spans="2:9" s="1" customFormat="1" ht="16.95" customHeight="1">
      <c r="B445" s="21"/>
      <c r="C445" s="732" t="s">
        <v>1</v>
      </c>
      <c r="D445" s="732" t="s">
        <v>3726</v>
      </c>
      <c r="E445" s="11" t="s">
        <v>1</v>
      </c>
      <c r="F445" s="733">
        <v>6.4</v>
      </c>
      <c r="H445" s="21"/>
      <c r="I445" s="125"/>
    </row>
    <row r="446" spans="2:9" s="1" customFormat="1" ht="16.95" customHeight="1">
      <c r="B446" s="21"/>
      <c r="C446" s="732" t="s">
        <v>1</v>
      </c>
      <c r="D446" s="732" t="s">
        <v>3725</v>
      </c>
      <c r="E446" s="11" t="s">
        <v>1</v>
      </c>
      <c r="F446" s="733">
        <v>10.64</v>
      </c>
      <c r="H446" s="21"/>
      <c r="I446" s="125"/>
    </row>
    <row r="447" spans="2:9" s="1" customFormat="1" ht="16.95" customHeight="1">
      <c r="B447" s="21"/>
      <c r="C447" s="732" t="s">
        <v>1</v>
      </c>
      <c r="D447" s="732" t="s">
        <v>3724</v>
      </c>
      <c r="E447" s="11" t="s">
        <v>1</v>
      </c>
      <c r="F447" s="733">
        <v>8.15</v>
      </c>
      <c r="H447" s="21"/>
      <c r="I447" s="125"/>
    </row>
    <row r="448" spans="2:9" s="1" customFormat="1" ht="16.95" customHeight="1">
      <c r="B448" s="21"/>
      <c r="C448" s="732" t="s">
        <v>1</v>
      </c>
      <c r="D448" s="732" t="s">
        <v>3723</v>
      </c>
      <c r="E448" s="11" t="s">
        <v>1</v>
      </c>
      <c r="F448" s="733">
        <v>163.19999999999999</v>
      </c>
      <c r="H448" s="21"/>
      <c r="I448" s="125"/>
    </row>
    <row r="449" spans="2:9" s="1" customFormat="1" ht="16.95" customHeight="1">
      <c r="B449" s="21"/>
      <c r="C449" s="732" t="s">
        <v>3722</v>
      </c>
      <c r="D449" s="732" t="s">
        <v>3721</v>
      </c>
      <c r="E449" s="11" t="s">
        <v>1</v>
      </c>
      <c r="F449" s="733">
        <v>403.28</v>
      </c>
      <c r="H449" s="21"/>
      <c r="I449" s="125"/>
    </row>
    <row r="450" spans="2:9" s="1" customFormat="1" ht="16.95" customHeight="1">
      <c r="B450" s="21"/>
      <c r="C450" s="734" t="s">
        <v>2942</v>
      </c>
      <c r="H450" s="21"/>
      <c r="I450" s="125"/>
    </row>
    <row r="451" spans="2:9" s="1" customFormat="1" ht="20.6">
      <c r="B451" s="21"/>
      <c r="C451" s="732" t="s">
        <v>3720</v>
      </c>
      <c r="D451" s="732" t="s">
        <v>3719</v>
      </c>
      <c r="E451" s="11" t="s">
        <v>158</v>
      </c>
      <c r="F451" s="733">
        <v>403.28</v>
      </c>
      <c r="H451" s="21"/>
      <c r="I451" s="125"/>
    </row>
    <row r="452" spans="2:9" s="1" customFormat="1" ht="16.95" customHeight="1">
      <c r="B452" s="21"/>
      <c r="C452" s="732" t="s">
        <v>3718</v>
      </c>
      <c r="D452" s="732" t="s">
        <v>3717</v>
      </c>
      <c r="E452" s="11" t="s">
        <v>270</v>
      </c>
      <c r="F452" s="733">
        <v>1458.585</v>
      </c>
      <c r="H452" s="21"/>
      <c r="I452" s="125"/>
    </row>
    <row r="453" spans="2:9" s="1" customFormat="1" ht="16.95" customHeight="1">
      <c r="B453" s="21"/>
      <c r="C453" s="732" t="s">
        <v>3682</v>
      </c>
      <c r="D453" s="732" t="s">
        <v>3681</v>
      </c>
      <c r="E453" s="11" t="s">
        <v>158</v>
      </c>
      <c r="F453" s="733">
        <v>663.62</v>
      </c>
      <c r="H453" s="21"/>
      <c r="I453" s="125"/>
    </row>
    <row r="454" spans="2:9" s="1" customFormat="1" ht="16.95" customHeight="1">
      <c r="B454" s="21"/>
      <c r="C454" s="732" t="s">
        <v>3716</v>
      </c>
      <c r="D454" s="732" t="s">
        <v>3715</v>
      </c>
      <c r="E454" s="11" t="s">
        <v>270</v>
      </c>
      <c r="F454" s="733">
        <v>1458.585</v>
      </c>
      <c r="H454" s="21"/>
      <c r="I454" s="125"/>
    </row>
    <row r="455" spans="2:9" s="1" customFormat="1" ht="16.95" customHeight="1">
      <c r="B455" s="21"/>
      <c r="C455" s="732" t="s">
        <v>3714</v>
      </c>
      <c r="D455" s="732" t="s">
        <v>3713</v>
      </c>
      <c r="E455" s="11" t="s">
        <v>158</v>
      </c>
      <c r="F455" s="733">
        <v>423.44400000000002</v>
      </c>
      <c r="H455" s="21"/>
      <c r="I455" s="125"/>
    </row>
    <row r="456" spans="2:9" s="1" customFormat="1" ht="16.95" customHeight="1">
      <c r="B456" s="21"/>
      <c r="C456" s="732" t="s">
        <v>3712</v>
      </c>
      <c r="D456" s="732" t="s">
        <v>3711</v>
      </c>
      <c r="E456" s="11" t="s">
        <v>270</v>
      </c>
      <c r="F456" s="733">
        <v>88.721999999999994</v>
      </c>
      <c r="H456" s="21"/>
      <c r="I456" s="125"/>
    </row>
    <row r="457" spans="2:9" s="1" customFormat="1" ht="16.95" customHeight="1">
      <c r="B457" s="21"/>
      <c r="C457" s="728" t="s">
        <v>3695</v>
      </c>
      <c r="D457" s="729" t="s">
        <v>3710</v>
      </c>
      <c r="E457" s="730" t="s">
        <v>1</v>
      </c>
      <c r="F457" s="731">
        <v>279.05599999999998</v>
      </c>
      <c r="H457" s="21"/>
      <c r="I457" s="125"/>
    </row>
    <row r="458" spans="2:9" s="1" customFormat="1" ht="16.95" customHeight="1">
      <c r="B458" s="21"/>
      <c r="C458" s="732" t="s">
        <v>1</v>
      </c>
      <c r="D458" s="732" t="s">
        <v>3709</v>
      </c>
      <c r="E458" s="11" t="s">
        <v>1</v>
      </c>
      <c r="F458" s="733">
        <v>46.558</v>
      </c>
      <c r="H458" s="21"/>
      <c r="I458" s="125"/>
    </row>
    <row r="459" spans="2:9" s="1" customFormat="1" ht="16.95" customHeight="1">
      <c r="B459" s="21"/>
      <c r="C459" s="732" t="s">
        <v>1</v>
      </c>
      <c r="D459" s="732" t="s">
        <v>3708</v>
      </c>
      <c r="E459" s="11" t="s">
        <v>1</v>
      </c>
      <c r="F459" s="733">
        <v>21.334</v>
      </c>
      <c r="H459" s="21"/>
      <c r="I459" s="125"/>
    </row>
    <row r="460" spans="2:9" s="1" customFormat="1" ht="16.95" customHeight="1">
      <c r="B460" s="21"/>
      <c r="C460" s="732" t="s">
        <v>1</v>
      </c>
      <c r="D460" s="732" t="s">
        <v>3707</v>
      </c>
      <c r="E460" s="11" t="s">
        <v>1</v>
      </c>
      <c r="F460" s="733">
        <v>2.44</v>
      </c>
      <c r="H460" s="21"/>
      <c r="I460" s="125"/>
    </row>
    <row r="461" spans="2:9" s="1" customFormat="1" ht="16.95" customHeight="1">
      <c r="B461" s="21"/>
      <c r="C461" s="732" t="s">
        <v>1</v>
      </c>
      <c r="D461" s="732" t="s">
        <v>3706</v>
      </c>
      <c r="E461" s="11" t="s">
        <v>1</v>
      </c>
      <c r="F461" s="733">
        <v>20.329999999999998</v>
      </c>
      <c r="H461" s="21"/>
      <c r="I461" s="125"/>
    </row>
    <row r="462" spans="2:9" s="1" customFormat="1" ht="16.95" customHeight="1">
      <c r="B462" s="21"/>
      <c r="C462" s="732" t="s">
        <v>1</v>
      </c>
      <c r="D462" s="732" t="s">
        <v>3705</v>
      </c>
      <c r="E462" s="11" t="s">
        <v>1</v>
      </c>
      <c r="F462" s="733">
        <v>10.54</v>
      </c>
      <c r="H462" s="21"/>
      <c r="I462" s="125"/>
    </row>
    <row r="463" spans="2:9" s="1" customFormat="1" ht="16.95" customHeight="1">
      <c r="B463" s="21"/>
      <c r="C463" s="732" t="s">
        <v>1</v>
      </c>
      <c r="D463" s="732" t="s">
        <v>3704</v>
      </c>
      <c r="E463" s="11" t="s">
        <v>1</v>
      </c>
      <c r="F463" s="733">
        <v>22.4</v>
      </c>
      <c r="H463" s="21"/>
      <c r="I463" s="125"/>
    </row>
    <row r="464" spans="2:9" s="1" customFormat="1" ht="16.95" customHeight="1">
      <c r="B464" s="21"/>
      <c r="C464" s="732" t="s">
        <v>1</v>
      </c>
      <c r="D464" s="732" t="s">
        <v>3703</v>
      </c>
      <c r="E464" s="11" t="s">
        <v>1</v>
      </c>
      <c r="F464" s="733">
        <v>28.757999999999999</v>
      </c>
      <c r="H464" s="21"/>
      <c r="I464" s="125"/>
    </row>
    <row r="465" spans="2:9" s="1" customFormat="1" ht="16.95" customHeight="1">
      <c r="B465" s="21"/>
      <c r="C465" s="732" t="s">
        <v>1</v>
      </c>
      <c r="D465" s="732" t="s">
        <v>3702</v>
      </c>
      <c r="E465" s="11" t="s">
        <v>1</v>
      </c>
      <c r="F465" s="733">
        <v>31.06</v>
      </c>
      <c r="H465" s="21"/>
      <c r="I465" s="125"/>
    </row>
    <row r="466" spans="2:9" s="1" customFormat="1" ht="16.95" customHeight="1">
      <c r="B466" s="21"/>
      <c r="C466" s="732" t="s">
        <v>1</v>
      </c>
      <c r="D466" s="732" t="s">
        <v>3701</v>
      </c>
      <c r="E466" s="11" t="s">
        <v>1</v>
      </c>
      <c r="F466" s="733">
        <v>3.93</v>
      </c>
      <c r="H466" s="21"/>
      <c r="I466" s="125"/>
    </row>
    <row r="467" spans="2:9" s="1" customFormat="1" ht="16.95" customHeight="1">
      <c r="B467" s="21"/>
      <c r="C467" s="732" t="s">
        <v>1</v>
      </c>
      <c r="D467" s="732" t="s">
        <v>3700</v>
      </c>
      <c r="E467" s="11" t="s">
        <v>1</v>
      </c>
      <c r="F467" s="733">
        <v>3.18</v>
      </c>
      <c r="H467" s="21"/>
      <c r="I467" s="125"/>
    </row>
    <row r="468" spans="2:9" s="1" customFormat="1" ht="16.95" customHeight="1">
      <c r="B468" s="21"/>
      <c r="C468" s="732" t="s">
        <v>1</v>
      </c>
      <c r="D468" s="732" t="s">
        <v>3699</v>
      </c>
      <c r="E468" s="11" t="s">
        <v>1</v>
      </c>
      <c r="F468" s="733">
        <v>9.0139999999999993</v>
      </c>
      <c r="H468" s="21"/>
      <c r="I468" s="125"/>
    </row>
    <row r="469" spans="2:9" s="1" customFormat="1" ht="16.95" customHeight="1">
      <c r="B469" s="21"/>
      <c r="C469" s="732" t="s">
        <v>1</v>
      </c>
      <c r="D469" s="732" t="s">
        <v>3698</v>
      </c>
      <c r="E469" s="11" t="s">
        <v>1</v>
      </c>
      <c r="F469" s="733">
        <v>8.7219999999999995</v>
      </c>
      <c r="H469" s="21"/>
      <c r="I469" s="125"/>
    </row>
    <row r="470" spans="2:9" s="1" customFormat="1" ht="16.95" customHeight="1">
      <c r="B470" s="21"/>
      <c r="C470" s="732" t="s">
        <v>1</v>
      </c>
      <c r="D470" s="732" t="s">
        <v>3697</v>
      </c>
      <c r="E470" s="11" t="s">
        <v>1</v>
      </c>
      <c r="F470" s="733">
        <v>25.95</v>
      </c>
      <c r="H470" s="21"/>
      <c r="I470" s="125"/>
    </row>
    <row r="471" spans="2:9" s="1" customFormat="1" ht="16.95" customHeight="1">
      <c r="B471" s="21"/>
      <c r="C471" s="732" t="s">
        <v>1</v>
      </c>
      <c r="D471" s="732" t="s">
        <v>3696</v>
      </c>
      <c r="E471" s="11" t="s">
        <v>1</v>
      </c>
      <c r="F471" s="733">
        <v>44.84</v>
      </c>
      <c r="H471" s="21"/>
      <c r="I471" s="125"/>
    </row>
    <row r="472" spans="2:9" s="1" customFormat="1" ht="16.95" customHeight="1">
      <c r="B472" s="21"/>
      <c r="C472" s="732" t="s">
        <v>3695</v>
      </c>
      <c r="D472" s="732" t="s">
        <v>3694</v>
      </c>
      <c r="E472" s="11" t="s">
        <v>1</v>
      </c>
      <c r="F472" s="733">
        <v>279.05599999999998</v>
      </c>
      <c r="H472" s="21"/>
      <c r="I472" s="125"/>
    </row>
    <row r="473" spans="2:9" s="1" customFormat="1" ht="16.95" customHeight="1">
      <c r="B473" s="21"/>
      <c r="C473" s="734" t="s">
        <v>2942</v>
      </c>
      <c r="H473" s="21"/>
      <c r="I473" s="125"/>
    </row>
    <row r="474" spans="2:9" s="1" customFormat="1" ht="16.95" customHeight="1">
      <c r="B474" s="21"/>
      <c r="C474" s="732" t="s">
        <v>3693</v>
      </c>
      <c r="D474" s="732" t="s">
        <v>3692</v>
      </c>
      <c r="E474" s="11" t="s">
        <v>158</v>
      </c>
      <c r="F474" s="733">
        <v>279.05599999999998</v>
      </c>
      <c r="H474" s="21"/>
      <c r="I474" s="125"/>
    </row>
    <row r="475" spans="2:9" s="1" customFormat="1" ht="16.95" customHeight="1">
      <c r="B475" s="21"/>
      <c r="C475" s="732" t="s">
        <v>3691</v>
      </c>
      <c r="D475" s="732" t="s">
        <v>3690</v>
      </c>
      <c r="E475" s="11" t="s">
        <v>158</v>
      </c>
      <c r="F475" s="733">
        <v>293.00900000000001</v>
      </c>
      <c r="H475" s="21"/>
      <c r="I475" s="125"/>
    </row>
    <row r="476" spans="2:9" s="1" customFormat="1" ht="16.95" customHeight="1">
      <c r="B476" s="21"/>
      <c r="C476" s="728" t="s">
        <v>3684</v>
      </c>
      <c r="D476" s="729" t="s">
        <v>3689</v>
      </c>
      <c r="E476" s="730" t="s">
        <v>1</v>
      </c>
      <c r="F476" s="731">
        <v>260.33999999999997</v>
      </c>
      <c r="H476" s="21"/>
      <c r="I476" s="125"/>
    </row>
    <row r="477" spans="2:9" s="1" customFormat="1" ht="16.95" customHeight="1">
      <c r="B477" s="21"/>
      <c r="C477" s="732" t="s">
        <v>1</v>
      </c>
      <c r="D477" s="732" t="s">
        <v>3688</v>
      </c>
      <c r="E477" s="11" t="s">
        <v>1</v>
      </c>
      <c r="F477" s="733">
        <v>98</v>
      </c>
      <c r="H477" s="21"/>
      <c r="I477" s="125"/>
    </row>
    <row r="478" spans="2:9" s="1" customFormat="1" ht="16.95" customHeight="1">
      <c r="B478" s="21"/>
      <c r="C478" s="732" t="s">
        <v>1</v>
      </c>
      <c r="D478" s="732" t="s">
        <v>3687</v>
      </c>
      <c r="E478" s="11" t="s">
        <v>1</v>
      </c>
      <c r="F478" s="733">
        <v>132</v>
      </c>
      <c r="H478" s="21"/>
      <c r="I478" s="125"/>
    </row>
    <row r="479" spans="2:9" s="1" customFormat="1" ht="16.95" customHeight="1">
      <c r="B479" s="21"/>
      <c r="C479" s="732" t="s">
        <v>1</v>
      </c>
      <c r="D479" s="732" t="s">
        <v>3686</v>
      </c>
      <c r="E479" s="11" t="s">
        <v>1</v>
      </c>
      <c r="F479" s="733">
        <v>15.52</v>
      </c>
      <c r="H479" s="21"/>
      <c r="I479" s="125"/>
    </row>
    <row r="480" spans="2:9" s="1" customFormat="1" ht="16.95" customHeight="1">
      <c r="B480" s="21"/>
      <c r="C480" s="732" t="s">
        <v>1</v>
      </c>
      <c r="D480" s="732" t="s">
        <v>3685</v>
      </c>
      <c r="E480" s="11" t="s">
        <v>1</v>
      </c>
      <c r="F480" s="733">
        <v>14.82</v>
      </c>
      <c r="H480" s="21"/>
      <c r="I480" s="125"/>
    </row>
    <row r="481" spans="2:9" s="1" customFormat="1" ht="16.95" customHeight="1">
      <c r="B481" s="21"/>
      <c r="C481" s="732" t="s">
        <v>3684</v>
      </c>
      <c r="D481" s="732" t="s">
        <v>3683</v>
      </c>
      <c r="E481" s="11" t="s">
        <v>1</v>
      </c>
      <c r="F481" s="733">
        <v>260.33999999999997</v>
      </c>
      <c r="H481" s="21"/>
      <c r="I481" s="125"/>
    </row>
    <row r="482" spans="2:9" s="1" customFormat="1" ht="16.95" customHeight="1">
      <c r="B482" s="21"/>
      <c r="C482" s="734" t="s">
        <v>2942</v>
      </c>
      <c r="H482" s="21"/>
      <c r="I482" s="125"/>
    </row>
    <row r="483" spans="2:9" s="1" customFormat="1" ht="16.95" customHeight="1">
      <c r="B483" s="21"/>
      <c r="C483" s="732" t="s">
        <v>3682</v>
      </c>
      <c r="D483" s="732" t="s">
        <v>3681</v>
      </c>
      <c r="E483" s="11" t="s">
        <v>158</v>
      </c>
      <c r="F483" s="733">
        <v>663.62</v>
      </c>
      <c r="H483" s="21"/>
      <c r="I483" s="125"/>
    </row>
    <row r="484" spans="2:9" s="1" customFormat="1" ht="16.95" customHeight="1">
      <c r="B484" s="21"/>
      <c r="C484" s="732" t="s">
        <v>3680</v>
      </c>
      <c r="D484" s="732" t="s">
        <v>3679</v>
      </c>
      <c r="E484" s="11" t="s">
        <v>158</v>
      </c>
      <c r="F484" s="733">
        <v>273.35700000000003</v>
      </c>
      <c r="H484" s="21"/>
      <c r="I484" s="125"/>
    </row>
    <row r="485" spans="2:9" s="1" customFormat="1" ht="16.95" customHeight="1">
      <c r="B485" s="21"/>
      <c r="C485" s="728" t="s">
        <v>3676</v>
      </c>
      <c r="D485" s="729" t="s">
        <v>3678</v>
      </c>
      <c r="E485" s="730" t="s">
        <v>1</v>
      </c>
      <c r="F485" s="731">
        <v>91.875</v>
      </c>
      <c r="H485" s="21"/>
      <c r="I485" s="125"/>
    </row>
    <row r="486" spans="2:9" s="1" customFormat="1" ht="16.95" customHeight="1">
      <c r="B486" s="21"/>
      <c r="C486" s="732" t="s">
        <v>1</v>
      </c>
      <c r="D486" s="732" t="s">
        <v>3677</v>
      </c>
      <c r="E486" s="11" t="s">
        <v>1</v>
      </c>
      <c r="F486" s="733">
        <v>91.875</v>
      </c>
      <c r="H486" s="21"/>
      <c r="I486" s="125"/>
    </row>
    <row r="487" spans="2:9" s="1" customFormat="1" ht="16.95" customHeight="1">
      <c r="B487" s="21"/>
      <c r="C487" s="732" t="s">
        <v>3676</v>
      </c>
      <c r="D487" s="732" t="s">
        <v>3675</v>
      </c>
      <c r="E487" s="11" t="s">
        <v>1</v>
      </c>
      <c r="F487" s="733">
        <v>91.875</v>
      </c>
      <c r="H487" s="21"/>
      <c r="I487" s="125"/>
    </row>
    <row r="488" spans="2:9" s="1" customFormat="1" ht="16.95" customHeight="1">
      <c r="B488" s="21"/>
      <c r="C488" s="734" t="s">
        <v>2942</v>
      </c>
      <c r="H488" s="21"/>
      <c r="I488" s="125"/>
    </row>
    <row r="489" spans="2:9" s="1" customFormat="1" ht="16.95" customHeight="1">
      <c r="B489" s="21"/>
      <c r="C489" s="732" t="s">
        <v>3674</v>
      </c>
      <c r="D489" s="732" t="s">
        <v>3673</v>
      </c>
      <c r="E489" s="11" t="s">
        <v>270</v>
      </c>
      <c r="F489" s="733">
        <v>91.875</v>
      </c>
      <c r="H489" s="21"/>
      <c r="I489" s="125"/>
    </row>
    <row r="490" spans="2:9" s="1" customFormat="1" ht="16.95" customHeight="1">
      <c r="B490" s="21"/>
      <c r="C490" s="732" t="s">
        <v>3672</v>
      </c>
      <c r="D490" s="732" t="s">
        <v>3671</v>
      </c>
      <c r="E490" s="11" t="s">
        <v>270</v>
      </c>
      <c r="F490" s="733">
        <v>91.875</v>
      </c>
      <c r="H490" s="21"/>
      <c r="I490" s="125"/>
    </row>
    <row r="491" spans="2:9" s="1" customFormat="1" ht="16.95" customHeight="1">
      <c r="B491" s="21"/>
      <c r="C491" s="728" t="s">
        <v>3664</v>
      </c>
      <c r="D491" s="729" t="s">
        <v>3670</v>
      </c>
      <c r="E491" s="730" t="s">
        <v>1</v>
      </c>
      <c r="F491" s="731">
        <v>669.63400000000001</v>
      </c>
      <c r="H491" s="21"/>
      <c r="I491" s="125"/>
    </row>
    <row r="492" spans="2:9" s="1" customFormat="1" ht="16.95" customHeight="1">
      <c r="B492" s="21"/>
      <c r="C492" s="732" t="s">
        <v>1</v>
      </c>
      <c r="D492" s="732" t="s">
        <v>3669</v>
      </c>
      <c r="E492" s="11" t="s">
        <v>1</v>
      </c>
      <c r="F492" s="733">
        <v>4.7149999999999999</v>
      </c>
      <c r="H492" s="21"/>
      <c r="I492" s="125"/>
    </row>
    <row r="493" spans="2:9" s="1" customFormat="1" ht="16.95" customHeight="1">
      <c r="B493" s="21"/>
      <c r="C493" s="732" t="s">
        <v>1</v>
      </c>
      <c r="D493" s="732" t="s">
        <v>3668</v>
      </c>
      <c r="E493" s="11" t="s">
        <v>1</v>
      </c>
      <c r="F493" s="733">
        <v>20.52</v>
      </c>
      <c r="H493" s="21"/>
      <c r="I493" s="125"/>
    </row>
    <row r="494" spans="2:9" s="1" customFormat="1" ht="16.95" customHeight="1">
      <c r="B494" s="21"/>
      <c r="C494" s="732" t="s">
        <v>1</v>
      </c>
      <c r="D494" s="732" t="s">
        <v>3667</v>
      </c>
      <c r="E494" s="11" t="s">
        <v>1</v>
      </c>
      <c r="F494" s="733">
        <v>528.59199999999998</v>
      </c>
      <c r="H494" s="21"/>
      <c r="I494" s="125"/>
    </row>
    <row r="495" spans="2:9" s="1" customFormat="1" ht="16.95" customHeight="1">
      <c r="B495" s="21"/>
      <c r="C495" s="732" t="s">
        <v>1</v>
      </c>
      <c r="D495" s="732" t="s">
        <v>3666</v>
      </c>
      <c r="E495" s="11" t="s">
        <v>1</v>
      </c>
      <c r="F495" s="733">
        <v>20.382999999999999</v>
      </c>
      <c r="H495" s="21"/>
      <c r="I495" s="125"/>
    </row>
    <row r="496" spans="2:9" s="1" customFormat="1" ht="16.95" customHeight="1">
      <c r="B496" s="21"/>
      <c r="C496" s="732" t="s">
        <v>1</v>
      </c>
      <c r="D496" s="732" t="s">
        <v>3665</v>
      </c>
      <c r="E496" s="11" t="s">
        <v>1</v>
      </c>
      <c r="F496" s="733">
        <v>95.424000000000007</v>
      </c>
      <c r="H496" s="21"/>
      <c r="I496" s="125"/>
    </row>
    <row r="497" spans="2:9" s="1" customFormat="1" ht="16.95" customHeight="1">
      <c r="B497" s="21"/>
      <c r="C497" s="732" t="s">
        <v>3664</v>
      </c>
      <c r="D497" s="732" t="s">
        <v>3187</v>
      </c>
      <c r="E497" s="11" t="s">
        <v>1</v>
      </c>
      <c r="F497" s="733">
        <v>669.63400000000001</v>
      </c>
      <c r="H497" s="21"/>
      <c r="I497" s="125"/>
    </row>
    <row r="498" spans="2:9" s="1" customFormat="1" ht="16.95" customHeight="1">
      <c r="B498" s="21"/>
      <c r="C498" s="734" t="s">
        <v>2942</v>
      </c>
      <c r="H498" s="21"/>
      <c r="I498" s="125"/>
    </row>
    <row r="499" spans="2:9" s="1" customFormat="1" ht="16.95" customHeight="1">
      <c r="B499" s="21"/>
      <c r="C499" s="732" t="s">
        <v>3663</v>
      </c>
      <c r="D499" s="732" t="s">
        <v>3662</v>
      </c>
      <c r="E499" s="11" t="s">
        <v>270</v>
      </c>
      <c r="F499" s="733">
        <v>669.63400000000001</v>
      </c>
      <c r="H499" s="21"/>
      <c r="I499" s="125"/>
    </row>
    <row r="500" spans="2:9" s="1" customFormat="1" ht="16.95" customHeight="1">
      <c r="B500" s="21"/>
      <c r="C500" s="732" t="s">
        <v>3661</v>
      </c>
      <c r="D500" s="732" t="s">
        <v>3660</v>
      </c>
      <c r="E500" s="11" t="s">
        <v>270</v>
      </c>
      <c r="F500" s="733">
        <v>669.63400000000001</v>
      </c>
      <c r="H500" s="21"/>
      <c r="I500" s="125"/>
    </row>
    <row r="501" spans="2:9" s="1" customFormat="1" ht="16.95" customHeight="1">
      <c r="B501" s="21"/>
      <c r="C501" s="732" t="s">
        <v>2977</v>
      </c>
      <c r="D501" s="732" t="s">
        <v>2976</v>
      </c>
      <c r="E501" s="11" t="s">
        <v>138</v>
      </c>
      <c r="F501" s="733">
        <v>0.21199999999999999</v>
      </c>
      <c r="H501" s="21"/>
      <c r="I501" s="125"/>
    </row>
    <row r="502" spans="2:9" s="1" customFormat="1" ht="20.6">
      <c r="B502" s="21"/>
      <c r="C502" s="732" t="s">
        <v>2975</v>
      </c>
      <c r="D502" s="732" t="s">
        <v>2974</v>
      </c>
      <c r="E502" s="11" t="s">
        <v>270</v>
      </c>
      <c r="F502" s="733">
        <v>809.31899999999996</v>
      </c>
      <c r="H502" s="21"/>
      <c r="I502" s="125"/>
    </row>
    <row r="503" spans="2:9" s="1" customFormat="1" ht="16.95" customHeight="1">
      <c r="B503" s="21"/>
      <c r="C503" s="728" t="s">
        <v>3656</v>
      </c>
      <c r="D503" s="729" t="s">
        <v>3659</v>
      </c>
      <c r="E503" s="730" t="s">
        <v>1</v>
      </c>
      <c r="F503" s="731">
        <v>32.700000000000003</v>
      </c>
      <c r="H503" s="21"/>
      <c r="I503" s="125"/>
    </row>
    <row r="504" spans="2:9" s="1" customFormat="1" ht="16.95" customHeight="1">
      <c r="B504" s="21"/>
      <c r="C504" s="732" t="s">
        <v>1</v>
      </c>
      <c r="D504" s="732" t="s">
        <v>3658</v>
      </c>
      <c r="E504" s="11" t="s">
        <v>1</v>
      </c>
      <c r="F504" s="733">
        <v>6.3</v>
      </c>
      <c r="H504" s="21"/>
      <c r="I504" s="125"/>
    </row>
    <row r="505" spans="2:9" s="1" customFormat="1" ht="16.95" customHeight="1">
      <c r="B505" s="21"/>
      <c r="C505" s="732" t="s">
        <v>1</v>
      </c>
      <c r="D505" s="732" t="s">
        <v>3657</v>
      </c>
      <c r="E505" s="11" t="s">
        <v>1</v>
      </c>
      <c r="F505" s="733">
        <v>26.4</v>
      </c>
      <c r="H505" s="21"/>
      <c r="I505" s="125"/>
    </row>
    <row r="506" spans="2:9" s="1" customFormat="1" ht="16.95" customHeight="1">
      <c r="B506" s="21"/>
      <c r="C506" s="732" t="s">
        <v>3656</v>
      </c>
      <c r="D506" s="732" t="s">
        <v>3187</v>
      </c>
      <c r="E506" s="11" t="s">
        <v>1</v>
      </c>
      <c r="F506" s="733">
        <v>32.700000000000003</v>
      </c>
      <c r="H506" s="21"/>
      <c r="I506" s="125"/>
    </row>
    <row r="507" spans="2:9" s="1" customFormat="1" ht="16.95" customHeight="1">
      <c r="B507" s="21"/>
      <c r="C507" s="734" t="s">
        <v>2942</v>
      </c>
      <c r="H507" s="21"/>
      <c r="I507" s="125"/>
    </row>
    <row r="508" spans="2:9" s="1" customFormat="1" ht="16.95" customHeight="1">
      <c r="B508" s="21"/>
      <c r="C508" s="732" t="s">
        <v>3655</v>
      </c>
      <c r="D508" s="732" t="s">
        <v>3654</v>
      </c>
      <c r="E508" s="11" t="s">
        <v>270</v>
      </c>
      <c r="F508" s="733">
        <v>32.700000000000003</v>
      </c>
      <c r="H508" s="21"/>
      <c r="I508" s="125"/>
    </row>
    <row r="509" spans="2:9" s="1" customFormat="1" ht="16.95" customHeight="1">
      <c r="B509" s="21"/>
      <c r="C509" s="732" t="s">
        <v>3653</v>
      </c>
      <c r="D509" s="732" t="s">
        <v>3652</v>
      </c>
      <c r="E509" s="11" t="s">
        <v>270</v>
      </c>
      <c r="F509" s="733">
        <v>32.700000000000003</v>
      </c>
      <c r="H509" s="21"/>
      <c r="I509" s="125"/>
    </row>
    <row r="510" spans="2:9" s="1" customFormat="1" ht="16.95" customHeight="1">
      <c r="B510" s="21"/>
      <c r="C510" s="732" t="s">
        <v>2977</v>
      </c>
      <c r="D510" s="732" t="s">
        <v>2976</v>
      </c>
      <c r="E510" s="11" t="s">
        <v>138</v>
      </c>
      <c r="F510" s="733">
        <v>0.21199999999999999</v>
      </c>
      <c r="H510" s="21"/>
      <c r="I510" s="125"/>
    </row>
    <row r="511" spans="2:9" s="1" customFormat="1" ht="20.6">
      <c r="B511" s="21"/>
      <c r="C511" s="732" t="s">
        <v>2975</v>
      </c>
      <c r="D511" s="732" t="s">
        <v>2974</v>
      </c>
      <c r="E511" s="11" t="s">
        <v>270</v>
      </c>
      <c r="F511" s="733">
        <v>809.31899999999996</v>
      </c>
      <c r="H511" s="21"/>
      <c r="I511" s="125"/>
    </row>
    <row r="512" spans="2:9" s="1" customFormat="1" ht="16.95" customHeight="1">
      <c r="B512" s="21"/>
      <c r="C512" s="728" t="s">
        <v>3649</v>
      </c>
      <c r="D512" s="729" t="s">
        <v>3651</v>
      </c>
      <c r="E512" s="730" t="s">
        <v>1</v>
      </c>
      <c r="F512" s="731">
        <v>386.70299999999997</v>
      </c>
      <c r="H512" s="21"/>
      <c r="I512" s="125"/>
    </row>
    <row r="513" spans="2:9" s="1" customFormat="1" ht="16.95" customHeight="1">
      <c r="B513" s="21"/>
      <c r="C513" s="732" t="s">
        <v>1</v>
      </c>
      <c r="D513" s="732" t="s">
        <v>3577</v>
      </c>
      <c r="E513" s="11" t="s">
        <v>1</v>
      </c>
      <c r="F513" s="733">
        <v>338.17399999999998</v>
      </c>
      <c r="H513" s="21"/>
      <c r="I513" s="125"/>
    </row>
    <row r="514" spans="2:9" s="1" customFormat="1" ht="16.95" customHeight="1">
      <c r="B514" s="21"/>
      <c r="C514" s="732" t="s">
        <v>1</v>
      </c>
      <c r="D514" s="732" t="s">
        <v>3650</v>
      </c>
      <c r="E514" s="11" t="s">
        <v>1</v>
      </c>
      <c r="F514" s="733">
        <v>48.529000000000003</v>
      </c>
      <c r="H514" s="21"/>
      <c r="I514" s="125"/>
    </row>
    <row r="515" spans="2:9" s="1" customFormat="1" ht="16.95" customHeight="1">
      <c r="B515" s="21"/>
      <c r="C515" s="732" t="s">
        <v>3649</v>
      </c>
      <c r="D515" s="732" t="s">
        <v>3187</v>
      </c>
      <c r="E515" s="11" t="s">
        <v>1</v>
      </c>
      <c r="F515" s="733">
        <v>386.70299999999997</v>
      </c>
      <c r="H515" s="21"/>
      <c r="I515" s="125"/>
    </row>
    <row r="516" spans="2:9" s="1" customFormat="1" ht="16.95" customHeight="1">
      <c r="B516" s="21"/>
      <c r="C516" s="734" t="s">
        <v>2942</v>
      </c>
      <c r="H516" s="21"/>
      <c r="I516" s="125"/>
    </row>
    <row r="517" spans="2:9" s="1" customFormat="1" ht="16.95" customHeight="1">
      <c r="B517" s="21"/>
      <c r="C517" s="732" t="s">
        <v>3638</v>
      </c>
      <c r="D517" s="732" t="s">
        <v>3637</v>
      </c>
      <c r="E517" s="11" t="s">
        <v>270</v>
      </c>
      <c r="F517" s="733">
        <v>984.23900000000003</v>
      </c>
      <c r="H517" s="21"/>
      <c r="I517" s="125"/>
    </row>
    <row r="518" spans="2:9" s="1" customFormat="1" ht="16.95" customHeight="1">
      <c r="B518" s="21"/>
      <c r="C518" s="732" t="s">
        <v>3648</v>
      </c>
      <c r="D518" s="732" t="s">
        <v>3647</v>
      </c>
      <c r="E518" s="11" t="s">
        <v>270</v>
      </c>
      <c r="F518" s="733">
        <v>386.70299999999997</v>
      </c>
      <c r="H518" s="21"/>
      <c r="I518" s="125"/>
    </row>
    <row r="519" spans="2:9" s="1" customFormat="1" ht="16.95" customHeight="1">
      <c r="B519" s="21"/>
      <c r="C519" s="732" t="s">
        <v>2977</v>
      </c>
      <c r="D519" s="732" t="s">
        <v>2976</v>
      </c>
      <c r="E519" s="11" t="s">
        <v>138</v>
      </c>
      <c r="F519" s="733">
        <v>0.29499999999999998</v>
      </c>
      <c r="H519" s="21"/>
      <c r="I519" s="125"/>
    </row>
    <row r="520" spans="2:9" s="1" customFormat="1" ht="20.6">
      <c r="B520" s="21"/>
      <c r="C520" s="732" t="s">
        <v>3646</v>
      </c>
      <c r="D520" s="732" t="s">
        <v>3645</v>
      </c>
      <c r="E520" s="11" t="s">
        <v>270</v>
      </c>
      <c r="F520" s="733">
        <v>444.70800000000003</v>
      </c>
      <c r="H520" s="21"/>
      <c r="I520" s="125"/>
    </row>
    <row r="521" spans="2:9" s="1" customFormat="1" ht="16.95" customHeight="1">
      <c r="B521" s="21"/>
      <c r="C521" s="728" t="s">
        <v>3640</v>
      </c>
      <c r="D521" s="729" t="s">
        <v>3644</v>
      </c>
      <c r="E521" s="730" t="s">
        <v>1</v>
      </c>
      <c r="F521" s="731">
        <v>597.53599999999994</v>
      </c>
      <c r="H521" s="21"/>
      <c r="I521" s="125"/>
    </row>
    <row r="522" spans="2:9" s="1" customFormat="1" ht="16.95" customHeight="1">
      <c r="B522" s="21"/>
      <c r="C522" s="732" t="s">
        <v>1</v>
      </c>
      <c r="D522" s="732" t="s">
        <v>3581</v>
      </c>
      <c r="E522" s="11" t="s">
        <v>1</v>
      </c>
      <c r="F522" s="733">
        <v>159.929</v>
      </c>
      <c r="H522" s="21"/>
      <c r="I522" s="125"/>
    </row>
    <row r="523" spans="2:9" s="1" customFormat="1" ht="16.95" customHeight="1">
      <c r="B523" s="21"/>
      <c r="C523" s="732" t="s">
        <v>1</v>
      </c>
      <c r="D523" s="732" t="s">
        <v>3643</v>
      </c>
      <c r="E523" s="11" t="s">
        <v>1</v>
      </c>
      <c r="F523" s="733">
        <v>53.869</v>
      </c>
      <c r="H523" s="21"/>
      <c r="I523" s="125"/>
    </row>
    <row r="524" spans="2:9" s="1" customFormat="1" ht="16.95" customHeight="1">
      <c r="B524" s="21"/>
      <c r="C524" s="732" t="s">
        <v>1</v>
      </c>
      <c r="D524" s="732" t="s">
        <v>3565</v>
      </c>
      <c r="E524" s="11" t="s">
        <v>1</v>
      </c>
      <c r="F524" s="733">
        <v>303.44600000000003</v>
      </c>
      <c r="H524" s="21"/>
      <c r="I524" s="125"/>
    </row>
    <row r="525" spans="2:9" s="1" customFormat="1" ht="16.95" customHeight="1">
      <c r="B525" s="21"/>
      <c r="C525" s="732" t="s">
        <v>1</v>
      </c>
      <c r="D525" s="732" t="s">
        <v>3642</v>
      </c>
      <c r="E525" s="11" t="s">
        <v>1</v>
      </c>
      <c r="F525" s="733">
        <v>60.543999999999997</v>
      </c>
      <c r="H525" s="21"/>
      <c r="I525" s="125"/>
    </row>
    <row r="526" spans="2:9" s="1" customFormat="1" ht="16.95" customHeight="1">
      <c r="B526" s="21"/>
      <c r="C526" s="732" t="s">
        <v>1</v>
      </c>
      <c r="D526" s="732" t="s">
        <v>3561</v>
      </c>
      <c r="E526" s="11" t="s">
        <v>1</v>
      </c>
      <c r="F526" s="733">
        <v>6.8890000000000002</v>
      </c>
      <c r="H526" s="21"/>
      <c r="I526" s="125"/>
    </row>
    <row r="527" spans="2:9" s="1" customFormat="1" ht="16.95" customHeight="1">
      <c r="B527" s="21"/>
      <c r="C527" s="732" t="s">
        <v>1</v>
      </c>
      <c r="D527" s="732" t="s">
        <v>3641</v>
      </c>
      <c r="E527" s="11" t="s">
        <v>1</v>
      </c>
      <c r="F527" s="733">
        <v>12.859</v>
      </c>
      <c r="H527" s="21"/>
      <c r="I527" s="125"/>
    </row>
    <row r="528" spans="2:9" s="1" customFormat="1" ht="16.95" customHeight="1">
      <c r="B528" s="21"/>
      <c r="C528" s="732" t="s">
        <v>3640</v>
      </c>
      <c r="D528" s="732" t="s">
        <v>3639</v>
      </c>
      <c r="E528" s="11" t="s">
        <v>1</v>
      </c>
      <c r="F528" s="733">
        <v>597.53599999999994</v>
      </c>
      <c r="H528" s="21"/>
      <c r="I528" s="125"/>
    </row>
    <row r="529" spans="2:9" s="1" customFormat="1" ht="16.95" customHeight="1">
      <c r="B529" s="21"/>
      <c r="C529" s="734" t="s">
        <v>2942</v>
      </c>
      <c r="H529" s="21"/>
      <c r="I529" s="125"/>
    </row>
    <row r="530" spans="2:9" s="1" customFormat="1" ht="16.95" customHeight="1">
      <c r="B530" s="21"/>
      <c r="C530" s="732" t="s">
        <v>3638</v>
      </c>
      <c r="D530" s="732" t="s">
        <v>3637</v>
      </c>
      <c r="E530" s="11" t="s">
        <v>270</v>
      </c>
      <c r="F530" s="733">
        <v>984.23900000000003</v>
      </c>
      <c r="H530" s="21"/>
      <c r="I530" s="125"/>
    </row>
    <row r="531" spans="2:9" s="1" customFormat="1" ht="16.95" customHeight="1">
      <c r="B531" s="21"/>
      <c r="C531" s="732" t="s">
        <v>3636</v>
      </c>
      <c r="D531" s="732" t="s">
        <v>3635</v>
      </c>
      <c r="E531" s="11" t="s">
        <v>270</v>
      </c>
      <c r="F531" s="733">
        <v>597.53599999999994</v>
      </c>
      <c r="H531" s="21"/>
      <c r="I531" s="125"/>
    </row>
    <row r="532" spans="2:9" s="1" customFormat="1" ht="16.95" customHeight="1">
      <c r="B532" s="21"/>
      <c r="C532" s="732" t="s">
        <v>2977</v>
      </c>
      <c r="D532" s="732" t="s">
        <v>2976</v>
      </c>
      <c r="E532" s="11" t="s">
        <v>138</v>
      </c>
      <c r="F532" s="733">
        <v>0.29499999999999998</v>
      </c>
      <c r="H532" s="21"/>
      <c r="I532" s="125"/>
    </row>
    <row r="533" spans="2:9" s="1" customFormat="1" ht="20.6">
      <c r="B533" s="21"/>
      <c r="C533" s="732" t="s">
        <v>2975</v>
      </c>
      <c r="D533" s="732" t="s">
        <v>2974</v>
      </c>
      <c r="E533" s="11" t="s">
        <v>270</v>
      </c>
      <c r="F533" s="733">
        <v>687.16600000000005</v>
      </c>
      <c r="H533" s="21"/>
      <c r="I533" s="125"/>
    </row>
    <row r="534" spans="2:9" s="1" customFormat="1" ht="16.95" customHeight="1">
      <c r="B534" s="21"/>
      <c r="C534" s="728" t="s">
        <v>3630</v>
      </c>
      <c r="D534" s="729" t="s">
        <v>3634</v>
      </c>
      <c r="E534" s="730" t="s">
        <v>1</v>
      </c>
      <c r="F534" s="731">
        <v>1669.001</v>
      </c>
      <c r="H534" s="21"/>
      <c r="I534" s="125"/>
    </row>
    <row r="535" spans="2:9" s="1" customFormat="1" ht="16.95" customHeight="1">
      <c r="B535" s="21"/>
      <c r="C535" s="732" t="s">
        <v>1</v>
      </c>
      <c r="D535" s="732" t="s">
        <v>3601</v>
      </c>
      <c r="E535" s="11" t="s">
        <v>1</v>
      </c>
      <c r="F535" s="733">
        <v>1383.3</v>
      </c>
      <c r="H535" s="21"/>
      <c r="I535" s="125"/>
    </row>
    <row r="536" spans="2:9" s="1" customFormat="1" ht="16.95" customHeight="1">
      <c r="B536" s="21"/>
      <c r="C536" s="732" t="s">
        <v>1</v>
      </c>
      <c r="D536" s="732" t="s">
        <v>3633</v>
      </c>
      <c r="E536" s="11" t="s">
        <v>1</v>
      </c>
      <c r="F536" s="733">
        <v>33.814</v>
      </c>
      <c r="H536" s="21"/>
      <c r="I536" s="125"/>
    </row>
    <row r="537" spans="2:9" s="1" customFormat="1" ht="16.95" customHeight="1">
      <c r="B537" s="21"/>
      <c r="C537" s="732" t="s">
        <v>1</v>
      </c>
      <c r="D537" s="732" t="s">
        <v>3593</v>
      </c>
      <c r="E537" s="11" t="s">
        <v>1</v>
      </c>
      <c r="F537" s="733">
        <v>184.05</v>
      </c>
      <c r="H537" s="21"/>
      <c r="I537" s="125"/>
    </row>
    <row r="538" spans="2:9" s="1" customFormat="1" ht="16.95" customHeight="1">
      <c r="B538" s="21"/>
      <c r="C538" s="732" t="s">
        <v>1</v>
      </c>
      <c r="D538" s="732" t="s">
        <v>3632</v>
      </c>
      <c r="E538" s="11" t="s">
        <v>1</v>
      </c>
      <c r="F538" s="733">
        <v>29.863</v>
      </c>
      <c r="H538" s="21"/>
      <c r="I538" s="125"/>
    </row>
    <row r="539" spans="2:9" s="1" customFormat="1" ht="16.95" customHeight="1">
      <c r="B539" s="21"/>
      <c r="C539" s="732" t="s">
        <v>1</v>
      </c>
      <c r="D539" s="732" t="s">
        <v>3589</v>
      </c>
      <c r="E539" s="11" t="s">
        <v>1</v>
      </c>
      <c r="F539" s="733">
        <v>30.759</v>
      </c>
      <c r="H539" s="21"/>
      <c r="I539" s="125"/>
    </row>
    <row r="540" spans="2:9" s="1" customFormat="1" ht="16.95" customHeight="1">
      <c r="B540" s="21"/>
      <c r="C540" s="732" t="s">
        <v>1</v>
      </c>
      <c r="D540" s="732" t="s">
        <v>3631</v>
      </c>
      <c r="E540" s="11" t="s">
        <v>1</v>
      </c>
      <c r="F540" s="733">
        <v>7.2149999999999999</v>
      </c>
      <c r="H540" s="21"/>
      <c r="I540" s="125"/>
    </row>
    <row r="541" spans="2:9" s="1" customFormat="1" ht="16.95" customHeight="1">
      <c r="B541" s="21"/>
      <c r="C541" s="732" t="s">
        <v>3630</v>
      </c>
      <c r="D541" s="732" t="s">
        <v>3187</v>
      </c>
      <c r="E541" s="11" t="s">
        <v>1</v>
      </c>
      <c r="F541" s="733">
        <v>1669.001</v>
      </c>
      <c r="H541" s="21"/>
      <c r="I541" s="125"/>
    </row>
    <row r="542" spans="2:9" s="1" customFormat="1" ht="16.95" customHeight="1">
      <c r="B542" s="21"/>
      <c r="C542" s="734" t="s">
        <v>2942</v>
      </c>
      <c r="H542" s="21"/>
      <c r="I542" s="125"/>
    </row>
    <row r="543" spans="2:9" s="1" customFormat="1" ht="16.95" customHeight="1">
      <c r="B543" s="21"/>
      <c r="C543" s="732" t="s">
        <v>3629</v>
      </c>
      <c r="D543" s="732" t="s">
        <v>3628</v>
      </c>
      <c r="E543" s="11" t="s">
        <v>270</v>
      </c>
      <c r="F543" s="733">
        <v>1669.001</v>
      </c>
      <c r="H543" s="21"/>
      <c r="I543" s="125"/>
    </row>
    <row r="544" spans="2:9" s="1" customFormat="1" ht="16.95" customHeight="1">
      <c r="B544" s="21"/>
      <c r="C544" s="732" t="s">
        <v>3627</v>
      </c>
      <c r="D544" s="732" t="s">
        <v>3626</v>
      </c>
      <c r="E544" s="11" t="s">
        <v>138</v>
      </c>
      <c r="F544" s="733">
        <v>1.669</v>
      </c>
      <c r="H544" s="21"/>
      <c r="I544" s="125"/>
    </row>
    <row r="545" spans="2:9" s="1" customFormat="1" ht="16.95" customHeight="1">
      <c r="B545" s="21"/>
      <c r="C545" s="728" t="s">
        <v>3623</v>
      </c>
      <c r="D545" s="729" t="s">
        <v>3625</v>
      </c>
      <c r="E545" s="730" t="s">
        <v>1</v>
      </c>
      <c r="F545" s="731">
        <v>43.545999999999999</v>
      </c>
      <c r="H545" s="21"/>
      <c r="I545" s="125"/>
    </row>
    <row r="546" spans="2:9" s="1" customFormat="1" ht="16.95" customHeight="1">
      <c r="B546" s="21"/>
      <c r="C546" s="732" t="s">
        <v>1</v>
      </c>
      <c r="D546" s="732" t="s">
        <v>3624</v>
      </c>
      <c r="E546" s="11" t="s">
        <v>1</v>
      </c>
      <c r="F546" s="733">
        <v>36.121000000000002</v>
      </c>
      <c r="H546" s="21"/>
      <c r="I546" s="125"/>
    </row>
    <row r="547" spans="2:9" s="1" customFormat="1" ht="16.95" customHeight="1">
      <c r="B547" s="21"/>
      <c r="C547" s="732" t="s">
        <v>1</v>
      </c>
      <c r="D547" s="732" t="s">
        <v>3536</v>
      </c>
      <c r="E547" s="11" t="s">
        <v>1</v>
      </c>
      <c r="F547" s="733">
        <v>7.4249999999999998</v>
      </c>
      <c r="H547" s="21"/>
      <c r="I547" s="125"/>
    </row>
    <row r="548" spans="2:9" s="1" customFormat="1" ht="16.95" customHeight="1">
      <c r="B548" s="21"/>
      <c r="C548" s="732" t="s">
        <v>3623</v>
      </c>
      <c r="D548" s="732" t="s">
        <v>3187</v>
      </c>
      <c r="E548" s="11" t="s">
        <v>1</v>
      </c>
      <c r="F548" s="733">
        <v>43.545999999999999</v>
      </c>
      <c r="H548" s="21"/>
      <c r="I548" s="125"/>
    </row>
    <row r="549" spans="2:9" s="1" customFormat="1" ht="16.95" customHeight="1">
      <c r="B549" s="21"/>
      <c r="C549" s="734" t="s">
        <v>2942</v>
      </c>
      <c r="H549" s="21"/>
      <c r="I549" s="125"/>
    </row>
    <row r="550" spans="2:9" s="1" customFormat="1" ht="16.95" customHeight="1">
      <c r="B550" s="21"/>
      <c r="C550" s="732" t="s">
        <v>3622</v>
      </c>
      <c r="D550" s="732" t="s">
        <v>3621</v>
      </c>
      <c r="E550" s="11" t="s">
        <v>270</v>
      </c>
      <c r="F550" s="733">
        <v>43.545999999999999</v>
      </c>
      <c r="H550" s="21"/>
      <c r="I550" s="125"/>
    </row>
    <row r="551" spans="2:9" s="1" customFormat="1" ht="20.6">
      <c r="B551" s="21"/>
      <c r="C551" s="732" t="s">
        <v>3620</v>
      </c>
      <c r="D551" s="732" t="s">
        <v>3619</v>
      </c>
      <c r="E551" s="11" t="s">
        <v>270</v>
      </c>
      <c r="F551" s="733">
        <v>50.078000000000003</v>
      </c>
      <c r="H551" s="21"/>
      <c r="I551" s="125"/>
    </row>
    <row r="552" spans="2:9" s="1" customFormat="1" ht="16.95" customHeight="1">
      <c r="B552" s="21"/>
      <c r="C552" s="728" t="s">
        <v>3611</v>
      </c>
      <c r="D552" s="729" t="s">
        <v>3618</v>
      </c>
      <c r="E552" s="730" t="s">
        <v>1</v>
      </c>
      <c r="F552" s="731">
        <v>2631.0369999999998</v>
      </c>
      <c r="H552" s="21"/>
      <c r="I552" s="125"/>
    </row>
    <row r="553" spans="2:9" s="1" customFormat="1" ht="16.95" customHeight="1">
      <c r="B553" s="21"/>
      <c r="C553" s="732" t="s">
        <v>1</v>
      </c>
      <c r="D553" s="732" t="s">
        <v>3617</v>
      </c>
      <c r="E553" s="11" t="s">
        <v>1</v>
      </c>
      <c r="F553" s="733">
        <v>1427.518</v>
      </c>
      <c r="H553" s="21"/>
      <c r="I553" s="125"/>
    </row>
    <row r="554" spans="2:9" s="1" customFormat="1" ht="16.95" customHeight="1">
      <c r="B554" s="21"/>
      <c r="C554" s="732" t="s">
        <v>1</v>
      </c>
      <c r="D554" s="732" t="s">
        <v>3538</v>
      </c>
      <c r="E554" s="11" t="s">
        <v>1</v>
      </c>
      <c r="F554" s="733">
        <v>21.742000000000001</v>
      </c>
      <c r="H554" s="21"/>
      <c r="I554" s="125"/>
    </row>
    <row r="555" spans="2:9" s="1" customFormat="1" ht="16.95" customHeight="1">
      <c r="B555" s="21"/>
      <c r="C555" s="732" t="s">
        <v>1</v>
      </c>
      <c r="D555" s="732" t="s">
        <v>3616</v>
      </c>
      <c r="E555" s="11" t="s">
        <v>1</v>
      </c>
      <c r="F555" s="733">
        <v>180.62299999999999</v>
      </c>
      <c r="H555" s="21"/>
      <c r="I555" s="125"/>
    </row>
    <row r="556" spans="2:9" s="1" customFormat="1" ht="16.95" customHeight="1">
      <c r="B556" s="21"/>
      <c r="C556" s="732" t="s">
        <v>1</v>
      </c>
      <c r="D556" s="732" t="s">
        <v>3537</v>
      </c>
      <c r="E556" s="11" t="s">
        <v>1</v>
      </c>
      <c r="F556" s="733">
        <v>42.542999999999999</v>
      </c>
      <c r="H556" s="21"/>
      <c r="I556" s="125"/>
    </row>
    <row r="557" spans="2:9" s="1" customFormat="1" ht="16.95" customHeight="1">
      <c r="B557" s="21"/>
      <c r="C557" s="732" t="s">
        <v>1</v>
      </c>
      <c r="D557" s="732" t="s">
        <v>3615</v>
      </c>
      <c r="E557" s="11" t="s">
        <v>1</v>
      </c>
      <c r="F557" s="733">
        <v>174.34</v>
      </c>
      <c r="H557" s="21"/>
      <c r="I557" s="125"/>
    </row>
    <row r="558" spans="2:9" s="1" customFormat="1" ht="16.95" customHeight="1">
      <c r="B558" s="21"/>
      <c r="C558" s="732" t="s">
        <v>1</v>
      </c>
      <c r="D558" s="732" t="s">
        <v>3535</v>
      </c>
      <c r="E558" s="11" t="s">
        <v>1</v>
      </c>
      <c r="F558" s="733">
        <v>33.268000000000001</v>
      </c>
      <c r="H558" s="21"/>
      <c r="I558" s="125"/>
    </row>
    <row r="559" spans="2:9" s="1" customFormat="1" ht="16.95" customHeight="1">
      <c r="B559" s="21"/>
      <c r="C559" s="732" t="s">
        <v>1</v>
      </c>
      <c r="D559" s="732" t="s">
        <v>3614</v>
      </c>
      <c r="E559" s="11" t="s">
        <v>1</v>
      </c>
      <c r="F559" s="733">
        <v>348.50099999999998</v>
      </c>
      <c r="H559" s="21"/>
      <c r="I559" s="125"/>
    </row>
    <row r="560" spans="2:9" s="1" customFormat="1" ht="16.95" customHeight="1">
      <c r="B560" s="21"/>
      <c r="C560" s="732" t="s">
        <v>1</v>
      </c>
      <c r="D560" s="732" t="s">
        <v>3534</v>
      </c>
      <c r="E560" s="11" t="s">
        <v>1</v>
      </c>
      <c r="F560" s="733">
        <v>29.544</v>
      </c>
      <c r="H560" s="21"/>
      <c r="I560" s="125"/>
    </row>
    <row r="561" spans="2:9" s="1" customFormat="1" ht="16.95" customHeight="1">
      <c r="B561" s="21"/>
      <c r="C561" s="732" t="s">
        <v>1</v>
      </c>
      <c r="D561" s="732" t="s">
        <v>3613</v>
      </c>
      <c r="E561" s="11" t="s">
        <v>1</v>
      </c>
      <c r="F561" s="733">
        <v>320.08600000000001</v>
      </c>
      <c r="H561" s="21"/>
      <c r="I561" s="125"/>
    </row>
    <row r="562" spans="2:9" s="1" customFormat="1" ht="16.95" customHeight="1">
      <c r="B562" s="21"/>
      <c r="C562" s="732" t="s">
        <v>1</v>
      </c>
      <c r="D562" s="732" t="s">
        <v>3533</v>
      </c>
      <c r="E562" s="11" t="s">
        <v>1</v>
      </c>
      <c r="F562" s="733">
        <v>33.768000000000001</v>
      </c>
      <c r="H562" s="21"/>
      <c r="I562" s="125"/>
    </row>
    <row r="563" spans="2:9" s="1" customFormat="1" ht="16.95" customHeight="1">
      <c r="B563" s="21"/>
      <c r="C563" s="732" t="s">
        <v>1</v>
      </c>
      <c r="D563" s="732" t="s">
        <v>3612</v>
      </c>
      <c r="E563" s="11" t="s">
        <v>1</v>
      </c>
      <c r="F563" s="733">
        <v>8.9429999999999996</v>
      </c>
      <c r="H563" s="21"/>
      <c r="I563" s="125"/>
    </row>
    <row r="564" spans="2:9" s="1" customFormat="1" ht="16.95" customHeight="1">
      <c r="B564" s="21"/>
      <c r="C564" s="732" t="s">
        <v>1</v>
      </c>
      <c r="D564" s="732" t="s">
        <v>3532</v>
      </c>
      <c r="E564" s="11" t="s">
        <v>1</v>
      </c>
      <c r="F564" s="733">
        <v>10.161</v>
      </c>
      <c r="H564" s="21"/>
      <c r="I564" s="125"/>
    </row>
    <row r="565" spans="2:9" s="1" customFormat="1" ht="16.95" customHeight="1">
      <c r="B565" s="21"/>
      <c r="C565" s="732" t="s">
        <v>3611</v>
      </c>
      <c r="D565" s="732" t="s">
        <v>3187</v>
      </c>
      <c r="E565" s="11" t="s">
        <v>1</v>
      </c>
      <c r="F565" s="733">
        <v>2631.0369999999998</v>
      </c>
      <c r="H565" s="21"/>
      <c r="I565" s="125"/>
    </row>
    <row r="566" spans="2:9" s="1" customFormat="1" ht="16.95" customHeight="1">
      <c r="B566" s="21"/>
      <c r="C566" s="734" t="s">
        <v>2942</v>
      </c>
      <c r="H566" s="21"/>
      <c r="I566" s="125"/>
    </row>
    <row r="567" spans="2:9" s="1" customFormat="1" ht="20.6">
      <c r="B567" s="21"/>
      <c r="C567" s="732" t="s">
        <v>3610</v>
      </c>
      <c r="D567" s="732" t="s">
        <v>3609</v>
      </c>
      <c r="E567" s="11" t="s">
        <v>270</v>
      </c>
      <c r="F567" s="733">
        <v>2631.0369999999998</v>
      </c>
      <c r="H567" s="21"/>
      <c r="I567" s="125"/>
    </row>
    <row r="568" spans="2:9" s="1" customFormat="1" ht="16.95" customHeight="1">
      <c r="B568" s="21"/>
      <c r="C568" s="732" t="s">
        <v>3608</v>
      </c>
      <c r="D568" s="732" t="s">
        <v>3607</v>
      </c>
      <c r="E568" s="11" t="s">
        <v>270</v>
      </c>
      <c r="F568" s="733">
        <v>2631.0369999999998</v>
      </c>
      <c r="H568" s="21"/>
      <c r="I568" s="125"/>
    </row>
    <row r="569" spans="2:9" s="1" customFormat="1" ht="16.95" customHeight="1">
      <c r="B569" s="21"/>
      <c r="C569" s="732" t="s">
        <v>3606</v>
      </c>
      <c r="D569" s="732" t="s">
        <v>3605</v>
      </c>
      <c r="E569" s="11" t="s">
        <v>270</v>
      </c>
      <c r="F569" s="733">
        <v>3025.6930000000002</v>
      </c>
      <c r="H569" s="21"/>
      <c r="I569" s="125"/>
    </row>
    <row r="570" spans="2:9" s="1" customFormat="1" ht="16.95" customHeight="1">
      <c r="B570" s="21"/>
      <c r="C570" s="732" t="s">
        <v>3604</v>
      </c>
      <c r="D570" s="732" t="s">
        <v>3603</v>
      </c>
      <c r="E570" s="11" t="s">
        <v>270</v>
      </c>
      <c r="F570" s="733">
        <v>2894.1410000000001</v>
      </c>
      <c r="H570" s="21"/>
      <c r="I570" s="125"/>
    </row>
    <row r="571" spans="2:9" s="1" customFormat="1" ht="16.95" customHeight="1">
      <c r="B571" s="21"/>
      <c r="C571" s="728" t="s">
        <v>3600</v>
      </c>
      <c r="D571" s="729" t="s">
        <v>3602</v>
      </c>
      <c r="E571" s="730" t="s">
        <v>1</v>
      </c>
      <c r="F571" s="731">
        <v>1383.3</v>
      </c>
      <c r="H571" s="21"/>
      <c r="I571" s="125"/>
    </row>
    <row r="572" spans="2:9" s="1" customFormat="1" ht="16.95" customHeight="1">
      <c r="B572" s="21"/>
      <c r="C572" s="732" t="s">
        <v>1</v>
      </c>
      <c r="D572" s="732" t="s">
        <v>3601</v>
      </c>
      <c r="E572" s="11" t="s">
        <v>1</v>
      </c>
      <c r="F572" s="733">
        <v>1383.3</v>
      </c>
      <c r="H572" s="21"/>
      <c r="I572" s="125"/>
    </row>
    <row r="573" spans="2:9" s="1" customFormat="1" ht="16.95" customHeight="1">
      <c r="B573" s="21"/>
      <c r="C573" s="732" t="s">
        <v>3600</v>
      </c>
      <c r="D573" s="732" t="s">
        <v>3599</v>
      </c>
      <c r="E573" s="11" t="s">
        <v>1</v>
      </c>
      <c r="F573" s="733">
        <v>1383.3</v>
      </c>
      <c r="H573" s="21"/>
      <c r="I573" s="125"/>
    </row>
    <row r="574" spans="2:9" s="1" customFormat="1" ht="16.95" customHeight="1">
      <c r="B574" s="21"/>
      <c r="C574" s="734" t="s">
        <v>2942</v>
      </c>
      <c r="H574" s="21"/>
      <c r="I574" s="125"/>
    </row>
    <row r="575" spans="2:9" s="1" customFormat="1" ht="16.95" customHeight="1">
      <c r="B575" s="21"/>
      <c r="C575" s="732" t="s">
        <v>3558</v>
      </c>
      <c r="D575" s="732" t="s">
        <v>3557</v>
      </c>
      <c r="E575" s="11" t="s">
        <v>270</v>
      </c>
      <c r="F575" s="733">
        <v>2375.788</v>
      </c>
      <c r="H575" s="21"/>
      <c r="I575" s="125"/>
    </row>
    <row r="576" spans="2:9" s="1" customFormat="1" ht="16.95" customHeight="1">
      <c r="B576" s="21"/>
      <c r="C576" s="732" t="s">
        <v>3598</v>
      </c>
      <c r="D576" s="732" t="s">
        <v>3597</v>
      </c>
      <c r="E576" s="11" t="s">
        <v>270</v>
      </c>
      <c r="F576" s="733">
        <v>1410.9659999999999</v>
      </c>
      <c r="H576" s="21"/>
      <c r="I576" s="125"/>
    </row>
    <row r="577" spans="2:9" s="1" customFormat="1" ht="16.95" customHeight="1">
      <c r="B577" s="21"/>
      <c r="C577" s="732" t="s">
        <v>3596</v>
      </c>
      <c r="D577" s="732" t="s">
        <v>3595</v>
      </c>
      <c r="E577" s="11" t="s">
        <v>270</v>
      </c>
      <c r="F577" s="733">
        <v>1410.9659999999999</v>
      </c>
      <c r="H577" s="21"/>
      <c r="I577" s="125"/>
    </row>
    <row r="578" spans="2:9" s="1" customFormat="1" ht="16.95" customHeight="1">
      <c r="B578" s="21"/>
      <c r="C578" s="728" t="s">
        <v>3592</v>
      </c>
      <c r="D578" s="729" t="s">
        <v>3594</v>
      </c>
      <c r="E578" s="730" t="s">
        <v>1</v>
      </c>
      <c r="F578" s="731">
        <v>184.05</v>
      </c>
      <c r="H578" s="21"/>
      <c r="I578" s="125"/>
    </row>
    <row r="579" spans="2:9" s="1" customFormat="1" ht="16.95" customHeight="1">
      <c r="B579" s="21"/>
      <c r="C579" s="732" t="s">
        <v>1</v>
      </c>
      <c r="D579" s="732" t="s">
        <v>3593</v>
      </c>
      <c r="E579" s="11" t="s">
        <v>1</v>
      </c>
      <c r="F579" s="733">
        <v>184.05</v>
      </c>
      <c r="H579" s="21"/>
      <c r="I579" s="125"/>
    </row>
    <row r="580" spans="2:9" s="1" customFormat="1" ht="16.95" customHeight="1">
      <c r="B580" s="21"/>
      <c r="C580" s="732" t="s">
        <v>3592</v>
      </c>
      <c r="D580" s="732" t="s">
        <v>3591</v>
      </c>
      <c r="E580" s="11" t="s">
        <v>1</v>
      </c>
      <c r="F580" s="733">
        <v>184.05</v>
      </c>
      <c r="H580" s="21"/>
      <c r="I580" s="125"/>
    </row>
    <row r="581" spans="2:9" s="1" customFormat="1" ht="16.95" customHeight="1">
      <c r="B581" s="21"/>
      <c r="C581" s="734" t="s">
        <v>2942</v>
      </c>
      <c r="H581" s="21"/>
      <c r="I581" s="125"/>
    </row>
    <row r="582" spans="2:9" s="1" customFormat="1" ht="16.95" customHeight="1">
      <c r="B582" s="21"/>
      <c r="C582" s="732" t="s">
        <v>3558</v>
      </c>
      <c r="D582" s="732" t="s">
        <v>3557</v>
      </c>
      <c r="E582" s="11" t="s">
        <v>270</v>
      </c>
      <c r="F582" s="733">
        <v>2375.788</v>
      </c>
      <c r="H582" s="21"/>
      <c r="I582" s="125"/>
    </row>
    <row r="583" spans="2:9" s="1" customFormat="1" ht="16.95" customHeight="1">
      <c r="B583" s="21"/>
      <c r="C583" s="732" t="s">
        <v>3584</v>
      </c>
      <c r="D583" s="732" t="s">
        <v>3583</v>
      </c>
      <c r="E583" s="11" t="s">
        <v>270</v>
      </c>
      <c r="F583" s="733">
        <v>375.46199999999999</v>
      </c>
      <c r="H583" s="21"/>
      <c r="I583" s="125"/>
    </row>
    <row r="584" spans="2:9" s="1" customFormat="1" ht="16.95" customHeight="1">
      <c r="B584" s="21"/>
      <c r="C584" s="728" t="s">
        <v>3588</v>
      </c>
      <c r="D584" s="729" t="s">
        <v>3590</v>
      </c>
      <c r="E584" s="730" t="s">
        <v>1</v>
      </c>
      <c r="F584" s="731">
        <v>30.759</v>
      </c>
      <c r="H584" s="21"/>
      <c r="I584" s="125"/>
    </row>
    <row r="585" spans="2:9" s="1" customFormat="1" ht="16.95" customHeight="1">
      <c r="B585" s="21"/>
      <c r="C585" s="732" t="s">
        <v>1</v>
      </c>
      <c r="D585" s="732" t="s">
        <v>3589</v>
      </c>
      <c r="E585" s="11" t="s">
        <v>1</v>
      </c>
      <c r="F585" s="733">
        <v>30.759</v>
      </c>
      <c r="H585" s="21"/>
      <c r="I585" s="125"/>
    </row>
    <row r="586" spans="2:9" s="1" customFormat="1" ht="16.95" customHeight="1">
      <c r="B586" s="21"/>
      <c r="C586" s="732" t="s">
        <v>3588</v>
      </c>
      <c r="D586" s="732" t="s">
        <v>3587</v>
      </c>
      <c r="E586" s="11" t="s">
        <v>1</v>
      </c>
      <c r="F586" s="733">
        <v>30.759</v>
      </c>
      <c r="H586" s="21"/>
      <c r="I586" s="125"/>
    </row>
    <row r="587" spans="2:9" s="1" customFormat="1" ht="16.95" customHeight="1">
      <c r="B587" s="21"/>
      <c r="C587" s="734" t="s">
        <v>2942</v>
      </c>
      <c r="H587" s="21"/>
      <c r="I587" s="125"/>
    </row>
    <row r="588" spans="2:9" s="1" customFormat="1" ht="20.6">
      <c r="B588" s="21"/>
      <c r="C588" s="732" t="s">
        <v>3586</v>
      </c>
      <c r="D588" s="732" t="s">
        <v>3585</v>
      </c>
      <c r="E588" s="11" t="s">
        <v>270</v>
      </c>
      <c r="F588" s="733">
        <v>30.759</v>
      </c>
      <c r="H588" s="21"/>
      <c r="I588" s="125"/>
    </row>
    <row r="589" spans="2:9" s="1" customFormat="1" ht="16.95" customHeight="1">
      <c r="B589" s="21"/>
      <c r="C589" s="732" t="s">
        <v>3584</v>
      </c>
      <c r="D589" s="732" t="s">
        <v>3583</v>
      </c>
      <c r="E589" s="11" t="s">
        <v>270</v>
      </c>
      <c r="F589" s="733">
        <v>62.747999999999998</v>
      </c>
      <c r="H589" s="21"/>
      <c r="I589" s="125"/>
    </row>
    <row r="590" spans="2:9" s="1" customFormat="1" ht="16.95" customHeight="1">
      <c r="B590" s="21"/>
      <c r="C590" s="728" t="s">
        <v>3580</v>
      </c>
      <c r="D590" s="729" t="s">
        <v>3582</v>
      </c>
      <c r="E590" s="730" t="s">
        <v>1</v>
      </c>
      <c r="F590" s="731">
        <v>159.929</v>
      </c>
      <c r="H590" s="21"/>
      <c r="I590" s="125"/>
    </row>
    <row r="591" spans="2:9" s="1" customFormat="1" ht="16.95" customHeight="1">
      <c r="B591" s="21"/>
      <c r="C591" s="732" t="s">
        <v>1</v>
      </c>
      <c r="D591" s="732" t="s">
        <v>3581</v>
      </c>
      <c r="E591" s="11" t="s">
        <v>1</v>
      </c>
      <c r="F591" s="733">
        <v>159.929</v>
      </c>
      <c r="H591" s="21"/>
      <c r="I591" s="125"/>
    </row>
    <row r="592" spans="2:9" s="1" customFormat="1" ht="16.95" customHeight="1">
      <c r="B592" s="21"/>
      <c r="C592" s="732" t="s">
        <v>3580</v>
      </c>
      <c r="D592" s="732" t="s">
        <v>3579</v>
      </c>
      <c r="E592" s="11" t="s">
        <v>1</v>
      </c>
      <c r="F592" s="733">
        <v>159.929</v>
      </c>
      <c r="H592" s="21"/>
      <c r="I592" s="125"/>
    </row>
    <row r="593" spans="2:9" s="1" customFormat="1" ht="16.95" customHeight="1">
      <c r="B593" s="21"/>
      <c r="C593" s="734" t="s">
        <v>2942</v>
      </c>
      <c r="H593" s="21"/>
      <c r="I593" s="125"/>
    </row>
    <row r="594" spans="2:9" s="1" customFormat="1" ht="16.95" customHeight="1">
      <c r="B594" s="21"/>
      <c r="C594" s="732" t="s">
        <v>3558</v>
      </c>
      <c r="D594" s="732" t="s">
        <v>3557</v>
      </c>
      <c r="E594" s="11" t="s">
        <v>270</v>
      </c>
      <c r="F594" s="733">
        <v>2375.788</v>
      </c>
      <c r="H594" s="21"/>
      <c r="I594" s="125"/>
    </row>
    <row r="595" spans="2:9" s="1" customFormat="1" ht="16.95" customHeight="1">
      <c r="B595" s="21"/>
      <c r="C595" s="732" t="s">
        <v>3556</v>
      </c>
      <c r="D595" s="732" t="s">
        <v>3555</v>
      </c>
      <c r="E595" s="11" t="s">
        <v>270</v>
      </c>
      <c r="F595" s="733">
        <v>470.26400000000001</v>
      </c>
      <c r="H595" s="21"/>
      <c r="I595" s="125"/>
    </row>
    <row r="596" spans="2:9" s="1" customFormat="1" ht="16.95" customHeight="1">
      <c r="B596" s="21"/>
      <c r="C596" s="732" t="s">
        <v>3554</v>
      </c>
      <c r="D596" s="732" t="s">
        <v>3553</v>
      </c>
      <c r="E596" s="11" t="s">
        <v>270</v>
      </c>
      <c r="F596" s="733">
        <v>959.33900000000006</v>
      </c>
      <c r="H596" s="21"/>
      <c r="I596" s="125"/>
    </row>
    <row r="597" spans="2:9" s="1" customFormat="1" ht="16.95" customHeight="1">
      <c r="B597" s="21"/>
      <c r="C597" s="732" t="s">
        <v>3541</v>
      </c>
      <c r="D597" s="732" t="s">
        <v>3540</v>
      </c>
      <c r="E597" s="11" t="s">
        <v>212</v>
      </c>
      <c r="F597" s="733">
        <v>57.472999999999999</v>
      </c>
      <c r="H597" s="21"/>
      <c r="I597" s="125"/>
    </row>
    <row r="598" spans="2:9" s="1" customFormat="1" ht="16.95" customHeight="1">
      <c r="B598" s="21"/>
      <c r="C598" s="728" t="s">
        <v>3576</v>
      </c>
      <c r="D598" s="729" t="s">
        <v>3578</v>
      </c>
      <c r="E598" s="730" t="s">
        <v>1</v>
      </c>
      <c r="F598" s="731">
        <v>338.17399999999998</v>
      </c>
      <c r="H598" s="21"/>
      <c r="I598" s="125"/>
    </row>
    <row r="599" spans="2:9" s="1" customFormat="1" ht="16.95" customHeight="1">
      <c r="B599" s="21"/>
      <c r="C599" s="732" t="s">
        <v>1</v>
      </c>
      <c r="D599" s="732" t="s">
        <v>3577</v>
      </c>
      <c r="E599" s="11" t="s">
        <v>1</v>
      </c>
      <c r="F599" s="733">
        <v>338.17399999999998</v>
      </c>
      <c r="H599" s="21"/>
      <c r="I599" s="125"/>
    </row>
    <row r="600" spans="2:9" s="1" customFormat="1" ht="16.95" customHeight="1">
      <c r="B600" s="21"/>
      <c r="C600" s="732" t="s">
        <v>3576</v>
      </c>
      <c r="D600" s="732" t="s">
        <v>3575</v>
      </c>
      <c r="E600" s="11" t="s">
        <v>1</v>
      </c>
      <c r="F600" s="733">
        <v>338.17399999999998</v>
      </c>
      <c r="H600" s="21"/>
      <c r="I600" s="125"/>
    </row>
    <row r="601" spans="2:9" s="1" customFormat="1" ht="16.95" customHeight="1">
      <c r="B601" s="21"/>
      <c r="C601" s="734" t="s">
        <v>2942</v>
      </c>
      <c r="H601" s="21"/>
      <c r="I601" s="125"/>
    </row>
    <row r="602" spans="2:9" s="1" customFormat="1" ht="16.95" customHeight="1">
      <c r="B602" s="21"/>
      <c r="C602" s="732" t="s">
        <v>3558</v>
      </c>
      <c r="D602" s="732" t="s">
        <v>3557</v>
      </c>
      <c r="E602" s="11" t="s">
        <v>270</v>
      </c>
      <c r="F602" s="733">
        <v>2375.788</v>
      </c>
      <c r="H602" s="21"/>
      <c r="I602" s="125"/>
    </row>
    <row r="603" spans="2:9" s="1" customFormat="1">
      <c r="B603" s="21"/>
      <c r="C603" s="732" t="s">
        <v>3574</v>
      </c>
      <c r="D603" s="732" t="s">
        <v>3573</v>
      </c>
      <c r="E603" s="11" t="s">
        <v>270</v>
      </c>
      <c r="F603" s="733">
        <v>338.17399999999998</v>
      </c>
      <c r="H603" s="21"/>
      <c r="I603" s="125"/>
    </row>
    <row r="604" spans="2:9" s="1" customFormat="1" ht="20.6">
      <c r="B604" s="21"/>
      <c r="C604" s="732" t="s">
        <v>3572</v>
      </c>
      <c r="D604" s="732" t="s">
        <v>3571</v>
      </c>
      <c r="E604" s="11" t="s">
        <v>270</v>
      </c>
      <c r="F604" s="733">
        <v>344.93700000000001</v>
      </c>
      <c r="H604" s="21"/>
      <c r="I604" s="125"/>
    </row>
    <row r="605" spans="2:9" s="1" customFormat="1" ht="16.95" customHeight="1">
      <c r="B605" s="21"/>
      <c r="C605" s="732" t="s">
        <v>3570</v>
      </c>
      <c r="D605" s="732" t="s">
        <v>3569</v>
      </c>
      <c r="E605" s="11" t="s">
        <v>270</v>
      </c>
      <c r="F605" s="733">
        <v>344.93700000000001</v>
      </c>
      <c r="H605" s="21"/>
      <c r="I605" s="125"/>
    </row>
    <row r="606" spans="2:9" s="1" customFormat="1" ht="16.95" customHeight="1">
      <c r="B606" s="21"/>
      <c r="C606" s="732" t="s">
        <v>3568</v>
      </c>
      <c r="D606" s="732" t="s">
        <v>3567</v>
      </c>
      <c r="E606" s="11" t="s">
        <v>212</v>
      </c>
      <c r="F606" s="733">
        <v>11.497999999999999</v>
      </c>
      <c r="H606" s="21"/>
      <c r="I606" s="125"/>
    </row>
    <row r="607" spans="2:9" s="1" customFormat="1" ht="16.95" customHeight="1">
      <c r="B607" s="21"/>
      <c r="C607" s="728" t="s">
        <v>3564</v>
      </c>
      <c r="D607" s="729" t="s">
        <v>3566</v>
      </c>
      <c r="E607" s="730" t="s">
        <v>1</v>
      </c>
      <c r="F607" s="731">
        <v>303.44600000000003</v>
      </c>
      <c r="H607" s="21"/>
      <c r="I607" s="125"/>
    </row>
    <row r="608" spans="2:9" s="1" customFormat="1" ht="16.95" customHeight="1">
      <c r="B608" s="21"/>
      <c r="C608" s="732" t="s">
        <v>1</v>
      </c>
      <c r="D608" s="732" t="s">
        <v>3565</v>
      </c>
      <c r="E608" s="11" t="s">
        <v>1</v>
      </c>
      <c r="F608" s="733">
        <v>303.44600000000003</v>
      </c>
      <c r="H608" s="21"/>
      <c r="I608" s="125"/>
    </row>
    <row r="609" spans="2:9" s="1" customFormat="1" ht="16.95" customHeight="1">
      <c r="B609" s="21"/>
      <c r="C609" s="732" t="s">
        <v>3564</v>
      </c>
      <c r="D609" s="732" t="s">
        <v>3563</v>
      </c>
      <c r="E609" s="11" t="s">
        <v>1</v>
      </c>
      <c r="F609" s="733">
        <v>303.44600000000003</v>
      </c>
      <c r="H609" s="21"/>
      <c r="I609" s="125"/>
    </row>
    <row r="610" spans="2:9" s="1" customFormat="1" ht="16.95" customHeight="1">
      <c r="B610" s="21"/>
      <c r="C610" s="734" t="s">
        <v>2942</v>
      </c>
      <c r="H610" s="21"/>
      <c r="I610" s="125"/>
    </row>
    <row r="611" spans="2:9" s="1" customFormat="1" ht="16.95" customHeight="1">
      <c r="B611" s="21"/>
      <c r="C611" s="732" t="s">
        <v>3558</v>
      </c>
      <c r="D611" s="732" t="s">
        <v>3557</v>
      </c>
      <c r="E611" s="11" t="s">
        <v>270</v>
      </c>
      <c r="F611" s="733">
        <v>2375.788</v>
      </c>
      <c r="H611" s="21"/>
      <c r="I611" s="125"/>
    </row>
    <row r="612" spans="2:9" s="1" customFormat="1" ht="16.95" customHeight="1">
      <c r="B612" s="21"/>
      <c r="C612" s="732" t="s">
        <v>3556</v>
      </c>
      <c r="D612" s="732" t="s">
        <v>3555</v>
      </c>
      <c r="E612" s="11" t="s">
        <v>270</v>
      </c>
      <c r="F612" s="733">
        <v>470.26400000000001</v>
      </c>
      <c r="H612" s="21"/>
      <c r="I612" s="125"/>
    </row>
    <row r="613" spans="2:9" s="1" customFormat="1" ht="16.95" customHeight="1">
      <c r="B613" s="21"/>
      <c r="C613" s="732" t="s">
        <v>3554</v>
      </c>
      <c r="D613" s="732" t="s">
        <v>3553</v>
      </c>
      <c r="E613" s="11" t="s">
        <v>270</v>
      </c>
      <c r="F613" s="733">
        <v>959.33900000000006</v>
      </c>
      <c r="H613" s="21"/>
      <c r="I613" s="125"/>
    </row>
    <row r="614" spans="2:9" s="1" customFormat="1" ht="16.95" customHeight="1">
      <c r="B614" s="21"/>
      <c r="C614" s="732" t="s">
        <v>3541</v>
      </c>
      <c r="D614" s="732" t="s">
        <v>3540</v>
      </c>
      <c r="E614" s="11" t="s">
        <v>212</v>
      </c>
      <c r="F614" s="733">
        <v>57.472999999999999</v>
      </c>
      <c r="H614" s="21"/>
      <c r="I614" s="125"/>
    </row>
    <row r="615" spans="2:9" s="1" customFormat="1" ht="16.95" customHeight="1">
      <c r="B615" s="21"/>
      <c r="C615" s="728" t="s">
        <v>3560</v>
      </c>
      <c r="D615" s="729" t="s">
        <v>3562</v>
      </c>
      <c r="E615" s="730" t="s">
        <v>1</v>
      </c>
      <c r="F615" s="731">
        <v>6.8890000000000002</v>
      </c>
      <c r="H615" s="21"/>
      <c r="I615" s="125"/>
    </row>
    <row r="616" spans="2:9" s="1" customFormat="1" ht="16.95" customHeight="1">
      <c r="B616" s="21"/>
      <c r="C616" s="732" t="s">
        <v>1</v>
      </c>
      <c r="D616" s="732" t="s">
        <v>3561</v>
      </c>
      <c r="E616" s="11" t="s">
        <v>1</v>
      </c>
      <c r="F616" s="733">
        <v>6.8890000000000002</v>
      </c>
      <c r="H616" s="21"/>
      <c r="I616" s="125"/>
    </row>
    <row r="617" spans="2:9" s="1" customFormat="1" ht="16.95" customHeight="1">
      <c r="B617" s="21"/>
      <c r="C617" s="732" t="s">
        <v>3560</v>
      </c>
      <c r="D617" s="732" t="s">
        <v>3559</v>
      </c>
      <c r="E617" s="11" t="s">
        <v>1</v>
      </c>
      <c r="F617" s="733">
        <v>6.8890000000000002</v>
      </c>
      <c r="H617" s="21"/>
      <c r="I617" s="125"/>
    </row>
    <row r="618" spans="2:9" s="1" customFormat="1" ht="16.95" customHeight="1">
      <c r="B618" s="21"/>
      <c r="C618" s="734" t="s">
        <v>2942</v>
      </c>
      <c r="H618" s="21"/>
      <c r="I618" s="125"/>
    </row>
    <row r="619" spans="2:9" s="1" customFormat="1" ht="16.95" customHeight="1">
      <c r="B619" s="21"/>
      <c r="C619" s="732" t="s">
        <v>3558</v>
      </c>
      <c r="D619" s="732" t="s">
        <v>3557</v>
      </c>
      <c r="E619" s="11" t="s">
        <v>270</v>
      </c>
      <c r="F619" s="733">
        <v>2375.788</v>
      </c>
      <c r="H619" s="21"/>
      <c r="I619" s="125"/>
    </row>
    <row r="620" spans="2:9" s="1" customFormat="1" ht="16.95" customHeight="1">
      <c r="B620" s="21"/>
      <c r="C620" s="732" t="s">
        <v>3556</v>
      </c>
      <c r="D620" s="732" t="s">
        <v>3555</v>
      </c>
      <c r="E620" s="11" t="s">
        <v>270</v>
      </c>
      <c r="F620" s="733">
        <v>470.26400000000001</v>
      </c>
      <c r="H620" s="21"/>
      <c r="I620" s="125"/>
    </row>
    <row r="621" spans="2:9" s="1" customFormat="1" ht="16.95" customHeight="1">
      <c r="B621" s="21"/>
      <c r="C621" s="732" t="s">
        <v>3554</v>
      </c>
      <c r="D621" s="732" t="s">
        <v>3553</v>
      </c>
      <c r="E621" s="11" t="s">
        <v>270</v>
      </c>
      <c r="F621" s="733">
        <v>959.33900000000006</v>
      </c>
      <c r="H621" s="21"/>
      <c r="I621" s="125"/>
    </row>
    <row r="622" spans="2:9" s="1" customFormat="1" ht="16.95" customHeight="1">
      <c r="B622" s="21"/>
      <c r="C622" s="732" t="s">
        <v>3541</v>
      </c>
      <c r="D622" s="732" t="s">
        <v>3540</v>
      </c>
      <c r="E622" s="11" t="s">
        <v>212</v>
      </c>
      <c r="F622" s="733">
        <v>57.472999999999999</v>
      </c>
      <c r="H622" s="21"/>
      <c r="I622" s="125"/>
    </row>
    <row r="623" spans="2:9" s="1" customFormat="1" ht="16.95" customHeight="1">
      <c r="B623" s="21"/>
      <c r="C623" s="728" t="s">
        <v>3544</v>
      </c>
      <c r="D623" s="729" t="s">
        <v>3552</v>
      </c>
      <c r="E623" s="730" t="s">
        <v>1</v>
      </c>
      <c r="F623" s="731">
        <v>214.346</v>
      </c>
      <c r="H623" s="21"/>
      <c r="I623" s="125"/>
    </row>
    <row r="624" spans="2:9" s="1" customFormat="1" ht="16.95" customHeight="1">
      <c r="B624" s="21"/>
      <c r="C624" s="732" t="s">
        <v>1</v>
      </c>
      <c r="D624" s="732" t="s">
        <v>3551</v>
      </c>
      <c r="E624" s="11" t="s">
        <v>1</v>
      </c>
      <c r="F624" s="733">
        <v>62.12</v>
      </c>
      <c r="H624" s="21"/>
      <c r="I624" s="125"/>
    </row>
    <row r="625" spans="2:9" s="1" customFormat="1" ht="16.95" customHeight="1">
      <c r="B625" s="21"/>
      <c r="C625" s="732" t="s">
        <v>1</v>
      </c>
      <c r="D625" s="732" t="s">
        <v>3550</v>
      </c>
      <c r="E625" s="11" t="s">
        <v>1</v>
      </c>
      <c r="F625" s="733">
        <v>8.56</v>
      </c>
      <c r="H625" s="21"/>
      <c r="I625" s="125"/>
    </row>
    <row r="626" spans="2:9" s="1" customFormat="1" ht="16.95" customHeight="1">
      <c r="B626" s="21"/>
      <c r="C626" s="732" t="s">
        <v>1</v>
      </c>
      <c r="D626" s="732" t="s">
        <v>3549</v>
      </c>
      <c r="E626" s="11" t="s">
        <v>1</v>
      </c>
      <c r="F626" s="733">
        <v>13.45</v>
      </c>
      <c r="H626" s="21"/>
      <c r="I626" s="125"/>
    </row>
    <row r="627" spans="2:9" s="1" customFormat="1" ht="16.95" customHeight="1">
      <c r="B627" s="21"/>
      <c r="C627" s="732" t="s">
        <v>1</v>
      </c>
      <c r="D627" s="732" t="s">
        <v>3548</v>
      </c>
      <c r="E627" s="11" t="s">
        <v>1</v>
      </c>
      <c r="F627" s="733">
        <v>39.915999999999997</v>
      </c>
      <c r="H627" s="21"/>
      <c r="I627" s="125"/>
    </row>
    <row r="628" spans="2:9" s="1" customFormat="1" ht="16.95" customHeight="1">
      <c r="B628" s="21"/>
      <c r="C628" s="732" t="s">
        <v>1</v>
      </c>
      <c r="D628" s="732" t="s">
        <v>3547</v>
      </c>
      <c r="E628" s="11" t="s">
        <v>1</v>
      </c>
      <c r="F628" s="733">
        <v>38.29</v>
      </c>
      <c r="H628" s="21"/>
      <c r="I628" s="125"/>
    </row>
    <row r="629" spans="2:9" s="1" customFormat="1" ht="16.95" customHeight="1">
      <c r="B629" s="21"/>
      <c r="C629" s="732" t="s">
        <v>1</v>
      </c>
      <c r="D629" s="732" t="s">
        <v>3546</v>
      </c>
      <c r="E629" s="11" t="s">
        <v>1</v>
      </c>
      <c r="F629" s="733">
        <v>45.33</v>
      </c>
      <c r="H629" s="21"/>
      <c r="I629" s="125"/>
    </row>
    <row r="630" spans="2:9" s="1" customFormat="1" ht="16.95" customHeight="1">
      <c r="B630" s="21"/>
      <c r="C630" s="732" t="s">
        <v>1</v>
      </c>
      <c r="D630" s="732" t="s">
        <v>3545</v>
      </c>
      <c r="E630" s="11" t="s">
        <v>1</v>
      </c>
      <c r="F630" s="733">
        <v>6.68</v>
      </c>
      <c r="H630" s="21"/>
      <c r="I630" s="125"/>
    </row>
    <row r="631" spans="2:9" s="1" customFormat="1" ht="16.95" customHeight="1">
      <c r="B631" s="21"/>
      <c r="C631" s="732" t="s">
        <v>3544</v>
      </c>
      <c r="D631" s="732" t="s">
        <v>3187</v>
      </c>
      <c r="E631" s="11" t="s">
        <v>1</v>
      </c>
      <c r="F631" s="733">
        <v>214.346</v>
      </c>
      <c r="H631" s="21"/>
      <c r="I631" s="125"/>
    </row>
    <row r="632" spans="2:9" s="1" customFormat="1" ht="16.95" customHeight="1">
      <c r="B632" s="21"/>
      <c r="C632" s="734" t="s">
        <v>2942</v>
      </c>
      <c r="H632" s="21"/>
      <c r="I632" s="125"/>
    </row>
    <row r="633" spans="2:9" s="1" customFormat="1" ht="20.6">
      <c r="B633" s="21"/>
      <c r="C633" s="732" t="s">
        <v>3543</v>
      </c>
      <c r="D633" s="732" t="s">
        <v>3542</v>
      </c>
      <c r="E633" s="11" t="s">
        <v>158</v>
      </c>
      <c r="F633" s="733">
        <v>214.346</v>
      </c>
      <c r="H633" s="21"/>
      <c r="I633" s="125"/>
    </row>
    <row r="634" spans="2:9" s="1" customFormat="1" ht="16.95" customHeight="1">
      <c r="B634" s="21"/>
      <c r="C634" s="732" t="s">
        <v>3541</v>
      </c>
      <c r="D634" s="732" t="s">
        <v>3540</v>
      </c>
      <c r="E634" s="11" t="s">
        <v>212</v>
      </c>
      <c r="F634" s="733">
        <v>8.5739999999999998</v>
      </c>
      <c r="H634" s="21"/>
      <c r="I634" s="125"/>
    </row>
    <row r="635" spans="2:9" s="1" customFormat="1" ht="16.95" customHeight="1">
      <c r="B635" s="21"/>
      <c r="C635" s="728" t="s">
        <v>3531</v>
      </c>
      <c r="D635" s="729" t="s">
        <v>3539</v>
      </c>
      <c r="E635" s="730" t="s">
        <v>1</v>
      </c>
      <c r="F635" s="731">
        <v>178.45099999999999</v>
      </c>
      <c r="H635" s="21"/>
      <c r="I635" s="125"/>
    </row>
    <row r="636" spans="2:9" s="1" customFormat="1" ht="16.95" customHeight="1">
      <c r="B636" s="21"/>
      <c r="C636" s="732" t="s">
        <v>1</v>
      </c>
      <c r="D636" s="732" t="s">
        <v>3538</v>
      </c>
      <c r="E636" s="11" t="s">
        <v>1</v>
      </c>
      <c r="F636" s="733">
        <v>21.742000000000001</v>
      </c>
      <c r="H636" s="21"/>
      <c r="I636" s="125"/>
    </row>
    <row r="637" spans="2:9" s="1" customFormat="1" ht="16.95" customHeight="1">
      <c r="B637" s="21"/>
      <c r="C637" s="732" t="s">
        <v>1</v>
      </c>
      <c r="D637" s="732" t="s">
        <v>3537</v>
      </c>
      <c r="E637" s="11" t="s">
        <v>1</v>
      </c>
      <c r="F637" s="733">
        <v>42.542999999999999</v>
      </c>
      <c r="H637" s="21"/>
      <c r="I637" s="125"/>
    </row>
    <row r="638" spans="2:9" s="1" customFormat="1" ht="16.95" customHeight="1">
      <c r="B638" s="21"/>
      <c r="C638" s="732" t="s">
        <v>1</v>
      </c>
      <c r="D638" s="732" t="s">
        <v>3536</v>
      </c>
      <c r="E638" s="11" t="s">
        <v>1</v>
      </c>
      <c r="F638" s="733">
        <v>7.4249999999999998</v>
      </c>
      <c r="H638" s="21"/>
      <c r="I638" s="125"/>
    </row>
    <row r="639" spans="2:9" s="1" customFormat="1" ht="16.95" customHeight="1">
      <c r="B639" s="21"/>
      <c r="C639" s="732" t="s">
        <v>1</v>
      </c>
      <c r="D639" s="732" t="s">
        <v>3535</v>
      </c>
      <c r="E639" s="11" t="s">
        <v>1</v>
      </c>
      <c r="F639" s="733">
        <v>33.268000000000001</v>
      </c>
      <c r="H639" s="21"/>
      <c r="I639" s="125"/>
    </row>
    <row r="640" spans="2:9" s="1" customFormat="1" ht="16.95" customHeight="1">
      <c r="B640" s="21"/>
      <c r="C640" s="732" t="s">
        <v>1</v>
      </c>
      <c r="D640" s="732" t="s">
        <v>3534</v>
      </c>
      <c r="E640" s="11" t="s">
        <v>1</v>
      </c>
      <c r="F640" s="733">
        <v>29.544</v>
      </c>
      <c r="H640" s="21"/>
      <c r="I640" s="125"/>
    </row>
    <row r="641" spans="2:9" s="1" customFormat="1" ht="16.95" customHeight="1">
      <c r="B641" s="21"/>
      <c r="C641" s="732" t="s">
        <v>1</v>
      </c>
      <c r="D641" s="732" t="s">
        <v>3533</v>
      </c>
      <c r="E641" s="11" t="s">
        <v>1</v>
      </c>
      <c r="F641" s="733">
        <v>33.768000000000001</v>
      </c>
      <c r="H641" s="21"/>
      <c r="I641" s="125"/>
    </row>
    <row r="642" spans="2:9" s="1" customFormat="1" ht="16.95" customHeight="1">
      <c r="B642" s="21"/>
      <c r="C642" s="732" t="s">
        <v>1</v>
      </c>
      <c r="D642" s="732" t="s">
        <v>3532</v>
      </c>
      <c r="E642" s="11" t="s">
        <v>1</v>
      </c>
      <c r="F642" s="733">
        <v>10.161</v>
      </c>
      <c r="H642" s="21"/>
      <c r="I642" s="125"/>
    </row>
    <row r="643" spans="2:9" s="1" customFormat="1" ht="16.95" customHeight="1">
      <c r="B643" s="21"/>
      <c r="C643" s="732" t="s">
        <v>3531</v>
      </c>
      <c r="D643" s="732" t="s">
        <v>3187</v>
      </c>
      <c r="E643" s="11" t="s">
        <v>1</v>
      </c>
      <c r="F643" s="733">
        <v>178.45099999999999</v>
      </c>
      <c r="H643" s="21"/>
      <c r="I643" s="125"/>
    </row>
    <row r="644" spans="2:9" s="1" customFormat="1" ht="16.95" customHeight="1">
      <c r="B644" s="21"/>
      <c r="C644" s="734" t="s">
        <v>2942</v>
      </c>
      <c r="H644" s="21"/>
      <c r="I644" s="125"/>
    </row>
    <row r="645" spans="2:9" s="1" customFormat="1" ht="20.6">
      <c r="B645" s="21"/>
      <c r="C645" s="732" t="s">
        <v>3530</v>
      </c>
      <c r="D645" s="732" t="s">
        <v>3529</v>
      </c>
      <c r="E645" s="11" t="s">
        <v>270</v>
      </c>
      <c r="F645" s="733">
        <v>178.45099999999999</v>
      </c>
      <c r="H645" s="21"/>
      <c r="I645" s="125"/>
    </row>
    <row r="646" spans="2:9" s="1" customFormat="1" ht="16.95" customHeight="1">
      <c r="B646" s="21"/>
      <c r="C646" s="732" t="s">
        <v>3528</v>
      </c>
      <c r="D646" s="732" t="s">
        <v>3527</v>
      </c>
      <c r="E646" s="11" t="s">
        <v>270</v>
      </c>
      <c r="F646" s="733">
        <v>182.02</v>
      </c>
      <c r="H646" s="21"/>
      <c r="I646" s="125"/>
    </row>
    <row r="647" spans="2:9" s="1" customFormat="1" ht="16.95" customHeight="1">
      <c r="B647" s="21"/>
      <c r="C647" s="728" t="s">
        <v>3519</v>
      </c>
      <c r="D647" s="729" t="s">
        <v>3526</v>
      </c>
      <c r="E647" s="730" t="s">
        <v>1</v>
      </c>
      <c r="F647" s="731">
        <v>98.802000000000007</v>
      </c>
      <c r="H647" s="21"/>
      <c r="I647" s="125"/>
    </row>
    <row r="648" spans="2:9" s="1" customFormat="1" ht="16.95" customHeight="1">
      <c r="B648" s="21"/>
      <c r="C648" s="732" t="s">
        <v>1</v>
      </c>
      <c r="D648" s="732" t="s">
        <v>3525</v>
      </c>
      <c r="E648" s="11" t="s">
        <v>1</v>
      </c>
      <c r="F648" s="733">
        <v>4.32</v>
      </c>
      <c r="H648" s="21"/>
      <c r="I648" s="125"/>
    </row>
    <row r="649" spans="2:9" s="1" customFormat="1" ht="16.95" customHeight="1">
      <c r="B649" s="21"/>
      <c r="C649" s="732" t="s">
        <v>1</v>
      </c>
      <c r="D649" s="732" t="s">
        <v>3524</v>
      </c>
      <c r="E649" s="11" t="s">
        <v>1</v>
      </c>
      <c r="F649" s="733">
        <v>47.19</v>
      </c>
      <c r="H649" s="21"/>
      <c r="I649" s="125"/>
    </row>
    <row r="650" spans="2:9" s="1" customFormat="1" ht="16.95" customHeight="1">
      <c r="B650" s="21"/>
      <c r="C650" s="732" t="s">
        <v>1</v>
      </c>
      <c r="D650" s="732" t="s">
        <v>3523</v>
      </c>
      <c r="E650" s="11" t="s">
        <v>1</v>
      </c>
      <c r="F650" s="733">
        <v>26.547000000000001</v>
      </c>
      <c r="H650" s="21"/>
      <c r="I650" s="125"/>
    </row>
    <row r="651" spans="2:9" s="1" customFormat="1" ht="16.95" customHeight="1">
      <c r="B651" s="21"/>
      <c r="C651" s="732" t="s">
        <v>1</v>
      </c>
      <c r="D651" s="732" t="s">
        <v>3522</v>
      </c>
      <c r="E651" s="11" t="s">
        <v>1</v>
      </c>
      <c r="F651" s="733">
        <v>7.14</v>
      </c>
      <c r="H651" s="21"/>
      <c r="I651" s="125"/>
    </row>
    <row r="652" spans="2:9" s="1" customFormat="1" ht="16.95" customHeight="1">
      <c r="B652" s="21"/>
      <c r="C652" s="732" t="s">
        <v>1</v>
      </c>
      <c r="D652" s="732" t="s">
        <v>3521</v>
      </c>
      <c r="E652" s="11" t="s">
        <v>1</v>
      </c>
      <c r="F652" s="733">
        <v>8.1</v>
      </c>
      <c r="H652" s="21"/>
      <c r="I652" s="125"/>
    </row>
    <row r="653" spans="2:9" s="1" customFormat="1" ht="16.95" customHeight="1">
      <c r="B653" s="21"/>
      <c r="C653" s="732" t="s">
        <v>1</v>
      </c>
      <c r="D653" s="732" t="s">
        <v>3520</v>
      </c>
      <c r="E653" s="11" t="s">
        <v>1</v>
      </c>
      <c r="F653" s="733">
        <v>5.5049999999999999</v>
      </c>
      <c r="H653" s="21"/>
      <c r="I653" s="125"/>
    </row>
    <row r="654" spans="2:9" s="1" customFormat="1" ht="16.95" customHeight="1">
      <c r="B654" s="21"/>
      <c r="C654" s="732" t="s">
        <v>3519</v>
      </c>
      <c r="D654" s="732" t="s">
        <v>2943</v>
      </c>
      <c r="E654" s="11" t="s">
        <v>1</v>
      </c>
      <c r="F654" s="733">
        <v>98.802000000000007</v>
      </c>
      <c r="H654" s="21"/>
      <c r="I654" s="125"/>
    </row>
    <row r="655" spans="2:9" s="1" customFormat="1" ht="16.95" customHeight="1">
      <c r="B655" s="21"/>
      <c r="C655" s="734" t="s">
        <v>2942</v>
      </c>
      <c r="H655" s="21"/>
      <c r="I655" s="125"/>
    </row>
    <row r="656" spans="2:9" s="1" customFormat="1" ht="16.95" customHeight="1">
      <c r="B656" s="21"/>
      <c r="C656" s="732" t="s">
        <v>3518</v>
      </c>
      <c r="D656" s="732" t="s">
        <v>3517</v>
      </c>
      <c r="E656" s="11" t="s">
        <v>270</v>
      </c>
      <c r="F656" s="733">
        <v>98.802000000000007</v>
      </c>
      <c r="H656" s="21"/>
      <c r="I656" s="125"/>
    </row>
    <row r="657" spans="2:9" s="1" customFormat="1" ht="16.95" customHeight="1">
      <c r="B657" s="21"/>
      <c r="C657" s="732" t="s">
        <v>3493</v>
      </c>
      <c r="D657" s="732" t="s">
        <v>3492</v>
      </c>
      <c r="E657" s="11" t="s">
        <v>270</v>
      </c>
      <c r="F657" s="733">
        <v>170.77799999999999</v>
      </c>
      <c r="H657" s="21"/>
      <c r="I657" s="125"/>
    </row>
    <row r="658" spans="2:9" s="1" customFormat="1" ht="16.95" customHeight="1">
      <c r="B658" s="21"/>
      <c r="C658" s="728" t="s">
        <v>3496</v>
      </c>
      <c r="D658" s="729" t="s">
        <v>3516</v>
      </c>
      <c r="E658" s="730" t="s">
        <v>1</v>
      </c>
      <c r="F658" s="731">
        <v>71.975999999999999</v>
      </c>
      <c r="H658" s="21"/>
      <c r="I658" s="125"/>
    </row>
    <row r="659" spans="2:9" s="1" customFormat="1" ht="16.95" customHeight="1">
      <c r="B659" s="21"/>
      <c r="C659" s="732" t="s">
        <v>1</v>
      </c>
      <c r="D659" s="732" t="s">
        <v>3515</v>
      </c>
      <c r="E659" s="11" t="s">
        <v>1</v>
      </c>
      <c r="F659" s="733">
        <v>4.6760000000000002</v>
      </c>
      <c r="H659" s="21"/>
      <c r="I659" s="125"/>
    </row>
    <row r="660" spans="2:9" s="1" customFormat="1" ht="16.95" customHeight="1">
      <c r="B660" s="21"/>
      <c r="C660" s="732" t="s">
        <v>1</v>
      </c>
      <c r="D660" s="732" t="s">
        <v>3514</v>
      </c>
      <c r="E660" s="11" t="s">
        <v>1</v>
      </c>
      <c r="F660" s="733">
        <v>1</v>
      </c>
      <c r="H660" s="21"/>
      <c r="I660" s="125"/>
    </row>
    <row r="661" spans="2:9" s="1" customFormat="1" ht="16.95" customHeight="1">
      <c r="B661" s="21"/>
      <c r="C661" s="732" t="s">
        <v>1</v>
      </c>
      <c r="D661" s="732" t="s">
        <v>3513</v>
      </c>
      <c r="E661" s="11" t="s">
        <v>1</v>
      </c>
      <c r="F661" s="733">
        <v>5.5</v>
      </c>
      <c r="H661" s="21"/>
      <c r="I661" s="125"/>
    </row>
    <row r="662" spans="2:9" s="1" customFormat="1" ht="16.95" customHeight="1">
      <c r="B662" s="21"/>
      <c r="C662" s="732" t="s">
        <v>1</v>
      </c>
      <c r="D662" s="732" t="s">
        <v>3512</v>
      </c>
      <c r="E662" s="11" t="s">
        <v>1</v>
      </c>
      <c r="F662" s="733">
        <v>4.75</v>
      </c>
      <c r="H662" s="21"/>
      <c r="I662" s="125"/>
    </row>
    <row r="663" spans="2:9" s="1" customFormat="1" ht="16.95" customHeight="1">
      <c r="B663" s="21"/>
      <c r="C663" s="732" t="s">
        <v>1</v>
      </c>
      <c r="D663" s="732" t="s">
        <v>3511</v>
      </c>
      <c r="E663" s="11" t="s">
        <v>1</v>
      </c>
      <c r="F663" s="733">
        <v>6.5</v>
      </c>
      <c r="H663" s="21"/>
      <c r="I663" s="125"/>
    </row>
    <row r="664" spans="2:9" s="1" customFormat="1" ht="16.95" customHeight="1">
      <c r="B664" s="21"/>
      <c r="C664" s="732" t="s">
        <v>1</v>
      </c>
      <c r="D664" s="732" t="s">
        <v>3510</v>
      </c>
      <c r="E664" s="11" t="s">
        <v>1</v>
      </c>
      <c r="F664" s="733">
        <v>1.625</v>
      </c>
      <c r="H664" s="21"/>
      <c r="I664" s="125"/>
    </row>
    <row r="665" spans="2:9" s="1" customFormat="1" ht="16.95" customHeight="1">
      <c r="B665" s="21"/>
      <c r="C665" s="732" t="s">
        <v>1</v>
      </c>
      <c r="D665" s="732" t="s">
        <v>3509</v>
      </c>
      <c r="E665" s="11" t="s">
        <v>1</v>
      </c>
      <c r="F665" s="733">
        <v>2.375</v>
      </c>
      <c r="H665" s="21"/>
      <c r="I665" s="125"/>
    </row>
    <row r="666" spans="2:9" s="1" customFormat="1" ht="16.95" customHeight="1">
      <c r="B666" s="21"/>
      <c r="C666" s="732" t="s">
        <v>1</v>
      </c>
      <c r="D666" s="732" t="s">
        <v>3508</v>
      </c>
      <c r="E666" s="11" t="s">
        <v>1</v>
      </c>
      <c r="F666" s="733">
        <v>7.25</v>
      </c>
      <c r="H666" s="21"/>
      <c r="I666" s="125"/>
    </row>
    <row r="667" spans="2:9" s="1" customFormat="1" ht="16.95" customHeight="1">
      <c r="B667" s="21"/>
      <c r="C667" s="732" t="s">
        <v>1</v>
      </c>
      <c r="D667" s="732" t="s">
        <v>3507</v>
      </c>
      <c r="E667" s="11" t="s">
        <v>1</v>
      </c>
      <c r="F667" s="733">
        <v>7.25</v>
      </c>
      <c r="H667" s="21"/>
      <c r="I667" s="125"/>
    </row>
    <row r="668" spans="2:9" s="1" customFormat="1" ht="16.95" customHeight="1">
      <c r="B668" s="21"/>
      <c r="C668" s="732" t="s">
        <v>1</v>
      </c>
      <c r="D668" s="732" t="s">
        <v>3506</v>
      </c>
      <c r="E668" s="11" t="s">
        <v>1</v>
      </c>
      <c r="F668" s="733">
        <v>2</v>
      </c>
      <c r="H668" s="21"/>
      <c r="I668" s="125"/>
    </row>
    <row r="669" spans="2:9" s="1" customFormat="1" ht="16.95" customHeight="1">
      <c r="B669" s="21"/>
      <c r="C669" s="732" t="s">
        <v>1</v>
      </c>
      <c r="D669" s="732" t="s">
        <v>3505</v>
      </c>
      <c r="E669" s="11" t="s">
        <v>1</v>
      </c>
      <c r="F669" s="733">
        <v>1.625</v>
      </c>
      <c r="H669" s="21"/>
      <c r="I669" s="125"/>
    </row>
    <row r="670" spans="2:9" s="1" customFormat="1" ht="16.95" customHeight="1">
      <c r="B670" s="21"/>
      <c r="C670" s="732" t="s">
        <v>1</v>
      </c>
      <c r="D670" s="732" t="s">
        <v>3504</v>
      </c>
      <c r="E670" s="11" t="s">
        <v>1</v>
      </c>
      <c r="F670" s="733">
        <v>2.75</v>
      </c>
      <c r="H670" s="21"/>
      <c r="I670" s="125"/>
    </row>
    <row r="671" spans="2:9" s="1" customFormat="1" ht="16.95" customHeight="1">
      <c r="B671" s="21"/>
      <c r="C671" s="732" t="s">
        <v>1</v>
      </c>
      <c r="D671" s="732" t="s">
        <v>3503</v>
      </c>
      <c r="E671" s="11" t="s">
        <v>1</v>
      </c>
      <c r="F671" s="733">
        <v>2.75</v>
      </c>
      <c r="H671" s="21"/>
      <c r="I671" s="125"/>
    </row>
    <row r="672" spans="2:9" s="1" customFormat="1" ht="16.95" customHeight="1">
      <c r="B672" s="21"/>
      <c r="C672" s="732" t="s">
        <v>1</v>
      </c>
      <c r="D672" s="732" t="s">
        <v>3502</v>
      </c>
      <c r="E672" s="11" t="s">
        <v>1</v>
      </c>
      <c r="F672" s="733">
        <v>1.65</v>
      </c>
      <c r="H672" s="21"/>
      <c r="I672" s="125"/>
    </row>
    <row r="673" spans="2:9" s="1" customFormat="1" ht="16.95" customHeight="1">
      <c r="B673" s="21"/>
      <c r="C673" s="732" t="s">
        <v>1</v>
      </c>
      <c r="D673" s="732" t="s">
        <v>3501</v>
      </c>
      <c r="E673" s="11" t="s">
        <v>1</v>
      </c>
      <c r="F673" s="733">
        <v>7.875</v>
      </c>
      <c r="H673" s="21"/>
      <c r="I673" s="125"/>
    </row>
    <row r="674" spans="2:9" s="1" customFormat="1" ht="16.95" customHeight="1">
      <c r="B674" s="21"/>
      <c r="C674" s="732" t="s">
        <v>1</v>
      </c>
      <c r="D674" s="732" t="s">
        <v>3500</v>
      </c>
      <c r="E674" s="11" t="s">
        <v>1</v>
      </c>
      <c r="F674" s="733">
        <v>3.125</v>
      </c>
      <c r="H674" s="21"/>
      <c r="I674" s="125"/>
    </row>
    <row r="675" spans="2:9" s="1" customFormat="1" ht="16.95" customHeight="1">
      <c r="B675" s="21"/>
      <c r="C675" s="732" t="s">
        <v>1</v>
      </c>
      <c r="D675" s="732" t="s">
        <v>3499</v>
      </c>
      <c r="E675" s="11" t="s">
        <v>1</v>
      </c>
      <c r="F675" s="733">
        <v>3.125</v>
      </c>
      <c r="H675" s="21"/>
      <c r="I675" s="125"/>
    </row>
    <row r="676" spans="2:9" s="1" customFormat="1" ht="16.95" customHeight="1">
      <c r="B676" s="21"/>
      <c r="C676" s="732" t="s">
        <v>1</v>
      </c>
      <c r="D676" s="732" t="s">
        <v>3498</v>
      </c>
      <c r="E676" s="11" t="s">
        <v>1</v>
      </c>
      <c r="F676" s="733">
        <v>3.125</v>
      </c>
      <c r="H676" s="21"/>
      <c r="I676" s="125"/>
    </row>
    <row r="677" spans="2:9" s="1" customFormat="1" ht="16.95" customHeight="1">
      <c r="B677" s="21"/>
      <c r="C677" s="732" t="s">
        <v>1</v>
      </c>
      <c r="D677" s="732" t="s">
        <v>3497</v>
      </c>
      <c r="E677" s="11" t="s">
        <v>1</v>
      </c>
      <c r="F677" s="733">
        <v>3.0249999999999999</v>
      </c>
      <c r="H677" s="21"/>
      <c r="I677" s="125"/>
    </row>
    <row r="678" spans="2:9" s="1" customFormat="1" ht="16.95" customHeight="1">
      <c r="B678" s="21"/>
      <c r="C678" s="732" t="s">
        <v>3496</v>
      </c>
      <c r="D678" s="732" t="s">
        <v>2943</v>
      </c>
      <c r="E678" s="11" t="s">
        <v>1</v>
      </c>
      <c r="F678" s="733">
        <v>71.975999999999999</v>
      </c>
      <c r="H678" s="21"/>
      <c r="I678" s="125"/>
    </row>
    <row r="679" spans="2:9" s="1" customFormat="1" ht="16.95" customHeight="1">
      <c r="B679" s="21"/>
      <c r="C679" s="734" t="s">
        <v>2942</v>
      </c>
      <c r="H679" s="21"/>
      <c r="I679" s="125"/>
    </row>
    <row r="680" spans="2:9" s="1" customFormat="1" ht="16.95" customHeight="1">
      <c r="B680" s="21"/>
      <c r="C680" s="732" t="s">
        <v>3495</v>
      </c>
      <c r="D680" s="732" t="s">
        <v>3494</v>
      </c>
      <c r="E680" s="11" t="s">
        <v>270</v>
      </c>
      <c r="F680" s="733">
        <v>71.975999999999999</v>
      </c>
      <c r="H680" s="21"/>
      <c r="I680" s="125"/>
    </row>
    <row r="681" spans="2:9" s="1" customFormat="1" ht="16.95" customHeight="1">
      <c r="B681" s="21"/>
      <c r="C681" s="732" t="s">
        <v>3493</v>
      </c>
      <c r="D681" s="732" t="s">
        <v>3492</v>
      </c>
      <c r="E681" s="11" t="s">
        <v>270</v>
      </c>
      <c r="F681" s="733">
        <v>170.77799999999999</v>
      </c>
      <c r="H681" s="21"/>
      <c r="I681" s="125"/>
    </row>
    <row r="682" spans="2:9" s="1" customFormat="1" ht="16.95" customHeight="1">
      <c r="B682" s="21"/>
      <c r="C682" s="728" t="s">
        <v>3483</v>
      </c>
      <c r="D682" s="729" t="s">
        <v>3491</v>
      </c>
      <c r="E682" s="730" t="s">
        <v>1</v>
      </c>
      <c r="F682" s="731">
        <v>428.69200000000001</v>
      </c>
      <c r="H682" s="21"/>
      <c r="I682" s="125"/>
    </row>
    <row r="683" spans="2:9" s="1" customFormat="1" ht="16.95" customHeight="1">
      <c r="B683" s="21"/>
      <c r="C683" s="732" t="s">
        <v>1</v>
      </c>
      <c r="D683" s="732" t="s">
        <v>3490</v>
      </c>
      <c r="E683" s="11" t="s">
        <v>1</v>
      </c>
      <c r="F683" s="733">
        <v>124.24</v>
      </c>
      <c r="H683" s="21"/>
      <c r="I683" s="125"/>
    </row>
    <row r="684" spans="2:9" s="1" customFormat="1" ht="16.95" customHeight="1">
      <c r="B684" s="21"/>
      <c r="C684" s="732" t="s">
        <v>1</v>
      </c>
      <c r="D684" s="732" t="s">
        <v>3489</v>
      </c>
      <c r="E684" s="11" t="s">
        <v>1</v>
      </c>
      <c r="F684" s="733">
        <v>17.12</v>
      </c>
      <c r="H684" s="21"/>
      <c r="I684" s="125"/>
    </row>
    <row r="685" spans="2:9" s="1" customFormat="1" ht="16.95" customHeight="1">
      <c r="B685" s="21"/>
      <c r="C685" s="732" t="s">
        <v>1</v>
      </c>
      <c r="D685" s="732" t="s">
        <v>3488</v>
      </c>
      <c r="E685" s="11" t="s">
        <v>1</v>
      </c>
      <c r="F685" s="733">
        <v>26.9</v>
      </c>
      <c r="H685" s="21"/>
      <c r="I685" s="125"/>
    </row>
    <row r="686" spans="2:9" s="1" customFormat="1" ht="16.95" customHeight="1">
      <c r="B686" s="21"/>
      <c r="C686" s="732" t="s">
        <v>1</v>
      </c>
      <c r="D686" s="732" t="s">
        <v>3487</v>
      </c>
      <c r="E686" s="11" t="s">
        <v>1</v>
      </c>
      <c r="F686" s="733">
        <v>79.831999999999994</v>
      </c>
      <c r="H686" s="21"/>
      <c r="I686" s="125"/>
    </row>
    <row r="687" spans="2:9" s="1" customFormat="1" ht="16.95" customHeight="1">
      <c r="B687" s="21"/>
      <c r="C687" s="732" t="s">
        <v>1</v>
      </c>
      <c r="D687" s="732" t="s">
        <v>3486</v>
      </c>
      <c r="E687" s="11" t="s">
        <v>1</v>
      </c>
      <c r="F687" s="733">
        <v>76.58</v>
      </c>
      <c r="H687" s="21"/>
      <c r="I687" s="125"/>
    </row>
    <row r="688" spans="2:9" s="1" customFormat="1" ht="16.95" customHeight="1">
      <c r="B688" s="21"/>
      <c r="C688" s="732" t="s">
        <v>1</v>
      </c>
      <c r="D688" s="732" t="s">
        <v>3485</v>
      </c>
      <c r="E688" s="11" t="s">
        <v>1</v>
      </c>
      <c r="F688" s="733">
        <v>90.66</v>
      </c>
      <c r="H688" s="21"/>
      <c r="I688" s="125"/>
    </row>
    <row r="689" spans="2:9" s="1" customFormat="1" ht="16.95" customHeight="1">
      <c r="B689" s="21"/>
      <c r="C689" s="732" t="s">
        <v>1</v>
      </c>
      <c r="D689" s="732" t="s">
        <v>3484</v>
      </c>
      <c r="E689" s="11" t="s">
        <v>1</v>
      </c>
      <c r="F689" s="733">
        <v>13.36</v>
      </c>
      <c r="H689" s="21"/>
      <c r="I689" s="125"/>
    </row>
    <row r="690" spans="2:9" s="1" customFormat="1" ht="16.95" customHeight="1">
      <c r="B690" s="21"/>
      <c r="C690" s="732" t="s">
        <v>3483</v>
      </c>
      <c r="D690" s="732" t="s">
        <v>3187</v>
      </c>
      <c r="E690" s="11" t="s">
        <v>1</v>
      </c>
      <c r="F690" s="733">
        <v>428.69200000000001</v>
      </c>
      <c r="H690" s="21"/>
      <c r="I690" s="125"/>
    </row>
    <row r="691" spans="2:9" s="1" customFormat="1" ht="16.95" customHeight="1">
      <c r="B691" s="21"/>
      <c r="C691" s="734" t="s">
        <v>2942</v>
      </c>
      <c r="H691" s="21"/>
      <c r="I691" s="125"/>
    </row>
    <row r="692" spans="2:9" s="1" customFormat="1">
      <c r="B692" s="21"/>
      <c r="C692" s="732" t="s">
        <v>3482</v>
      </c>
      <c r="D692" s="732" t="s">
        <v>3481</v>
      </c>
      <c r="E692" s="11" t="s">
        <v>158</v>
      </c>
      <c r="F692" s="733">
        <v>428.69200000000001</v>
      </c>
      <c r="H692" s="21"/>
      <c r="I692" s="125"/>
    </row>
    <row r="693" spans="2:9" s="1" customFormat="1">
      <c r="B693" s="21"/>
      <c r="C693" s="732" t="s">
        <v>3480</v>
      </c>
      <c r="D693" s="732" t="s">
        <v>3479</v>
      </c>
      <c r="E693" s="11" t="s">
        <v>212</v>
      </c>
      <c r="F693" s="733">
        <v>2.3149999999999999</v>
      </c>
      <c r="H693" s="21"/>
      <c r="I693" s="125"/>
    </row>
    <row r="694" spans="2:9" s="1" customFormat="1" ht="16.95" customHeight="1">
      <c r="B694" s="21"/>
      <c r="C694" s="732" t="s">
        <v>3478</v>
      </c>
      <c r="D694" s="732" t="s">
        <v>3477</v>
      </c>
      <c r="E694" s="11" t="s">
        <v>212</v>
      </c>
      <c r="F694" s="733">
        <v>2.3149999999999999</v>
      </c>
      <c r="H694" s="21"/>
      <c r="I694" s="125"/>
    </row>
    <row r="695" spans="2:9" s="1" customFormat="1" ht="16.95" customHeight="1">
      <c r="B695" s="21"/>
      <c r="C695" s="732" t="s">
        <v>3476</v>
      </c>
      <c r="D695" s="732" t="s">
        <v>3475</v>
      </c>
      <c r="E695" s="11" t="s">
        <v>212</v>
      </c>
      <c r="F695" s="733">
        <v>2.5459999999999998</v>
      </c>
      <c r="H695" s="21"/>
      <c r="I695" s="125"/>
    </row>
    <row r="696" spans="2:9" s="1" customFormat="1" ht="16.95" customHeight="1">
      <c r="B696" s="21"/>
      <c r="C696" s="728" t="s">
        <v>3454</v>
      </c>
      <c r="D696" s="729" t="s">
        <v>3474</v>
      </c>
      <c r="E696" s="730" t="s">
        <v>1</v>
      </c>
      <c r="F696" s="731">
        <v>513.072</v>
      </c>
      <c r="H696" s="21"/>
      <c r="I696" s="125"/>
    </row>
    <row r="697" spans="2:9" s="1" customFormat="1" ht="16.95" customHeight="1">
      <c r="B697" s="21"/>
      <c r="C697" s="732" t="s">
        <v>1</v>
      </c>
      <c r="D697" s="732" t="s">
        <v>3473</v>
      </c>
      <c r="E697" s="11" t="s">
        <v>1</v>
      </c>
      <c r="F697" s="733">
        <v>11.8</v>
      </c>
      <c r="H697" s="21"/>
      <c r="I697" s="125"/>
    </row>
    <row r="698" spans="2:9" s="1" customFormat="1" ht="16.95" customHeight="1">
      <c r="B698" s="21"/>
      <c r="C698" s="732" t="s">
        <v>1</v>
      </c>
      <c r="D698" s="732" t="s">
        <v>3472</v>
      </c>
      <c r="E698" s="11" t="s">
        <v>1</v>
      </c>
      <c r="F698" s="733">
        <v>14.2</v>
      </c>
      <c r="H698" s="21"/>
      <c r="I698" s="125"/>
    </row>
    <row r="699" spans="2:9" s="1" customFormat="1" ht="16.95" customHeight="1">
      <c r="B699" s="21"/>
      <c r="C699" s="732" t="s">
        <v>1</v>
      </c>
      <c r="D699" s="732" t="s">
        <v>3471</v>
      </c>
      <c r="E699" s="11" t="s">
        <v>1</v>
      </c>
      <c r="F699" s="733">
        <v>19.760000000000002</v>
      </c>
      <c r="H699" s="21"/>
      <c r="I699" s="125"/>
    </row>
    <row r="700" spans="2:9" s="1" customFormat="1" ht="16.95" customHeight="1">
      <c r="B700" s="21"/>
      <c r="C700" s="732" t="s">
        <v>1</v>
      </c>
      <c r="D700" s="732" t="s">
        <v>3470</v>
      </c>
      <c r="E700" s="11" t="s">
        <v>1</v>
      </c>
      <c r="F700" s="733">
        <v>28.8</v>
      </c>
      <c r="H700" s="21"/>
      <c r="I700" s="125"/>
    </row>
    <row r="701" spans="2:9" s="1" customFormat="1" ht="16.95" customHeight="1">
      <c r="B701" s="21"/>
      <c r="C701" s="732" t="s">
        <v>1</v>
      </c>
      <c r="D701" s="732" t="s">
        <v>3469</v>
      </c>
      <c r="E701" s="11" t="s">
        <v>1</v>
      </c>
      <c r="F701" s="733">
        <v>34.72</v>
      </c>
      <c r="H701" s="21"/>
      <c r="I701" s="125"/>
    </row>
    <row r="702" spans="2:9" s="1" customFormat="1" ht="16.95" customHeight="1">
      <c r="B702" s="21"/>
      <c r="C702" s="732" t="s">
        <v>1</v>
      </c>
      <c r="D702" s="732" t="s">
        <v>3468</v>
      </c>
      <c r="E702" s="11" t="s">
        <v>1</v>
      </c>
      <c r="F702" s="733">
        <v>33.116</v>
      </c>
      <c r="H702" s="21"/>
      <c r="I702" s="125"/>
    </row>
    <row r="703" spans="2:9" s="1" customFormat="1" ht="16.95" customHeight="1">
      <c r="B703" s="21"/>
      <c r="C703" s="732" t="s">
        <v>1</v>
      </c>
      <c r="D703" s="732" t="s">
        <v>3467</v>
      </c>
      <c r="E703" s="11" t="s">
        <v>1</v>
      </c>
      <c r="F703" s="733">
        <v>33.116</v>
      </c>
      <c r="H703" s="21"/>
      <c r="I703" s="125"/>
    </row>
    <row r="704" spans="2:9" s="1" customFormat="1" ht="16.95" customHeight="1">
      <c r="B704" s="21"/>
      <c r="C704" s="732" t="s">
        <v>1</v>
      </c>
      <c r="D704" s="732" t="s">
        <v>3466</v>
      </c>
      <c r="E704" s="11" t="s">
        <v>1</v>
      </c>
      <c r="F704" s="733">
        <v>17.399999999999999</v>
      </c>
      <c r="H704" s="21"/>
      <c r="I704" s="125"/>
    </row>
    <row r="705" spans="2:9" s="1" customFormat="1" ht="16.95" customHeight="1">
      <c r="B705" s="21"/>
      <c r="C705" s="732" t="s">
        <v>1</v>
      </c>
      <c r="D705" s="732" t="s">
        <v>3465</v>
      </c>
      <c r="E705" s="11" t="s">
        <v>1</v>
      </c>
      <c r="F705" s="733">
        <v>20.56</v>
      </c>
      <c r="H705" s="21"/>
      <c r="I705" s="125"/>
    </row>
    <row r="706" spans="2:9" s="1" customFormat="1" ht="16.95" customHeight="1">
      <c r="B706" s="21"/>
      <c r="C706" s="732" t="s">
        <v>1</v>
      </c>
      <c r="D706" s="732" t="s">
        <v>3464</v>
      </c>
      <c r="E706" s="11" t="s">
        <v>1</v>
      </c>
      <c r="F706" s="733">
        <v>17.399999999999999</v>
      </c>
      <c r="H706" s="21"/>
      <c r="I706" s="125"/>
    </row>
    <row r="707" spans="2:9" s="1" customFormat="1" ht="16.95" customHeight="1">
      <c r="B707" s="21"/>
      <c r="C707" s="732" t="s">
        <v>1</v>
      </c>
      <c r="D707" s="732" t="s">
        <v>3463</v>
      </c>
      <c r="E707" s="11" t="s">
        <v>1</v>
      </c>
      <c r="F707" s="733">
        <v>20.56</v>
      </c>
      <c r="H707" s="21"/>
      <c r="I707" s="125"/>
    </row>
    <row r="708" spans="2:9" s="1" customFormat="1" ht="16.95" customHeight="1">
      <c r="B708" s="21"/>
      <c r="C708" s="732" t="s">
        <v>1</v>
      </c>
      <c r="D708" s="732" t="s">
        <v>3462</v>
      </c>
      <c r="E708" s="11" t="s">
        <v>1</v>
      </c>
      <c r="F708" s="733">
        <v>12.76</v>
      </c>
      <c r="H708" s="21"/>
      <c r="I708" s="125"/>
    </row>
    <row r="709" spans="2:9" s="1" customFormat="1" ht="16.95" customHeight="1">
      <c r="B709" s="21"/>
      <c r="C709" s="732" t="s">
        <v>1</v>
      </c>
      <c r="D709" s="732" t="s">
        <v>3461</v>
      </c>
      <c r="E709" s="11" t="s">
        <v>1</v>
      </c>
      <c r="F709" s="733">
        <v>40.4</v>
      </c>
      <c r="H709" s="21"/>
      <c r="I709" s="125"/>
    </row>
    <row r="710" spans="2:9" s="1" customFormat="1" ht="16.95" customHeight="1">
      <c r="B710" s="21"/>
      <c r="C710" s="732" t="s">
        <v>1</v>
      </c>
      <c r="D710" s="732" t="s">
        <v>3460</v>
      </c>
      <c r="E710" s="11" t="s">
        <v>1</v>
      </c>
      <c r="F710" s="733">
        <v>42</v>
      </c>
      <c r="H710" s="21"/>
      <c r="I710" s="125"/>
    </row>
    <row r="711" spans="2:9" s="1" customFormat="1" ht="16.95" customHeight="1">
      <c r="B711" s="21"/>
      <c r="C711" s="732" t="s">
        <v>1</v>
      </c>
      <c r="D711" s="732" t="s">
        <v>3459</v>
      </c>
      <c r="E711" s="11" t="s">
        <v>1</v>
      </c>
      <c r="F711" s="733">
        <v>41.6</v>
      </c>
      <c r="H711" s="21"/>
      <c r="I711" s="125"/>
    </row>
    <row r="712" spans="2:9" s="1" customFormat="1" ht="16.95" customHeight="1">
      <c r="B712" s="21"/>
      <c r="C712" s="732" t="s">
        <v>1</v>
      </c>
      <c r="D712" s="732" t="s">
        <v>3458</v>
      </c>
      <c r="E712" s="11" t="s">
        <v>1</v>
      </c>
      <c r="F712" s="733">
        <v>42</v>
      </c>
      <c r="H712" s="21"/>
      <c r="I712" s="125"/>
    </row>
    <row r="713" spans="2:9" s="1" customFormat="1" ht="16.95" customHeight="1">
      <c r="B713" s="21"/>
      <c r="C713" s="732" t="s">
        <v>1</v>
      </c>
      <c r="D713" s="732" t="s">
        <v>3457</v>
      </c>
      <c r="E713" s="11" t="s">
        <v>1</v>
      </c>
      <c r="F713" s="733">
        <v>19.920000000000002</v>
      </c>
      <c r="H713" s="21"/>
      <c r="I713" s="125"/>
    </row>
    <row r="714" spans="2:9" s="1" customFormat="1" ht="16.95" customHeight="1">
      <c r="B714" s="21"/>
      <c r="C714" s="732" t="s">
        <v>1</v>
      </c>
      <c r="D714" s="732" t="s">
        <v>3456</v>
      </c>
      <c r="E714" s="11" t="s">
        <v>1</v>
      </c>
      <c r="F714" s="733">
        <v>28.52</v>
      </c>
      <c r="H714" s="21"/>
      <c r="I714" s="125"/>
    </row>
    <row r="715" spans="2:9" s="1" customFormat="1" ht="16.95" customHeight="1">
      <c r="B715" s="21"/>
      <c r="C715" s="732" t="s">
        <v>1</v>
      </c>
      <c r="D715" s="732" t="s">
        <v>3455</v>
      </c>
      <c r="E715" s="11" t="s">
        <v>1</v>
      </c>
      <c r="F715" s="733">
        <v>34.44</v>
      </c>
      <c r="H715" s="21"/>
      <c r="I715" s="125"/>
    </row>
    <row r="716" spans="2:9" s="1" customFormat="1" ht="16.95" customHeight="1">
      <c r="B716" s="21"/>
      <c r="C716" s="732" t="s">
        <v>3454</v>
      </c>
      <c r="D716" s="732" t="s">
        <v>3453</v>
      </c>
      <c r="E716" s="11" t="s">
        <v>1</v>
      </c>
      <c r="F716" s="733">
        <v>513.072</v>
      </c>
      <c r="H716" s="21"/>
      <c r="I716" s="125"/>
    </row>
    <row r="717" spans="2:9" s="1" customFormat="1" ht="16.95" customHeight="1">
      <c r="B717" s="21"/>
      <c r="C717" s="734" t="s">
        <v>2942</v>
      </c>
      <c r="H717" s="21"/>
      <c r="I717" s="125"/>
    </row>
    <row r="718" spans="2:9" s="1" customFormat="1" ht="20.6">
      <c r="B718" s="21"/>
      <c r="C718" s="732" t="s">
        <v>3452</v>
      </c>
      <c r="D718" s="732" t="s">
        <v>3451</v>
      </c>
      <c r="E718" s="11" t="s">
        <v>270</v>
      </c>
      <c r="F718" s="733">
        <v>513.072</v>
      </c>
      <c r="H718" s="21"/>
      <c r="I718" s="125"/>
    </row>
    <row r="719" spans="2:9" s="1" customFormat="1" ht="16.95" customHeight="1">
      <c r="B719" s="21"/>
      <c r="C719" s="732" t="s">
        <v>3450</v>
      </c>
      <c r="D719" s="732" t="s">
        <v>3449</v>
      </c>
      <c r="E719" s="11" t="s">
        <v>270</v>
      </c>
      <c r="F719" s="733">
        <v>513.072</v>
      </c>
      <c r="H719" s="21"/>
      <c r="I719" s="125"/>
    </row>
    <row r="720" spans="2:9" s="1" customFormat="1" ht="16.95" customHeight="1">
      <c r="B720" s="21"/>
      <c r="C720" s="732" t="s">
        <v>3448</v>
      </c>
      <c r="D720" s="732" t="s">
        <v>3447</v>
      </c>
      <c r="E720" s="11" t="s">
        <v>270</v>
      </c>
      <c r="F720" s="733">
        <v>590.03300000000002</v>
      </c>
      <c r="H720" s="21"/>
      <c r="I720" s="125"/>
    </row>
    <row r="721" spans="2:9" s="1" customFormat="1" ht="16.95" customHeight="1">
      <c r="B721" s="21"/>
      <c r="C721" s="728" t="s">
        <v>3427</v>
      </c>
      <c r="D721" s="729" t="s">
        <v>3446</v>
      </c>
      <c r="E721" s="730" t="s">
        <v>1</v>
      </c>
      <c r="F721" s="731">
        <v>271.63600000000002</v>
      </c>
      <c r="H721" s="21"/>
      <c r="I721" s="125"/>
    </row>
    <row r="722" spans="2:9" s="1" customFormat="1" ht="16.95" customHeight="1">
      <c r="B722" s="21"/>
      <c r="C722" s="732" t="s">
        <v>1</v>
      </c>
      <c r="D722" s="732" t="s">
        <v>3445</v>
      </c>
      <c r="E722" s="11" t="s">
        <v>1</v>
      </c>
      <c r="F722" s="733">
        <v>8</v>
      </c>
      <c r="H722" s="21"/>
      <c r="I722" s="125"/>
    </row>
    <row r="723" spans="2:9" s="1" customFormat="1" ht="16.95" customHeight="1">
      <c r="B723" s="21"/>
      <c r="C723" s="732" t="s">
        <v>1</v>
      </c>
      <c r="D723" s="732" t="s">
        <v>3444</v>
      </c>
      <c r="E723" s="11" t="s">
        <v>1</v>
      </c>
      <c r="F723" s="733">
        <v>10.78</v>
      </c>
      <c r="H723" s="21"/>
      <c r="I723" s="125"/>
    </row>
    <row r="724" spans="2:9" s="1" customFormat="1" ht="16.95" customHeight="1">
      <c r="B724" s="21"/>
      <c r="C724" s="732" t="s">
        <v>1</v>
      </c>
      <c r="D724" s="732" t="s">
        <v>3443</v>
      </c>
      <c r="E724" s="11" t="s">
        <v>1</v>
      </c>
      <c r="F724" s="733">
        <v>16.8</v>
      </c>
      <c r="H724" s="21"/>
      <c r="I724" s="125"/>
    </row>
    <row r="725" spans="2:9" s="1" customFormat="1" ht="16.95" customHeight="1">
      <c r="B725" s="21"/>
      <c r="C725" s="732" t="s">
        <v>1</v>
      </c>
      <c r="D725" s="732" t="s">
        <v>3442</v>
      </c>
      <c r="E725" s="11" t="s">
        <v>1</v>
      </c>
      <c r="F725" s="733">
        <v>19.760000000000002</v>
      </c>
      <c r="H725" s="21"/>
      <c r="I725" s="125"/>
    </row>
    <row r="726" spans="2:9" s="1" customFormat="1" ht="16.95" customHeight="1">
      <c r="B726" s="21"/>
      <c r="C726" s="732" t="s">
        <v>1</v>
      </c>
      <c r="D726" s="732" t="s">
        <v>3441</v>
      </c>
      <c r="E726" s="11" t="s">
        <v>1</v>
      </c>
      <c r="F726" s="733">
        <v>17.358000000000001</v>
      </c>
      <c r="H726" s="21"/>
      <c r="I726" s="125"/>
    </row>
    <row r="727" spans="2:9" s="1" customFormat="1" ht="16.95" customHeight="1">
      <c r="B727" s="21"/>
      <c r="C727" s="732" t="s">
        <v>1</v>
      </c>
      <c r="D727" s="732" t="s">
        <v>3440</v>
      </c>
      <c r="E727" s="11" t="s">
        <v>1</v>
      </c>
      <c r="F727" s="733">
        <v>17.358000000000001</v>
      </c>
      <c r="H727" s="21"/>
      <c r="I727" s="125"/>
    </row>
    <row r="728" spans="2:9" s="1" customFormat="1" ht="16.95" customHeight="1">
      <c r="B728" s="21"/>
      <c r="C728" s="732" t="s">
        <v>1</v>
      </c>
      <c r="D728" s="732" t="s">
        <v>3439</v>
      </c>
      <c r="E728" s="11" t="s">
        <v>1</v>
      </c>
      <c r="F728" s="733">
        <v>9.6</v>
      </c>
      <c r="H728" s="21"/>
      <c r="I728" s="125"/>
    </row>
    <row r="729" spans="2:9" s="1" customFormat="1" ht="16.95" customHeight="1">
      <c r="B729" s="21"/>
      <c r="C729" s="732" t="s">
        <v>1</v>
      </c>
      <c r="D729" s="732" t="s">
        <v>3438</v>
      </c>
      <c r="E729" s="11" t="s">
        <v>1</v>
      </c>
      <c r="F729" s="733">
        <v>11.08</v>
      </c>
      <c r="H729" s="21"/>
      <c r="I729" s="125"/>
    </row>
    <row r="730" spans="2:9" s="1" customFormat="1" ht="16.95" customHeight="1">
      <c r="B730" s="21"/>
      <c r="C730" s="732" t="s">
        <v>1</v>
      </c>
      <c r="D730" s="732" t="s">
        <v>3437</v>
      </c>
      <c r="E730" s="11" t="s">
        <v>1</v>
      </c>
      <c r="F730" s="733">
        <v>9.6</v>
      </c>
      <c r="H730" s="21"/>
      <c r="I730" s="125"/>
    </row>
    <row r="731" spans="2:9" s="1" customFormat="1" ht="16.95" customHeight="1">
      <c r="B731" s="21"/>
      <c r="C731" s="732" t="s">
        <v>1</v>
      </c>
      <c r="D731" s="732" t="s">
        <v>3436</v>
      </c>
      <c r="E731" s="11" t="s">
        <v>1</v>
      </c>
      <c r="F731" s="733">
        <v>11.08</v>
      </c>
      <c r="H731" s="21"/>
      <c r="I731" s="125"/>
    </row>
    <row r="732" spans="2:9" s="1" customFormat="1" ht="16.95" customHeight="1">
      <c r="B732" s="21"/>
      <c r="C732" s="732" t="s">
        <v>1</v>
      </c>
      <c r="D732" s="732" t="s">
        <v>3435</v>
      </c>
      <c r="E732" s="11" t="s">
        <v>1</v>
      </c>
      <c r="F732" s="733">
        <v>7.08</v>
      </c>
      <c r="H732" s="21"/>
      <c r="I732" s="125"/>
    </row>
    <row r="733" spans="2:9" s="1" customFormat="1" ht="16.95" customHeight="1">
      <c r="B733" s="21"/>
      <c r="C733" s="732" t="s">
        <v>1</v>
      </c>
      <c r="D733" s="732" t="s">
        <v>3434</v>
      </c>
      <c r="E733" s="11" t="s">
        <v>1</v>
      </c>
      <c r="F733" s="733">
        <v>21</v>
      </c>
      <c r="H733" s="21"/>
      <c r="I733" s="125"/>
    </row>
    <row r="734" spans="2:9" s="1" customFormat="1" ht="16.95" customHeight="1">
      <c r="B734" s="21"/>
      <c r="C734" s="732" t="s">
        <v>1</v>
      </c>
      <c r="D734" s="732" t="s">
        <v>3433</v>
      </c>
      <c r="E734" s="11" t="s">
        <v>1</v>
      </c>
      <c r="F734" s="733">
        <v>21.8</v>
      </c>
      <c r="H734" s="21"/>
      <c r="I734" s="125"/>
    </row>
    <row r="735" spans="2:9" s="1" customFormat="1" ht="16.95" customHeight="1">
      <c r="B735" s="21"/>
      <c r="C735" s="732" t="s">
        <v>1</v>
      </c>
      <c r="D735" s="732" t="s">
        <v>3432</v>
      </c>
      <c r="E735" s="11" t="s">
        <v>1</v>
      </c>
      <c r="F735" s="733">
        <v>21.6</v>
      </c>
      <c r="H735" s="21"/>
      <c r="I735" s="125"/>
    </row>
    <row r="736" spans="2:9" s="1" customFormat="1" ht="16.95" customHeight="1">
      <c r="B736" s="21"/>
      <c r="C736" s="732" t="s">
        <v>1</v>
      </c>
      <c r="D736" s="732" t="s">
        <v>3431</v>
      </c>
      <c r="E736" s="11" t="s">
        <v>1</v>
      </c>
      <c r="F736" s="733">
        <v>21.8</v>
      </c>
      <c r="H736" s="21"/>
      <c r="I736" s="125"/>
    </row>
    <row r="737" spans="2:9" s="1" customFormat="1" ht="16.95" customHeight="1">
      <c r="B737" s="21"/>
      <c r="C737" s="732" t="s">
        <v>1</v>
      </c>
      <c r="D737" s="732" t="s">
        <v>3430</v>
      </c>
      <c r="E737" s="11" t="s">
        <v>1</v>
      </c>
      <c r="F737" s="733">
        <v>10.66</v>
      </c>
      <c r="H737" s="21"/>
      <c r="I737" s="125"/>
    </row>
    <row r="738" spans="2:9" s="1" customFormat="1" ht="16.95" customHeight="1">
      <c r="B738" s="21"/>
      <c r="C738" s="732" t="s">
        <v>1</v>
      </c>
      <c r="D738" s="732" t="s">
        <v>3429</v>
      </c>
      <c r="E738" s="11" t="s">
        <v>1</v>
      </c>
      <c r="F738" s="733">
        <v>16.66</v>
      </c>
      <c r="H738" s="21"/>
      <c r="I738" s="125"/>
    </row>
    <row r="739" spans="2:9" s="1" customFormat="1" ht="16.95" customHeight="1">
      <c r="B739" s="21"/>
      <c r="C739" s="732" t="s">
        <v>1</v>
      </c>
      <c r="D739" s="732" t="s">
        <v>3428</v>
      </c>
      <c r="E739" s="11" t="s">
        <v>1</v>
      </c>
      <c r="F739" s="733">
        <v>19.62</v>
      </c>
      <c r="H739" s="21"/>
      <c r="I739" s="125"/>
    </row>
    <row r="740" spans="2:9" s="1" customFormat="1" ht="16.95" customHeight="1">
      <c r="B740" s="21"/>
      <c r="C740" s="732" t="s">
        <v>3427</v>
      </c>
      <c r="D740" s="732" t="s">
        <v>3426</v>
      </c>
      <c r="E740" s="11" t="s">
        <v>1</v>
      </c>
      <c r="F740" s="733">
        <v>271.63600000000002</v>
      </c>
      <c r="H740" s="21"/>
      <c r="I740" s="125"/>
    </row>
    <row r="741" spans="2:9" s="1" customFormat="1" ht="16.95" customHeight="1">
      <c r="B741" s="21"/>
      <c r="C741" s="734" t="s">
        <v>2942</v>
      </c>
      <c r="H741" s="21"/>
      <c r="I741" s="125"/>
    </row>
    <row r="742" spans="2:9" s="1" customFormat="1" ht="16.95" customHeight="1">
      <c r="B742" s="21"/>
      <c r="C742" s="732" t="s">
        <v>3425</v>
      </c>
      <c r="D742" s="732" t="s">
        <v>3424</v>
      </c>
      <c r="E742" s="11" t="s">
        <v>158</v>
      </c>
      <c r="F742" s="733">
        <v>271.63600000000002</v>
      </c>
      <c r="H742" s="21"/>
      <c r="I742" s="125"/>
    </row>
    <row r="743" spans="2:9" s="1" customFormat="1" ht="16.95" customHeight="1">
      <c r="B743" s="21"/>
      <c r="C743" s="732" t="s">
        <v>3423</v>
      </c>
      <c r="D743" s="732" t="s">
        <v>3422</v>
      </c>
      <c r="E743" s="11" t="s">
        <v>158</v>
      </c>
      <c r="F743" s="733">
        <v>271.63600000000002</v>
      </c>
      <c r="H743" s="21"/>
      <c r="I743" s="125"/>
    </row>
    <row r="744" spans="2:9" s="1" customFormat="1" ht="16.95" customHeight="1">
      <c r="B744" s="21"/>
      <c r="C744" s="732" t="s">
        <v>3421</v>
      </c>
      <c r="D744" s="732" t="s">
        <v>3420</v>
      </c>
      <c r="E744" s="11" t="s">
        <v>158</v>
      </c>
      <c r="F744" s="733">
        <v>285.21800000000002</v>
      </c>
      <c r="H744" s="21"/>
      <c r="I744" s="125"/>
    </row>
    <row r="745" spans="2:9" s="1" customFormat="1" ht="16.95" customHeight="1">
      <c r="B745" s="21"/>
      <c r="C745" s="732" t="s">
        <v>3419</v>
      </c>
      <c r="D745" s="732" t="s">
        <v>3418</v>
      </c>
      <c r="E745" s="11" t="s">
        <v>158</v>
      </c>
      <c r="F745" s="733">
        <v>285.21800000000002</v>
      </c>
      <c r="H745" s="21"/>
      <c r="I745" s="125"/>
    </row>
    <row r="746" spans="2:9" s="1" customFormat="1" ht="16.95" customHeight="1">
      <c r="B746" s="21"/>
      <c r="C746" s="728" t="s">
        <v>3349</v>
      </c>
      <c r="D746" s="729" t="s">
        <v>3417</v>
      </c>
      <c r="E746" s="730" t="s">
        <v>1</v>
      </c>
      <c r="F746" s="731">
        <v>3502.51</v>
      </c>
      <c r="H746" s="21"/>
      <c r="I746" s="125"/>
    </row>
    <row r="747" spans="2:9" s="1" customFormat="1" ht="16.95" customHeight="1">
      <c r="B747" s="21"/>
      <c r="C747" s="732" t="s">
        <v>1</v>
      </c>
      <c r="D747" s="732" t="s">
        <v>3416</v>
      </c>
      <c r="E747" s="11" t="s">
        <v>1</v>
      </c>
      <c r="F747" s="733">
        <v>17.41</v>
      </c>
      <c r="H747" s="21"/>
      <c r="I747" s="125"/>
    </row>
    <row r="748" spans="2:9" s="1" customFormat="1" ht="16.95" customHeight="1">
      <c r="B748" s="21"/>
      <c r="C748" s="732" t="s">
        <v>1</v>
      </c>
      <c r="D748" s="732" t="s">
        <v>3415</v>
      </c>
      <c r="E748" s="11" t="s">
        <v>1</v>
      </c>
      <c r="F748" s="733">
        <v>241.66</v>
      </c>
      <c r="H748" s="21"/>
      <c r="I748" s="125"/>
    </row>
    <row r="749" spans="2:9" s="1" customFormat="1" ht="16.95" customHeight="1">
      <c r="B749" s="21"/>
      <c r="C749" s="732" t="s">
        <v>1</v>
      </c>
      <c r="D749" s="732" t="s">
        <v>3414</v>
      </c>
      <c r="E749" s="11" t="s">
        <v>1</v>
      </c>
      <c r="F749" s="733">
        <v>56.56</v>
      </c>
      <c r="H749" s="21"/>
      <c r="I749" s="125"/>
    </row>
    <row r="750" spans="2:9" s="1" customFormat="1" ht="16.95" customHeight="1">
      <c r="B750" s="21"/>
      <c r="C750" s="732" t="s">
        <v>1</v>
      </c>
      <c r="D750" s="732" t="s">
        <v>3413</v>
      </c>
      <c r="E750" s="11" t="s">
        <v>1</v>
      </c>
      <c r="F750" s="733">
        <v>53.984999999999999</v>
      </c>
      <c r="H750" s="21"/>
      <c r="I750" s="125"/>
    </row>
    <row r="751" spans="2:9" s="1" customFormat="1" ht="16.95" customHeight="1">
      <c r="B751" s="21"/>
      <c r="C751" s="732" t="s">
        <v>1</v>
      </c>
      <c r="D751" s="732" t="s">
        <v>3412</v>
      </c>
      <c r="E751" s="11" t="s">
        <v>1</v>
      </c>
      <c r="F751" s="733">
        <v>176.73699999999999</v>
      </c>
      <c r="H751" s="21"/>
      <c r="I751" s="125"/>
    </row>
    <row r="752" spans="2:9" s="1" customFormat="1" ht="16.95" customHeight="1">
      <c r="B752" s="21"/>
      <c r="C752" s="732" t="s">
        <v>1</v>
      </c>
      <c r="D752" s="732" t="s">
        <v>3411</v>
      </c>
      <c r="E752" s="11" t="s">
        <v>1</v>
      </c>
      <c r="F752" s="733">
        <v>51.351999999999997</v>
      </c>
      <c r="H752" s="21"/>
      <c r="I752" s="125"/>
    </row>
    <row r="753" spans="2:9" s="1" customFormat="1" ht="16.95" customHeight="1">
      <c r="B753" s="21"/>
      <c r="C753" s="732" t="s">
        <v>1</v>
      </c>
      <c r="D753" s="732" t="s">
        <v>3410</v>
      </c>
      <c r="E753" s="11" t="s">
        <v>1</v>
      </c>
      <c r="F753" s="733">
        <v>134.73599999999999</v>
      </c>
      <c r="H753" s="21"/>
      <c r="I753" s="125"/>
    </row>
    <row r="754" spans="2:9" s="1" customFormat="1" ht="16.95" customHeight="1">
      <c r="B754" s="21"/>
      <c r="C754" s="732" t="s">
        <v>1</v>
      </c>
      <c r="D754" s="732" t="s">
        <v>3409</v>
      </c>
      <c r="E754" s="11" t="s">
        <v>1</v>
      </c>
      <c r="F754" s="733">
        <v>86.765000000000001</v>
      </c>
      <c r="H754" s="21"/>
      <c r="I754" s="125"/>
    </row>
    <row r="755" spans="2:9" s="1" customFormat="1" ht="16.95" customHeight="1">
      <c r="B755" s="21"/>
      <c r="C755" s="732" t="s">
        <v>1</v>
      </c>
      <c r="D755" s="732" t="s">
        <v>3408</v>
      </c>
      <c r="E755" s="11" t="s">
        <v>1</v>
      </c>
      <c r="F755" s="733">
        <v>137.749</v>
      </c>
      <c r="H755" s="21"/>
      <c r="I755" s="125"/>
    </row>
    <row r="756" spans="2:9" s="1" customFormat="1" ht="16.95" customHeight="1">
      <c r="B756" s="21"/>
      <c r="C756" s="732" t="s">
        <v>1</v>
      </c>
      <c r="D756" s="732" t="s">
        <v>3407</v>
      </c>
      <c r="E756" s="11" t="s">
        <v>1</v>
      </c>
      <c r="F756" s="733">
        <v>45.152000000000001</v>
      </c>
      <c r="H756" s="21"/>
      <c r="I756" s="125"/>
    </row>
    <row r="757" spans="2:9" s="1" customFormat="1" ht="16.95" customHeight="1">
      <c r="B757" s="21"/>
      <c r="C757" s="732" t="s">
        <v>1</v>
      </c>
      <c r="D757" s="732" t="s">
        <v>3406</v>
      </c>
      <c r="E757" s="11" t="s">
        <v>1</v>
      </c>
      <c r="F757" s="733">
        <v>95.771000000000001</v>
      </c>
      <c r="H757" s="21"/>
      <c r="I757" s="125"/>
    </row>
    <row r="758" spans="2:9" s="1" customFormat="1" ht="16.95" customHeight="1">
      <c r="B758" s="21"/>
      <c r="C758" s="732" t="s">
        <v>1</v>
      </c>
      <c r="D758" s="732" t="s">
        <v>3405</v>
      </c>
      <c r="E758" s="11" t="s">
        <v>1</v>
      </c>
      <c r="F758" s="733">
        <v>89.429000000000002</v>
      </c>
      <c r="H758" s="21"/>
      <c r="I758" s="125"/>
    </row>
    <row r="759" spans="2:9" s="1" customFormat="1" ht="16.95" customHeight="1">
      <c r="B759" s="21"/>
      <c r="C759" s="732" t="s">
        <v>1</v>
      </c>
      <c r="D759" s="732" t="s">
        <v>3404</v>
      </c>
      <c r="E759" s="11" t="s">
        <v>1</v>
      </c>
      <c r="F759" s="733">
        <v>30.939</v>
      </c>
      <c r="H759" s="21"/>
      <c r="I759" s="125"/>
    </row>
    <row r="760" spans="2:9" s="1" customFormat="1" ht="16.95" customHeight="1">
      <c r="B760" s="21"/>
      <c r="C760" s="732" t="s">
        <v>1</v>
      </c>
      <c r="D760" s="732" t="s">
        <v>3403</v>
      </c>
      <c r="E760" s="11" t="s">
        <v>1</v>
      </c>
      <c r="F760" s="733">
        <v>19.228999999999999</v>
      </c>
      <c r="H760" s="21"/>
      <c r="I760" s="125"/>
    </row>
    <row r="761" spans="2:9" s="1" customFormat="1" ht="16.95" customHeight="1">
      <c r="B761" s="21"/>
      <c r="C761" s="732" t="s">
        <v>1</v>
      </c>
      <c r="D761" s="732" t="s">
        <v>3402</v>
      </c>
      <c r="E761" s="11" t="s">
        <v>1</v>
      </c>
      <c r="F761" s="733">
        <v>31.454999999999998</v>
      </c>
      <c r="H761" s="21"/>
      <c r="I761" s="125"/>
    </row>
    <row r="762" spans="2:9" s="1" customFormat="1" ht="16.95" customHeight="1">
      <c r="B762" s="21"/>
      <c r="C762" s="732" t="s">
        <v>1</v>
      </c>
      <c r="D762" s="732" t="s">
        <v>3401</v>
      </c>
      <c r="E762" s="11" t="s">
        <v>1</v>
      </c>
      <c r="F762" s="733">
        <v>31.36</v>
      </c>
      <c r="H762" s="21"/>
      <c r="I762" s="125"/>
    </row>
    <row r="763" spans="2:9" s="1" customFormat="1" ht="16.95" customHeight="1">
      <c r="B763" s="21"/>
      <c r="C763" s="732" t="s">
        <v>1</v>
      </c>
      <c r="D763" s="732" t="s">
        <v>3400</v>
      </c>
      <c r="E763" s="11" t="s">
        <v>1</v>
      </c>
      <c r="F763" s="733">
        <v>36.847999999999999</v>
      </c>
      <c r="H763" s="21"/>
      <c r="I763" s="125"/>
    </row>
    <row r="764" spans="2:9" s="1" customFormat="1" ht="16.95" customHeight="1">
      <c r="B764" s="21"/>
      <c r="C764" s="732" t="s">
        <v>1</v>
      </c>
      <c r="D764" s="732" t="s">
        <v>3399</v>
      </c>
      <c r="E764" s="11" t="s">
        <v>1</v>
      </c>
      <c r="F764" s="733">
        <v>38.975999999999999</v>
      </c>
      <c r="H764" s="21"/>
      <c r="I764" s="125"/>
    </row>
    <row r="765" spans="2:9" s="1" customFormat="1" ht="16.95" customHeight="1">
      <c r="B765" s="21"/>
      <c r="C765" s="732" t="s">
        <v>1</v>
      </c>
      <c r="D765" s="732" t="s">
        <v>3398</v>
      </c>
      <c r="E765" s="11" t="s">
        <v>1</v>
      </c>
      <c r="F765" s="733">
        <v>20.16</v>
      </c>
      <c r="H765" s="21"/>
      <c r="I765" s="125"/>
    </row>
    <row r="766" spans="2:9" s="1" customFormat="1" ht="16.95" customHeight="1">
      <c r="B766" s="21"/>
      <c r="C766" s="732" t="s">
        <v>1</v>
      </c>
      <c r="D766" s="732" t="s">
        <v>3397</v>
      </c>
      <c r="E766" s="11" t="s">
        <v>1</v>
      </c>
      <c r="F766" s="733">
        <v>18.48</v>
      </c>
      <c r="H766" s="21"/>
      <c r="I766" s="125"/>
    </row>
    <row r="767" spans="2:9" s="1" customFormat="1" ht="16.95" customHeight="1">
      <c r="B767" s="21"/>
      <c r="C767" s="732" t="s">
        <v>1</v>
      </c>
      <c r="D767" s="732" t="s">
        <v>3396</v>
      </c>
      <c r="E767" s="11" t="s">
        <v>1</v>
      </c>
      <c r="F767" s="733">
        <v>42.896000000000001</v>
      </c>
      <c r="H767" s="21"/>
      <c r="I767" s="125"/>
    </row>
    <row r="768" spans="2:9" s="1" customFormat="1" ht="16.95" customHeight="1">
      <c r="B768" s="21"/>
      <c r="C768" s="732" t="s">
        <v>1</v>
      </c>
      <c r="D768" s="732" t="s">
        <v>3395</v>
      </c>
      <c r="E768" s="11" t="s">
        <v>1</v>
      </c>
      <c r="F768" s="733">
        <v>55.95</v>
      </c>
      <c r="H768" s="21"/>
      <c r="I768" s="125"/>
    </row>
    <row r="769" spans="2:9" s="1" customFormat="1" ht="16.95" customHeight="1">
      <c r="B769" s="21"/>
      <c r="C769" s="732" t="s">
        <v>1</v>
      </c>
      <c r="D769" s="732" t="s">
        <v>3394</v>
      </c>
      <c r="E769" s="11" t="s">
        <v>1</v>
      </c>
      <c r="F769" s="733">
        <v>22.8</v>
      </c>
      <c r="H769" s="21"/>
      <c r="I769" s="125"/>
    </row>
    <row r="770" spans="2:9" s="1" customFormat="1" ht="16.95" customHeight="1">
      <c r="B770" s="21"/>
      <c r="C770" s="732" t="s">
        <v>1</v>
      </c>
      <c r="D770" s="732" t="s">
        <v>3393</v>
      </c>
      <c r="E770" s="11" t="s">
        <v>1</v>
      </c>
      <c r="F770" s="733">
        <v>20</v>
      </c>
      <c r="H770" s="21"/>
      <c r="I770" s="125"/>
    </row>
    <row r="771" spans="2:9" s="1" customFormat="1" ht="16.95" customHeight="1">
      <c r="B771" s="21"/>
      <c r="C771" s="732" t="s">
        <v>1</v>
      </c>
      <c r="D771" s="732" t="s">
        <v>3392</v>
      </c>
      <c r="E771" s="11" t="s">
        <v>1</v>
      </c>
      <c r="F771" s="733">
        <v>178.75</v>
      </c>
      <c r="H771" s="21"/>
      <c r="I771" s="125"/>
    </row>
    <row r="772" spans="2:9" s="1" customFormat="1" ht="16.95" customHeight="1">
      <c r="B772" s="21"/>
      <c r="C772" s="732" t="s">
        <v>1</v>
      </c>
      <c r="D772" s="732" t="s">
        <v>3391</v>
      </c>
      <c r="E772" s="11" t="s">
        <v>1</v>
      </c>
      <c r="F772" s="733">
        <v>26.95</v>
      </c>
      <c r="H772" s="21"/>
      <c r="I772" s="125"/>
    </row>
    <row r="773" spans="2:9" s="1" customFormat="1" ht="16.95" customHeight="1">
      <c r="B773" s="21"/>
      <c r="C773" s="732" t="s">
        <v>1</v>
      </c>
      <c r="D773" s="732" t="s">
        <v>3390</v>
      </c>
      <c r="E773" s="11" t="s">
        <v>1</v>
      </c>
      <c r="F773" s="733">
        <v>19.25</v>
      </c>
      <c r="H773" s="21"/>
      <c r="I773" s="125"/>
    </row>
    <row r="774" spans="2:9" s="1" customFormat="1" ht="16.95" customHeight="1">
      <c r="B774" s="21"/>
      <c r="C774" s="732" t="s">
        <v>1</v>
      </c>
      <c r="D774" s="732" t="s">
        <v>3389</v>
      </c>
      <c r="E774" s="11" t="s">
        <v>1</v>
      </c>
      <c r="F774" s="733">
        <v>22.95</v>
      </c>
      <c r="H774" s="21"/>
      <c r="I774" s="125"/>
    </row>
    <row r="775" spans="2:9" s="1" customFormat="1" ht="16.95" customHeight="1">
      <c r="B775" s="21"/>
      <c r="C775" s="732" t="s">
        <v>1</v>
      </c>
      <c r="D775" s="732" t="s">
        <v>3388</v>
      </c>
      <c r="E775" s="11" t="s">
        <v>1</v>
      </c>
      <c r="F775" s="733">
        <v>36.225000000000001</v>
      </c>
      <c r="H775" s="21"/>
      <c r="I775" s="125"/>
    </row>
    <row r="776" spans="2:9" s="1" customFormat="1" ht="16.95" customHeight="1">
      <c r="B776" s="21"/>
      <c r="C776" s="732" t="s">
        <v>1</v>
      </c>
      <c r="D776" s="732" t="s">
        <v>3387</v>
      </c>
      <c r="E776" s="11" t="s">
        <v>1</v>
      </c>
      <c r="F776" s="733">
        <v>51.860999999999997</v>
      </c>
      <c r="H776" s="21"/>
      <c r="I776" s="125"/>
    </row>
    <row r="777" spans="2:9" s="1" customFormat="1" ht="16.95" customHeight="1">
      <c r="B777" s="21"/>
      <c r="C777" s="732" t="s">
        <v>1</v>
      </c>
      <c r="D777" s="732" t="s">
        <v>3386</v>
      </c>
      <c r="E777" s="11" t="s">
        <v>1</v>
      </c>
      <c r="F777" s="733">
        <v>40.200000000000003</v>
      </c>
      <c r="H777" s="21"/>
      <c r="I777" s="125"/>
    </row>
    <row r="778" spans="2:9" s="1" customFormat="1" ht="16.95" customHeight="1">
      <c r="B778" s="21"/>
      <c r="C778" s="732" t="s">
        <v>1</v>
      </c>
      <c r="D778" s="732" t="s">
        <v>3385</v>
      </c>
      <c r="E778" s="11" t="s">
        <v>1</v>
      </c>
      <c r="F778" s="733">
        <v>43.6</v>
      </c>
      <c r="H778" s="21"/>
      <c r="I778" s="125"/>
    </row>
    <row r="779" spans="2:9" s="1" customFormat="1" ht="16.95" customHeight="1">
      <c r="B779" s="21"/>
      <c r="C779" s="732" t="s">
        <v>1</v>
      </c>
      <c r="D779" s="732" t="s">
        <v>3384</v>
      </c>
      <c r="E779" s="11" t="s">
        <v>1</v>
      </c>
      <c r="F779" s="733">
        <v>43.395000000000003</v>
      </c>
      <c r="H779" s="21"/>
      <c r="I779" s="125"/>
    </row>
    <row r="780" spans="2:9" s="1" customFormat="1" ht="16.95" customHeight="1">
      <c r="B780" s="21"/>
      <c r="C780" s="732" t="s">
        <v>1</v>
      </c>
      <c r="D780" s="732" t="s">
        <v>3383</v>
      </c>
      <c r="E780" s="11" t="s">
        <v>1</v>
      </c>
      <c r="F780" s="733">
        <v>43.5</v>
      </c>
      <c r="H780" s="21"/>
      <c r="I780" s="125"/>
    </row>
    <row r="781" spans="2:9" s="1" customFormat="1" ht="16.95" customHeight="1">
      <c r="B781" s="21"/>
      <c r="C781" s="732" t="s">
        <v>1</v>
      </c>
      <c r="D781" s="732" t="s">
        <v>3382</v>
      </c>
      <c r="E781" s="11" t="s">
        <v>1</v>
      </c>
      <c r="F781" s="733">
        <v>43.395000000000003</v>
      </c>
      <c r="H781" s="21"/>
      <c r="I781" s="125"/>
    </row>
    <row r="782" spans="2:9" s="1" customFormat="1" ht="16.95" customHeight="1">
      <c r="B782" s="21"/>
      <c r="C782" s="732" t="s">
        <v>1</v>
      </c>
      <c r="D782" s="732" t="s">
        <v>3381</v>
      </c>
      <c r="E782" s="11" t="s">
        <v>1</v>
      </c>
      <c r="F782" s="733">
        <v>52.9</v>
      </c>
      <c r="H782" s="21"/>
      <c r="I782" s="125"/>
    </row>
    <row r="783" spans="2:9" s="1" customFormat="1" ht="16.95" customHeight="1">
      <c r="B783" s="21"/>
      <c r="C783" s="732" t="s">
        <v>1</v>
      </c>
      <c r="D783" s="732" t="s">
        <v>3380</v>
      </c>
      <c r="E783" s="11" t="s">
        <v>1</v>
      </c>
      <c r="F783" s="733">
        <v>19.875</v>
      </c>
      <c r="H783" s="21"/>
      <c r="I783" s="125"/>
    </row>
    <row r="784" spans="2:9" s="1" customFormat="1" ht="16.95" customHeight="1">
      <c r="B784" s="21"/>
      <c r="C784" s="732" t="s">
        <v>1</v>
      </c>
      <c r="D784" s="732" t="s">
        <v>3379</v>
      </c>
      <c r="E784" s="11" t="s">
        <v>1</v>
      </c>
      <c r="F784" s="733">
        <v>93.147999999999996</v>
      </c>
      <c r="H784" s="21"/>
      <c r="I784" s="125"/>
    </row>
    <row r="785" spans="2:9" s="1" customFormat="1" ht="16.95" customHeight="1">
      <c r="B785" s="21"/>
      <c r="C785" s="732" t="s">
        <v>1</v>
      </c>
      <c r="D785" s="732" t="s">
        <v>3378</v>
      </c>
      <c r="E785" s="11" t="s">
        <v>1</v>
      </c>
      <c r="F785" s="733">
        <v>45</v>
      </c>
      <c r="H785" s="21"/>
      <c r="I785" s="125"/>
    </row>
    <row r="786" spans="2:9" s="1" customFormat="1" ht="16.95" customHeight="1">
      <c r="B786" s="21"/>
      <c r="C786" s="732" t="s">
        <v>1</v>
      </c>
      <c r="D786" s="732" t="s">
        <v>3377</v>
      </c>
      <c r="E786" s="11" t="s">
        <v>1</v>
      </c>
      <c r="F786" s="733">
        <v>-14.625</v>
      </c>
      <c r="H786" s="21"/>
      <c r="I786" s="125"/>
    </row>
    <row r="787" spans="2:9" s="1" customFormat="1" ht="16.95" customHeight="1">
      <c r="B787" s="21"/>
      <c r="C787" s="732" t="s">
        <v>1</v>
      </c>
      <c r="D787" s="732" t="s">
        <v>3376</v>
      </c>
      <c r="E787" s="11" t="s">
        <v>1</v>
      </c>
      <c r="F787" s="733">
        <v>39</v>
      </c>
      <c r="H787" s="21"/>
      <c r="I787" s="125"/>
    </row>
    <row r="788" spans="2:9" s="1" customFormat="1" ht="16.95" customHeight="1">
      <c r="B788" s="21"/>
      <c r="C788" s="732" t="s">
        <v>1</v>
      </c>
      <c r="D788" s="732" t="s">
        <v>3375</v>
      </c>
      <c r="E788" s="11" t="s">
        <v>1</v>
      </c>
      <c r="F788" s="733">
        <v>36.725000000000001</v>
      </c>
      <c r="H788" s="21"/>
      <c r="I788" s="125"/>
    </row>
    <row r="789" spans="2:9" s="1" customFormat="1" ht="16.95" customHeight="1">
      <c r="B789" s="21"/>
      <c r="C789" s="732" t="s">
        <v>1</v>
      </c>
      <c r="D789" s="732" t="s">
        <v>3374</v>
      </c>
      <c r="E789" s="11" t="s">
        <v>1</v>
      </c>
      <c r="F789" s="733">
        <v>24</v>
      </c>
      <c r="H789" s="21"/>
      <c r="I789" s="125"/>
    </row>
    <row r="790" spans="2:9" s="1" customFormat="1" ht="16.95" customHeight="1">
      <c r="B790" s="21"/>
      <c r="C790" s="732" t="s">
        <v>1</v>
      </c>
      <c r="D790" s="732" t="s">
        <v>3373</v>
      </c>
      <c r="E790" s="11" t="s">
        <v>1</v>
      </c>
      <c r="F790" s="733">
        <v>27.7</v>
      </c>
      <c r="H790" s="21"/>
      <c r="I790" s="125"/>
    </row>
    <row r="791" spans="2:9" s="1" customFormat="1" ht="16.95" customHeight="1">
      <c r="B791" s="21"/>
      <c r="C791" s="732" t="s">
        <v>1</v>
      </c>
      <c r="D791" s="732" t="s">
        <v>3372</v>
      </c>
      <c r="E791" s="11" t="s">
        <v>1</v>
      </c>
      <c r="F791" s="733">
        <v>36.475000000000001</v>
      </c>
      <c r="H791" s="21"/>
      <c r="I791" s="125"/>
    </row>
    <row r="792" spans="2:9" s="1" customFormat="1" ht="16.95" customHeight="1">
      <c r="B792" s="21"/>
      <c r="C792" s="732" t="s">
        <v>1</v>
      </c>
      <c r="D792" s="732" t="s">
        <v>3371</v>
      </c>
      <c r="E792" s="11" t="s">
        <v>1</v>
      </c>
      <c r="F792" s="733">
        <v>24</v>
      </c>
      <c r="H792" s="21"/>
      <c r="I792" s="125"/>
    </row>
    <row r="793" spans="2:9" s="1" customFormat="1" ht="16.95" customHeight="1">
      <c r="B793" s="21"/>
      <c r="C793" s="732" t="s">
        <v>1</v>
      </c>
      <c r="D793" s="732" t="s">
        <v>3370</v>
      </c>
      <c r="E793" s="11" t="s">
        <v>1</v>
      </c>
      <c r="F793" s="733">
        <v>27.7</v>
      </c>
      <c r="H793" s="21"/>
      <c r="I793" s="125"/>
    </row>
    <row r="794" spans="2:9" s="1" customFormat="1" ht="16.95" customHeight="1">
      <c r="B794" s="21"/>
      <c r="C794" s="732" t="s">
        <v>1</v>
      </c>
      <c r="D794" s="732" t="s">
        <v>3369</v>
      </c>
      <c r="E794" s="11" t="s">
        <v>1</v>
      </c>
      <c r="F794" s="733">
        <v>51.304000000000002</v>
      </c>
      <c r="H794" s="21"/>
      <c r="I794" s="125"/>
    </row>
    <row r="795" spans="2:9" s="1" customFormat="1" ht="16.95" customHeight="1">
      <c r="B795" s="21"/>
      <c r="C795" s="732" t="s">
        <v>1</v>
      </c>
      <c r="D795" s="732" t="s">
        <v>3368</v>
      </c>
      <c r="E795" s="11" t="s">
        <v>1</v>
      </c>
      <c r="F795" s="733">
        <v>38.880000000000003</v>
      </c>
      <c r="H795" s="21"/>
      <c r="I795" s="125"/>
    </row>
    <row r="796" spans="2:9" s="1" customFormat="1" ht="16.95" customHeight="1">
      <c r="B796" s="21"/>
      <c r="C796" s="732" t="s">
        <v>1</v>
      </c>
      <c r="D796" s="732" t="s">
        <v>3367</v>
      </c>
      <c r="E796" s="11" t="s">
        <v>1</v>
      </c>
      <c r="F796" s="733">
        <v>74.875</v>
      </c>
      <c r="H796" s="21"/>
      <c r="I796" s="125"/>
    </row>
    <row r="797" spans="2:9" s="1" customFormat="1" ht="16.95" customHeight="1">
      <c r="B797" s="21"/>
      <c r="C797" s="732" t="s">
        <v>1</v>
      </c>
      <c r="D797" s="732" t="s">
        <v>3366</v>
      </c>
      <c r="E797" s="11" t="s">
        <v>1</v>
      </c>
      <c r="F797" s="733">
        <v>122.9</v>
      </c>
      <c r="H797" s="21"/>
      <c r="I797" s="125"/>
    </row>
    <row r="798" spans="2:9" s="1" customFormat="1" ht="16.95" customHeight="1">
      <c r="B798" s="21"/>
      <c r="C798" s="732" t="s">
        <v>1</v>
      </c>
      <c r="D798" s="732" t="s">
        <v>3365</v>
      </c>
      <c r="E798" s="11" t="s">
        <v>1</v>
      </c>
      <c r="F798" s="733">
        <v>27.35</v>
      </c>
      <c r="H798" s="21"/>
      <c r="I798" s="125"/>
    </row>
    <row r="799" spans="2:9" s="1" customFormat="1" ht="16.95" customHeight="1">
      <c r="B799" s="21"/>
      <c r="C799" s="732" t="s">
        <v>1</v>
      </c>
      <c r="D799" s="732" t="s">
        <v>3364</v>
      </c>
      <c r="E799" s="11" t="s">
        <v>1</v>
      </c>
      <c r="F799" s="733">
        <v>17.7</v>
      </c>
      <c r="H799" s="21"/>
      <c r="I799" s="125"/>
    </row>
    <row r="800" spans="2:9" s="1" customFormat="1" ht="16.95" customHeight="1">
      <c r="B800" s="21"/>
      <c r="C800" s="732" t="s">
        <v>1</v>
      </c>
      <c r="D800" s="732" t="s">
        <v>3363</v>
      </c>
      <c r="E800" s="11" t="s">
        <v>1</v>
      </c>
      <c r="F800" s="733">
        <v>34.75</v>
      </c>
      <c r="H800" s="21"/>
      <c r="I800" s="125"/>
    </row>
    <row r="801" spans="2:9" s="1" customFormat="1" ht="16.95" customHeight="1">
      <c r="B801" s="21"/>
      <c r="C801" s="732" t="s">
        <v>1</v>
      </c>
      <c r="D801" s="732" t="s">
        <v>3362</v>
      </c>
      <c r="E801" s="11" t="s">
        <v>1</v>
      </c>
      <c r="F801" s="733">
        <v>52.5</v>
      </c>
      <c r="H801" s="21"/>
      <c r="I801" s="125"/>
    </row>
    <row r="802" spans="2:9" s="1" customFormat="1" ht="16.95" customHeight="1">
      <c r="B802" s="21"/>
      <c r="C802" s="732" t="s">
        <v>1</v>
      </c>
      <c r="D802" s="732" t="s">
        <v>3361</v>
      </c>
      <c r="E802" s="11" t="s">
        <v>1</v>
      </c>
      <c r="F802" s="733">
        <v>35.75</v>
      </c>
      <c r="H802" s="21"/>
      <c r="I802" s="125"/>
    </row>
    <row r="803" spans="2:9" s="1" customFormat="1" ht="16.95" customHeight="1">
      <c r="B803" s="21"/>
      <c r="C803" s="732" t="s">
        <v>1</v>
      </c>
      <c r="D803" s="732" t="s">
        <v>3360</v>
      </c>
      <c r="E803" s="11" t="s">
        <v>1</v>
      </c>
      <c r="F803" s="733">
        <v>54.5</v>
      </c>
      <c r="H803" s="21"/>
      <c r="I803" s="125"/>
    </row>
    <row r="804" spans="2:9" s="1" customFormat="1" ht="16.95" customHeight="1">
      <c r="B804" s="21"/>
      <c r="C804" s="732" t="s">
        <v>1</v>
      </c>
      <c r="D804" s="732" t="s">
        <v>3359</v>
      </c>
      <c r="E804" s="11" t="s">
        <v>1</v>
      </c>
      <c r="F804" s="733">
        <v>35.5</v>
      </c>
      <c r="H804" s="21"/>
      <c r="I804" s="125"/>
    </row>
    <row r="805" spans="2:9" s="1" customFormat="1" ht="16.95" customHeight="1">
      <c r="B805" s="21"/>
      <c r="C805" s="732" t="s">
        <v>1</v>
      </c>
      <c r="D805" s="732" t="s">
        <v>3358</v>
      </c>
      <c r="E805" s="11" t="s">
        <v>1</v>
      </c>
      <c r="F805" s="733">
        <v>54</v>
      </c>
      <c r="H805" s="21"/>
      <c r="I805" s="125"/>
    </row>
    <row r="806" spans="2:9" s="1" customFormat="1" ht="16.95" customHeight="1">
      <c r="B806" s="21"/>
      <c r="C806" s="732" t="s">
        <v>1</v>
      </c>
      <c r="D806" s="732" t="s">
        <v>3357</v>
      </c>
      <c r="E806" s="11" t="s">
        <v>1</v>
      </c>
      <c r="F806" s="733">
        <v>35.75</v>
      </c>
      <c r="H806" s="21"/>
      <c r="I806" s="125"/>
    </row>
    <row r="807" spans="2:9" s="1" customFormat="1" ht="16.95" customHeight="1">
      <c r="B807" s="21"/>
      <c r="C807" s="732" t="s">
        <v>1</v>
      </c>
      <c r="D807" s="732" t="s">
        <v>3356</v>
      </c>
      <c r="E807" s="11" t="s">
        <v>1</v>
      </c>
      <c r="F807" s="733">
        <v>54.5</v>
      </c>
      <c r="H807" s="21"/>
      <c r="I807" s="125"/>
    </row>
    <row r="808" spans="2:9" s="1" customFormat="1" ht="16.95" customHeight="1">
      <c r="B808" s="21"/>
      <c r="C808" s="732" t="s">
        <v>1</v>
      </c>
      <c r="D808" s="732" t="s">
        <v>3355</v>
      </c>
      <c r="E808" s="11" t="s">
        <v>1</v>
      </c>
      <c r="F808" s="733">
        <v>107.128</v>
      </c>
      <c r="H808" s="21"/>
      <c r="I808" s="125"/>
    </row>
    <row r="809" spans="2:9" s="1" customFormat="1" ht="16.95" customHeight="1">
      <c r="B809" s="21"/>
      <c r="C809" s="732" t="s">
        <v>1</v>
      </c>
      <c r="D809" s="732" t="s">
        <v>3354</v>
      </c>
      <c r="E809" s="11" t="s">
        <v>1</v>
      </c>
      <c r="F809" s="733">
        <v>40.299999999999997</v>
      </c>
      <c r="H809" s="21"/>
      <c r="I809" s="125"/>
    </row>
    <row r="810" spans="2:9" s="1" customFormat="1" ht="16.95" customHeight="1">
      <c r="B810" s="21"/>
      <c r="C810" s="732" t="s">
        <v>1</v>
      </c>
      <c r="D810" s="732" t="s">
        <v>3353</v>
      </c>
      <c r="E810" s="11" t="s">
        <v>1</v>
      </c>
      <c r="F810" s="733">
        <v>26.65</v>
      </c>
      <c r="H810" s="21"/>
      <c r="I810" s="125"/>
    </row>
    <row r="811" spans="2:9" s="1" customFormat="1" ht="16.95" customHeight="1">
      <c r="B811" s="21"/>
      <c r="C811" s="732" t="s">
        <v>1</v>
      </c>
      <c r="D811" s="732" t="s">
        <v>3352</v>
      </c>
      <c r="E811" s="11" t="s">
        <v>1</v>
      </c>
      <c r="F811" s="733">
        <v>29.1</v>
      </c>
      <c r="H811" s="21"/>
      <c r="I811" s="125"/>
    </row>
    <row r="812" spans="2:9" s="1" customFormat="1" ht="16.95" customHeight="1">
      <c r="B812" s="21"/>
      <c r="C812" s="732" t="s">
        <v>1</v>
      </c>
      <c r="D812" s="732" t="s">
        <v>3351</v>
      </c>
      <c r="E812" s="11" t="s">
        <v>1</v>
      </c>
      <c r="F812" s="733">
        <v>41.65</v>
      </c>
      <c r="H812" s="21"/>
      <c r="I812" s="125"/>
    </row>
    <row r="813" spans="2:9" s="1" customFormat="1" ht="16.95" customHeight="1">
      <c r="B813" s="21"/>
      <c r="C813" s="732" t="s">
        <v>1</v>
      </c>
      <c r="D813" s="732" t="s">
        <v>3350</v>
      </c>
      <c r="E813" s="11" t="s">
        <v>1</v>
      </c>
      <c r="F813" s="733">
        <v>49.05</v>
      </c>
      <c r="H813" s="21"/>
      <c r="I813" s="125"/>
    </row>
    <row r="814" spans="2:9" s="1" customFormat="1" ht="16.95" customHeight="1">
      <c r="B814" s="21"/>
      <c r="C814" s="732" t="s">
        <v>3349</v>
      </c>
      <c r="D814" s="732" t="s">
        <v>3187</v>
      </c>
      <c r="E814" s="11" t="s">
        <v>1</v>
      </c>
      <c r="F814" s="733">
        <v>3502.51</v>
      </c>
      <c r="H814" s="21"/>
      <c r="I814" s="125"/>
    </row>
    <row r="815" spans="2:9" s="1" customFormat="1" ht="16.95" customHeight="1">
      <c r="B815" s="21"/>
      <c r="C815" s="734" t="s">
        <v>2942</v>
      </c>
      <c r="H815" s="21"/>
      <c r="I815" s="125"/>
    </row>
    <row r="816" spans="2:9" s="1" customFormat="1" ht="16.95" customHeight="1">
      <c r="B816" s="21"/>
      <c r="C816" s="732" t="s">
        <v>3348</v>
      </c>
      <c r="D816" s="732" t="s">
        <v>3347</v>
      </c>
      <c r="E816" s="11" t="s">
        <v>270</v>
      </c>
      <c r="F816" s="733">
        <v>3502.51</v>
      </c>
      <c r="H816" s="21"/>
      <c r="I816" s="125"/>
    </row>
    <row r="817" spans="2:9" s="1" customFormat="1" ht="16.95" customHeight="1">
      <c r="B817" s="21"/>
      <c r="C817" s="732" t="s">
        <v>3346</v>
      </c>
      <c r="D817" s="732" t="s">
        <v>3345</v>
      </c>
      <c r="E817" s="11" t="s">
        <v>270</v>
      </c>
      <c r="F817" s="733">
        <v>3502.51</v>
      </c>
      <c r="H817" s="21"/>
      <c r="I817" s="125"/>
    </row>
    <row r="818" spans="2:9" s="1" customFormat="1" ht="16.95" customHeight="1">
      <c r="B818" s="21"/>
      <c r="C818" s="728" t="s">
        <v>3337</v>
      </c>
      <c r="D818" s="729" t="s">
        <v>3344</v>
      </c>
      <c r="E818" s="730" t="s">
        <v>1</v>
      </c>
      <c r="F818" s="731">
        <v>472.16800000000001</v>
      </c>
      <c r="H818" s="21"/>
      <c r="I818" s="125"/>
    </row>
    <row r="819" spans="2:9" s="1" customFormat="1" ht="16.95" customHeight="1">
      <c r="B819" s="21"/>
      <c r="C819" s="732" t="s">
        <v>1</v>
      </c>
      <c r="D819" s="732" t="s">
        <v>3343</v>
      </c>
      <c r="E819" s="11" t="s">
        <v>1</v>
      </c>
      <c r="F819" s="733">
        <v>11.18</v>
      </c>
      <c r="H819" s="21"/>
      <c r="I819" s="125"/>
    </row>
    <row r="820" spans="2:9" s="1" customFormat="1" ht="16.95" customHeight="1">
      <c r="B820" s="21"/>
      <c r="C820" s="732" t="s">
        <v>1</v>
      </c>
      <c r="D820" s="732" t="s">
        <v>3342</v>
      </c>
      <c r="E820" s="11" t="s">
        <v>1</v>
      </c>
      <c r="F820" s="733">
        <v>29.027999999999999</v>
      </c>
      <c r="H820" s="21"/>
      <c r="I820" s="125"/>
    </row>
    <row r="821" spans="2:9" s="1" customFormat="1" ht="16.95" customHeight="1">
      <c r="B821" s="21"/>
      <c r="C821" s="732" t="s">
        <v>1</v>
      </c>
      <c r="D821" s="732" t="s">
        <v>3341</v>
      </c>
      <c r="E821" s="11" t="s">
        <v>1</v>
      </c>
      <c r="F821" s="733">
        <v>57.963999999999999</v>
      </c>
      <c r="H821" s="21"/>
      <c r="I821" s="125"/>
    </row>
    <row r="822" spans="2:9" s="1" customFormat="1" ht="16.95" customHeight="1">
      <c r="B822" s="21"/>
      <c r="C822" s="732" t="s">
        <v>1</v>
      </c>
      <c r="D822" s="732" t="s">
        <v>3340</v>
      </c>
      <c r="E822" s="11" t="s">
        <v>1</v>
      </c>
      <c r="F822" s="733">
        <v>175.95</v>
      </c>
      <c r="H822" s="21"/>
      <c r="I822" s="125"/>
    </row>
    <row r="823" spans="2:9" s="1" customFormat="1" ht="16.95" customHeight="1">
      <c r="B823" s="21"/>
      <c r="C823" s="732" t="s">
        <v>1</v>
      </c>
      <c r="D823" s="732" t="s">
        <v>3339</v>
      </c>
      <c r="E823" s="11" t="s">
        <v>1</v>
      </c>
      <c r="F823" s="733">
        <v>103.4</v>
      </c>
      <c r="H823" s="21"/>
      <c r="I823" s="125"/>
    </row>
    <row r="824" spans="2:9" s="1" customFormat="1" ht="16.95" customHeight="1">
      <c r="B824" s="21"/>
      <c r="C824" s="732" t="s">
        <v>1</v>
      </c>
      <c r="D824" s="732" t="s">
        <v>3338</v>
      </c>
      <c r="E824" s="11" t="s">
        <v>1</v>
      </c>
      <c r="F824" s="733">
        <v>94.646000000000001</v>
      </c>
      <c r="H824" s="21"/>
      <c r="I824" s="125"/>
    </row>
    <row r="825" spans="2:9" s="1" customFormat="1" ht="16.95" customHeight="1">
      <c r="B825" s="21"/>
      <c r="C825" s="732" t="s">
        <v>3337</v>
      </c>
      <c r="D825" s="732" t="s">
        <v>3187</v>
      </c>
      <c r="E825" s="11" t="s">
        <v>1</v>
      </c>
      <c r="F825" s="733">
        <v>472.16800000000001</v>
      </c>
      <c r="H825" s="21"/>
      <c r="I825" s="125"/>
    </row>
    <row r="826" spans="2:9" s="1" customFormat="1" ht="16.95" customHeight="1">
      <c r="B826" s="21"/>
      <c r="C826" s="734" t="s">
        <v>2942</v>
      </c>
      <c r="H826" s="21"/>
      <c r="I826" s="125"/>
    </row>
    <row r="827" spans="2:9" s="1" customFormat="1" ht="20.6">
      <c r="B827" s="21"/>
      <c r="C827" s="732" t="s">
        <v>3336</v>
      </c>
      <c r="D827" s="732" t="s">
        <v>3335</v>
      </c>
      <c r="E827" s="11" t="s">
        <v>270</v>
      </c>
      <c r="F827" s="733">
        <v>472.16800000000001</v>
      </c>
      <c r="H827" s="21"/>
      <c r="I827" s="125"/>
    </row>
    <row r="828" spans="2:9" s="1" customFormat="1" ht="20.6">
      <c r="B828" s="21"/>
      <c r="C828" s="732" t="s">
        <v>3334</v>
      </c>
      <c r="D828" s="732" t="s">
        <v>3333</v>
      </c>
      <c r="E828" s="11" t="s">
        <v>270</v>
      </c>
      <c r="F828" s="733">
        <v>472.16800000000001</v>
      </c>
      <c r="H828" s="21"/>
      <c r="I828" s="125"/>
    </row>
    <row r="829" spans="2:9" s="1" customFormat="1" ht="16.95" customHeight="1">
      <c r="B829" s="21"/>
      <c r="C829" s="728" t="s">
        <v>3329</v>
      </c>
      <c r="D829" s="729" t="s">
        <v>3332</v>
      </c>
      <c r="E829" s="730" t="s">
        <v>1</v>
      </c>
      <c r="F829" s="731">
        <v>574.5</v>
      </c>
      <c r="H829" s="21"/>
      <c r="I829" s="125"/>
    </row>
    <row r="830" spans="2:9" s="1" customFormat="1" ht="16.95" customHeight="1">
      <c r="B830" s="21"/>
      <c r="C830" s="732" t="s">
        <v>1</v>
      </c>
      <c r="D830" s="732" t="s">
        <v>3331</v>
      </c>
      <c r="E830" s="11" t="s">
        <v>1</v>
      </c>
      <c r="F830" s="733">
        <v>492</v>
      </c>
      <c r="H830" s="21"/>
      <c r="I830" s="125"/>
    </row>
    <row r="831" spans="2:9" s="1" customFormat="1" ht="16.95" customHeight="1">
      <c r="B831" s="21"/>
      <c r="C831" s="732" t="s">
        <v>1</v>
      </c>
      <c r="D831" s="732" t="s">
        <v>3330</v>
      </c>
      <c r="E831" s="11" t="s">
        <v>1</v>
      </c>
      <c r="F831" s="733">
        <v>82.5</v>
      </c>
      <c r="H831" s="21"/>
      <c r="I831" s="125"/>
    </row>
    <row r="832" spans="2:9" s="1" customFormat="1" ht="16.95" customHeight="1">
      <c r="B832" s="21"/>
      <c r="C832" s="732" t="s">
        <v>3329</v>
      </c>
      <c r="D832" s="732" t="s">
        <v>3187</v>
      </c>
      <c r="E832" s="11" t="s">
        <v>1</v>
      </c>
      <c r="F832" s="733">
        <v>574.5</v>
      </c>
      <c r="H832" s="21"/>
      <c r="I832" s="125"/>
    </row>
    <row r="833" spans="2:9" s="1" customFormat="1" ht="16.95" customHeight="1">
      <c r="B833" s="21"/>
      <c r="C833" s="734" t="s">
        <v>2942</v>
      </c>
      <c r="H833" s="21"/>
      <c r="I833" s="125"/>
    </row>
    <row r="834" spans="2:9" s="1" customFormat="1" ht="16.95" customHeight="1">
      <c r="B834" s="21"/>
      <c r="C834" s="732" t="s">
        <v>3328</v>
      </c>
      <c r="D834" s="732" t="s">
        <v>3327</v>
      </c>
      <c r="E834" s="11" t="s">
        <v>270</v>
      </c>
      <c r="F834" s="733">
        <v>574.5</v>
      </c>
      <c r="H834" s="21"/>
      <c r="I834" s="125"/>
    </row>
    <row r="835" spans="2:9" s="1" customFormat="1" ht="16.95" customHeight="1">
      <c r="B835" s="21"/>
      <c r="C835" s="732" t="s">
        <v>3326</v>
      </c>
      <c r="D835" s="732" t="s">
        <v>3325</v>
      </c>
      <c r="E835" s="11" t="s">
        <v>270</v>
      </c>
      <c r="F835" s="733">
        <v>574.5</v>
      </c>
      <c r="H835" s="21"/>
      <c r="I835" s="125"/>
    </row>
    <row r="836" spans="2:9" s="1" customFormat="1" ht="16.95" customHeight="1">
      <c r="B836" s="21"/>
      <c r="C836" s="728" t="s">
        <v>3321</v>
      </c>
      <c r="D836" s="729" t="s">
        <v>3324</v>
      </c>
      <c r="E836" s="730" t="s">
        <v>1</v>
      </c>
      <c r="F836" s="731">
        <v>297.846</v>
      </c>
      <c r="H836" s="21"/>
      <c r="I836" s="125"/>
    </row>
    <row r="837" spans="2:9" s="1" customFormat="1" ht="16.95" customHeight="1">
      <c r="B837" s="21"/>
      <c r="C837" s="732" t="s">
        <v>1</v>
      </c>
      <c r="D837" s="732" t="s">
        <v>3323</v>
      </c>
      <c r="E837" s="11" t="s">
        <v>1</v>
      </c>
      <c r="F837" s="733">
        <v>83.44</v>
      </c>
      <c r="H837" s="21"/>
      <c r="I837" s="125"/>
    </row>
    <row r="838" spans="2:9" s="1" customFormat="1" ht="16.95" customHeight="1">
      <c r="B838" s="21"/>
      <c r="C838" s="732" t="s">
        <v>1</v>
      </c>
      <c r="D838" s="732" t="s">
        <v>3322</v>
      </c>
      <c r="E838" s="11" t="s">
        <v>1</v>
      </c>
      <c r="F838" s="733">
        <v>214.40600000000001</v>
      </c>
      <c r="H838" s="21"/>
      <c r="I838" s="125"/>
    </row>
    <row r="839" spans="2:9" s="1" customFormat="1" ht="16.95" customHeight="1">
      <c r="B839" s="21"/>
      <c r="C839" s="732" t="s">
        <v>3321</v>
      </c>
      <c r="D839" s="732" t="s">
        <v>3320</v>
      </c>
      <c r="E839" s="11" t="s">
        <v>1</v>
      </c>
      <c r="F839" s="733">
        <v>297.846</v>
      </c>
      <c r="H839" s="21"/>
      <c r="I839" s="125"/>
    </row>
    <row r="840" spans="2:9" s="1" customFormat="1" ht="16.95" customHeight="1">
      <c r="B840" s="21"/>
      <c r="C840" s="734" t="s">
        <v>2942</v>
      </c>
      <c r="H840" s="21"/>
      <c r="I840" s="125"/>
    </row>
    <row r="841" spans="2:9" s="1" customFormat="1" ht="16.95" customHeight="1">
      <c r="B841" s="21"/>
      <c r="C841" s="732" t="s">
        <v>3319</v>
      </c>
      <c r="D841" s="732" t="s">
        <v>3318</v>
      </c>
      <c r="E841" s="11" t="s">
        <v>270</v>
      </c>
      <c r="F841" s="733">
        <v>297.846</v>
      </c>
      <c r="H841" s="21"/>
      <c r="I841" s="125"/>
    </row>
    <row r="842" spans="2:9" s="1" customFormat="1" ht="16.95" customHeight="1">
      <c r="B842" s="21"/>
      <c r="C842" s="732" t="s">
        <v>3317</v>
      </c>
      <c r="D842" s="732" t="s">
        <v>3316</v>
      </c>
      <c r="E842" s="11" t="s">
        <v>270</v>
      </c>
      <c r="F842" s="733">
        <v>297.846</v>
      </c>
      <c r="H842" s="21"/>
      <c r="I842" s="125"/>
    </row>
    <row r="843" spans="2:9" s="1" customFormat="1" ht="16.95" customHeight="1">
      <c r="B843" s="21"/>
      <c r="C843" s="728" t="s">
        <v>3313</v>
      </c>
      <c r="D843" s="729" t="s">
        <v>3315</v>
      </c>
      <c r="E843" s="730" t="s">
        <v>1</v>
      </c>
      <c r="F843" s="731">
        <v>11.148999999999999</v>
      </c>
      <c r="H843" s="21"/>
      <c r="I843" s="125"/>
    </row>
    <row r="844" spans="2:9" s="1" customFormat="1" ht="16.95" customHeight="1">
      <c r="B844" s="21"/>
      <c r="C844" s="732" t="s">
        <v>1</v>
      </c>
      <c r="D844" s="732" t="s">
        <v>3314</v>
      </c>
      <c r="E844" s="11" t="s">
        <v>1</v>
      </c>
      <c r="F844" s="733">
        <v>11.148999999999999</v>
      </c>
      <c r="H844" s="21"/>
      <c r="I844" s="125"/>
    </row>
    <row r="845" spans="2:9" s="1" customFormat="1" ht="16.95" customHeight="1">
      <c r="B845" s="21"/>
      <c r="C845" s="732" t="s">
        <v>3313</v>
      </c>
      <c r="D845" s="732" t="s">
        <v>3312</v>
      </c>
      <c r="E845" s="11" t="s">
        <v>1</v>
      </c>
      <c r="F845" s="733">
        <v>11.148999999999999</v>
      </c>
      <c r="H845" s="21"/>
      <c r="I845" s="125"/>
    </row>
    <row r="846" spans="2:9" s="1" customFormat="1" ht="16.95" customHeight="1">
      <c r="B846" s="21"/>
      <c r="C846" s="734" t="s">
        <v>2942</v>
      </c>
      <c r="H846" s="21"/>
      <c r="I846" s="125"/>
    </row>
    <row r="847" spans="2:9" s="1" customFormat="1" ht="20.6">
      <c r="B847" s="21"/>
      <c r="C847" s="732" t="s">
        <v>3311</v>
      </c>
      <c r="D847" s="732" t="s">
        <v>3310</v>
      </c>
      <c r="E847" s="11" t="s">
        <v>270</v>
      </c>
      <c r="F847" s="733">
        <v>232.03399999999999</v>
      </c>
      <c r="H847" s="21"/>
      <c r="I847" s="125"/>
    </row>
    <row r="848" spans="2:9" s="1" customFormat="1" ht="16.95" customHeight="1">
      <c r="B848" s="21"/>
      <c r="C848" s="732" t="s">
        <v>3209</v>
      </c>
      <c r="D848" s="732" t="s">
        <v>3208</v>
      </c>
      <c r="E848" s="11" t="s">
        <v>270</v>
      </c>
      <c r="F848" s="733">
        <v>2886.538</v>
      </c>
      <c r="H848" s="21"/>
      <c r="I848" s="125"/>
    </row>
    <row r="849" spans="2:9" s="1" customFormat="1" ht="16.95" customHeight="1">
      <c r="B849" s="21"/>
      <c r="C849" s="728" t="s">
        <v>3308</v>
      </c>
      <c r="D849" s="729" t="s">
        <v>3307</v>
      </c>
      <c r="E849" s="730" t="s">
        <v>1</v>
      </c>
      <c r="F849" s="731">
        <v>4</v>
      </c>
      <c r="H849" s="21"/>
      <c r="I849" s="125"/>
    </row>
    <row r="850" spans="2:9" s="1" customFormat="1" ht="16.95" customHeight="1">
      <c r="B850" s="21"/>
      <c r="C850" s="732" t="s">
        <v>1</v>
      </c>
      <c r="D850" s="732" t="s">
        <v>3309</v>
      </c>
      <c r="E850" s="11" t="s">
        <v>1</v>
      </c>
      <c r="F850" s="733">
        <v>4</v>
      </c>
      <c r="H850" s="21"/>
      <c r="I850" s="125"/>
    </row>
    <row r="851" spans="2:9" s="1" customFormat="1" ht="16.95" customHeight="1">
      <c r="B851" s="21"/>
      <c r="C851" s="732" t="s">
        <v>3308</v>
      </c>
      <c r="D851" s="732" t="s">
        <v>2943</v>
      </c>
      <c r="E851" s="11" t="s">
        <v>1</v>
      </c>
      <c r="F851" s="733">
        <v>4</v>
      </c>
      <c r="H851" s="21"/>
      <c r="I851" s="125"/>
    </row>
    <row r="852" spans="2:9" s="1" customFormat="1" ht="16.95" customHeight="1">
      <c r="B852" s="21"/>
      <c r="C852" s="734" t="s">
        <v>2942</v>
      </c>
      <c r="H852" s="21"/>
      <c r="I852" s="125"/>
    </row>
    <row r="853" spans="2:9" s="1" customFormat="1" ht="16.95" customHeight="1">
      <c r="B853" s="21"/>
      <c r="C853" s="732" t="s">
        <v>3305</v>
      </c>
      <c r="D853" s="732" t="s">
        <v>3304</v>
      </c>
      <c r="E853" s="11" t="s">
        <v>158</v>
      </c>
      <c r="F853" s="733">
        <v>40</v>
      </c>
      <c r="H853" s="21"/>
      <c r="I853" s="125"/>
    </row>
    <row r="854" spans="2:9" s="1" customFormat="1" ht="16.95" customHeight="1">
      <c r="B854" s="21"/>
      <c r="C854" s="732" t="s">
        <v>3299</v>
      </c>
      <c r="D854" s="732" t="s">
        <v>3298</v>
      </c>
      <c r="E854" s="11" t="s">
        <v>3297</v>
      </c>
      <c r="F854" s="733">
        <v>482</v>
      </c>
      <c r="H854" s="21"/>
      <c r="I854" s="125"/>
    </row>
    <row r="855" spans="2:9" s="1" customFormat="1" ht="16.95" customHeight="1">
      <c r="B855" s="21"/>
      <c r="C855" s="728" t="s">
        <v>3306</v>
      </c>
      <c r="D855" s="729" t="s">
        <v>3307</v>
      </c>
      <c r="E855" s="730" t="s">
        <v>1</v>
      </c>
      <c r="F855" s="731">
        <v>36</v>
      </c>
      <c r="H855" s="21"/>
      <c r="I855" s="125"/>
    </row>
    <row r="856" spans="2:9" s="1" customFormat="1" ht="16.95" customHeight="1">
      <c r="B856" s="21"/>
      <c r="C856" s="732" t="s">
        <v>1</v>
      </c>
      <c r="D856" s="732" t="s">
        <v>3295</v>
      </c>
      <c r="E856" s="11" t="s">
        <v>1</v>
      </c>
      <c r="F856" s="733">
        <v>36</v>
      </c>
      <c r="H856" s="21"/>
      <c r="I856" s="125"/>
    </row>
    <row r="857" spans="2:9" s="1" customFormat="1" ht="16.95" customHeight="1">
      <c r="B857" s="21"/>
      <c r="C857" s="732" t="s">
        <v>3306</v>
      </c>
      <c r="D857" s="732" t="s">
        <v>2943</v>
      </c>
      <c r="E857" s="11" t="s">
        <v>1</v>
      </c>
      <c r="F857" s="733">
        <v>36</v>
      </c>
      <c r="H857" s="21"/>
      <c r="I857" s="125"/>
    </row>
    <row r="858" spans="2:9" s="1" customFormat="1" ht="16.95" customHeight="1">
      <c r="B858" s="21"/>
      <c r="C858" s="734" t="s">
        <v>2942</v>
      </c>
      <c r="H858" s="21"/>
      <c r="I858" s="125"/>
    </row>
    <row r="859" spans="2:9" s="1" customFormat="1" ht="16.95" customHeight="1">
      <c r="B859" s="21"/>
      <c r="C859" s="732" t="s">
        <v>3305</v>
      </c>
      <c r="D859" s="732" t="s">
        <v>3304</v>
      </c>
      <c r="E859" s="11" t="s">
        <v>158</v>
      </c>
      <c r="F859" s="733">
        <v>40</v>
      </c>
      <c r="H859" s="21"/>
      <c r="I859" s="125"/>
    </row>
    <row r="860" spans="2:9" s="1" customFormat="1" ht="16.95" customHeight="1">
      <c r="B860" s="21"/>
      <c r="C860" s="732" t="s">
        <v>3299</v>
      </c>
      <c r="D860" s="732" t="s">
        <v>3298</v>
      </c>
      <c r="E860" s="11" t="s">
        <v>3297</v>
      </c>
      <c r="F860" s="733">
        <v>482</v>
      </c>
      <c r="H860" s="21"/>
      <c r="I860" s="125"/>
    </row>
    <row r="861" spans="2:9" s="1" customFormat="1" ht="16.95" customHeight="1">
      <c r="B861" s="21"/>
      <c r="C861" s="728" t="s">
        <v>3302</v>
      </c>
      <c r="D861" s="729" t="s">
        <v>3303</v>
      </c>
      <c r="E861" s="730" t="s">
        <v>1</v>
      </c>
      <c r="F861" s="731">
        <v>27.5</v>
      </c>
      <c r="H861" s="21"/>
      <c r="I861" s="125"/>
    </row>
    <row r="862" spans="2:9" s="1" customFormat="1" ht="16.95" customHeight="1">
      <c r="B862" s="21"/>
      <c r="C862" s="732" t="s">
        <v>1</v>
      </c>
      <c r="D862" s="732" t="s">
        <v>3287</v>
      </c>
      <c r="E862" s="11" t="s">
        <v>1</v>
      </c>
      <c r="F862" s="733">
        <v>27.5</v>
      </c>
      <c r="H862" s="21"/>
      <c r="I862" s="125"/>
    </row>
    <row r="863" spans="2:9" s="1" customFormat="1" ht="16.95" customHeight="1">
      <c r="B863" s="21"/>
      <c r="C863" s="732" t="s">
        <v>3302</v>
      </c>
      <c r="D863" s="732" t="s">
        <v>2943</v>
      </c>
      <c r="E863" s="11" t="s">
        <v>1</v>
      </c>
      <c r="F863" s="733">
        <v>27.5</v>
      </c>
      <c r="H863" s="21"/>
      <c r="I863" s="125"/>
    </row>
    <row r="864" spans="2:9" s="1" customFormat="1" ht="16.95" customHeight="1">
      <c r="B864" s="21"/>
      <c r="C864" s="734" t="s">
        <v>2942</v>
      </c>
      <c r="H864" s="21"/>
      <c r="I864" s="125"/>
    </row>
    <row r="865" spans="2:9" s="1" customFormat="1" ht="16.95" customHeight="1">
      <c r="B865" s="21"/>
      <c r="C865" s="732" t="s">
        <v>3301</v>
      </c>
      <c r="D865" s="732" t="s">
        <v>3300</v>
      </c>
      <c r="E865" s="11" t="s">
        <v>158</v>
      </c>
      <c r="F865" s="733">
        <v>27.5</v>
      </c>
      <c r="H865" s="21"/>
      <c r="I865" s="125"/>
    </row>
    <row r="866" spans="2:9" s="1" customFormat="1" ht="16.95" customHeight="1">
      <c r="B866" s="21"/>
      <c r="C866" s="732" t="s">
        <v>3299</v>
      </c>
      <c r="D866" s="732" t="s">
        <v>3298</v>
      </c>
      <c r="E866" s="11" t="s">
        <v>3297</v>
      </c>
      <c r="F866" s="733">
        <v>482</v>
      </c>
      <c r="H866" s="21"/>
      <c r="I866" s="125"/>
    </row>
    <row r="867" spans="2:9" s="1" customFormat="1" ht="16.95" customHeight="1">
      <c r="B867" s="21"/>
      <c r="C867" s="728" t="s">
        <v>3294</v>
      </c>
      <c r="D867" s="729" t="s">
        <v>3296</v>
      </c>
      <c r="E867" s="730" t="s">
        <v>1</v>
      </c>
      <c r="F867" s="731">
        <v>36</v>
      </c>
      <c r="H867" s="21"/>
      <c r="I867" s="125"/>
    </row>
    <row r="868" spans="2:9" s="1" customFormat="1" ht="16.95" customHeight="1">
      <c r="B868" s="21"/>
      <c r="C868" s="732" t="s">
        <v>1</v>
      </c>
      <c r="D868" s="732" t="s">
        <v>3295</v>
      </c>
      <c r="E868" s="11" t="s">
        <v>1</v>
      </c>
      <c r="F868" s="733">
        <v>36</v>
      </c>
      <c r="H868" s="21"/>
      <c r="I868" s="125"/>
    </row>
    <row r="869" spans="2:9" s="1" customFormat="1" ht="16.95" customHeight="1">
      <c r="B869" s="21"/>
      <c r="C869" s="732" t="s">
        <v>3294</v>
      </c>
      <c r="D869" s="732" t="s">
        <v>2943</v>
      </c>
      <c r="E869" s="11" t="s">
        <v>1</v>
      </c>
      <c r="F869" s="733">
        <v>36</v>
      </c>
      <c r="H869" s="21"/>
      <c r="I869" s="125"/>
    </row>
    <row r="870" spans="2:9" s="1" customFormat="1" ht="16.95" customHeight="1">
      <c r="B870" s="21"/>
      <c r="C870" s="734" t="s">
        <v>2942</v>
      </c>
      <c r="H870" s="21"/>
      <c r="I870" s="125"/>
    </row>
    <row r="871" spans="2:9" s="1" customFormat="1" ht="16.95" customHeight="1">
      <c r="B871" s="21"/>
      <c r="C871" s="732" t="s">
        <v>3293</v>
      </c>
      <c r="D871" s="732" t="s">
        <v>3292</v>
      </c>
      <c r="E871" s="11" t="s">
        <v>158</v>
      </c>
      <c r="F871" s="733">
        <v>36</v>
      </c>
      <c r="H871" s="21"/>
      <c r="I871" s="125"/>
    </row>
    <row r="872" spans="2:9" s="1" customFormat="1" ht="16.95" customHeight="1">
      <c r="B872" s="21"/>
      <c r="C872" s="732" t="s">
        <v>3034</v>
      </c>
      <c r="D872" s="732" t="s">
        <v>3033</v>
      </c>
      <c r="E872" s="11" t="s">
        <v>270</v>
      </c>
      <c r="F872" s="733">
        <v>974.50699999999995</v>
      </c>
      <c r="H872" s="21"/>
      <c r="I872" s="125"/>
    </row>
    <row r="873" spans="2:9" s="1" customFormat="1" ht="16.95" customHeight="1">
      <c r="B873" s="21"/>
      <c r="C873" s="728" t="s">
        <v>3289</v>
      </c>
      <c r="D873" s="729" t="s">
        <v>3291</v>
      </c>
      <c r="E873" s="730" t="s">
        <v>1</v>
      </c>
      <c r="F873" s="731">
        <v>4</v>
      </c>
      <c r="H873" s="21"/>
      <c r="I873" s="125"/>
    </row>
    <row r="874" spans="2:9" s="1" customFormat="1" ht="16.95" customHeight="1">
      <c r="B874" s="21"/>
      <c r="C874" s="732" t="s">
        <v>1</v>
      </c>
      <c r="D874" s="732" t="s">
        <v>3290</v>
      </c>
      <c r="E874" s="11" t="s">
        <v>1</v>
      </c>
      <c r="F874" s="733">
        <v>4</v>
      </c>
      <c r="H874" s="21"/>
      <c r="I874" s="125"/>
    </row>
    <row r="875" spans="2:9" s="1" customFormat="1" ht="16.95" customHeight="1">
      <c r="B875" s="21"/>
      <c r="C875" s="732" t="s">
        <v>3289</v>
      </c>
      <c r="D875" s="732" t="s">
        <v>2943</v>
      </c>
      <c r="E875" s="11" t="s">
        <v>1</v>
      </c>
      <c r="F875" s="733">
        <v>4</v>
      </c>
      <c r="H875" s="21"/>
      <c r="I875" s="125"/>
    </row>
    <row r="876" spans="2:9" s="1" customFormat="1" ht="16.95" customHeight="1">
      <c r="B876" s="21"/>
      <c r="C876" s="734" t="s">
        <v>2942</v>
      </c>
      <c r="H876" s="21"/>
      <c r="I876" s="125"/>
    </row>
    <row r="877" spans="2:9" s="1" customFormat="1" ht="20.6">
      <c r="B877" s="21"/>
      <c r="C877" s="732" t="s">
        <v>3285</v>
      </c>
      <c r="D877" s="732" t="s">
        <v>3284</v>
      </c>
      <c r="E877" s="11" t="s">
        <v>158</v>
      </c>
      <c r="F877" s="733">
        <v>31.5</v>
      </c>
      <c r="H877" s="21"/>
      <c r="I877" s="125"/>
    </row>
    <row r="878" spans="2:9" s="1" customFormat="1" ht="16.95" customHeight="1">
      <c r="B878" s="21"/>
      <c r="C878" s="732" t="s">
        <v>3034</v>
      </c>
      <c r="D878" s="732" t="s">
        <v>3033</v>
      </c>
      <c r="E878" s="11" t="s">
        <v>270</v>
      </c>
      <c r="F878" s="733">
        <v>974.50699999999995</v>
      </c>
      <c r="H878" s="21"/>
      <c r="I878" s="125"/>
    </row>
    <row r="879" spans="2:9" s="1" customFormat="1" ht="16.95" customHeight="1">
      <c r="B879" s="21"/>
      <c r="C879" s="728" t="s">
        <v>3286</v>
      </c>
      <c r="D879" s="729" t="s">
        <v>3288</v>
      </c>
      <c r="E879" s="730" t="s">
        <v>1</v>
      </c>
      <c r="F879" s="731">
        <v>27.5</v>
      </c>
      <c r="H879" s="21"/>
      <c r="I879" s="125"/>
    </row>
    <row r="880" spans="2:9" s="1" customFormat="1" ht="16.95" customHeight="1">
      <c r="B880" s="21"/>
      <c r="C880" s="732" t="s">
        <v>1</v>
      </c>
      <c r="D880" s="732" t="s">
        <v>3287</v>
      </c>
      <c r="E880" s="11" t="s">
        <v>1</v>
      </c>
      <c r="F880" s="733">
        <v>27.5</v>
      </c>
      <c r="H880" s="21"/>
      <c r="I880" s="125"/>
    </row>
    <row r="881" spans="2:9" s="1" customFormat="1" ht="16.95" customHeight="1">
      <c r="B881" s="21"/>
      <c r="C881" s="732" t="s">
        <v>3286</v>
      </c>
      <c r="D881" s="732" t="s">
        <v>2943</v>
      </c>
      <c r="E881" s="11" t="s">
        <v>1</v>
      </c>
      <c r="F881" s="733">
        <v>27.5</v>
      </c>
      <c r="H881" s="21"/>
      <c r="I881" s="125"/>
    </row>
    <row r="882" spans="2:9" s="1" customFormat="1" ht="16.95" customHeight="1">
      <c r="B882" s="21"/>
      <c r="C882" s="734" t="s">
        <v>2942</v>
      </c>
      <c r="H882" s="21"/>
      <c r="I882" s="125"/>
    </row>
    <row r="883" spans="2:9" s="1" customFormat="1" ht="20.6">
      <c r="B883" s="21"/>
      <c r="C883" s="732" t="s">
        <v>3285</v>
      </c>
      <c r="D883" s="732" t="s">
        <v>3284</v>
      </c>
      <c r="E883" s="11" t="s">
        <v>158</v>
      </c>
      <c r="F883" s="733">
        <v>31.5</v>
      </c>
      <c r="H883" s="21"/>
      <c r="I883" s="125"/>
    </row>
    <row r="884" spans="2:9" s="1" customFormat="1" ht="16.95" customHeight="1">
      <c r="B884" s="21"/>
      <c r="C884" s="732" t="s">
        <v>3034</v>
      </c>
      <c r="D884" s="732" t="s">
        <v>3033</v>
      </c>
      <c r="E884" s="11" t="s">
        <v>270</v>
      </c>
      <c r="F884" s="733">
        <v>974.50699999999995</v>
      </c>
      <c r="H884" s="21"/>
      <c r="I884" s="125"/>
    </row>
    <row r="885" spans="2:9" s="1" customFormat="1" ht="16.95" customHeight="1">
      <c r="B885" s="21"/>
      <c r="C885" s="728" t="s">
        <v>3276</v>
      </c>
      <c r="D885" s="729" t="s">
        <v>3283</v>
      </c>
      <c r="E885" s="730" t="s">
        <v>1</v>
      </c>
      <c r="F885" s="731">
        <v>208.00200000000001</v>
      </c>
      <c r="H885" s="21"/>
      <c r="I885" s="125"/>
    </row>
    <row r="886" spans="2:9" s="1" customFormat="1" ht="16.95" customHeight="1">
      <c r="B886" s="21"/>
      <c r="C886" s="732" t="s">
        <v>1</v>
      </c>
      <c r="D886" s="732" t="s">
        <v>3282</v>
      </c>
      <c r="E886" s="11" t="s">
        <v>1</v>
      </c>
      <c r="F886" s="733">
        <v>0.51300000000000001</v>
      </c>
      <c r="H886" s="21"/>
      <c r="I886" s="125"/>
    </row>
    <row r="887" spans="2:9" s="1" customFormat="1" ht="16.95" customHeight="1">
      <c r="B887" s="21"/>
      <c r="C887" s="732" t="s">
        <v>1</v>
      </c>
      <c r="D887" s="732" t="s">
        <v>3281</v>
      </c>
      <c r="E887" s="11" t="s">
        <v>1</v>
      </c>
      <c r="F887" s="733">
        <v>138.28</v>
      </c>
      <c r="H887" s="21"/>
      <c r="I887" s="125"/>
    </row>
    <row r="888" spans="2:9" s="1" customFormat="1" ht="16.95" customHeight="1">
      <c r="B888" s="21"/>
      <c r="C888" s="732" t="s">
        <v>1</v>
      </c>
      <c r="D888" s="732" t="s">
        <v>3280</v>
      </c>
      <c r="E888" s="11" t="s">
        <v>1</v>
      </c>
      <c r="F888" s="733">
        <v>1.47</v>
      </c>
      <c r="H888" s="21"/>
      <c r="I888" s="125"/>
    </row>
    <row r="889" spans="2:9" s="1" customFormat="1" ht="16.95" customHeight="1">
      <c r="B889" s="21"/>
      <c r="C889" s="732" t="s">
        <v>1</v>
      </c>
      <c r="D889" s="732" t="s">
        <v>3279</v>
      </c>
      <c r="E889" s="11" t="s">
        <v>1</v>
      </c>
      <c r="F889" s="733">
        <v>62.564</v>
      </c>
      <c r="H889" s="21"/>
      <c r="I889" s="125"/>
    </row>
    <row r="890" spans="2:9" s="1" customFormat="1" ht="16.95" customHeight="1">
      <c r="B890" s="21"/>
      <c r="C890" s="732" t="s">
        <v>1</v>
      </c>
      <c r="D890" s="732" t="s">
        <v>3278</v>
      </c>
      <c r="E890" s="11" t="s">
        <v>1</v>
      </c>
      <c r="F890" s="733">
        <v>4.6349999999999998</v>
      </c>
      <c r="H890" s="21"/>
      <c r="I890" s="125"/>
    </row>
    <row r="891" spans="2:9" s="1" customFormat="1" ht="16.95" customHeight="1">
      <c r="B891" s="21"/>
      <c r="C891" s="732" t="s">
        <v>1</v>
      </c>
      <c r="D891" s="732" t="s">
        <v>3277</v>
      </c>
      <c r="E891" s="11" t="s">
        <v>1</v>
      </c>
      <c r="F891" s="733">
        <v>0.54</v>
      </c>
      <c r="H891" s="21"/>
      <c r="I891" s="125"/>
    </row>
    <row r="892" spans="2:9" s="1" customFormat="1" ht="16.95" customHeight="1">
      <c r="B892" s="21"/>
      <c r="C892" s="732" t="s">
        <v>3276</v>
      </c>
      <c r="D892" s="732" t="s">
        <v>3275</v>
      </c>
      <c r="E892" s="11" t="s">
        <v>1</v>
      </c>
      <c r="F892" s="733">
        <v>208.00200000000001</v>
      </c>
      <c r="H892" s="21"/>
      <c r="I892" s="125"/>
    </row>
    <row r="893" spans="2:9" s="1" customFormat="1" ht="16.95" customHeight="1">
      <c r="B893" s="21"/>
      <c r="C893" s="734" t="s">
        <v>2942</v>
      </c>
      <c r="H893" s="21"/>
      <c r="I893" s="125"/>
    </row>
    <row r="894" spans="2:9" s="1" customFormat="1" ht="20.6">
      <c r="B894" s="21"/>
      <c r="C894" s="732" t="s">
        <v>3274</v>
      </c>
      <c r="D894" s="732" t="s">
        <v>3273</v>
      </c>
      <c r="E894" s="11" t="s">
        <v>270</v>
      </c>
      <c r="F894" s="733">
        <v>396.28699999999998</v>
      </c>
      <c r="H894" s="21"/>
      <c r="I894" s="125"/>
    </row>
    <row r="895" spans="2:9" s="1" customFormat="1" ht="16.95" customHeight="1">
      <c r="B895" s="21"/>
      <c r="C895" s="732" t="s">
        <v>3209</v>
      </c>
      <c r="D895" s="732" t="s">
        <v>3208</v>
      </c>
      <c r="E895" s="11" t="s">
        <v>270</v>
      </c>
      <c r="F895" s="733">
        <v>2886.538</v>
      </c>
      <c r="H895" s="21"/>
      <c r="I895" s="125"/>
    </row>
    <row r="896" spans="2:9" s="1" customFormat="1" ht="16.95" customHeight="1">
      <c r="B896" s="21"/>
      <c r="C896" s="728" t="s">
        <v>3264</v>
      </c>
      <c r="D896" s="729" t="s">
        <v>3272</v>
      </c>
      <c r="E896" s="730" t="s">
        <v>1</v>
      </c>
      <c r="F896" s="731">
        <v>3.992</v>
      </c>
      <c r="H896" s="21"/>
      <c r="I896" s="125"/>
    </row>
    <row r="897" spans="2:9" s="1" customFormat="1" ht="16.95" customHeight="1">
      <c r="B897" s="21"/>
      <c r="C897" s="732" t="s">
        <v>1</v>
      </c>
      <c r="D897" s="732" t="s">
        <v>3271</v>
      </c>
      <c r="E897" s="11" t="s">
        <v>1</v>
      </c>
      <c r="F897" s="733">
        <v>0.254</v>
      </c>
      <c r="H897" s="21"/>
      <c r="I897" s="125"/>
    </row>
    <row r="898" spans="2:9" s="1" customFormat="1" ht="16.95" customHeight="1">
      <c r="B898" s="21"/>
      <c r="C898" s="732" t="s">
        <v>1</v>
      </c>
      <c r="D898" s="732" t="s">
        <v>3270</v>
      </c>
      <c r="E898" s="11" t="s">
        <v>1</v>
      </c>
      <c r="F898" s="733">
        <v>2.2749999999999999</v>
      </c>
      <c r="H898" s="21"/>
      <c r="I898" s="125"/>
    </row>
    <row r="899" spans="2:9" s="1" customFormat="1" ht="16.95" customHeight="1">
      <c r="B899" s="21"/>
      <c r="C899" s="732" t="s">
        <v>1</v>
      </c>
      <c r="D899" s="732" t="s">
        <v>3269</v>
      </c>
      <c r="E899" s="11" t="s">
        <v>1</v>
      </c>
      <c r="F899" s="733">
        <v>0.23</v>
      </c>
      <c r="H899" s="21"/>
      <c r="I899" s="125"/>
    </row>
    <row r="900" spans="2:9" s="1" customFormat="1" ht="16.95" customHeight="1">
      <c r="B900" s="21"/>
      <c r="C900" s="732" t="s">
        <v>1</v>
      </c>
      <c r="D900" s="732" t="s">
        <v>3268</v>
      </c>
      <c r="E900" s="11" t="s">
        <v>1</v>
      </c>
      <c r="F900" s="733">
        <v>7.6999999999999999E-2</v>
      </c>
      <c r="H900" s="21"/>
      <c r="I900" s="125"/>
    </row>
    <row r="901" spans="2:9" s="1" customFormat="1" ht="16.95" customHeight="1">
      <c r="B901" s="21"/>
      <c r="C901" s="732" t="s">
        <v>1</v>
      </c>
      <c r="D901" s="732" t="s">
        <v>3267</v>
      </c>
      <c r="E901" s="11" t="s">
        <v>1</v>
      </c>
      <c r="F901" s="733">
        <v>0.72199999999999998</v>
      </c>
      <c r="H901" s="21"/>
      <c r="I901" s="125"/>
    </row>
    <row r="902" spans="2:9" s="1" customFormat="1" ht="16.95" customHeight="1">
      <c r="B902" s="21"/>
      <c r="C902" s="732" t="s">
        <v>1</v>
      </c>
      <c r="D902" s="732" t="s">
        <v>3266</v>
      </c>
      <c r="E902" s="11" t="s">
        <v>1</v>
      </c>
      <c r="F902" s="733">
        <v>0.34499999999999997</v>
      </c>
      <c r="H902" s="21"/>
      <c r="I902" s="125"/>
    </row>
    <row r="903" spans="2:9" s="1" customFormat="1" ht="16.95" customHeight="1">
      <c r="B903" s="21"/>
      <c r="C903" s="732" t="s">
        <v>1</v>
      </c>
      <c r="D903" s="732" t="s">
        <v>3265</v>
      </c>
      <c r="E903" s="11" t="s">
        <v>1</v>
      </c>
      <c r="F903" s="733">
        <v>8.8999999999999996E-2</v>
      </c>
      <c r="H903" s="21"/>
      <c r="I903" s="125"/>
    </row>
    <row r="904" spans="2:9" s="1" customFormat="1" ht="16.95" customHeight="1">
      <c r="B904" s="21"/>
      <c r="C904" s="732" t="s">
        <v>3264</v>
      </c>
      <c r="D904" s="732" t="s">
        <v>2943</v>
      </c>
      <c r="E904" s="11" t="s">
        <v>1</v>
      </c>
      <c r="F904" s="733">
        <v>3.992</v>
      </c>
      <c r="H904" s="21"/>
      <c r="I904" s="125"/>
    </row>
    <row r="905" spans="2:9" s="1" customFormat="1" ht="16.95" customHeight="1">
      <c r="B905" s="21"/>
      <c r="C905" s="734" t="s">
        <v>2942</v>
      </c>
      <c r="H905" s="21"/>
      <c r="I905" s="125"/>
    </row>
    <row r="906" spans="2:9" s="1" customFormat="1" ht="16.95" customHeight="1">
      <c r="B906" s="21"/>
      <c r="C906" s="732" t="s">
        <v>3263</v>
      </c>
      <c r="D906" s="732" t="s">
        <v>3262</v>
      </c>
      <c r="E906" s="11" t="s">
        <v>138</v>
      </c>
      <c r="F906" s="733">
        <v>3.992</v>
      </c>
      <c r="H906" s="21"/>
      <c r="I906" s="125"/>
    </row>
    <row r="907" spans="2:9" s="1" customFormat="1" ht="16.95" customHeight="1">
      <c r="B907" s="21"/>
      <c r="C907" s="732" t="s">
        <v>3248</v>
      </c>
      <c r="D907" s="732" t="s">
        <v>3247</v>
      </c>
      <c r="E907" s="11" t="s">
        <v>644</v>
      </c>
      <c r="F907" s="733">
        <v>3992</v>
      </c>
      <c r="H907" s="21"/>
      <c r="I907" s="125"/>
    </row>
    <row r="908" spans="2:9" s="1" customFormat="1" ht="16.95" customHeight="1">
      <c r="B908" s="21"/>
      <c r="C908" s="732" t="s">
        <v>3256</v>
      </c>
      <c r="D908" s="732" t="s">
        <v>3255</v>
      </c>
      <c r="E908" s="11" t="s">
        <v>644</v>
      </c>
      <c r="F908" s="733">
        <v>3992</v>
      </c>
      <c r="H908" s="21"/>
      <c r="I908" s="125"/>
    </row>
    <row r="909" spans="2:9" s="1" customFormat="1" ht="16.95" customHeight="1">
      <c r="B909" s="21"/>
      <c r="C909" s="728" t="s">
        <v>3259</v>
      </c>
      <c r="D909" s="729" t="s">
        <v>3261</v>
      </c>
      <c r="E909" s="730" t="s">
        <v>1</v>
      </c>
      <c r="F909" s="731">
        <v>4.5149999999999997</v>
      </c>
      <c r="H909" s="21"/>
      <c r="I909" s="125"/>
    </row>
    <row r="910" spans="2:9" s="1" customFormat="1" ht="16.95" customHeight="1">
      <c r="B910" s="21"/>
      <c r="C910" s="732" t="s">
        <v>1</v>
      </c>
      <c r="D910" s="732" t="s">
        <v>3260</v>
      </c>
      <c r="E910" s="11" t="s">
        <v>1</v>
      </c>
      <c r="F910" s="733">
        <v>4.5149999999999997</v>
      </c>
      <c r="H910" s="21"/>
      <c r="I910" s="125"/>
    </row>
    <row r="911" spans="2:9" s="1" customFormat="1" ht="16.95" customHeight="1">
      <c r="B911" s="21"/>
      <c r="C911" s="732" t="s">
        <v>3259</v>
      </c>
      <c r="D911" s="732" t="s">
        <v>2943</v>
      </c>
      <c r="E911" s="11" t="s">
        <v>1</v>
      </c>
      <c r="F911" s="733">
        <v>4.5149999999999997</v>
      </c>
      <c r="H911" s="21"/>
      <c r="I911" s="125"/>
    </row>
    <row r="912" spans="2:9" s="1" customFormat="1" ht="16.95" customHeight="1">
      <c r="B912" s="21"/>
      <c r="C912" s="734" t="s">
        <v>2942</v>
      </c>
      <c r="H912" s="21"/>
      <c r="I912" s="125"/>
    </row>
    <row r="913" spans="2:9" s="1" customFormat="1" ht="16.95" customHeight="1">
      <c r="B913" s="21"/>
      <c r="C913" s="732" t="s">
        <v>3258</v>
      </c>
      <c r="D913" s="732" t="s">
        <v>3257</v>
      </c>
      <c r="E913" s="11" t="s">
        <v>138</v>
      </c>
      <c r="F913" s="733">
        <v>4.5149999999999997</v>
      </c>
      <c r="H913" s="21"/>
      <c r="I913" s="125"/>
    </row>
    <row r="914" spans="2:9" s="1" customFormat="1" ht="16.95" customHeight="1">
      <c r="B914" s="21"/>
      <c r="C914" s="732" t="s">
        <v>3248</v>
      </c>
      <c r="D914" s="732" t="s">
        <v>3247</v>
      </c>
      <c r="E914" s="11" t="s">
        <v>644</v>
      </c>
      <c r="F914" s="733">
        <v>4515</v>
      </c>
      <c r="H914" s="21"/>
      <c r="I914" s="125"/>
    </row>
    <row r="915" spans="2:9" s="1" customFormat="1" ht="16.95" customHeight="1">
      <c r="B915" s="21"/>
      <c r="C915" s="732" t="s">
        <v>3256</v>
      </c>
      <c r="D915" s="732" t="s">
        <v>3255</v>
      </c>
      <c r="E915" s="11" t="s">
        <v>644</v>
      </c>
      <c r="F915" s="733">
        <v>4515</v>
      </c>
      <c r="H915" s="21"/>
      <c r="I915" s="125"/>
    </row>
    <row r="916" spans="2:9" s="1" customFormat="1" ht="16.95" customHeight="1">
      <c r="B916" s="21"/>
      <c r="C916" s="728" t="s">
        <v>3251</v>
      </c>
      <c r="D916" s="729" t="s">
        <v>3254</v>
      </c>
      <c r="E916" s="730" t="s">
        <v>1</v>
      </c>
      <c r="F916" s="731">
        <v>2512.9</v>
      </c>
      <c r="H916" s="21"/>
      <c r="I916" s="125"/>
    </row>
    <row r="917" spans="2:9" s="1" customFormat="1" ht="16.95" customHeight="1">
      <c r="B917" s="21"/>
      <c r="C917" s="732" t="s">
        <v>1</v>
      </c>
      <c r="D917" s="732" t="s">
        <v>3253</v>
      </c>
      <c r="E917" s="11" t="s">
        <v>1</v>
      </c>
      <c r="F917" s="733">
        <v>397.33</v>
      </c>
      <c r="H917" s="21"/>
      <c r="I917" s="125"/>
    </row>
    <row r="918" spans="2:9" s="1" customFormat="1" ht="16.95" customHeight="1">
      <c r="B918" s="21"/>
      <c r="C918" s="732" t="s">
        <v>1</v>
      </c>
      <c r="D918" s="732" t="s">
        <v>3252</v>
      </c>
      <c r="E918" s="11" t="s">
        <v>1</v>
      </c>
      <c r="F918" s="733">
        <v>2115.5700000000002</v>
      </c>
      <c r="H918" s="21"/>
      <c r="I918" s="125"/>
    </row>
    <row r="919" spans="2:9" s="1" customFormat="1" ht="16.95" customHeight="1">
      <c r="B919" s="21"/>
      <c r="C919" s="732" t="s">
        <v>3251</v>
      </c>
      <c r="D919" s="732" t="s">
        <v>2943</v>
      </c>
      <c r="E919" s="11" t="s">
        <v>1</v>
      </c>
      <c r="F919" s="733">
        <v>2512.9</v>
      </c>
      <c r="H919" s="21"/>
      <c r="I919" s="125"/>
    </row>
    <row r="920" spans="2:9" s="1" customFormat="1" ht="16.95" customHeight="1">
      <c r="B920" s="21"/>
      <c r="C920" s="734" t="s">
        <v>2942</v>
      </c>
      <c r="H920" s="21"/>
      <c r="I920" s="125"/>
    </row>
    <row r="921" spans="2:9" s="1" customFormat="1" ht="16.95" customHeight="1">
      <c r="B921" s="21"/>
      <c r="C921" s="732" t="s">
        <v>3250</v>
      </c>
      <c r="D921" s="732" t="s">
        <v>3249</v>
      </c>
      <c r="E921" s="11" t="s">
        <v>644</v>
      </c>
      <c r="F921" s="733">
        <v>2512.9</v>
      </c>
      <c r="H921" s="21"/>
      <c r="I921" s="125"/>
    </row>
    <row r="922" spans="2:9" s="1" customFormat="1" ht="16.95" customHeight="1">
      <c r="B922" s="21"/>
      <c r="C922" s="732" t="s">
        <v>3248</v>
      </c>
      <c r="D922" s="732" t="s">
        <v>3247</v>
      </c>
      <c r="E922" s="11" t="s">
        <v>644</v>
      </c>
      <c r="F922" s="733">
        <v>2512.9</v>
      </c>
      <c r="H922" s="21"/>
      <c r="I922" s="125"/>
    </row>
    <row r="923" spans="2:9" s="1" customFormat="1" ht="16.95" customHeight="1">
      <c r="B923" s="21"/>
      <c r="C923" s="732" t="s">
        <v>3225</v>
      </c>
      <c r="D923" s="732" t="s">
        <v>3224</v>
      </c>
      <c r="E923" s="11" t="s">
        <v>644</v>
      </c>
      <c r="F923" s="733">
        <v>2512.9</v>
      </c>
      <c r="H923" s="21"/>
      <c r="I923" s="125"/>
    </row>
    <row r="924" spans="2:9" s="1" customFormat="1" ht="16.95" customHeight="1">
      <c r="B924" s="21"/>
      <c r="C924" s="728" t="s">
        <v>3228</v>
      </c>
      <c r="D924" s="729" t="s">
        <v>3246</v>
      </c>
      <c r="E924" s="730" t="s">
        <v>1</v>
      </c>
      <c r="F924" s="731">
        <v>1333.2</v>
      </c>
      <c r="H924" s="21"/>
      <c r="I924" s="125"/>
    </row>
    <row r="925" spans="2:9" s="1" customFormat="1" ht="16.95" customHeight="1">
      <c r="B925" s="21"/>
      <c r="C925" s="732" t="s">
        <v>1</v>
      </c>
      <c r="D925" s="732" t="s">
        <v>3245</v>
      </c>
      <c r="E925" s="11" t="s">
        <v>1</v>
      </c>
      <c r="F925" s="733">
        <v>101.63</v>
      </c>
      <c r="H925" s="21"/>
      <c r="I925" s="125"/>
    </row>
    <row r="926" spans="2:9" s="1" customFormat="1" ht="16.95" customHeight="1">
      <c r="B926" s="21"/>
      <c r="C926" s="732" t="s">
        <v>1</v>
      </c>
      <c r="D926" s="732" t="s">
        <v>3244</v>
      </c>
      <c r="E926" s="11" t="s">
        <v>1</v>
      </c>
      <c r="F926" s="733">
        <v>13.99</v>
      </c>
      <c r="H926" s="21"/>
      <c r="I926" s="125"/>
    </row>
    <row r="927" spans="2:9" s="1" customFormat="1" ht="16.95" customHeight="1">
      <c r="B927" s="21"/>
      <c r="C927" s="732" t="s">
        <v>1</v>
      </c>
      <c r="D927" s="732" t="s">
        <v>3243</v>
      </c>
      <c r="E927" s="11" t="s">
        <v>1</v>
      </c>
      <c r="F927" s="733">
        <v>10.23</v>
      </c>
      <c r="H927" s="21"/>
      <c r="I927" s="125"/>
    </row>
    <row r="928" spans="2:9" s="1" customFormat="1" ht="16.95" customHeight="1">
      <c r="B928" s="21"/>
      <c r="C928" s="732" t="s">
        <v>1</v>
      </c>
      <c r="D928" s="732" t="s">
        <v>3242</v>
      </c>
      <c r="E928" s="11" t="s">
        <v>1</v>
      </c>
      <c r="F928" s="733">
        <v>16.39</v>
      </c>
      <c r="H928" s="21"/>
      <c r="I928" s="125"/>
    </row>
    <row r="929" spans="2:9" s="1" customFormat="1" ht="16.95" customHeight="1">
      <c r="B929" s="21"/>
      <c r="C929" s="732" t="s">
        <v>1</v>
      </c>
      <c r="D929" s="732" t="s">
        <v>3241</v>
      </c>
      <c r="E929" s="11" t="s">
        <v>1</v>
      </c>
      <c r="F929" s="733">
        <v>26.09</v>
      </c>
      <c r="H929" s="21"/>
      <c r="I929" s="125"/>
    </row>
    <row r="930" spans="2:9" s="1" customFormat="1" ht="16.95" customHeight="1">
      <c r="B930" s="21"/>
      <c r="C930" s="732" t="s">
        <v>1</v>
      </c>
      <c r="D930" s="732" t="s">
        <v>3240</v>
      </c>
      <c r="E930" s="11" t="s">
        <v>1</v>
      </c>
      <c r="F930" s="733">
        <v>3.49</v>
      </c>
      <c r="H930" s="21"/>
      <c r="I930" s="125"/>
    </row>
    <row r="931" spans="2:9" s="1" customFormat="1" ht="16.95" customHeight="1">
      <c r="B931" s="21"/>
      <c r="C931" s="732" t="s">
        <v>1</v>
      </c>
      <c r="D931" s="732" t="s">
        <v>3239</v>
      </c>
      <c r="E931" s="11" t="s">
        <v>1</v>
      </c>
      <c r="F931" s="733">
        <v>26.09</v>
      </c>
      <c r="H931" s="21"/>
      <c r="I931" s="125"/>
    </row>
    <row r="932" spans="2:9" s="1" customFormat="1" ht="16.95" customHeight="1">
      <c r="B932" s="21"/>
      <c r="C932" s="732" t="s">
        <v>1</v>
      </c>
      <c r="D932" s="732" t="s">
        <v>3238</v>
      </c>
      <c r="E932" s="11" t="s">
        <v>1</v>
      </c>
      <c r="F932" s="733">
        <v>288.37</v>
      </c>
      <c r="H932" s="21"/>
      <c r="I932" s="125"/>
    </row>
    <row r="933" spans="2:9" s="1" customFormat="1" ht="16.95" customHeight="1">
      <c r="B933" s="21"/>
      <c r="C933" s="732" t="s">
        <v>1</v>
      </c>
      <c r="D933" s="732" t="s">
        <v>3237</v>
      </c>
      <c r="E933" s="11" t="s">
        <v>1</v>
      </c>
      <c r="F933" s="733">
        <v>150.34</v>
      </c>
      <c r="H933" s="21"/>
      <c r="I933" s="125"/>
    </row>
    <row r="934" spans="2:9" s="1" customFormat="1" ht="16.95" customHeight="1">
      <c r="B934" s="21"/>
      <c r="C934" s="732" t="s">
        <v>1</v>
      </c>
      <c r="D934" s="732" t="s">
        <v>3236</v>
      </c>
      <c r="E934" s="11" t="s">
        <v>1</v>
      </c>
      <c r="F934" s="733">
        <v>18.510000000000002</v>
      </c>
      <c r="H934" s="21"/>
      <c r="I934" s="125"/>
    </row>
    <row r="935" spans="2:9" s="1" customFormat="1" ht="16.95" customHeight="1">
      <c r="B935" s="21"/>
      <c r="C935" s="732" t="s">
        <v>1</v>
      </c>
      <c r="D935" s="732" t="s">
        <v>3235</v>
      </c>
      <c r="E935" s="11" t="s">
        <v>1</v>
      </c>
      <c r="F935" s="733">
        <v>18.690000000000001</v>
      </c>
      <c r="H935" s="21"/>
      <c r="I935" s="125"/>
    </row>
    <row r="936" spans="2:9" s="1" customFormat="1" ht="16.95" customHeight="1">
      <c r="B936" s="21"/>
      <c r="C936" s="732" t="s">
        <v>1</v>
      </c>
      <c r="D936" s="732" t="s">
        <v>3234</v>
      </c>
      <c r="E936" s="11" t="s">
        <v>1</v>
      </c>
      <c r="F936" s="733">
        <v>12.53</v>
      </c>
      <c r="H936" s="21"/>
      <c r="I936" s="125"/>
    </row>
    <row r="937" spans="2:9" s="1" customFormat="1" ht="16.95" customHeight="1">
      <c r="B937" s="21"/>
      <c r="C937" s="732" t="s">
        <v>1</v>
      </c>
      <c r="D937" s="732" t="s">
        <v>3233</v>
      </c>
      <c r="E937" s="11" t="s">
        <v>1</v>
      </c>
      <c r="F937" s="733">
        <v>54.54</v>
      </c>
      <c r="H937" s="21"/>
      <c r="I937" s="125"/>
    </row>
    <row r="938" spans="2:9" s="1" customFormat="1" ht="16.95" customHeight="1">
      <c r="B938" s="21"/>
      <c r="C938" s="732" t="s">
        <v>1</v>
      </c>
      <c r="D938" s="732" t="s">
        <v>3232</v>
      </c>
      <c r="E938" s="11" t="s">
        <v>1</v>
      </c>
      <c r="F938" s="733">
        <v>49.04</v>
      </c>
      <c r="H938" s="21"/>
      <c r="I938" s="125"/>
    </row>
    <row r="939" spans="2:9" s="1" customFormat="1" ht="16.95" customHeight="1">
      <c r="B939" s="21"/>
      <c r="C939" s="732" t="s">
        <v>1</v>
      </c>
      <c r="D939" s="732" t="s">
        <v>3231</v>
      </c>
      <c r="E939" s="11" t="s">
        <v>1</v>
      </c>
      <c r="F939" s="733">
        <v>240.35</v>
      </c>
      <c r="H939" s="21"/>
      <c r="I939" s="125"/>
    </row>
    <row r="940" spans="2:9" s="1" customFormat="1" ht="16.95" customHeight="1">
      <c r="B940" s="21"/>
      <c r="C940" s="732" t="s">
        <v>1</v>
      </c>
      <c r="D940" s="732" t="s">
        <v>3230</v>
      </c>
      <c r="E940" s="11" t="s">
        <v>1</v>
      </c>
      <c r="F940" s="733">
        <v>170.3</v>
      </c>
      <c r="H940" s="21"/>
      <c r="I940" s="125"/>
    </row>
    <row r="941" spans="2:9" s="1" customFormat="1" ht="16.95" customHeight="1">
      <c r="B941" s="21"/>
      <c r="C941" s="732" t="s">
        <v>1</v>
      </c>
      <c r="D941" s="732" t="s">
        <v>3229</v>
      </c>
      <c r="E941" s="11" t="s">
        <v>1</v>
      </c>
      <c r="F941" s="733">
        <v>132.62</v>
      </c>
      <c r="H941" s="21"/>
      <c r="I941" s="125"/>
    </row>
    <row r="942" spans="2:9" s="1" customFormat="1" ht="16.95" customHeight="1">
      <c r="B942" s="21"/>
      <c r="C942" s="732" t="s">
        <v>3228</v>
      </c>
      <c r="D942" s="732" t="s">
        <v>2943</v>
      </c>
      <c r="E942" s="11" t="s">
        <v>1</v>
      </c>
      <c r="F942" s="733">
        <v>1333.2</v>
      </c>
      <c r="H942" s="21"/>
      <c r="I942" s="125"/>
    </row>
    <row r="943" spans="2:9" s="1" customFormat="1" ht="16.95" customHeight="1">
      <c r="B943" s="21"/>
      <c r="C943" s="734" t="s">
        <v>2942</v>
      </c>
      <c r="H943" s="21"/>
      <c r="I943" s="125"/>
    </row>
    <row r="944" spans="2:9" s="1" customFormat="1" ht="16.95" customHeight="1">
      <c r="B944" s="21"/>
      <c r="C944" s="732" t="s">
        <v>3227</v>
      </c>
      <c r="D944" s="732" t="s">
        <v>3226</v>
      </c>
      <c r="E944" s="11" t="s">
        <v>644</v>
      </c>
      <c r="F944" s="733">
        <v>1333.2</v>
      </c>
      <c r="H944" s="21"/>
      <c r="I944" s="125"/>
    </row>
    <row r="945" spans="2:9" s="1" customFormat="1" ht="16.95" customHeight="1">
      <c r="B945" s="21"/>
      <c r="C945" s="732" t="s">
        <v>3225</v>
      </c>
      <c r="D945" s="732" t="s">
        <v>3224</v>
      </c>
      <c r="E945" s="11" t="s">
        <v>644</v>
      </c>
      <c r="F945" s="733">
        <v>1333.2</v>
      </c>
      <c r="H945" s="21"/>
      <c r="I945" s="125"/>
    </row>
    <row r="946" spans="2:9" s="1" customFormat="1" ht="16.95" customHeight="1">
      <c r="B946" s="21"/>
      <c r="C946" s="732" t="s">
        <v>3223</v>
      </c>
      <c r="D946" s="732" t="s">
        <v>3222</v>
      </c>
      <c r="E946" s="11" t="s">
        <v>644</v>
      </c>
      <c r="F946" s="733">
        <v>1333.2</v>
      </c>
      <c r="H946" s="21"/>
      <c r="I946" s="125"/>
    </row>
    <row r="947" spans="2:9" s="1" customFormat="1" ht="16.95" customHeight="1">
      <c r="B947" s="21"/>
      <c r="C947" s="728" t="s">
        <v>3213</v>
      </c>
      <c r="D947" s="729" t="s">
        <v>3221</v>
      </c>
      <c r="E947" s="730" t="s">
        <v>1</v>
      </c>
      <c r="F947" s="731">
        <v>61.65</v>
      </c>
      <c r="H947" s="21"/>
      <c r="I947" s="125"/>
    </row>
    <row r="948" spans="2:9" s="1" customFormat="1" ht="16.95" customHeight="1">
      <c r="B948" s="21"/>
      <c r="C948" s="732" t="s">
        <v>1</v>
      </c>
      <c r="D948" s="732" t="s">
        <v>3220</v>
      </c>
      <c r="E948" s="11" t="s">
        <v>1</v>
      </c>
      <c r="F948" s="733">
        <v>0.67500000000000004</v>
      </c>
      <c r="H948" s="21"/>
      <c r="I948" s="125"/>
    </row>
    <row r="949" spans="2:9" s="1" customFormat="1" ht="16.95" customHeight="1">
      <c r="B949" s="21"/>
      <c r="C949" s="732" t="s">
        <v>1</v>
      </c>
      <c r="D949" s="732" t="s">
        <v>3219</v>
      </c>
      <c r="E949" s="11" t="s">
        <v>1</v>
      </c>
      <c r="F949" s="733">
        <v>56.871000000000002</v>
      </c>
      <c r="H949" s="21"/>
      <c r="I949" s="125"/>
    </row>
    <row r="950" spans="2:9" s="1" customFormat="1" ht="16.95" customHeight="1">
      <c r="B950" s="21"/>
      <c r="C950" s="732" t="s">
        <v>1</v>
      </c>
      <c r="D950" s="732" t="s">
        <v>3218</v>
      </c>
      <c r="E950" s="11" t="s">
        <v>1</v>
      </c>
      <c r="F950" s="733">
        <v>-7.4740000000000002</v>
      </c>
      <c r="H950" s="21"/>
      <c r="I950" s="125"/>
    </row>
    <row r="951" spans="2:9" s="1" customFormat="1" ht="16.95" customHeight="1">
      <c r="B951" s="21"/>
      <c r="C951" s="732" t="s">
        <v>1</v>
      </c>
      <c r="D951" s="732" t="s">
        <v>3217</v>
      </c>
      <c r="E951" s="11" t="s">
        <v>1</v>
      </c>
      <c r="F951" s="733">
        <v>2.7</v>
      </c>
      <c r="H951" s="21"/>
      <c r="I951" s="125"/>
    </row>
    <row r="952" spans="2:9" s="1" customFormat="1" ht="16.95" customHeight="1">
      <c r="B952" s="21"/>
      <c r="C952" s="732" t="s">
        <v>1</v>
      </c>
      <c r="D952" s="732" t="s">
        <v>3216</v>
      </c>
      <c r="E952" s="11" t="s">
        <v>1</v>
      </c>
      <c r="F952" s="733">
        <v>9.5380000000000003</v>
      </c>
      <c r="H952" s="21"/>
      <c r="I952" s="125"/>
    </row>
    <row r="953" spans="2:9" s="1" customFormat="1" ht="16.95" customHeight="1">
      <c r="B953" s="21"/>
      <c r="C953" s="732" t="s">
        <v>1</v>
      </c>
      <c r="D953" s="732" t="s">
        <v>3215</v>
      </c>
      <c r="E953" s="11" t="s">
        <v>1</v>
      </c>
      <c r="F953" s="733">
        <v>-2.02</v>
      </c>
      <c r="H953" s="21"/>
      <c r="I953" s="125"/>
    </row>
    <row r="954" spans="2:9" s="1" customFormat="1" ht="16.95" customHeight="1">
      <c r="B954" s="21"/>
      <c r="C954" s="732" t="s">
        <v>1</v>
      </c>
      <c r="D954" s="732" t="s">
        <v>3214</v>
      </c>
      <c r="E954" s="11" t="s">
        <v>1</v>
      </c>
      <c r="F954" s="733">
        <v>1.36</v>
      </c>
      <c r="H954" s="21"/>
      <c r="I954" s="125"/>
    </row>
    <row r="955" spans="2:9" s="1" customFormat="1" ht="16.95" customHeight="1">
      <c r="B955" s="21"/>
      <c r="C955" s="732" t="s">
        <v>3213</v>
      </c>
      <c r="D955" s="732" t="s">
        <v>3212</v>
      </c>
      <c r="E955" s="11" t="s">
        <v>1</v>
      </c>
      <c r="F955" s="733">
        <v>61.65</v>
      </c>
      <c r="H955" s="21"/>
      <c r="I955" s="125"/>
    </row>
    <row r="956" spans="2:9" s="1" customFormat="1" ht="16.95" customHeight="1">
      <c r="B956" s="21"/>
      <c r="C956" s="734" t="s">
        <v>2942</v>
      </c>
      <c r="H956" s="21"/>
      <c r="I956" s="125"/>
    </row>
    <row r="957" spans="2:9" s="1" customFormat="1" ht="16.95" customHeight="1">
      <c r="B957" s="21"/>
      <c r="C957" s="732" t="s">
        <v>3211</v>
      </c>
      <c r="D957" s="732" t="s">
        <v>3210</v>
      </c>
      <c r="E957" s="11" t="s">
        <v>270</v>
      </c>
      <c r="F957" s="733">
        <v>511.42500000000001</v>
      </c>
      <c r="H957" s="21"/>
      <c r="I957" s="125"/>
    </row>
    <row r="958" spans="2:9" s="1" customFormat="1" ht="16.95" customHeight="1">
      <c r="B958" s="21"/>
      <c r="C958" s="732" t="s">
        <v>3209</v>
      </c>
      <c r="D958" s="732" t="s">
        <v>3208</v>
      </c>
      <c r="E958" s="11" t="s">
        <v>270</v>
      </c>
      <c r="F958" s="733">
        <v>2886.538</v>
      </c>
      <c r="H958" s="21"/>
      <c r="I958" s="125"/>
    </row>
    <row r="959" spans="2:9" s="1" customFormat="1" ht="16.95" customHeight="1">
      <c r="B959" s="21"/>
      <c r="C959" s="728" t="s">
        <v>3203</v>
      </c>
      <c r="D959" s="729" t="s">
        <v>3207</v>
      </c>
      <c r="E959" s="730" t="s">
        <v>1</v>
      </c>
      <c r="F959" s="731">
        <v>1416.43</v>
      </c>
      <c r="H959" s="21"/>
      <c r="I959" s="125"/>
    </row>
    <row r="960" spans="2:9" s="1" customFormat="1" ht="16.95" customHeight="1">
      <c r="B960" s="21"/>
      <c r="C960" s="732" t="s">
        <v>1</v>
      </c>
      <c r="D960" s="732" t="s">
        <v>3206</v>
      </c>
      <c r="E960" s="11" t="s">
        <v>1</v>
      </c>
      <c r="F960" s="733">
        <v>1351.31</v>
      </c>
      <c r="H960" s="21"/>
      <c r="I960" s="125"/>
    </row>
    <row r="961" spans="2:9" s="1" customFormat="1" ht="16.95" customHeight="1">
      <c r="B961" s="21"/>
      <c r="C961" s="732" t="s">
        <v>1</v>
      </c>
      <c r="D961" s="732" t="s">
        <v>3205</v>
      </c>
      <c r="E961" s="11" t="s">
        <v>1</v>
      </c>
      <c r="F961" s="733">
        <v>49.28</v>
      </c>
      <c r="H961" s="21"/>
      <c r="I961" s="125"/>
    </row>
    <row r="962" spans="2:9" s="1" customFormat="1" ht="16.95" customHeight="1">
      <c r="B962" s="21"/>
      <c r="C962" s="732" t="s">
        <v>1</v>
      </c>
      <c r="D962" s="732" t="s">
        <v>3204</v>
      </c>
      <c r="E962" s="11" t="s">
        <v>1</v>
      </c>
      <c r="F962" s="733">
        <v>15.84</v>
      </c>
      <c r="H962" s="21"/>
      <c r="I962" s="125"/>
    </row>
    <row r="963" spans="2:9" s="1" customFormat="1" ht="16.95" customHeight="1">
      <c r="B963" s="21"/>
      <c r="C963" s="732" t="s">
        <v>3203</v>
      </c>
      <c r="D963" s="732" t="s">
        <v>3187</v>
      </c>
      <c r="E963" s="11" t="s">
        <v>1</v>
      </c>
      <c r="F963" s="733">
        <v>1416.43</v>
      </c>
      <c r="H963" s="21"/>
      <c r="I963" s="125"/>
    </row>
    <row r="964" spans="2:9" s="1" customFormat="1" ht="16.95" customHeight="1">
      <c r="B964" s="21"/>
      <c r="C964" s="734" t="s">
        <v>2942</v>
      </c>
      <c r="H964" s="21"/>
      <c r="I964" s="125"/>
    </row>
    <row r="965" spans="2:9" s="1" customFormat="1" ht="16.95" customHeight="1">
      <c r="B965" s="21"/>
      <c r="C965" s="732" t="s">
        <v>3202</v>
      </c>
      <c r="D965" s="732" t="s">
        <v>3201</v>
      </c>
      <c r="E965" s="11" t="s">
        <v>270</v>
      </c>
      <c r="F965" s="733">
        <v>1416.43</v>
      </c>
      <c r="H965" s="21"/>
      <c r="I965" s="125"/>
    </row>
    <row r="966" spans="2:9" s="1" customFormat="1" ht="16.95" customHeight="1">
      <c r="B966" s="21"/>
      <c r="C966" s="732" t="s">
        <v>3200</v>
      </c>
      <c r="D966" s="732" t="s">
        <v>3199</v>
      </c>
      <c r="E966" s="11" t="s">
        <v>270</v>
      </c>
      <c r="F966" s="733">
        <v>1416.43</v>
      </c>
      <c r="H966" s="21"/>
      <c r="I966" s="125"/>
    </row>
    <row r="967" spans="2:9" s="1" customFormat="1" ht="16.95" customHeight="1">
      <c r="B967" s="21"/>
      <c r="C967" s="732" t="s">
        <v>3198</v>
      </c>
      <c r="D967" s="732" t="s">
        <v>3197</v>
      </c>
      <c r="E967" s="11" t="s">
        <v>270</v>
      </c>
      <c r="F967" s="733">
        <v>1416.43</v>
      </c>
      <c r="H967" s="21"/>
      <c r="I967" s="125"/>
    </row>
    <row r="968" spans="2:9" s="1" customFormat="1" ht="16.95" customHeight="1">
      <c r="B968" s="21"/>
      <c r="C968" s="728" t="s">
        <v>3188</v>
      </c>
      <c r="D968" s="729" t="s">
        <v>3196</v>
      </c>
      <c r="E968" s="730" t="s">
        <v>1</v>
      </c>
      <c r="F968" s="731">
        <v>339.745</v>
      </c>
      <c r="H968" s="21"/>
      <c r="I968" s="125"/>
    </row>
    <row r="969" spans="2:9" s="1" customFormat="1" ht="16.95" customHeight="1">
      <c r="B969" s="21"/>
      <c r="C969" s="732" t="s">
        <v>1</v>
      </c>
      <c r="D969" s="732" t="s">
        <v>3195</v>
      </c>
      <c r="E969" s="11" t="s">
        <v>1</v>
      </c>
      <c r="F969" s="733">
        <v>73.5</v>
      </c>
      <c r="H969" s="21"/>
      <c r="I969" s="125"/>
    </row>
    <row r="970" spans="2:9" s="1" customFormat="1" ht="16.95" customHeight="1">
      <c r="B970" s="21"/>
      <c r="C970" s="732" t="s">
        <v>1</v>
      </c>
      <c r="D970" s="732" t="s">
        <v>3194</v>
      </c>
      <c r="E970" s="11" t="s">
        <v>1</v>
      </c>
      <c r="F970" s="733">
        <v>102.9</v>
      </c>
      <c r="H970" s="21"/>
      <c r="I970" s="125"/>
    </row>
    <row r="971" spans="2:9" s="1" customFormat="1" ht="16.95" customHeight="1">
      <c r="B971" s="21"/>
      <c r="C971" s="732" t="s">
        <v>1</v>
      </c>
      <c r="D971" s="732" t="s">
        <v>3193</v>
      </c>
      <c r="E971" s="11" t="s">
        <v>1</v>
      </c>
      <c r="F971" s="733">
        <v>54</v>
      </c>
      <c r="H971" s="21"/>
      <c r="I971" s="125"/>
    </row>
    <row r="972" spans="2:9" s="1" customFormat="1" ht="16.95" customHeight="1">
      <c r="B972" s="21"/>
      <c r="C972" s="732" t="s">
        <v>1</v>
      </c>
      <c r="D972" s="732" t="s">
        <v>3192</v>
      </c>
      <c r="E972" s="11" t="s">
        <v>1</v>
      </c>
      <c r="F972" s="733">
        <v>37.950000000000003</v>
      </c>
      <c r="H972" s="21"/>
      <c r="I972" s="125"/>
    </row>
    <row r="973" spans="2:9" s="1" customFormat="1" ht="16.95" customHeight="1">
      <c r="B973" s="21"/>
      <c r="C973" s="732" t="s">
        <v>1</v>
      </c>
      <c r="D973" s="732" t="s">
        <v>3191</v>
      </c>
      <c r="E973" s="11" t="s">
        <v>1</v>
      </c>
      <c r="F973" s="733">
        <v>40.68</v>
      </c>
      <c r="H973" s="21"/>
      <c r="I973" s="125"/>
    </row>
    <row r="974" spans="2:9" s="1" customFormat="1" ht="16.95" customHeight="1">
      <c r="B974" s="21"/>
      <c r="C974" s="732" t="s">
        <v>1</v>
      </c>
      <c r="D974" s="732" t="s">
        <v>3190</v>
      </c>
      <c r="E974" s="11" t="s">
        <v>1</v>
      </c>
      <c r="F974" s="733">
        <v>25.687999999999999</v>
      </c>
      <c r="H974" s="21"/>
      <c r="I974" s="125"/>
    </row>
    <row r="975" spans="2:9" s="1" customFormat="1" ht="16.95" customHeight="1">
      <c r="B975" s="21"/>
      <c r="C975" s="732" t="s">
        <v>1</v>
      </c>
      <c r="D975" s="732" t="s">
        <v>3189</v>
      </c>
      <c r="E975" s="11" t="s">
        <v>1</v>
      </c>
      <c r="F975" s="733">
        <v>5.0270000000000001</v>
      </c>
      <c r="H975" s="21"/>
      <c r="I975" s="125"/>
    </row>
    <row r="976" spans="2:9" s="1" customFormat="1" ht="16.95" customHeight="1">
      <c r="B976" s="21"/>
      <c r="C976" s="732" t="s">
        <v>3188</v>
      </c>
      <c r="D976" s="732" t="s">
        <v>3187</v>
      </c>
      <c r="E976" s="11" t="s">
        <v>1</v>
      </c>
      <c r="F976" s="733">
        <v>339.745</v>
      </c>
      <c r="H976" s="21"/>
      <c r="I976" s="125"/>
    </row>
    <row r="977" spans="2:9" s="1" customFormat="1" ht="16.95" customHeight="1">
      <c r="B977" s="21"/>
      <c r="C977" s="734" t="s">
        <v>2942</v>
      </c>
      <c r="H977" s="21"/>
      <c r="I977" s="125"/>
    </row>
    <row r="978" spans="2:9" s="1" customFormat="1" ht="16.95" customHeight="1">
      <c r="B978" s="21"/>
      <c r="C978" s="732" t="s">
        <v>3186</v>
      </c>
      <c r="D978" s="732" t="s">
        <v>3185</v>
      </c>
      <c r="E978" s="11" t="s">
        <v>270</v>
      </c>
      <c r="F978" s="733">
        <v>339.745</v>
      </c>
      <c r="H978" s="21"/>
      <c r="I978" s="125"/>
    </row>
    <row r="979" spans="2:9" s="1" customFormat="1" ht="16.95" customHeight="1">
      <c r="B979" s="21"/>
      <c r="C979" s="732" t="s">
        <v>3184</v>
      </c>
      <c r="D979" s="732" t="s">
        <v>3183</v>
      </c>
      <c r="E979" s="11" t="s">
        <v>270</v>
      </c>
      <c r="F979" s="733">
        <v>339.745</v>
      </c>
      <c r="H979" s="21"/>
      <c r="I979" s="125"/>
    </row>
    <row r="980" spans="2:9" s="1" customFormat="1" ht="16.95" customHeight="1">
      <c r="B980" s="21"/>
      <c r="C980" s="732" t="s">
        <v>3182</v>
      </c>
      <c r="D980" s="732" t="s">
        <v>3181</v>
      </c>
      <c r="E980" s="11" t="s">
        <v>270</v>
      </c>
      <c r="F980" s="733">
        <v>339.745</v>
      </c>
      <c r="H980" s="21"/>
      <c r="I980" s="125"/>
    </row>
    <row r="981" spans="2:9" s="1" customFormat="1" ht="16.95" customHeight="1">
      <c r="B981" s="21"/>
      <c r="C981" s="728" t="s">
        <v>3178</v>
      </c>
      <c r="D981" s="729" t="s">
        <v>3180</v>
      </c>
      <c r="E981" s="730" t="s">
        <v>1</v>
      </c>
      <c r="F981" s="731">
        <v>1078.2819999999999</v>
      </c>
      <c r="H981" s="21"/>
      <c r="I981" s="125"/>
    </row>
    <row r="982" spans="2:9" s="1" customFormat="1" ht="16.95" customHeight="1">
      <c r="B982" s="21"/>
      <c r="C982" s="732" t="s">
        <v>1</v>
      </c>
      <c r="D982" s="732" t="s">
        <v>3179</v>
      </c>
      <c r="E982" s="11" t="s">
        <v>1</v>
      </c>
      <c r="F982" s="733">
        <v>1078.2819999999999</v>
      </c>
      <c r="H982" s="21"/>
      <c r="I982" s="125"/>
    </row>
    <row r="983" spans="2:9" s="1" customFormat="1" ht="16.95" customHeight="1">
      <c r="B983" s="21"/>
      <c r="C983" s="732" t="s">
        <v>3178</v>
      </c>
      <c r="D983" s="732" t="s">
        <v>2943</v>
      </c>
      <c r="E983" s="11" t="s">
        <v>1</v>
      </c>
      <c r="F983" s="733">
        <v>1078.2819999999999</v>
      </c>
      <c r="H983" s="21"/>
      <c r="I983" s="125"/>
    </row>
    <row r="984" spans="2:9" s="1" customFormat="1" ht="16.95" customHeight="1">
      <c r="B984" s="21"/>
      <c r="C984" s="734" t="s">
        <v>2942</v>
      </c>
      <c r="H984" s="21"/>
      <c r="I984" s="125"/>
    </row>
    <row r="985" spans="2:9" s="1" customFormat="1" ht="16.95" customHeight="1">
      <c r="B985" s="21"/>
      <c r="C985" s="732" t="s">
        <v>3177</v>
      </c>
      <c r="D985" s="732" t="s">
        <v>3176</v>
      </c>
      <c r="E985" s="11" t="s">
        <v>212</v>
      </c>
      <c r="F985" s="733">
        <v>1078.2819999999999</v>
      </c>
      <c r="H985" s="21"/>
      <c r="I985" s="125"/>
    </row>
    <row r="986" spans="2:9" s="1" customFormat="1" ht="20.6">
      <c r="B986" s="21"/>
      <c r="C986" s="732" t="s">
        <v>3175</v>
      </c>
      <c r="D986" s="732" t="s">
        <v>3174</v>
      </c>
      <c r="E986" s="11" t="s">
        <v>212</v>
      </c>
      <c r="F986" s="733">
        <v>32348.46</v>
      </c>
      <c r="H986" s="21"/>
      <c r="I986" s="125"/>
    </row>
    <row r="987" spans="2:9" s="1" customFormat="1">
      <c r="B987" s="21"/>
      <c r="C987" s="732" t="s">
        <v>3173</v>
      </c>
      <c r="D987" s="732" t="s">
        <v>3172</v>
      </c>
      <c r="E987" s="11" t="s">
        <v>212</v>
      </c>
      <c r="F987" s="733">
        <v>1078.2819999999999</v>
      </c>
      <c r="H987" s="21"/>
      <c r="I987" s="125"/>
    </row>
    <row r="988" spans="2:9" s="1" customFormat="1" ht="16.95" customHeight="1">
      <c r="B988" s="21"/>
      <c r="C988" s="728" t="s">
        <v>3165</v>
      </c>
      <c r="D988" s="729" t="s">
        <v>3171</v>
      </c>
      <c r="E988" s="730" t="s">
        <v>1</v>
      </c>
      <c r="F988" s="731">
        <v>1795.7429999999999</v>
      </c>
      <c r="H988" s="21"/>
      <c r="I988" s="125"/>
    </row>
    <row r="989" spans="2:9" s="1" customFormat="1" ht="16.95" customHeight="1">
      <c r="B989" s="21"/>
      <c r="C989" s="732" t="s">
        <v>1</v>
      </c>
      <c r="D989" s="732" t="s">
        <v>3170</v>
      </c>
      <c r="E989" s="11" t="s">
        <v>1</v>
      </c>
      <c r="F989" s="733">
        <v>588.33799999999997</v>
      </c>
      <c r="H989" s="21"/>
      <c r="I989" s="125"/>
    </row>
    <row r="990" spans="2:9" s="1" customFormat="1" ht="16.95" customHeight="1">
      <c r="B990" s="21"/>
      <c r="C990" s="732" t="s">
        <v>1</v>
      </c>
      <c r="D990" s="732" t="s">
        <v>3169</v>
      </c>
      <c r="E990" s="11" t="s">
        <v>1</v>
      </c>
      <c r="F990" s="733">
        <v>358.16</v>
      </c>
      <c r="H990" s="21"/>
      <c r="I990" s="125"/>
    </row>
    <row r="991" spans="2:9" s="1" customFormat="1" ht="16.95" customHeight="1">
      <c r="B991" s="21"/>
      <c r="C991" s="732" t="s">
        <v>1</v>
      </c>
      <c r="D991" s="732" t="s">
        <v>3168</v>
      </c>
      <c r="E991" s="11" t="s">
        <v>1</v>
      </c>
      <c r="F991" s="733">
        <v>323.80799999999999</v>
      </c>
      <c r="H991" s="21"/>
      <c r="I991" s="125"/>
    </row>
    <row r="992" spans="2:9" s="1" customFormat="1" ht="16.95" customHeight="1">
      <c r="B992" s="21"/>
      <c r="C992" s="732" t="s">
        <v>1</v>
      </c>
      <c r="D992" s="732" t="s">
        <v>3167</v>
      </c>
      <c r="E992" s="11" t="s">
        <v>1</v>
      </c>
      <c r="F992" s="733">
        <v>381.43700000000001</v>
      </c>
      <c r="H992" s="21"/>
      <c r="I992" s="125"/>
    </row>
    <row r="993" spans="2:9" s="1" customFormat="1" ht="16.95" customHeight="1">
      <c r="B993" s="21"/>
      <c r="C993" s="732" t="s">
        <v>1</v>
      </c>
      <c r="D993" s="732" t="s">
        <v>3166</v>
      </c>
      <c r="E993" s="11" t="s">
        <v>1</v>
      </c>
      <c r="F993" s="733">
        <v>144</v>
      </c>
      <c r="H993" s="21"/>
      <c r="I993" s="125"/>
    </row>
    <row r="994" spans="2:9" s="1" customFormat="1" ht="16.95" customHeight="1">
      <c r="B994" s="21"/>
      <c r="C994" s="732" t="s">
        <v>3165</v>
      </c>
      <c r="D994" s="732" t="s">
        <v>3164</v>
      </c>
      <c r="E994" s="11" t="s">
        <v>1</v>
      </c>
      <c r="F994" s="733">
        <v>1795.7429999999999</v>
      </c>
      <c r="H994" s="21"/>
      <c r="I994" s="125"/>
    </row>
    <row r="995" spans="2:9" s="1" customFormat="1" ht="16.95" customHeight="1">
      <c r="B995" s="21"/>
      <c r="C995" s="734" t="s">
        <v>2942</v>
      </c>
      <c r="H995" s="21"/>
      <c r="I995" s="125"/>
    </row>
    <row r="996" spans="2:9" s="1" customFormat="1" ht="20.6">
      <c r="B996" s="21"/>
      <c r="C996" s="732" t="s">
        <v>3163</v>
      </c>
      <c r="D996" s="732" t="s">
        <v>3162</v>
      </c>
      <c r="E996" s="11" t="s">
        <v>270</v>
      </c>
      <c r="F996" s="733">
        <v>1795.7429999999999</v>
      </c>
      <c r="H996" s="21"/>
      <c r="I996" s="125"/>
    </row>
    <row r="997" spans="2:9" s="1" customFormat="1" ht="20.6">
      <c r="B997" s="21"/>
      <c r="C997" s="732" t="s">
        <v>3161</v>
      </c>
      <c r="D997" s="732" t="s">
        <v>3160</v>
      </c>
      <c r="E997" s="11" t="s">
        <v>270</v>
      </c>
      <c r="F997" s="733">
        <v>269361.45</v>
      </c>
      <c r="H997" s="21"/>
      <c r="I997" s="125"/>
    </row>
    <row r="998" spans="2:9" s="1" customFormat="1" ht="20.6">
      <c r="B998" s="21"/>
      <c r="C998" s="732" t="s">
        <v>3159</v>
      </c>
      <c r="D998" s="732" t="s">
        <v>3158</v>
      </c>
      <c r="E998" s="11" t="s">
        <v>270</v>
      </c>
      <c r="F998" s="733">
        <v>1795.7429999999999</v>
      </c>
      <c r="H998" s="21"/>
      <c r="I998" s="125"/>
    </row>
    <row r="999" spans="2:9" s="1" customFormat="1" ht="16.95" customHeight="1">
      <c r="B999" s="21"/>
      <c r="C999" s="728" t="s">
        <v>3157</v>
      </c>
      <c r="D999" s="729" t="s">
        <v>3157</v>
      </c>
      <c r="E999" s="730" t="s">
        <v>1</v>
      </c>
      <c r="F999" s="731">
        <v>0</v>
      </c>
      <c r="H999" s="21"/>
      <c r="I999" s="125"/>
    </row>
    <row r="1000" spans="2:9" s="1" customFormat="1" ht="16.95" customHeight="1">
      <c r="B1000" s="21"/>
      <c r="C1000" s="732" t="s">
        <v>1</v>
      </c>
      <c r="D1000" s="732" t="s">
        <v>72</v>
      </c>
      <c r="E1000" s="11" t="s">
        <v>1</v>
      </c>
      <c r="F1000" s="733">
        <v>0</v>
      </c>
      <c r="H1000" s="21"/>
      <c r="I1000" s="125"/>
    </row>
    <row r="1001" spans="2:9" s="1" customFormat="1" ht="16.95" customHeight="1">
      <c r="B1001" s="21"/>
      <c r="C1001" s="732" t="s">
        <v>3157</v>
      </c>
      <c r="D1001" s="732" t="s">
        <v>3156</v>
      </c>
      <c r="E1001" s="11" t="s">
        <v>1</v>
      </c>
      <c r="F1001" s="733">
        <v>0</v>
      </c>
      <c r="H1001" s="21"/>
      <c r="I1001" s="125"/>
    </row>
    <row r="1002" spans="2:9" s="1" customFormat="1" ht="16.95" customHeight="1">
      <c r="B1002" s="21"/>
      <c r="C1002" s="734" t="s">
        <v>2942</v>
      </c>
      <c r="H1002" s="21"/>
      <c r="I1002" s="125"/>
    </row>
    <row r="1003" spans="2:9" s="1" customFormat="1" ht="16.95" customHeight="1">
      <c r="B1003" s="21"/>
      <c r="C1003" s="732" t="s">
        <v>3014</v>
      </c>
      <c r="D1003" s="732" t="s">
        <v>3013</v>
      </c>
      <c r="E1003" s="11" t="s">
        <v>270</v>
      </c>
      <c r="F1003" s="733">
        <v>1339.9359999999999</v>
      </c>
      <c r="H1003" s="21"/>
      <c r="I1003" s="125"/>
    </row>
    <row r="1004" spans="2:9" s="1" customFormat="1" ht="16.95" customHeight="1">
      <c r="B1004" s="21"/>
      <c r="C1004" s="732" t="s">
        <v>3040</v>
      </c>
      <c r="D1004" s="732" t="s">
        <v>3039</v>
      </c>
      <c r="E1004" s="11" t="s">
        <v>270</v>
      </c>
      <c r="F1004" s="733">
        <v>773.25</v>
      </c>
      <c r="H1004" s="21"/>
      <c r="I1004" s="125"/>
    </row>
    <row r="1005" spans="2:9" s="1" customFormat="1" ht="16.95" customHeight="1">
      <c r="B1005" s="21"/>
      <c r="C1005" s="732" t="s">
        <v>3038</v>
      </c>
      <c r="D1005" s="732" t="s">
        <v>3037</v>
      </c>
      <c r="E1005" s="11" t="s">
        <v>158</v>
      </c>
      <c r="F1005" s="733">
        <v>636.86</v>
      </c>
      <c r="H1005" s="21"/>
      <c r="I1005" s="125"/>
    </row>
    <row r="1006" spans="2:9" s="1" customFormat="1" ht="20.6">
      <c r="B1006" s="21"/>
      <c r="C1006" s="732" t="s">
        <v>3036</v>
      </c>
      <c r="D1006" s="732" t="s">
        <v>3035</v>
      </c>
      <c r="E1006" s="11" t="s">
        <v>270</v>
      </c>
      <c r="F1006" s="733">
        <v>773.25</v>
      </c>
      <c r="H1006" s="21"/>
      <c r="I1006" s="125"/>
    </row>
    <row r="1007" spans="2:9" s="1" customFormat="1" ht="16.95" customHeight="1">
      <c r="B1007" s="21"/>
      <c r="C1007" s="732" t="s">
        <v>3034</v>
      </c>
      <c r="D1007" s="732" t="s">
        <v>3033</v>
      </c>
      <c r="E1007" s="11" t="s">
        <v>270</v>
      </c>
      <c r="F1007" s="733">
        <v>974.50699999999995</v>
      </c>
      <c r="H1007" s="21"/>
      <c r="I1007" s="125"/>
    </row>
    <row r="1008" spans="2:9" s="1" customFormat="1" ht="16.95" customHeight="1">
      <c r="B1008" s="21"/>
      <c r="C1008" s="728" t="s">
        <v>3154</v>
      </c>
      <c r="D1008" s="729" t="s">
        <v>3154</v>
      </c>
      <c r="E1008" s="730" t="s">
        <v>1</v>
      </c>
      <c r="F1008" s="731">
        <v>29.81</v>
      </c>
      <c r="H1008" s="21"/>
      <c r="I1008" s="125"/>
    </row>
    <row r="1009" spans="2:9" s="1" customFormat="1" ht="16.95" customHeight="1">
      <c r="B1009" s="21"/>
      <c r="C1009" s="732" t="s">
        <v>1</v>
      </c>
      <c r="D1009" s="732" t="s">
        <v>3155</v>
      </c>
      <c r="E1009" s="11" t="s">
        <v>1</v>
      </c>
      <c r="F1009" s="733">
        <v>29.81</v>
      </c>
      <c r="H1009" s="21"/>
      <c r="I1009" s="125"/>
    </row>
    <row r="1010" spans="2:9" s="1" customFormat="1" ht="16.95" customHeight="1">
      <c r="B1010" s="21"/>
      <c r="C1010" s="732" t="s">
        <v>3154</v>
      </c>
      <c r="D1010" s="732" t="s">
        <v>3153</v>
      </c>
      <c r="E1010" s="11" t="s">
        <v>1</v>
      </c>
      <c r="F1010" s="733">
        <v>29.81</v>
      </c>
      <c r="H1010" s="21"/>
      <c r="I1010" s="125"/>
    </row>
    <row r="1011" spans="2:9" s="1" customFormat="1" ht="16.95" customHeight="1">
      <c r="B1011" s="21"/>
      <c r="C1011" s="734" t="s">
        <v>2942</v>
      </c>
      <c r="H1011" s="21"/>
      <c r="I1011" s="125"/>
    </row>
    <row r="1012" spans="2:9" s="1" customFormat="1" ht="16.95" customHeight="1">
      <c r="B1012" s="21"/>
      <c r="C1012" s="732" t="s">
        <v>3014</v>
      </c>
      <c r="D1012" s="732" t="s">
        <v>3013</v>
      </c>
      <c r="E1012" s="11" t="s">
        <v>270</v>
      </c>
      <c r="F1012" s="733">
        <v>1339.9359999999999</v>
      </c>
      <c r="H1012" s="21"/>
      <c r="I1012" s="125"/>
    </row>
    <row r="1013" spans="2:9" s="1" customFormat="1">
      <c r="B1013" s="21"/>
      <c r="C1013" s="732" t="s">
        <v>3081</v>
      </c>
      <c r="D1013" s="732" t="s">
        <v>3080</v>
      </c>
      <c r="E1013" s="11" t="s">
        <v>212</v>
      </c>
      <c r="F1013" s="733">
        <v>73.382999999999996</v>
      </c>
      <c r="H1013" s="21"/>
      <c r="I1013" s="125"/>
    </row>
    <row r="1014" spans="2:9" s="1" customFormat="1" ht="20.6">
      <c r="B1014" s="21"/>
      <c r="C1014" s="732" t="s">
        <v>3079</v>
      </c>
      <c r="D1014" s="732" t="s">
        <v>3078</v>
      </c>
      <c r="E1014" s="11" t="s">
        <v>212</v>
      </c>
      <c r="F1014" s="733">
        <v>73.382999999999996</v>
      </c>
      <c r="H1014" s="21"/>
      <c r="I1014" s="125"/>
    </row>
    <row r="1015" spans="2:9" s="1" customFormat="1" ht="16.95" customHeight="1">
      <c r="B1015" s="21"/>
      <c r="C1015" s="732" t="s">
        <v>3040</v>
      </c>
      <c r="D1015" s="732" t="s">
        <v>3039</v>
      </c>
      <c r="E1015" s="11" t="s">
        <v>270</v>
      </c>
      <c r="F1015" s="733">
        <v>773.25</v>
      </c>
      <c r="H1015" s="21"/>
      <c r="I1015" s="125"/>
    </row>
    <row r="1016" spans="2:9" s="1" customFormat="1" ht="16.95" customHeight="1">
      <c r="B1016" s="21"/>
      <c r="C1016" s="732" t="s">
        <v>3038</v>
      </c>
      <c r="D1016" s="732" t="s">
        <v>3037</v>
      </c>
      <c r="E1016" s="11" t="s">
        <v>158</v>
      </c>
      <c r="F1016" s="733">
        <v>636.86</v>
      </c>
      <c r="H1016" s="21"/>
      <c r="I1016" s="125"/>
    </row>
    <row r="1017" spans="2:9" s="1" customFormat="1" ht="20.6">
      <c r="B1017" s="21"/>
      <c r="C1017" s="732" t="s">
        <v>3036</v>
      </c>
      <c r="D1017" s="732" t="s">
        <v>3035</v>
      </c>
      <c r="E1017" s="11" t="s">
        <v>270</v>
      </c>
      <c r="F1017" s="733">
        <v>773.25</v>
      </c>
      <c r="H1017" s="21"/>
      <c r="I1017" s="125"/>
    </row>
    <row r="1018" spans="2:9" s="1" customFormat="1" ht="16.95" customHeight="1">
      <c r="B1018" s="21"/>
      <c r="C1018" s="732" t="s">
        <v>3034</v>
      </c>
      <c r="D1018" s="732" t="s">
        <v>3033</v>
      </c>
      <c r="E1018" s="11" t="s">
        <v>270</v>
      </c>
      <c r="F1018" s="733">
        <v>974.50699999999995</v>
      </c>
      <c r="H1018" s="21"/>
      <c r="I1018" s="125"/>
    </row>
    <row r="1019" spans="2:9" s="1" customFormat="1" ht="16.95" customHeight="1">
      <c r="B1019" s="21"/>
      <c r="C1019" s="728" t="s">
        <v>3151</v>
      </c>
      <c r="D1019" s="729" t="s">
        <v>3151</v>
      </c>
      <c r="E1019" s="730" t="s">
        <v>1</v>
      </c>
      <c r="F1019" s="731">
        <v>39.17</v>
      </c>
      <c r="H1019" s="21"/>
      <c r="I1019" s="125"/>
    </row>
    <row r="1020" spans="2:9" s="1" customFormat="1" ht="16.95" customHeight="1">
      <c r="B1020" s="21"/>
      <c r="C1020" s="732" t="s">
        <v>1</v>
      </c>
      <c r="D1020" s="732" t="s">
        <v>3152</v>
      </c>
      <c r="E1020" s="11" t="s">
        <v>1</v>
      </c>
      <c r="F1020" s="733">
        <v>39.17</v>
      </c>
      <c r="H1020" s="21"/>
      <c r="I1020" s="125"/>
    </row>
    <row r="1021" spans="2:9" s="1" customFormat="1" ht="16.95" customHeight="1">
      <c r="B1021" s="21"/>
      <c r="C1021" s="732" t="s">
        <v>3151</v>
      </c>
      <c r="D1021" s="732" t="s">
        <v>3150</v>
      </c>
      <c r="E1021" s="11" t="s">
        <v>1</v>
      </c>
      <c r="F1021" s="733">
        <v>39.17</v>
      </c>
      <c r="H1021" s="21"/>
      <c r="I1021" s="125"/>
    </row>
    <row r="1022" spans="2:9" s="1" customFormat="1" ht="16.95" customHeight="1">
      <c r="B1022" s="21"/>
      <c r="C1022" s="734" t="s">
        <v>2942</v>
      </c>
      <c r="H1022" s="21"/>
      <c r="I1022" s="125"/>
    </row>
    <row r="1023" spans="2:9" s="1" customFormat="1" ht="16.95" customHeight="1">
      <c r="B1023" s="21"/>
      <c r="C1023" s="732" t="s">
        <v>3014</v>
      </c>
      <c r="D1023" s="732" t="s">
        <v>3013</v>
      </c>
      <c r="E1023" s="11" t="s">
        <v>270</v>
      </c>
      <c r="F1023" s="733">
        <v>1339.9359999999999</v>
      </c>
      <c r="H1023" s="21"/>
      <c r="I1023" s="125"/>
    </row>
    <row r="1024" spans="2:9" s="1" customFormat="1" ht="16.95" customHeight="1">
      <c r="B1024" s="21"/>
      <c r="C1024" s="732" t="s">
        <v>3149</v>
      </c>
      <c r="D1024" s="732" t="s">
        <v>3148</v>
      </c>
      <c r="E1024" s="11" t="s">
        <v>270</v>
      </c>
      <c r="F1024" s="733">
        <v>39.17</v>
      </c>
      <c r="H1024" s="21"/>
      <c r="I1024" s="125"/>
    </row>
    <row r="1025" spans="2:9" s="1" customFormat="1" ht="16.95" customHeight="1">
      <c r="B1025" s="21"/>
      <c r="C1025" s="732" t="s">
        <v>3040</v>
      </c>
      <c r="D1025" s="732" t="s">
        <v>3039</v>
      </c>
      <c r="E1025" s="11" t="s">
        <v>270</v>
      </c>
      <c r="F1025" s="733">
        <v>773.25</v>
      </c>
      <c r="H1025" s="21"/>
      <c r="I1025" s="125"/>
    </row>
    <row r="1026" spans="2:9" s="1" customFormat="1" ht="16.95" customHeight="1">
      <c r="B1026" s="21"/>
      <c r="C1026" s="732" t="s">
        <v>3038</v>
      </c>
      <c r="D1026" s="732" t="s">
        <v>3037</v>
      </c>
      <c r="E1026" s="11" t="s">
        <v>158</v>
      </c>
      <c r="F1026" s="733">
        <v>636.86</v>
      </c>
      <c r="H1026" s="21"/>
      <c r="I1026" s="125"/>
    </row>
    <row r="1027" spans="2:9" s="1" customFormat="1" ht="20.6">
      <c r="B1027" s="21"/>
      <c r="C1027" s="732" t="s">
        <v>3036</v>
      </c>
      <c r="D1027" s="732" t="s">
        <v>3035</v>
      </c>
      <c r="E1027" s="11" t="s">
        <v>270</v>
      </c>
      <c r="F1027" s="733">
        <v>773.25</v>
      </c>
      <c r="H1027" s="21"/>
      <c r="I1027" s="125"/>
    </row>
    <row r="1028" spans="2:9" s="1" customFormat="1" ht="16.95" customHeight="1">
      <c r="B1028" s="21"/>
      <c r="C1028" s="732" t="s">
        <v>3034</v>
      </c>
      <c r="D1028" s="732" t="s">
        <v>3033</v>
      </c>
      <c r="E1028" s="11" t="s">
        <v>270</v>
      </c>
      <c r="F1028" s="733">
        <v>974.50699999999995</v>
      </c>
      <c r="H1028" s="21"/>
      <c r="I1028" s="125"/>
    </row>
    <row r="1029" spans="2:9" s="1" customFormat="1" ht="16.95" customHeight="1">
      <c r="B1029" s="21"/>
      <c r="C1029" s="728" t="s">
        <v>3146</v>
      </c>
      <c r="D1029" s="729" t="s">
        <v>3146</v>
      </c>
      <c r="E1029" s="730" t="s">
        <v>1</v>
      </c>
      <c r="F1029" s="731">
        <v>325.02999999999997</v>
      </c>
      <c r="H1029" s="21"/>
      <c r="I1029" s="125"/>
    </row>
    <row r="1030" spans="2:9" s="1" customFormat="1" ht="16.95" customHeight="1">
      <c r="B1030" s="21"/>
      <c r="C1030" s="732" t="s">
        <v>1</v>
      </c>
      <c r="D1030" s="732" t="s">
        <v>3147</v>
      </c>
      <c r="E1030" s="11" t="s">
        <v>1</v>
      </c>
      <c r="F1030" s="733">
        <v>325.02999999999997</v>
      </c>
      <c r="H1030" s="21"/>
      <c r="I1030" s="125"/>
    </row>
    <row r="1031" spans="2:9" s="1" customFormat="1" ht="16.95" customHeight="1">
      <c r="B1031" s="21"/>
      <c r="C1031" s="732" t="s">
        <v>3146</v>
      </c>
      <c r="D1031" s="732" t="s">
        <v>3145</v>
      </c>
      <c r="E1031" s="11" t="s">
        <v>1</v>
      </c>
      <c r="F1031" s="733">
        <v>325.02999999999997</v>
      </c>
      <c r="H1031" s="21"/>
      <c r="I1031" s="125"/>
    </row>
    <row r="1032" spans="2:9" s="1" customFormat="1" ht="16.95" customHeight="1">
      <c r="B1032" s="21"/>
      <c r="C1032" s="734" t="s">
        <v>2942</v>
      </c>
      <c r="H1032" s="21"/>
      <c r="I1032" s="125"/>
    </row>
    <row r="1033" spans="2:9" s="1" customFormat="1" ht="16.95" customHeight="1">
      <c r="B1033" s="21"/>
      <c r="C1033" s="732" t="s">
        <v>3014</v>
      </c>
      <c r="D1033" s="732" t="s">
        <v>3013</v>
      </c>
      <c r="E1033" s="11" t="s">
        <v>270</v>
      </c>
      <c r="F1033" s="733">
        <v>1339.9359999999999</v>
      </c>
      <c r="H1033" s="21"/>
      <c r="I1033" s="125"/>
    </row>
    <row r="1034" spans="2:9" s="1" customFormat="1">
      <c r="B1034" s="21"/>
      <c r="C1034" s="732" t="s">
        <v>3081</v>
      </c>
      <c r="D1034" s="732" t="s">
        <v>3080</v>
      </c>
      <c r="E1034" s="11" t="s">
        <v>212</v>
      </c>
      <c r="F1034" s="733">
        <v>73.382999999999996</v>
      </c>
      <c r="H1034" s="21"/>
      <c r="I1034" s="125"/>
    </row>
    <row r="1035" spans="2:9" s="1" customFormat="1" ht="20.6">
      <c r="B1035" s="21"/>
      <c r="C1035" s="732" t="s">
        <v>3079</v>
      </c>
      <c r="D1035" s="732" t="s">
        <v>3078</v>
      </c>
      <c r="E1035" s="11" t="s">
        <v>212</v>
      </c>
      <c r="F1035" s="733">
        <v>73.382999999999996</v>
      </c>
      <c r="H1035" s="21"/>
      <c r="I1035" s="125"/>
    </row>
    <row r="1036" spans="2:9" s="1" customFormat="1" ht="16.95" customHeight="1">
      <c r="B1036" s="21"/>
      <c r="C1036" s="732" t="s">
        <v>3055</v>
      </c>
      <c r="D1036" s="732" t="s">
        <v>3054</v>
      </c>
      <c r="E1036" s="11" t="s">
        <v>270</v>
      </c>
      <c r="F1036" s="733">
        <v>960.44600000000003</v>
      </c>
      <c r="H1036" s="21"/>
      <c r="I1036" s="125"/>
    </row>
    <row r="1037" spans="2:9" s="1" customFormat="1" ht="16.95" customHeight="1">
      <c r="B1037" s="21"/>
      <c r="C1037" s="732" t="s">
        <v>3144</v>
      </c>
      <c r="D1037" s="732" t="s">
        <v>3143</v>
      </c>
      <c r="E1037" s="11" t="s">
        <v>270</v>
      </c>
      <c r="F1037" s="733">
        <v>325.02999999999997</v>
      </c>
      <c r="H1037" s="21"/>
      <c r="I1037" s="125"/>
    </row>
    <row r="1038" spans="2:9" s="1" customFormat="1" ht="16.95" customHeight="1">
      <c r="B1038" s="21"/>
      <c r="C1038" s="732" t="s">
        <v>3142</v>
      </c>
      <c r="D1038" s="732" t="s">
        <v>3141</v>
      </c>
      <c r="E1038" s="11" t="s">
        <v>270</v>
      </c>
      <c r="F1038" s="733">
        <v>325.02999999999997</v>
      </c>
      <c r="H1038" s="21"/>
      <c r="I1038" s="125"/>
    </row>
    <row r="1039" spans="2:9" s="1" customFormat="1" ht="16.95" customHeight="1">
      <c r="B1039" s="21"/>
      <c r="C1039" s="732" t="s">
        <v>3053</v>
      </c>
      <c r="D1039" s="732" t="s">
        <v>3052</v>
      </c>
      <c r="E1039" s="11" t="s">
        <v>270</v>
      </c>
      <c r="F1039" s="733">
        <v>960.44600000000003</v>
      </c>
      <c r="H1039" s="21"/>
      <c r="I1039" s="125"/>
    </row>
    <row r="1040" spans="2:9" s="1" customFormat="1" ht="16.95" customHeight="1">
      <c r="B1040" s="21"/>
      <c r="C1040" s="732" t="s">
        <v>3140</v>
      </c>
      <c r="D1040" s="732" t="s">
        <v>3139</v>
      </c>
      <c r="E1040" s="11" t="s">
        <v>212</v>
      </c>
      <c r="F1040" s="733">
        <v>9.3610000000000007</v>
      </c>
      <c r="H1040" s="21"/>
      <c r="I1040" s="125"/>
    </row>
    <row r="1041" spans="2:9" s="1" customFormat="1" ht="20.6">
      <c r="B1041" s="21"/>
      <c r="C1041" s="732" t="s">
        <v>3138</v>
      </c>
      <c r="D1041" s="732" t="s">
        <v>3137</v>
      </c>
      <c r="E1041" s="11" t="s">
        <v>270</v>
      </c>
      <c r="F1041" s="733">
        <v>325.02999999999997</v>
      </c>
      <c r="H1041" s="21"/>
      <c r="I1041" s="125"/>
    </row>
    <row r="1042" spans="2:9" s="1" customFormat="1" ht="16.95" customHeight="1">
      <c r="B1042" s="21"/>
      <c r="C1042" s="732" t="s">
        <v>3136</v>
      </c>
      <c r="D1042" s="732" t="s">
        <v>3135</v>
      </c>
      <c r="E1042" s="11" t="s">
        <v>270</v>
      </c>
      <c r="F1042" s="733">
        <v>325.02999999999997</v>
      </c>
      <c r="H1042" s="21"/>
      <c r="I1042" s="125"/>
    </row>
    <row r="1043" spans="2:9" s="1" customFormat="1" ht="16.95" customHeight="1">
      <c r="B1043" s="21"/>
      <c r="C1043" s="732" t="s">
        <v>3134</v>
      </c>
      <c r="D1043" s="732" t="s">
        <v>3133</v>
      </c>
      <c r="E1043" s="11" t="s">
        <v>270</v>
      </c>
      <c r="F1043" s="733">
        <v>325.02999999999997</v>
      </c>
      <c r="H1043" s="21"/>
      <c r="I1043" s="125"/>
    </row>
    <row r="1044" spans="2:9" s="1" customFormat="1" ht="16.95" customHeight="1">
      <c r="B1044" s="21"/>
      <c r="C1044" s="732" t="s">
        <v>3132</v>
      </c>
      <c r="D1044" s="732" t="s">
        <v>3131</v>
      </c>
      <c r="E1044" s="11" t="s">
        <v>270</v>
      </c>
      <c r="F1044" s="733">
        <v>325.02999999999997</v>
      </c>
      <c r="H1044" s="21"/>
      <c r="I1044" s="125"/>
    </row>
    <row r="1045" spans="2:9" s="1" customFormat="1" ht="16.95" customHeight="1">
      <c r="B1045" s="21"/>
      <c r="C1045" s="732" t="s">
        <v>3077</v>
      </c>
      <c r="D1045" s="732" t="s">
        <v>3076</v>
      </c>
      <c r="E1045" s="11" t="s">
        <v>158</v>
      </c>
      <c r="F1045" s="733">
        <v>410.09</v>
      </c>
      <c r="H1045" s="21"/>
      <c r="I1045" s="125"/>
    </row>
    <row r="1046" spans="2:9" s="1" customFormat="1" ht="16.95" customHeight="1">
      <c r="B1046" s="21"/>
      <c r="C1046" s="732" t="s">
        <v>3029</v>
      </c>
      <c r="D1046" s="732" t="s">
        <v>3028</v>
      </c>
      <c r="E1046" s="11" t="s">
        <v>270</v>
      </c>
      <c r="F1046" s="733">
        <v>495.5</v>
      </c>
      <c r="H1046" s="21"/>
      <c r="I1046" s="125"/>
    </row>
    <row r="1047" spans="2:9" s="1" customFormat="1" ht="16.95" customHeight="1">
      <c r="B1047" s="21"/>
      <c r="C1047" s="732" t="s">
        <v>3073</v>
      </c>
      <c r="D1047" s="732" t="s">
        <v>3072</v>
      </c>
      <c r="E1047" s="11" t="s">
        <v>270</v>
      </c>
      <c r="F1047" s="733">
        <v>410.09</v>
      </c>
      <c r="H1047" s="21"/>
      <c r="I1047" s="125"/>
    </row>
    <row r="1048" spans="2:9" s="1" customFormat="1" ht="16.95" customHeight="1">
      <c r="B1048" s="21"/>
      <c r="C1048" s="732" t="s">
        <v>3071</v>
      </c>
      <c r="D1048" s="732" t="s">
        <v>3070</v>
      </c>
      <c r="E1048" s="11" t="s">
        <v>158</v>
      </c>
      <c r="F1048" s="733">
        <v>410.09</v>
      </c>
      <c r="H1048" s="21"/>
      <c r="I1048" s="125"/>
    </row>
    <row r="1049" spans="2:9" s="1" customFormat="1" ht="16.95" customHeight="1">
      <c r="B1049" s="21"/>
      <c r="C1049" s="732" t="s">
        <v>3047</v>
      </c>
      <c r="D1049" s="732" t="s">
        <v>3046</v>
      </c>
      <c r="E1049" s="11" t="s">
        <v>270</v>
      </c>
      <c r="F1049" s="733">
        <v>1056.491</v>
      </c>
      <c r="H1049" s="21"/>
      <c r="I1049" s="125"/>
    </row>
    <row r="1050" spans="2:9" s="1" customFormat="1" ht="16.95" customHeight="1">
      <c r="B1050" s="21"/>
      <c r="C1050" s="732" t="s">
        <v>3130</v>
      </c>
      <c r="D1050" s="732" t="s">
        <v>3129</v>
      </c>
      <c r="E1050" s="11" t="s">
        <v>270</v>
      </c>
      <c r="F1050" s="733">
        <v>357.53300000000002</v>
      </c>
      <c r="H1050" s="21"/>
      <c r="I1050" s="125"/>
    </row>
    <row r="1051" spans="2:9" s="1" customFormat="1" ht="16.95" customHeight="1">
      <c r="B1051" s="21"/>
      <c r="C1051" s="732" t="s">
        <v>3128</v>
      </c>
      <c r="D1051" s="732" t="s">
        <v>3127</v>
      </c>
      <c r="E1051" s="11" t="s">
        <v>270</v>
      </c>
      <c r="F1051" s="733">
        <v>341.28199999999998</v>
      </c>
      <c r="H1051" s="21"/>
      <c r="I1051" s="125"/>
    </row>
    <row r="1052" spans="2:9" s="1" customFormat="1" ht="16.95" customHeight="1">
      <c r="B1052" s="21"/>
      <c r="C1052" s="732" t="s">
        <v>3045</v>
      </c>
      <c r="D1052" s="732" t="s">
        <v>3044</v>
      </c>
      <c r="E1052" s="11" t="s">
        <v>270</v>
      </c>
      <c r="F1052" s="733">
        <v>463.97399999999999</v>
      </c>
      <c r="H1052" s="21"/>
      <c r="I1052" s="125"/>
    </row>
    <row r="1053" spans="2:9" s="1" customFormat="1" ht="16.95" customHeight="1">
      <c r="B1053" s="21"/>
      <c r="C1053" s="732" t="s">
        <v>3126</v>
      </c>
      <c r="D1053" s="732" t="s">
        <v>3125</v>
      </c>
      <c r="E1053" s="11" t="s">
        <v>270</v>
      </c>
      <c r="F1053" s="733">
        <v>357.53300000000002</v>
      </c>
      <c r="H1053" s="21"/>
      <c r="I1053" s="125"/>
    </row>
    <row r="1054" spans="2:9" s="1" customFormat="1" ht="16.95" customHeight="1">
      <c r="B1054" s="21"/>
      <c r="C1054" s="732" t="s">
        <v>3124</v>
      </c>
      <c r="D1054" s="732" t="s">
        <v>3123</v>
      </c>
      <c r="E1054" s="11" t="s">
        <v>212</v>
      </c>
      <c r="F1054" s="733">
        <v>8.5809999999999995</v>
      </c>
      <c r="H1054" s="21"/>
      <c r="I1054" s="125"/>
    </row>
    <row r="1055" spans="2:9" s="1" customFormat="1" ht="16.95" customHeight="1">
      <c r="B1055" s="21"/>
      <c r="C1055" s="732" t="s">
        <v>3124</v>
      </c>
      <c r="D1055" s="732" t="s">
        <v>3123</v>
      </c>
      <c r="E1055" s="11" t="s">
        <v>212</v>
      </c>
      <c r="F1055" s="733">
        <v>1.716</v>
      </c>
      <c r="H1055" s="21"/>
      <c r="I1055" s="125"/>
    </row>
    <row r="1056" spans="2:9" s="1" customFormat="1" ht="16.95" customHeight="1">
      <c r="B1056" s="21"/>
      <c r="C1056" s="732" t="s">
        <v>3122</v>
      </c>
      <c r="D1056" s="732" t="s">
        <v>3121</v>
      </c>
      <c r="E1056" s="11" t="s">
        <v>270</v>
      </c>
      <c r="F1056" s="733">
        <v>357.53300000000002</v>
      </c>
      <c r="H1056" s="21"/>
      <c r="I1056" s="125"/>
    </row>
    <row r="1057" spans="2:9" s="1" customFormat="1" ht="16.95" customHeight="1">
      <c r="B1057" s="21"/>
      <c r="C1057" s="728" t="s">
        <v>3119</v>
      </c>
      <c r="D1057" s="729" t="s">
        <v>3119</v>
      </c>
      <c r="E1057" s="730" t="s">
        <v>1</v>
      </c>
      <c r="F1057" s="731">
        <v>114.07</v>
      </c>
      <c r="H1057" s="21"/>
      <c r="I1057" s="125"/>
    </row>
    <row r="1058" spans="2:9" s="1" customFormat="1" ht="16.95" customHeight="1">
      <c r="B1058" s="21"/>
      <c r="C1058" s="732" t="s">
        <v>1</v>
      </c>
      <c r="D1058" s="732" t="s">
        <v>3120</v>
      </c>
      <c r="E1058" s="11" t="s">
        <v>1</v>
      </c>
      <c r="F1058" s="733">
        <v>114.07</v>
      </c>
      <c r="H1058" s="21"/>
      <c r="I1058" s="125"/>
    </row>
    <row r="1059" spans="2:9" s="1" customFormat="1" ht="16.95" customHeight="1">
      <c r="B1059" s="21"/>
      <c r="C1059" s="732" t="s">
        <v>3119</v>
      </c>
      <c r="D1059" s="732" t="s">
        <v>3118</v>
      </c>
      <c r="E1059" s="11" t="s">
        <v>1</v>
      </c>
      <c r="F1059" s="733">
        <v>114.07</v>
      </c>
      <c r="H1059" s="21"/>
      <c r="I1059" s="125"/>
    </row>
    <row r="1060" spans="2:9" s="1" customFormat="1" ht="16.95" customHeight="1">
      <c r="B1060" s="21"/>
      <c r="C1060" s="734" t="s">
        <v>2942</v>
      </c>
      <c r="H1060" s="21"/>
      <c r="I1060" s="125"/>
    </row>
    <row r="1061" spans="2:9" s="1" customFormat="1" ht="16.95" customHeight="1">
      <c r="B1061" s="21"/>
      <c r="C1061" s="732" t="s">
        <v>3014</v>
      </c>
      <c r="D1061" s="732" t="s">
        <v>3013</v>
      </c>
      <c r="E1061" s="11" t="s">
        <v>270</v>
      </c>
      <c r="F1061" s="733">
        <v>1339.9359999999999</v>
      </c>
      <c r="H1061" s="21"/>
      <c r="I1061" s="125"/>
    </row>
    <row r="1062" spans="2:9" s="1" customFormat="1">
      <c r="B1062" s="21"/>
      <c r="C1062" s="732" t="s">
        <v>3081</v>
      </c>
      <c r="D1062" s="732" t="s">
        <v>3080</v>
      </c>
      <c r="E1062" s="11" t="s">
        <v>212</v>
      </c>
      <c r="F1062" s="733">
        <v>73.382999999999996</v>
      </c>
      <c r="H1062" s="21"/>
      <c r="I1062" s="125"/>
    </row>
    <row r="1063" spans="2:9" s="1" customFormat="1" ht="20.6">
      <c r="B1063" s="21"/>
      <c r="C1063" s="732" t="s">
        <v>3079</v>
      </c>
      <c r="D1063" s="732" t="s">
        <v>3078</v>
      </c>
      <c r="E1063" s="11" t="s">
        <v>212</v>
      </c>
      <c r="F1063" s="733">
        <v>73.382999999999996</v>
      </c>
      <c r="H1063" s="21"/>
      <c r="I1063" s="125"/>
    </row>
    <row r="1064" spans="2:9" s="1" customFormat="1" ht="16.95" customHeight="1">
      <c r="B1064" s="21"/>
      <c r="C1064" s="732" t="s">
        <v>3055</v>
      </c>
      <c r="D1064" s="732" t="s">
        <v>3054</v>
      </c>
      <c r="E1064" s="11" t="s">
        <v>270</v>
      </c>
      <c r="F1064" s="733">
        <v>960.44600000000003</v>
      </c>
      <c r="H1064" s="21"/>
      <c r="I1064" s="125"/>
    </row>
    <row r="1065" spans="2:9" s="1" customFormat="1" ht="16.95" customHeight="1">
      <c r="B1065" s="21"/>
      <c r="C1065" s="732" t="s">
        <v>3053</v>
      </c>
      <c r="D1065" s="732" t="s">
        <v>3052</v>
      </c>
      <c r="E1065" s="11" t="s">
        <v>270</v>
      </c>
      <c r="F1065" s="733">
        <v>960.44600000000003</v>
      </c>
      <c r="H1065" s="21"/>
      <c r="I1065" s="125"/>
    </row>
    <row r="1066" spans="2:9" s="1" customFormat="1" ht="16.95" customHeight="1">
      <c r="B1066" s="21"/>
      <c r="C1066" s="732" t="s">
        <v>3040</v>
      </c>
      <c r="D1066" s="732" t="s">
        <v>3039</v>
      </c>
      <c r="E1066" s="11" t="s">
        <v>270</v>
      </c>
      <c r="F1066" s="733">
        <v>773.25</v>
      </c>
      <c r="H1066" s="21"/>
      <c r="I1066" s="125"/>
    </row>
    <row r="1067" spans="2:9" s="1" customFormat="1" ht="16.95" customHeight="1">
      <c r="B1067" s="21"/>
      <c r="C1067" s="732" t="s">
        <v>3038</v>
      </c>
      <c r="D1067" s="732" t="s">
        <v>3037</v>
      </c>
      <c r="E1067" s="11" t="s">
        <v>158</v>
      </c>
      <c r="F1067" s="733">
        <v>636.86</v>
      </c>
      <c r="H1067" s="21"/>
      <c r="I1067" s="125"/>
    </row>
    <row r="1068" spans="2:9" s="1" customFormat="1" ht="20.6">
      <c r="B1068" s="21"/>
      <c r="C1068" s="732" t="s">
        <v>3036</v>
      </c>
      <c r="D1068" s="732" t="s">
        <v>3035</v>
      </c>
      <c r="E1068" s="11" t="s">
        <v>270</v>
      </c>
      <c r="F1068" s="733">
        <v>773.25</v>
      </c>
      <c r="H1068" s="21"/>
      <c r="I1068" s="125"/>
    </row>
    <row r="1069" spans="2:9" s="1" customFormat="1" ht="16.95" customHeight="1">
      <c r="B1069" s="21"/>
      <c r="C1069" s="732" t="s">
        <v>3047</v>
      </c>
      <c r="D1069" s="732" t="s">
        <v>3046</v>
      </c>
      <c r="E1069" s="11" t="s">
        <v>270</v>
      </c>
      <c r="F1069" s="733">
        <v>1056.491</v>
      </c>
      <c r="H1069" s="21"/>
      <c r="I1069" s="125"/>
    </row>
    <row r="1070" spans="2:9" s="1" customFormat="1" ht="16.95" customHeight="1">
      <c r="B1070" s="21"/>
      <c r="C1070" s="732" t="s">
        <v>3045</v>
      </c>
      <c r="D1070" s="732" t="s">
        <v>3044</v>
      </c>
      <c r="E1070" s="11" t="s">
        <v>270</v>
      </c>
      <c r="F1070" s="733">
        <v>463.97399999999999</v>
      </c>
      <c r="H1070" s="21"/>
      <c r="I1070" s="125"/>
    </row>
    <row r="1071" spans="2:9" s="1" customFormat="1" ht="16.95" customHeight="1">
      <c r="B1071" s="21"/>
      <c r="C1071" s="732" t="s">
        <v>3034</v>
      </c>
      <c r="D1071" s="732" t="s">
        <v>3033</v>
      </c>
      <c r="E1071" s="11" t="s">
        <v>270</v>
      </c>
      <c r="F1071" s="733">
        <v>974.50699999999995</v>
      </c>
      <c r="H1071" s="21"/>
      <c r="I1071" s="125"/>
    </row>
    <row r="1072" spans="2:9" s="1" customFormat="1" ht="16.95" customHeight="1">
      <c r="B1072" s="21"/>
      <c r="C1072" s="728" t="s">
        <v>3116</v>
      </c>
      <c r="D1072" s="729" t="s">
        <v>3116</v>
      </c>
      <c r="E1072" s="730" t="s">
        <v>1</v>
      </c>
      <c r="F1072" s="731">
        <v>3.96</v>
      </c>
      <c r="H1072" s="21"/>
      <c r="I1072" s="125"/>
    </row>
    <row r="1073" spans="2:9" s="1" customFormat="1" ht="16.95" customHeight="1">
      <c r="B1073" s="21"/>
      <c r="C1073" s="732" t="s">
        <v>1</v>
      </c>
      <c r="D1073" s="732" t="s">
        <v>3117</v>
      </c>
      <c r="E1073" s="11" t="s">
        <v>1</v>
      </c>
      <c r="F1073" s="733">
        <v>3.96</v>
      </c>
      <c r="H1073" s="21"/>
      <c r="I1073" s="125"/>
    </row>
    <row r="1074" spans="2:9" s="1" customFormat="1" ht="16.95" customHeight="1">
      <c r="B1074" s="21"/>
      <c r="C1074" s="732" t="s">
        <v>3116</v>
      </c>
      <c r="D1074" s="732" t="s">
        <v>3115</v>
      </c>
      <c r="E1074" s="11" t="s">
        <v>1</v>
      </c>
      <c r="F1074" s="733">
        <v>3.96</v>
      </c>
      <c r="H1074" s="21"/>
      <c r="I1074" s="125"/>
    </row>
    <row r="1075" spans="2:9" s="1" customFormat="1" ht="16.95" customHeight="1">
      <c r="B1075" s="21"/>
      <c r="C1075" s="734" t="s">
        <v>2942</v>
      </c>
      <c r="H1075" s="21"/>
      <c r="I1075" s="125"/>
    </row>
    <row r="1076" spans="2:9" s="1" customFormat="1" ht="16.95" customHeight="1">
      <c r="B1076" s="21"/>
      <c r="C1076" s="732" t="s">
        <v>3014</v>
      </c>
      <c r="D1076" s="732" t="s">
        <v>3013</v>
      </c>
      <c r="E1076" s="11" t="s">
        <v>270</v>
      </c>
      <c r="F1076" s="733">
        <v>1339.9359999999999</v>
      </c>
      <c r="H1076" s="21"/>
      <c r="I1076" s="125"/>
    </row>
    <row r="1077" spans="2:9" s="1" customFormat="1">
      <c r="B1077" s="21"/>
      <c r="C1077" s="732" t="s">
        <v>3081</v>
      </c>
      <c r="D1077" s="732" t="s">
        <v>3080</v>
      </c>
      <c r="E1077" s="11" t="s">
        <v>212</v>
      </c>
      <c r="F1077" s="733">
        <v>73.382999999999996</v>
      </c>
      <c r="H1077" s="21"/>
      <c r="I1077" s="125"/>
    </row>
    <row r="1078" spans="2:9" s="1" customFormat="1" ht="20.6">
      <c r="B1078" s="21"/>
      <c r="C1078" s="732" t="s">
        <v>3079</v>
      </c>
      <c r="D1078" s="732" t="s">
        <v>3078</v>
      </c>
      <c r="E1078" s="11" t="s">
        <v>212</v>
      </c>
      <c r="F1078" s="733">
        <v>73.382999999999996</v>
      </c>
      <c r="H1078" s="21"/>
      <c r="I1078" s="125"/>
    </row>
    <row r="1079" spans="2:9" s="1" customFormat="1" ht="16.95" customHeight="1">
      <c r="B1079" s="21"/>
      <c r="C1079" s="732" t="s">
        <v>3093</v>
      </c>
      <c r="D1079" s="732" t="s">
        <v>3092</v>
      </c>
      <c r="E1079" s="11" t="s">
        <v>270</v>
      </c>
      <c r="F1079" s="733">
        <v>136.38999999999999</v>
      </c>
      <c r="H1079" s="21"/>
      <c r="I1079" s="125"/>
    </row>
    <row r="1080" spans="2:9" s="1" customFormat="1" ht="16.95" customHeight="1">
      <c r="B1080" s="21"/>
      <c r="C1080" s="732" t="s">
        <v>3055</v>
      </c>
      <c r="D1080" s="732" t="s">
        <v>3054</v>
      </c>
      <c r="E1080" s="11" t="s">
        <v>270</v>
      </c>
      <c r="F1080" s="733">
        <v>960.44600000000003</v>
      </c>
      <c r="H1080" s="21"/>
      <c r="I1080" s="125"/>
    </row>
    <row r="1081" spans="2:9" s="1" customFormat="1" ht="16.95" customHeight="1">
      <c r="B1081" s="21"/>
      <c r="C1081" s="732" t="s">
        <v>3053</v>
      </c>
      <c r="D1081" s="732" t="s">
        <v>3052</v>
      </c>
      <c r="E1081" s="11" t="s">
        <v>270</v>
      </c>
      <c r="F1081" s="733">
        <v>960.44600000000003</v>
      </c>
      <c r="H1081" s="21"/>
      <c r="I1081" s="125"/>
    </row>
    <row r="1082" spans="2:9" s="1" customFormat="1" ht="16.95" customHeight="1">
      <c r="B1082" s="21"/>
      <c r="C1082" s="732" t="s">
        <v>3040</v>
      </c>
      <c r="D1082" s="732" t="s">
        <v>3039</v>
      </c>
      <c r="E1082" s="11" t="s">
        <v>270</v>
      </c>
      <c r="F1082" s="733">
        <v>773.25</v>
      </c>
      <c r="H1082" s="21"/>
      <c r="I1082" s="125"/>
    </row>
    <row r="1083" spans="2:9" s="1" customFormat="1" ht="20.6">
      <c r="B1083" s="21"/>
      <c r="C1083" s="732" t="s">
        <v>3036</v>
      </c>
      <c r="D1083" s="732" t="s">
        <v>3035</v>
      </c>
      <c r="E1083" s="11" t="s">
        <v>270</v>
      </c>
      <c r="F1083" s="733">
        <v>773.25</v>
      </c>
      <c r="H1083" s="21"/>
      <c r="I1083" s="125"/>
    </row>
    <row r="1084" spans="2:9" s="1" customFormat="1" ht="16.95" customHeight="1">
      <c r="B1084" s="21"/>
      <c r="C1084" s="732" t="s">
        <v>3047</v>
      </c>
      <c r="D1084" s="732" t="s">
        <v>3046</v>
      </c>
      <c r="E1084" s="11" t="s">
        <v>270</v>
      </c>
      <c r="F1084" s="733">
        <v>1056.491</v>
      </c>
      <c r="H1084" s="21"/>
      <c r="I1084" s="125"/>
    </row>
    <row r="1085" spans="2:9" s="1" customFormat="1" ht="16.95" customHeight="1">
      <c r="B1085" s="21"/>
      <c r="C1085" s="732" t="s">
        <v>3045</v>
      </c>
      <c r="D1085" s="732" t="s">
        <v>3044</v>
      </c>
      <c r="E1085" s="11" t="s">
        <v>270</v>
      </c>
      <c r="F1085" s="733">
        <v>463.97399999999999</v>
      </c>
      <c r="H1085" s="21"/>
      <c r="I1085" s="125"/>
    </row>
    <row r="1086" spans="2:9" s="1" customFormat="1" ht="16.95" customHeight="1">
      <c r="B1086" s="21"/>
      <c r="C1086" s="732" t="s">
        <v>3034</v>
      </c>
      <c r="D1086" s="732" t="s">
        <v>3033</v>
      </c>
      <c r="E1086" s="11" t="s">
        <v>270</v>
      </c>
      <c r="F1086" s="733">
        <v>974.50699999999995</v>
      </c>
      <c r="H1086" s="21"/>
      <c r="I1086" s="125"/>
    </row>
    <row r="1087" spans="2:9" s="1" customFormat="1" ht="16.95" customHeight="1">
      <c r="B1087" s="21"/>
      <c r="C1087" s="728" t="s">
        <v>3113</v>
      </c>
      <c r="D1087" s="729" t="s">
        <v>3113</v>
      </c>
      <c r="E1087" s="730" t="s">
        <v>1</v>
      </c>
      <c r="F1087" s="731">
        <v>93.18</v>
      </c>
      <c r="H1087" s="21"/>
      <c r="I1087" s="125"/>
    </row>
    <row r="1088" spans="2:9" s="1" customFormat="1" ht="16.95" customHeight="1">
      <c r="B1088" s="21"/>
      <c r="C1088" s="732" t="s">
        <v>1</v>
      </c>
      <c r="D1088" s="732" t="s">
        <v>3114</v>
      </c>
      <c r="E1088" s="11" t="s">
        <v>1</v>
      </c>
      <c r="F1088" s="733">
        <v>93.18</v>
      </c>
      <c r="H1088" s="21"/>
      <c r="I1088" s="125"/>
    </row>
    <row r="1089" spans="2:9" s="1" customFormat="1" ht="16.95" customHeight="1">
      <c r="B1089" s="21"/>
      <c r="C1089" s="732" t="s">
        <v>3113</v>
      </c>
      <c r="D1089" s="732" t="s">
        <v>3112</v>
      </c>
      <c r="E1089" s="11" t="s">
        <v>1</v>
      </c>
      <c r="F1089" s="733">
        <v>93.18</v>
      </c>
      <c r="H1089" s="21"/>
      <c r="I1089" s="125"/>
    </row>
    <row r="1090" spans="2:9" s="1" customFormat="1" ht="16.95" customHeight="1">
      <c r="B1090" s="21"/>
      <c r="C1090" s="734" t="s">
        <v>2942</v>
      </c>
      <c r="H1090" s="21"/>
      <c r="I1090" s="125"/>
    </row>
    <row r="1091" spans="2:9" s="1" customFormat="1" ht="16.95" customHeight="1">
      <c r="B1091" s="21"/>
      <c r="C1091" s="732" t="s">
        <v>3014</v>
      </c>
      <c r="D1091" s="732" t="s">
        <v>3013</v>
      </c>
      <c r="E1091" s="11" t="s">
        <v>270</v>
      </c>
      <c r="F1091" s="733">
        <v>1339.9359999999999</v>
      </c>
      <c r="H1091" s="21"/>
      <c r="I1091" s="125"/>
    </row>
    <row r="1092" spans="2:9" s="1" customFormat="1">
      <c r="B1092" s="21"/>
      <c r="C1092" s="732" t="s">
        <v>3081</v>
      </c>
      <c r="D1092" s="732" t="s">
        <v>3080</v>
      </c>
      <c r="E1092" s="11" t="s">
        <v>212</v>
      </c>
      <c r="F1092" s="733">
        <v>73.382999999999996</v>
      </c>
      <c r="H1092" s="21"/>
      <c r="I1092" s="125"/>
    </row>
    <row r="1093" spans="2:9" s="1" customFormat="1" ht="20.6">
      <c r="B1093" s="21"/>
      <c r="C1093" s="732" t="s">
        <v>3079</v>
      </c>
      <c r="D1093" s="732" t="s">
        <v>3078</v>
      </c>
      <c r="E1093" s="11" t="s">
        <v>212</v>
      </c>
      <c r="F1093" s="733">
        <v>73.382999999999996</v>
      </c>
      <c r="H1093" s="21"/>
      <c r="I1093" s="125"/>
    </row>
    <row r="1094" spans="2:9" s="1" customFormat="1" ht="16.95" customHeight="1">
      <c r="B1094" s="21"/>
      <c r="C1094" s="732" t="s">
        <v>3055</v>
      </c>
      <c r="D1094" s="732" t="s">
        <v>3054</v>
      </c>
      <c r="E1094" s="11" t="s">
        <v>270</v>
      </c>
      <c r="F1094" s="733">
        <v>960.44600000000003</v>
      </c>
      <c r="H1094" s="21"/>
      <c r="I1094" s="125"/>
    </row>
    <row r="1095" spans="2:9" s="1" customFormat="1" ht="16.95" customHeight="1">
      <c r="B1095" s="21"/>
      <c r="C1095" s="732" t="s">
        <v>3088</v>
      </c>
      <c r="D1095" s="732" t="s">
        <v>3087</v>
      </c>
      <c r="E1095" s="11" t="s">
        <v>158</v>
      </c>
      <c r="F1095" s="733">
        <v>425.31</v>
      </c>
      <c r="H1095" s="21"/>
      <c r="I1095" s="125"/>
    </row>
    <row r="1096" spans="2:9" s="1" customFormat="1" ht="16.95" customHeight="1">
      <c r="B1096" s="21"/>
      <c r="C1096" s="732" t="s">
        <v>3053</v>
      </c>
      <c r="D1096" s="732" t="s">
        <v>3052</v>
      </c>
      <c r="E1096" s="11" t="s">
        <v>270</v>
      </c>
      <c r="F1096" s="733">
        <v>960.44600000000003</v>
      </c>
      <c r="H1096" s="21"/>
      <c r="I1096" s="125"/>
    </row>
    <row r="1097" spans="2:9" s="1" customFormat="1" ht="16.95" customHeight="1">
      <c r="B1097" s="21"/>
      <c r="C1097" s="732" t="s">
        <v>3040</v>
      </c>
      <c r="D1097" s="732" t="s">
        <v>3039</v>
      </c>
      <c r="E1097" s="11" t="s">
        <v>270</v>
      </c>
      <c r="F1097" s="733">
        <v>773.25</v>
      </c>
      <c r="H1097" s="21"/>
      <c r="I1097" s="125"/>
    </row>
    <row r="1098" spans="2:9" s="1" customFormat="1" ht="16.95" customHeight="1">
      <c r="B1098" s="21"/>
      <c r="C1098" s="732" t="s">
        <v>3038</v>
      </c>
      <c r="D1098" s="732" t="s">
        <v>3037</v>
      </c>
      <c r="E1098" s="11" t="s">
        <v>158</v>
      </c>
      <c r="F1098" s="733">
        <v>636.86</v>
      </c>
      <c r="H1098" s="21"/>
      <c r="I1098" s="125"/>
    </row>
    <row r="1099" spans="2:9" s="1" customFormat="1" ht="20.6">
      <c r="B1099" s="21"/>
      <c r="C1099" s="732" t="s">
        <v>3036</v>
      </c>
      <c r="D1099" s="732" t="s">
        <v>3035</v>
      </c>
      <c r="E1099" s="11" t="s">
        <v>270</v>
      </c>
      <c r="F1099" s="733">
        <v>773.25</v>
      </c>
      <c r="H1099" s="21"/>
      <c r="I1099" s="125"/>
    </row>
    <row r="1100" spans="2:9" s="1" customFormat="1" ht="16.95" customHeight="1">
      <c r="B1100" s="21"/>
      <c r="C1100" s="732" t="s">
        <v>3047</v>
      </c>
      <c r="D1100" s="732" t="s">
        <v>3046</v>
      </c>
      <c r="E1100" s="11" t="s">
        <v>270</v>
      </c>
      <c r="F1100" s="733">
        <v>1056.491</v>
      </c>
      <c r="H1100" s="21"/>
      <c r="I1100" s="125"/>
    </row>
    <row r="1101" spans="2:9" s="1" customFormat="1" ht="16.95" customHeight="1">
      <c r="B1101" s="21"/>
      <c r="C1101" s="732" t="s">
        <v>3108</v>
      </c>
      <c r="D1101" s="732" t="s">
        <v>3107</v>
      </c>
      <c r="E1101" s="11" t="s">
        <v>270</v>
      </c>
      <c r="F1101" s="733">
        <v>160.50700000000001</v>
      </c>
      <c r="H1101" s="21"/>
      <c r="I1101" s="125"/>
    </row>
    <row r="1102" spans="2:9" s="1" customFormat="1" ht="16.95" customHeight="1">
      <c r="B1102" s="21"/>
      <c r="C1102" s="732" t="s">
        <v>3034</v>
      </c>
      <c r="D1102" s="732" t="s">
        <v>3033</v>
      </c>
      <c r="E1102" s="11" t="s">
        <v>270</v>
      </c>
      <c r="F1102" s="733">
        <v>974.50699999999995</v>
      </c>
      <c r="H1102" s="21"/>
      <c r="I1102" s="125"/>
    </row>
    <row r="1103" spans="2:9" s="1" customFormat="1" ht="16.95" customHeight="1">
      <c r="B1103" s="21"/>
      <c r="C1103" s="732" t="s">
        <v>3086</v>
      </c>
      <c r="D1103" s="732" t="s">
        <v>3085</v>
      </c>
      <c r="E1103" s="11" t="s">
        <v>158</v>
      </c>
      <c r="F1103" s="733">
        <v>433.81599999999997</v>
      </c>
      <c r="H1103" s="21"/>
      <c r="I1103" s="125"/>
    </row>
    <row r="1104" spans="2:9" s="1" customFormat="1" ht="16.95" customHeight="1">
      <c r="B1104" s="21"/>
      <c r="C1104" s="728" t="s">
        <v>3110</v>
      </c>
      <c r="D1104" s="729" t="s">
        <v>3110</v>
      </c>
      <c r="E1104" s="730" t="s">
        <v>1</v>
      </c>
      <c r="F1104" s="731">
        <v>64.180000000000007</v>
      </c>
      <c r="H1104" s="21"/>
      <c r="I1104" s="125"/>
    </row>
    <row r="1105" spans="2:9" s="1" customFormat="1" ht="16.95" customHeight="1">
      <c r="B1105" s="21"/>
      <c r="C1105" s="732" t="s">
        <v>1</v>
      </c>
      <c r="D1105" s="732" t="s">
        <v>3111</v>
      </c>
      <c r="E1105" s="11" t="s">
        <v>1</v>
      </c>
      <c r="F1105" s="733">
        <v>64.180000000000007</v>
      </c>
      <c r="H1105" s="21"/>
      <c r="I1105" s="125"/>
    </row>
    <row r="1106" spans="2:9" s="1" customFormat="1" ht="16.95" customHeight="1">
      <c r="B1106" s="21"/>
      <c r="C1106" s="732" t="s">
        <v>3110</v>
      </c>
      <c r="D1106" s="732" t="s">
        <v>3109</v>
      </c>
      <c r="E1106" s="11" t="s">
        <v>1</v>
      </c>
      <c r="F1106" s="733">
        <v>64.180000000000007</v>
      </c>
      <c r="H1106" s="21"/>
      <c r="I1106" s="125"/>
    </row>
    <row r="1107" spans="2:9" s="1" customFormat="1" ht="16.95" customHeight="1">
      <c r="B1107" s="21"/>
      <c r="C1107" s="734" t="s">
        <v>2942</v>
      </c>
      <c r="H1107" s="21"/>
      <c r="I1107" s="125"/>
    </row>
    <row r="1108" spans="2:9" s="1" customFormat="1" ht="16.95" customHeight="1">
      <c r="B1108" s="21"/>
      <c r="C1108" s="732" t="s">
        <v>3014</v>
      </c>
      <c r="D1108" s="732" t="s">
        <v>3013</v>
      </c>
      <c r="E1108" s="11" t="s">
        <v>270</v>
      </c>
      <c r="F1108" s="733">
        <v>1339.9359999999999</v>
      </c>
      <c r="H1108" s="21"/>
      <c r="I1108" s="125"/>
    </row>
    <row r="1109" spans="2:9" s="1" customFormat="1">
      <c r="B1109" s="21"/>
      <c r="C1109" s="732" t="s">
        <v>3081</v>
      </c>
      <c r="D1109" s="732" t="s">
        <v>3080</v>
      </c>
      <c r="E1109" s="11" t="s">
        <v>212</v>
      </c>
      <c r="F1109" s="733">
        <v>73.382999999999996</v>
      </c>
      <c r="H1109" s="21"/>
      <c r="I1109" s="125"/>
    </row>
    <row r="1110" spans="2:9" s="1" customFormat="1" ht="20.6">
      <c r="B1110" s="21"/>
      <c r="C1110" s="732" t="s">
        <v>3079</v>
      </c>
      <c r="D1110" s="732" t="s">
        <v>3078</v>
      </c>
      <c r="E1110" s="11" t="s">
        <v>212</v>
      </c>
      <c r="F1110" s="733">
        <v>73.382999999999996</v>
      </c>
      <c r="H1110" s="21"/>
      <c r="I1110" s="125"/>
    </row>
    <row r="1111" spans="2:9" s="1" customFormat="1" ht="16.95" customHeight="1">
      <c r="B1111" s="21"/>
      <c r="C1111" s="732" t="s">
        <v>3093</v>
      </c>
      <c r="D1111" s="732" t="s">
        <v>3092</v>
      </c>
      <c r="E1111" s="11" t="s">
        <v>270</v>
      </c>
      <c r="F1111" s="733">
        <v>136.38999999999999</v>
      </c>
      <c r="H1111" s="21"/>
      <c r="I1111" s="125"/>
    </row>
    <row r="1112" spans="2:9" s="1" customFormat="1" ht="16.95" customHeight="1">
      <c r="B1112" s="21"/>
      <c r="C1112" s="732" t="s">
        <v>3055</v>
      </c>
      <c r="D1112" s="732" t="s">
        <v>3054</v>
      </c>
      <c r="E1112" s="11" t="s">
        <v>270</v>
      </c>
      <c r="F1112" s="733">
        <v>960.44600000000003</v>
      </c>
      <c r="H1112" s="21"/>
      <c r="I1112" s="125"/>
    </row>
    <row r="1113" spans="2:9" s="1" customFormat="1" ht="16.95" customHeight="1">
      <c r="B1113" s="21"/>
      <c r="C1113" s="732" t="s">
        <v>3088</v>
      </c>
      <c r="D1113" s="732" t="s">
        <v>3087</v>
      </c>
      <c r="E1113" s="11" t="s">
        <v>158</v>
      </c>
      <c r="F1113" s="733">
        <v>425.31</v>
      </c>
      <c r="H1113" s="21"/>
      <c r="I1113" s="125"/>
    </row>
    <row r="1114" spans="2:9" s="1" customFormat="1" ht="16.95" customHeight="1">
      <c r="B1114" s="21"/>
      <c r="C1114" s="732" t="s">
        <v>3053</v>
      </c>
      <c r="D1114" s="732" t="s">
        <v>3052</v>
      </c>
      <c r="E1114" s="11" t="s">
        <v>270</v>
      </c>
      <c r="F1114" s="733">
        <v>960.44600000000003</v>
      </c>
      <c r="H1114" s="21"/>
      <c r="I1114" s="125"/>
    </row>
    <row r="1115" spans="2:9" s="1" customFormat="1" ht="16.95" customHeight="1">
      <c r="B1115" s="21"/>
      <c r="C1115" s="732" t="s">
        <v>3040</v>
      </c>
      <c r="D1115" s="732" t="s">
        <v>3039</v>
      </c>
      <c r="E1115" s="11" t="s">
        <v>270</v>
      </c>
      <c r="F1115" s="733">
        <v>773.25</v>
      </c>
      <c r="H1115" s="21"/>
      <c r="I1115" s="125"/>
    </row>
    <row r="1116" spans="2:9" s="1" customFormat="1" ht="20.6">
      <c r="B1116" s="21"/>
      <c r="C1116" s="732" t="s">
        <v>3036</v>
      </c>
      <c r="D1116" s="732" t="s">
        <v>3035</v>
      </c>
      <c r="E1116" s="11" t="s">
        <v>270</v>
      </c>
      <c r="F1116" s="733">
        <v>773.25</v>
      </c>
      <c r="H1116" s="21"/>
      <c r="I1116" s="125"/>
    </row>
    <row r="1117" spans="2:9" s="1" customFormat="1" ht="16.95" customHeight="1">
      <c r="B1117" s="21"/>
      <c r="C1117" s="732" t="s">
        <v>3047</v>
      </c>
      <c r="D1117" s="732" t="s">
        <v>3046</v>
      </c>
      <c r="E1117" s="11" t="s">
        <v>270</v>
      </c>
      <c r="F1117" s="733">
        <v>1056.491</v>
      </c>
      <c r="H1117" s="21"/>
      <c r="I1117" s="125"/>
    </row>
    <row r="1118" spans="2:9" s="1" customFormat="1" ht="16.95" customHeight="1">
      <c r="B1118" s="21"/>
      <c r="C1118" s="732" t="s">
        <v>3108</v>
      </c>
      <c r="D1118" s="732" t="s">
        <v>3107</v>
      </c>
      <c r="E1118" s="11" t="s">
        <v>270</v>
      </c>
      <c r="F1118" s="733">
        <v>160.50700000000001</v>
      </c>
      <c r="H1118" s="21"/>
      <c r="I1118" s="125"/>
    </row>
    <row r="1119" spans="2:9" s="1" customFormat="1" ht="16.95" customHeight="1">
      <c r="B1119" s="21"/>
      <c r="C1119" s="732" t="s">
        <v>3034</v>
      </c>
      <c r="D1119" s="732" t="s">
        <v>3033</v>
      </c>
      <c r="E1119" s="11" t="s">
        <v>270</v>
      </c>
      <c r="F1119" s="733">
        <v>974.50699999999995</v>
      </c>
      <c r="H1119" s="21"/>
      <c r="I1119" s="125"/>
    </row>
    <row r="1120" spans="2:9" s="1" customFormat="1" ht="16.95" customHeight="1">
      <c r="B1120" s="21"/>
      <c r="C1120" s="732" t="s">
        <v>3086</v>
      </c>
      <c r="D1120" s="732" t="s">
        <v>3085</v>
      </c>
      <c r="E1120" s="11" t="s">
        <v>158</v>
      </c>
      <c r="F1120" s="733">
        <v>433.81599999999997</v>
      </c>
      <c r="H1120" s="21"/>
      <c r="I1120" s="125"/>
    </row>
    <row r="1121" spans="2:9" s="1" customFormat="1" ht="16.95" customHeight="1">
      <c r="B1121" s="21"/>
      <c r="C1121" s="728" t="s">
        <v>3105</v>
      </c>
      <c r="D1121" s="729" t="s">
        <v>3105</v>
      </c>
      <c r="E1121" s="730" t="s">
        <v>1</v>
      </c>
      <c r="F1121" s="731">
        <v>144.58000000000001</v>
      </c>
      <c r="H1121" s="21"/>
      <c r="I1121" s="125"/>
    </row>
    <row r="1122" spans="2:9" s="1" customFormat="1" ht="16.95" customHeight="1">
      <c r="B1122" s="21"/>
      <c r="C1122" s="732" t="s">
        <v>1</v>
      </c>
      <c r="D1122" s="732" t="s">
        <v>3106</v>
      </c>
      <c r="E1122" s="11" t="s">
        <v>1</v>
      </c>
      <c r="F1122" s="733">
        <v>144.58000000000001</v>
      </c>
      <c r="H1122" s="21"/>
      <c r="I1122" s="125"/>
    </row>
    <row r="1123" spans="2:9" s="1" customFormat="1" ht="16.95" customHeight="1">
      <c r="B1123" s="21"/>
      <c r="C1123" s="732" t="s">
        <v>3105</v>
      </c>
      <c r="D1123" s="732" t="s">
        <v>3104</v>
      </c>
      <c r="E1123" s="11" t="s">
        <v>1</v>
      </c>
      <c r="F1123" s="733">
        <v>144.58000000000001</v>
      </c>
      <c r="H1123" s="21"/>
      <c r="I1123" s="125"/>
    </row>
    <row r="1124" spans="2:9" s="1" customFormat="1" ht="16.95" customHeight="1">
      <c r="B1124" s="21"/>
      <c r="C1124" s="734" t="s">
        <v>2942</v>
      </c>
      <c r="H1124" s="21"/>
      <c r="I1124" s="125"/>
    </row>
    <row r="1125" spans="2:9" s="1" customFormat="1" ht="16.95" customHeight="1">
      <c r="B1125" s="21"/>
      <c r="C1125" s="732" t="s">
        <v>3014</v>
      </c>
      <c r="D1125" s="732" t="s">
        <v>3013</v>
      </c>
      <c r="E1125" s="11" t="s">
        <v>270</v>
      </c>
      <c r="F1125" s="733">
        <v>1339.9359999999999</v>
      </c>
      <c r="H1125" s="21"/>
      <c r="I1125" s="125"/>
    </row>
    <row r="1126" spans="2:9" s="1" customFormat="1" ht="16.95" customHeight="1">
      <c r="B1126" s="21"/>
      <c r="C1126" s="732" t="s">
        <v>3040</v>
      </c>
      <c r="D1126" s="732" t="s">
        <v>3039</v>
      </c>
      <c r="E1126" s="11" t="s">
        <v>270</v>
      </c>
      <c r="F1126" s="733">
        <v>773.25</v>
      </c>
      <c r="H1126" s="21"/>
      <c r="I1126" s="125"/>
    </row>
    <row r="1127" spans="2:9" s="1" customFormat="1" ht="16.95" customHeight="1">
      <c r="B1127" s="21"/>
      <c r="C1127" s="732" t="s">
        <v>3038</v>
      </c>
      <c r="D1127" s="732" t="s">
        <v>3037</v>
      </c>
      <c r="E1127" s="11" t="s">
        <v>158</v>
      </c>
      <c r="F1127" s="733">
        <v>636.86</v>
      </c>
      <c r="H1127" s="21"/>
      <c r="I1127" s="125"/>
    </row>
    <row r="1128" spans="2:9" s="1" customFormat="1" ht="20.6">
      <c r="B1128" s="21"/>
      <c r="C1128" s="732" t="s">
        <v>3036</v>
      </c>
      <c r="D1128" s="732" t="s">
        <v>3035</v>
      </c>
      <c r="E1128" s="11" t="s">
        <v>270</v>
      </c>
      <c r="F1128" s="733">
        <v>773.25</v>
      </c>
      <c r="H1128" s="21"/>
      <c r="I1128" s="125"/>
    </row>
    <row r="1129" spans="2:9" s="1" customFormat="1" ht="16.95" customHeight="1">
      <c r="B1129" s="21"/>
      <c r="C1129" s="732" t="s">
        <v>3034</v>
      </c>
      <c r="D1129" s="732" t="s">
        <v>3033</v>
      </c>
      <c r="E1129" s="11" t="s">
        <v>270</v>
      </c>
      <c r="F1129" s="733">
        <v>974.50699999999995</v>
      </c>
      <c r="H1129" s="21"/>
      <c r="I1129" s="125"/>
    </row>
    <row r="1130" spans="2:9" s="1" customFormat="1" ht="16.95" customHeight="1">
      <c r="B1130" s="21"/>
      <c r="C1130" s="728" t="s">
        <v>3101</v>
      </c>
      <c r="D1130" s="729" t="s">
        <v>3101</v>
      </c>
      <c r="E1130" s="730" t="s">
        <v>1</v>
      </c>
      <c r="F1130" s="731">
        <v>64.739999999999995</v>
      </c>
      <c r="H1130" s="21"/>
      <c r="I1130" s="125"/>
    </row>
    <row r="1131" spans="2:9" s="1" customFormat="1" ht="16.95" customHeight="1">
      <c r="B1131" s="21"/>
      <c r="C1131" s="732" t="s">
        <v>1</v>
      </c>
      <c r="D1131" s="732" t="s">
        <v>3103</v>
      </c>
      <c r="E1131" s="11" t="s">
        <v>1</v>
      </c>
      <c r="F1131" s="733">
        <v>17.57</v>
      </c>
      <c r="H1131" s="21"/>
      <c r="I1131" s="125"/>
    </row>
    <row r="1132" spans="2:9" s="1" customFormat="1" ht="16.95" customHeight="1">
      <c r="B1132" s="21"/>
      <c r="C1132" s="732" t="s">
        <v>1</v>
      </c>
      <c r="D1132" s="732" t="s">
        <v>3102</v>
      </c>
      <c r="E1132" s="11" t="s">
        <v>1</v>
      </c>
      <c r="F1132" s="733">
        <v>47.17</v>
      </c>
      <c r="H1132" s="21"/>
      <c r="I1132" s="125"/>
    </row>
    <row r="1133" spans="2:9" s="1" customFormat="1" ht="16.95" customHeight="1">
      <c r="B1133" s="21"/>
      <c r="C1133" s="732" t="s">
        <v>3101</v>
      </c>
      <c r="D1133" s="732" t="s">
        <v>3100</v>
      </c>
      <c r="E1133" s="11" t="s">
        <v>1</v>
      </c>
      <c r="F1133" s="733">
        <v>64.739999999999995</v>
      </c>
      <c r="H1133" s="21"/>
      <c r="I1133" s="125"/>
    </row>
    <row r="1134" spans="2:9" s="1" customFormat="1" ht="16.95" customHeight="1">
      <c r="B1134" s="21"/>
      <c r="C1134" s="734" t="s">
        <v>2942</v>
      </c>
      <c r="H1134" s="21"/>
      <c r="I1134" s="125"/>
    </row>
    <row r="1135" spans="2:9" s="1" customFormat="1" ht="16.95" customHeight="1">
      <c r="B1135" s="21"/>
      <c r="C1135" s="732" t="s">
        <v>3014</v>
      </c>
      <c r="D1135" s="732" t="s">
        <v>3013</v>
      </c>
      <c r="E1135" s="11" t="s">
        <v>270</v>
      </c>
      <c r="F1135" s="733">
        <v>1339.9359999999999</v>
      </c>
      <c r="H1135" s="21"/>
      <c r="I1135" s="125"/>
    </row>
    <row r="1136" spans="2:9" s="1" customFormat="1">
      <c r="B1136" s="21"/>
      <c r="C1136" s="732" t="s">
        <v>3081</v>
      </c>
      <c r="D1136" s="732" t="s">
        <v>3080</v>
      </c>
      <c r="E1136" s="11" t="s">
        <v>212</v>
      </c>
      <c r="F1136" s="733">
        <v>73.382999999999996</v>
      </c>
      <c r="H1136" s="21"/>
      <c r="I1136" s="125"/>
    </row>
    <row r="1137" spans="2:9" s="1" customFormat="1" ht="20.6">
      <c r="B1137" s="21"/>
      <c r="C1137" s="732" t="s">
        <v>3079</v>
      </c>
      <c r="D1137" s="732" t="s">
        <v>3078</v>
      </c>
      <c r="E1137" s="11" t="s">
        <v>212</v>
      </c>
      <c r="F1137" s="733">
        <v>73.382999999999996</v>
      </c>
      <c r="H1137" s="21"/>
      <c r="I1137" s="125"/>
    </row>
    <row r="1138" spans="2:9" s="1" customFormat="1" ht="16.95" customHeight="1">
      <c r="B1138" s="21"/>
      <c r="C1138" s="732" t="s">
        <v>3055</v>
      </c>
      <c r="D1138" s="732" t="s">
        <v>3054</v>
      </c>
      <c r="E1138" s="11" t="s">
        <v>270</v>
      </c>
      <c r="F1138" s="733">
        <v>960.44600000000003</v>
      </c>
      <c r="H1138" s="21"/>
      <c r="I1138" s="125"/>
    </row>
    <row r="1139" spans="2:9" s="1" customFormat="1" ht="16.95" customHeight="1">
      <c r="B1139" s="21"/>
      <c r="C1139" s="732" t="s">
        <v>3053</v>
      </c>
      <c r="D1139" s="732" t="s">
        <v>3052</v>
      </c>
      <c r="E1139" s="11" t="s">
        <v>270</v>
      </c>
      <c r="F1139" s="733">
        <v>960.44600000000003</v>
      </c>
      <c r="H1139" s="21"/>
      <c r="I1139" s="125"/>
    </row>
    <row r="1140" spans="2:9" s="1" customFormat="1" ht="16.95" customHeight="1">
      <c r="B1140" s="21"/>
      <c r="C1140" s="732" t="s">
        <v>3040</v>
      </c>
      <c r="D1140" s="732" t="s">
        <v>3039</v>
      </c>
      <c r="E1140" s="11" t="s">
        <v>270</v>
      </c>
      <c r="F1140" s="733">
        <v>773.25</v>
      </c>
      <c r="H1140" s="21"/>
      <c r="I1140" s="125"/>
    </row>
    <row r="1141" spans="2:9" s="1" customFormat="1" ht="16.95" customHeight="1">
      <c r="B1141" s="21"/>
      <c r="C1141" s="732" t="s">
        <v>3038</v>
      </c>
      <c r="D1141" s="732" t="s">
        <v>3037</v>
      </c>
      <c r="E1141" s="11" t="s">
        <v>158</v>
      </c>
      <c r="F1141" s="733">
        <v>636.86</v>
      </c>
      <c r="H1141" s="21"/>
      <c r="I1141" s="125"/>
    </row>
    <row r="1142" spans="2:9" s="1" customFormat="1" ht="20.6">
      <c r="B1142" s="21"/>
      <c r="C1142" s="732" t="s">
        <v>3036</v>
      </c>
      <c r="D1142" s="732" t="s">
        <v>3035</v>
      </c>
      <c r="E1142" s="11" t="s">
        <v>270</v>
      </c>
      <c r="F1142" s="733">
        <v>773.25</v>
      </c>
      <c r="H1142" s="21"/>
      <c r="I1142" s="125"/>
    </row>
    <row r="1143" spans="2:9" s="1" customFormat="1" ht="16.95" customHeight="1">
      <c r="B1143" s="21"/>
      <c r="C1143" s="732" t="s">
        <v>3047</v>
      </c>
      <c r="D1143" s="732" t="s">
        <v>3046</v>
      </c>
      <c r="E1143" s="11" t="s">
        <v>270</v>
      </c>
      <c r="F1143" s="733">
        <v>1056.491</v>
      </c>
      <c r="H1143" s="21"/>
      <c r="I1143" s="125"/>
    </row>
    <row r="1144" spans="2:9" s="1" customFormat="1" ht="16.95" customHeight="1">
      <c r="B1144" s="21"/>
      <c r="C1144" s="732" t="s">
        <v>3069</v>
      </c>
      <c r="D1144" s="732" t="s">
        <v>3068</v>
      </c>
      <c r="E1144" s="11" t="s">
        <v>270</v>
      </c>
      <c r="F1144" s="733">
        <v>355.17399999999998</v>
      </c>
      <c r="H1144" s="21"/>
      <c r="I1144" s="125"/>
    </row>
    <row r="1145" spans="2:9" s="1" customFormat="1" ht="16.95" customHeight="1">
      <c r="B1145" s="21"/>
      <c r="C1145" s="732" t="s">
        <v>3034</v>
      </c>
      <c r="D1145" s="732" t="s">
        <v>3033</v>
      </c>
      <c r="E1145" s="11" t="s">
        <v>270</v>
      </c>
      <c r="F1145" s="733">
        <v>974.50699999999995</v>
      </c>
      <c r="H1145" s="21"/>
      <c r="I1145" s="125"/>
    </row>
    <row r="1146" spans="2:9" s="1" customFormat="1" ht="16.95" customHeight="1">
      <c r="B1146" s="21"/>
      <c r="C1146" s="728" t="s">
        <v>3098</v>
      </c>
      <c r="D1146" s="729" t="s">
        <v>3098</v>
      </c>
      <c r="E1146" s="730" t="s">
        <v>1</v>
      </c>
      <c r="F1146" s="731">
        <v>130.16</v>
      </c>
      <c r="H1146" s="21"/>
      <c r="I1146" s="125"/>
    </row>
    <row r="1147" spans="2:9" s="1" customFormat="1" ht="16.95" customHeight="1">
      <c r="B1147" s="21"/>
      <c r="C1147" s="732" t="s">
        <v>1</v>
      </c>
      <c r="D1147" s="732" t="s">
        <v>3099</v>
      </c>
      <c r="E1147" s="11" t="s">
        <v>1</v>
      </c>
      <c r="F1147" s="733">
        <v>130.16</v>
      </c>
      <c r="H1147" s="21"/>
      <c r="I1147" s="125"/>
    </row>
    <row r="1148" spans="2:9" s="1" customFormat="1" ht="16.95" customHeight="1">
      <c r="B1148" s="21"/>
      <c r="C1148" s="732" t="s">
        <v>3098</v>
      </c>
      <c r="D1148" s="732" t="s">
        <v>3097</v>
      </c>
      <c r="E1148" s="11" t="s">
        <v>1</v>
      </c>
      <c r="F1148" s="733">
        <v>130.16</v>
      </c>
      <c r="H1148" s="21"/>
      <c r="I1148" s="125"/>
    </row>
    <row r="1149" spans="2:9" s="1" customFormat="1" ht="16.95" customHeight="1">
      <c r="B1149" s="21"/>
      <c r="C1149" s="734" t="s">
        <v>2942</v>
      </c>
      <c r="H1149" s="21"/>
      <c r="I1149" s="125"/>
    </row>
    <row r="1150" spans="2:9" s="1" customFormat="1" ht="16.95" customHeight="1">
      <c r="B1150" s="21"/>
      <c r="C1150" s="732" t="s">
        <v>3014</v>
      </c>
      <c r="D1150" s="732" t="s">
        <v>3013</v>
      </c>
      <c r="E1150" s="11" t="s">
        <v>270</v>
      </c>
      <c r="F1150" s="733">
        <v>1339.9359999999999</v>
      </c>
      <c r="H1150" s="21"/>
      <c r="I1150" s="125"/>
    </row>
    <row r="1151" spans="2:9" s="1" customFormat="1">
      <c r="B1151" s="21"/>
      <c r="C1151" s="732" t="s">
        <v>3081</v>
      </c>
      <c r="D1151" s="732" t="s">
        <v>3080</v>
      </c>
      <c r="E1151" s="11" t="s">
        <v>212</v>
      </c>
      <c r="F1151" s="733">
        <v>73.382999999999996</v>
      </c>
      <c r="H1151" s="21"/>
      <c r="I1151" s="125"/>
    </row>
    <row r="1152" spans="2:9" s="1" customFormat="1" ht="20.6">
      <c r="B1152" s="21"/>
      <c r="C1152" s="732" t="s">
        <v>3079</v>
      </c>
      <c r="D1152" s="732" t="s">
        <v>3078</v>
      </c>
      <c r="E1152" s="11" t="s">
        <v>212</v>
      </c>
      <c r="F1152" s="733">
        <v>73.382999999999996</v>
      </c>
      <c r="H1152" s="21"/>
      <c r="I1152" s="125"/>
    </row>
    <row r="1153" spans="2:9" s="1" customFormat="1" ht="16.95" customHeight="1">
      <c r="B1153" s="21"/>
      <c r="C1153" s="732" t="s">
        <v>3055</v>
      </c>
      <c r="D1153" s="732" t="s">
        <v>3054</v>
      </c>
      <c r="E1153" s="11" t="s">
        <v>270</v>
      </c>
      <c r="F1153" s="733">
        <v>960.44600000000003</v>
      </c>
      <c r="H1153" s="21"/>
      <c r="I1153" s="125"/>
    </row>
    <row r="1154" spans="2:9" s="1" customFormat="1" ht="16.95" customHeight="1">
      <c r="B1154" s="21"/>
      <c r="C1154" s="732" t="s">
        <v>3088</v>
      </c>
      <c r="D1154" s="732" t="s">
        <v>3087</v>
      </c>
      <c r="E1154" s="11" t="s">
        <v>158</v>
      </c>
      <c r="F1154" s="733">
        <v>425.31</v>
      </c>
      <c r="H1154" s="21"/>
      <c r="I1154" s="125"/>
    </row>
    <row r="1155" spans="2:9" s="1" customFormat="1" ht="16.95" customHeight="1">
      <c r="B1155" s="21"/>
      <c r="C1155" s="732" t="s">
        <v>3053</v>
      </c>
      <c r="D1155" s="732" t="s">
        <v>3052</v>
      </c>
      <c r="E1155" s="11" t="s">
        <v>270</v>
      </c>
      <c r="F1155" s="733">
        <v>960.44600000000003</v>
      </c>
      <c r="H1155" s="21"/>
      <c r="I1155" s="125"/>
    </row>
    <row r="1156" spans="2:9" s="1" customFormat="1" ht="16.95" customHeight="1">
      <c r="B1156" s="21"/>
      <c r="C1156" s="732" t="s">
        <v>3040</v>
      </c>
      <c r="D1156" s="732" t="s">
        <v>3039</v>
      </c>
      <c r="E1156" s="11" t="s">
        <v>270</v>
      </c>
      <c r="F1156" s="733">
        <v>773.25</v>
      </c>
      <c r="H1156" s="21"/>
      <c r="I1156" s="125"/>
    </row>
    <row r="1157" spans="2:9" s="1" customFormat="1" ht="16.95" customHeight="1">
      <c r="B1157" s="21"/>
      <c r="C1157" s="732" t="s">
        <v>3038</v>
      </c>
      <c r="D1157" s="732" t="s">
        <v>3037</v>
      </c>
      <c r="E1157" s="11" t="s">
        <v>158</v>
      </c>
      <c r="F1157" s="733">
        <v>636.86</v>
      </c>
      <c r="H1157" s="21"/>
      <c r="I1157" s="125"/>
    </row>
    <row r="1158" spans="2:9" s="1" customFormat="1" ht="20.6">
      <c r="B1158" s="21"/>
      <c r="C1158" s="732" t="s">
        <v>3036</v>
      </c>
      <c r="D1158" s="732" t="s">
        <v>3035</v>
      </c>
      <c r="E1158" s="11" t="s">
        <v>270</v>
      </c>
      <c r="F1158" s="733">
        <v>773.25</v>
      </c>
      <c r="H1158" s="21"/>
      <c r="I1158" s="125"/>
    </row>
    <row r="1159" spans="2:9" s="1" customFormat="1" ht="16.95" customHeight="1">
      <c r="B1159" s="21"/>
      <c r="C1159" s="732" t="s">
        <v>3047</v>
      </c>
      <c r="D1159" s="732" t="s">
        <v>3046</v>
      </c>
      <c r="E1159" s="11" t="s">
        <v>270</v>
      </c>
      <c r="F1159" s="733">
        <v>1056.491</v>
      </c>
      <c r="H1159" s="21"/>
      <c r="I1159" s="125"/>
    </row>
    <row r="1160" spans="2:9" s="1" customFormat="1" ht="16.95" customHeight="1">
      <c r="B1160" s="21"/>
      <c r="C1160" s="732" t="s">
        <v>3069</v>
      </c>
      <c r="D1160" s="732" t="s">
        <v>3068</v>
      </c>
      <c r="E1160" s="11" t="s">
        <v>270</v>
      </c>
      <c r="F1160" s="733">
        <v>355.17399999999998</v>
      </c>
      <c r="H1160" s="21"/>
      <c r="I1160" s="125"/>
    </row>
    <row r="1161" spans="2:9" s="1" customFormat="1" ht="16.95" customHeight="1">
      <c r="B1161" s="21"/>
      <c r="C1161" s="732" t="s">
        <v>3034</v>
      </c>
      <c r="D1161" s="732" t="s">
        <v>3033</v>
      </c>
      <c r="E1161" s="11" t="s">
        <v>270</v>
      </c>
      <c r="F1161" s="733">
        <v>974.50699999999995</v>
      </c>
      <c r="H1161" s="21"/>
      <c r="I1161" s="125"/>
    </row>
    <row r="1162" spans="2:9" s="1" customFormat="1" ht="16.95" customHeight="1">
      <c r="B1162" s="21"/>
      <c r="C1162" s="732" t="s">
        <v>3086</v>
      </c>
      <c r="D1162" s="732" t="s">
        <v>3085</v>
      </c>
      <c r="E1162" s="11" t="s">
        <v>158</v>
      </c>
      <c r="F1162" s="733">
        <v>433.81599999999997</v>
      </c>
      <c r="H1162" s="21"/>
      <c r="I1162" s="125"/>
    </row>
    <row r="1163" spans="2:9" s="1" customFormat="1" ht="16.95" customHeight="1">
      <c r="B1163" s="21"/>
      <c r="C1163" s="728" t="s">
        <v>3095</v>
      </c>
      <c r="D1163" s="729" t="s">
        <v>3095</v>
      </c>
      <c r="E1163" s="730" t="s">
        <v>1</v>
      </c>
      <c r="F1163" s="731">
        <v>68.25</v>
      </c>
      <c r="H1163" s="21"/>
      <c r="I1163" s="125"/>
    </row>
    <row r="1164" spans="2:9" s="1" customFormat="1" ht="16.95" customHeight="1">
      <c r="B1164" s="21"/>
      <c r="C1164" s="732" t="s">
        <v>1</v>
      </c>
      <c r="D1164" s="732" t="s">
        <v>3096</v>
      </c>
      <c r="E1164" s="11" t="s">
        <v>1</v>
      </c>
      <c r="F1164" s="733">
        <v>68.25</v>
      </c>
      <c r="H1164" s="21"/>
      <c r="I1164" s="125"/>
    </row>
    <row r="1165" spans="2:9" s="1" customFormat="1" ht="16.95" customHeight="1">
      <c r="B1165" s="21"/>
      <c r="C1165" s="732" t="s">
        <v>3095</v>
      </c>
      <c r="D1165" s="732" t="s">
        <v>3094</v>
      </c>
      <c r="E1165" s="11" t="s">
        <v>1</v>
      </c>
      <c r="F1165" s="733">
        <v>68.25</v>
      </c>
      <c r="H1165" s="21"/>
      <c r="I1165" s="125"/>
    </row>
    <row r="1166" spans="2:9" s="1" customFormat="1" ht="16.95" customHeight="1">
      <c r="B1166" s="21"/>
      <c r="C1166" s="734" t="s">
        <v>2942</v>
      </c>
      <c r="H1166" s="21"/>
      <c r="I1166" s="125"/>
    </row>
    <row r="1167" spans="2:9" s="1" customFormat="1" ht="16.95" customHeight="1">
      <c r="B1167" s="21"/>
      <c r="C1167" s="732" t="s">
        <v>3014</v>
      </c>
      <c r="D1167" s="732" t="s">
        <v>3013</v>
      </c>
      <c r="E1167" s="11" t="s">
        <v>270</v>
      </c>
      <c r="F1167" s="733">
        <v>1339.9359999999999</v>
      </c>
      <c r="H1167" s="21"/>
      <c r="I1167" s="125"/>
    </row>
    <row r="1168" spans="2:9" s="1" customFormat="1">
      <c r="B1168" s="21"/>
      <c r="C1168" s="732" t="s">
        <v>3081</v>
      </c>
      <c r="D1168" s="732" t="s">
        <v>3080</v>
      </c>
      <c r="E1168" s="11" t="s">
        <v>212</v>
      </c>
      <c r="F1168" s="733">
        <v>73.382999999999996</v>
      </c>
      <c r="H1168" s="21"/>
      <c r="I1168" s="125"/>
    </row>
    <row r="1169" spans="2:9" s="1" customFormat="1" ht="20.6">
      <c r="B1169" s="21"/>
      <c r="C1169" s="732" t="s">
        <v>3079</v>
      </c>
      <c r="D1169" s="732" t="s">
        <v>3078</v>
      </c>
      <c r="E1169" s="11" t="s">
        <v>212</v>
      </c>
      <c r="F1169" s="733">
        <v>73.382999999999996</v>
      </c>
      <c r="H1169" s="21"/>
      <c r="I1169" s="125"/>
    </row>
    <row r="1170" spans="2:9" s="1" customFormat="1" ht="16.95" customHeight="1">
      <c r="B1170" s="21"/>
      <c r="C1170" s="732" t="s">
        <v>3093</v>
      </c>
      <c r="D1170" s="732" t="s">
        <v>3092</v>
      </c>
      <c r="E1170" s="11" t="s">
        <v>270</v>
      </c>
      <c r="F1170" s="733">
        <v>136.38999999999999</v>
      </c>
      <c r="H1170" s="21"/>
      <c r="I1170" s="125"/>
    </row>
    <row r="1171" spans="2:9" s="1" customFormat="1" ht="16.95" customHeight="1">
      <c r="B1171" s="21"/>
      <c r="C1171" s="732" t="s">
        <v>3055</v>
      </c>
      <c r="D1171" s="732" t="s">
        <v>3054</v>
      </c>
      <c r="E1171" s="11" t="s">
        <v>270</v>
      </c>
      <c r="F1171" s="733">
        <v>960.44600000000003</v>
      </c>
      <c r="H1171" s="21"/>
      <c r="I1171" s="125"/>
    </row>
    <row r="1172" spans="2:9" s="1" customFormat="1" ht="16.95" customHeight="1">
      <c r="B1172" s="21"/>
      <c r="C1172" s="732" t="s">
        <v>3088</v>
      </c>
      <c r="D1172" s="732" t="s">
        <v>3087</v>
      </c>
      <c r="E1172" s="11" t="s">
        <v>158</v>
      </c>
      <c r="F1172" s="733">
        <v>425.31</v>
      </c>
      <c r="H1172" s="21"/>
      <c r="I1172" s="125"/>
    </row>
    <row r="1173" spans="2:9" s="1" customFormat="1" ht="16.95" customHeight="1">
      <c r="B1173" s="21"/>
      <c r="C1173" s="732" t="s">
        <v>3053</v>
      </c>
      <c r="D1173" s="732" t="s">
        <v>3052</v>
      </c>
      <c r="E1173" s="11" t="s">
        <v>270</v>
      </c>
      <c r="F1173" s="733">
        <v>960.44600000000003</v>
      </c>
      <c r="H1173" s="21"/>
      <c r="I1173" s="125"/>
    </row>
    <row r="1174" spans="2:9" s="1" customFormat="1" ht="16.95" customHeight="1">
      <c r="B1174" s="21"/>
      <c r="C1174" s="732" t="s">
        <v>3040</v>
      </c>
      <c r="D1174" s="732" t="s">
        <v>3039</v>
      </c>
      <c r="E1174" s="11" t="s">
        <v>270</v>
      </c>
      <c r="F1174" s="733">
        <v>773.25</v>
      </c>
      <c r="H1174" s="21"/>
      <c r="I1174" s="125"/>
    </row>
    <row r="1175" spans="2:9" s="1" customFormat="1" ht="20.6">
      <c r="B1175" s="21"/>
      <c r="C1175" s="732" t="s">
        <v>3036</v>
      </c>
      <c r="D1175" s="732" t="s">
        <v>3035</v>
      </c>
      <c r="E1175" s="11" t="s">
        <v>270</v>
      </c>
      <c r="F1175" s="733">
        <v>773.25</v>
      </c>
      <c r="H1175" s="21"/>
      <c r="I1175" s="125"/>
    </row>
    <row r="1176" spans="2:9" s="1" customFormat="1" ht="16.95" customHeight="1">
      <c r="B1176" s="21"/>
      <c r="C1176" s="732" t="s">
        <v>3047</v>
      </c>
      <c r="D1176" s="732" t="s">
        <v>3046</v>
      </c>
      <c r="E1176" s="11" t="s">
        <v>270</v>
      </c>
      <c r="F1176" s="733">
        <v>1056.491</v>
      </c>
      <c r="H1176" s="21"/>
      <c r="I1176" s="125"/>
    </row>
    <row r="1177" spans="2:9" s="1" customFormat="1" ht="16.95" customHeight="1">
      <c r="B1177" s="21"/>
      <c r="C1177" s="732" t="s">
        <v>3069</v>
      </c>
      <c r="D1177" s="732" t="s">
        <v>3068</v>
      </c>
      <c r="E1177" s="11" t="s">
        <v>270</v>
      </c>
      <c r="F1177" s="733">
        <v>355.17399999999998</v>
      </c>
      <c r="H1177" s="21"/>
      <c r="I1177" s="125"/>
    </row>
    <row r="1178" spans="2:9" s="1" customFormat="1" ht="16.95" customHeight="1">
      <c r="B1178" s="21"/>
      <c r="C1178" s="732" t="s">
        <v>3034</v>
      </c>
      <c r="D1178" s="732" t="s">
        <v>3033</v>
      </c>
      <c r="E1178" s="11" t="s">
        <v>270</v>
      </c>
      <c r="F1178" s="733">
        <v>974.50699999999995</v>
      </c>
      <c r="H1178" s="21"/>
      <c r="I1178" s="125"/>
    </row>
    <row r="1179" spans="2:9" s="1" customFormat="1" ht="16.95" customHeight="1">
      <c r="B1179" s="21"/>
      <c r="C1179" s="732" t="s">
        <v>3086</v>
      </c>
      <c r="D1179" s="732" t="s">
        <v>3085</v>
      </c>
      <c r="E1179" s="11" t="s">
        <v>158</v>
      </c>
      <c r="F1179" s="733">
        <v>433.81599999999997</v>
      </c>
      <c r="H1179" s="21"/>
      <c r="I1179" s="125"/>
    </row>
    <row r="1180" spans="2:9" s="1" customFormat="1" ht="16.95" customHeight="1">
      <c r="B1180" s="21"/>
      <c r="C1180" s="728" t="s">
        <v>3090</v>
      </c>
      <c r="D1180" s="729" t="s">
        <v>3090</v>
      </c>
      <c r="E1180" s="730" t="s">
        <v>1</v>
      </c>
      <c r="F1180" s="731">
        <v>69.540000000000006</v>
      </c>
      <c r="H1180" s="21"/>
      <c r="I1180" s="125"/>
    </row>
    <row r="1181" spans="2:9" s="1" customFormat="1" ht="16.95" customHeight="1">
      <c r="B1181" s="21"/>
      <c r="C1181" s="732" t="s">
        <v>1</v>
      </c>
      <c r="D1181" s="732" t="s">
        <v>3091</v>
      </c>
      <c r="E1181" s="11" t="s">
        <v>1</v>
      </c>
      <c r="F1181" s="733">
        <v>69.540000000000006</v>
      </c>
      <c r="H1181" s="21"/>
      <c r="I1181" s="125"/>
    </row>
    <row r="1182" spans="2:9" s="1" customFormat="1" ht="16.95" customHeight="1">
      <c r="B1182" s="21"/>
      <c r="C1182" s="732" t="s">
        <v>3090</v>
      </c>
      <c r="D1182" s="732" t="s">
        <v>3089</v>
      </c>
      <c r="E1182" s="11" t="s">
        <v>1</v>
      </c>
      <c r="F1182" s="733">
        <v>69.540000000000006</v>
      </c>
      <c r="H1182" s="21"/>
      <c r="I1182" s="125"/>
    </row>
    <row r="1183" spans="2:9" s="1" customFormat="1" ht="16.95" customHeight="1">
      <c r="B1183" s="21"/>
      <c r="C1183" s="734" t="s">
        <v>2942</v>
      </c>
      <c r="H1183" s="21"/>
      <c r="I1183" s="125"/>
    </row>
    <row r="1184" spans="2:9" s="1" customFormat="1" ht="16.95" customHeight="1">
      <c r="B1184" s="21"/>
      <c r="C1184" s="732" t="s">
        <v>3014</v>
      </c>
      <c r="D1184" s="732" t="s">
        <v>3013</v>
      </c>
      <c r="E1184" s="11" t="s">
        <v>270</v>
      </c>
      <c r="F1184" s="733">
        <v>1339.9359999999999</v>
      </c>
      <c r="H1184" s="21"/>
      <c r="I1184" s="125"/>
    </row>
    <row r="1185" spans="2:9" s="1" customFormat="1">
      <c r="B1185" s="21"/>
      <c r="C1185" s="732" t="s">
        <v>3081</v>
      </c>
      <c r="D1185" s="732" t="s">
        <v>3080</v>
      </c>
      <c r="E1185" s="11" t="s">
        <v>212</v>
      </c>
      <c r="F1185" s="733">
        <v>73.382999999999996</v>
      </c>
      <c r="H1185" s="21"/>
      <c r="I1185" s="125"/>
    </row>
    <row r="1186" spans="2:9" s="1" customFormat="1" ht="20.6">
      <c r="B1186" s="21"/>
      <c r="C1186" s="732" t="s">
        <v>3079</v>
      </c>
      <c r="D1186" s="732" t="s">
        <v>3078</v>
      </c>
      <c r="E1186" s="11" t="s">
        <v>212</v>
      </c>
      <c r="F1186" s="733">
        <v>73.382999999999996</v>
      </c>
      <c r="H1186" s="21"/>
      <c r="I1186" s="125"/>
    </row>
    <row r="1187" spans="2:9" s="1" customFormat="1" ht="16.95" customHeight="1">
      <c r="B1187" s="21"/>
      <c r="C1187" s="732" t="s">
        <v>3055</v>
      </c>
      <c r="D1187" s="732" t="s">
        <v>3054</v>
      </c>
      <c r="E1187" s="11" t="s">
        <v>270</v>
      </c>
      <c r="F1187" s="733">
        <v>960.44600000000003</v>
      </c>
      <c r="H1187" s="21"/>
      <c r="I1187" s="125"/>
    </row>
    <row r="1188" spans="2:9" s="1" customFormat="1" ht="16.95" customHeight="1">
      <c r="B1188" s="21"/>
      <c r="C1188" s="732" t="s">
        <v>3088</v>
      </c>
      <c r="D1188" s="732" t="s">
        <v>3087</v>
      </c>
      <c r="E1188" s="11" t="s">
        <v>158</v>
      </c>
      <c r="F1188" s="733">
        <v>425.31</v>
      </c>
      <c r="H1188" s="21"/>
      <c r="I1188" s="125"/>
    </row>
    <row r="1189" spans="2:9" s="1" customFormat="1" ht="16.95" customHeight="1">
      <c r="B1189" s="21"/>
      <c r="C1189" s="732" t="s">
        <v>3053</v>
      </c>
      <c r="D1189" s="732" t="s">
        <v>3052</v>
      </c>
      <c r="E1189" s="11" t="s">
        <v>270</v>
      </c>
      <c r="F1189" s="733">
        <v>960.44600000000003</v>
      </c>
      <c r="H1189" s="21"/>
      <c r="I1189" s="125"/>
    </row>
    <row r="1190" spans="2:9" s="1" customFormat="1" ht="16.95" customHeight="1">
      <c r="B1190" s="21"/>
      <c r="C1190" s="732" t="s">
        <v>3077</v>
      </c>
      <c r="D1190" s="732" t="s">
        <v>3076</v>
      </c>
      <c r="E1190" s="11" t="s">
        <v>158</v>
      </c>
      <c r="F1190" s="733">
        <v>410.09</v>
      </c>
      <c r="H1190" s="21"/>
      <c r="I1190" s="125"/>
    </row>
    <row r="1191" spans="2:9" s="1" customFormat="1" ht="16.95" customHeight="1">
      <c r="B1191" s="21"/>
      <c r="C1191" s="732" t="s">
        <v>3029</v>
      </c>
      <c r="D1191" s="732" t="s">
        <v>3028</v>
      </c>
      <c r="E1191" s="11" t="s">
        <v>270</v>
      </c>
      <c r="F1191" s="733">
        <v>495.5</v>
      </c>
      <c r="H1191" s="21"/>
      <c r="I1191" s="125"/>
    </row>
    <row r="1192" spans="2:9" s="1" customFormat="1" ht="16.95" customHeight="1">
      <c r="B1192" s="21"/>
      <c r="C1192" s="732" t="s">
        <v>3075</v>
      </c>
      <c r="D1192" s="732" t="s">
        <v>3074</v>
      </c>
      <c r="E1192" s="11" t="s">
        <v>270</v>
      </c>
      <c r="F1192" s="733">
        <v>85.06</v>
      </c>
      <c r="H1192" s="21"/>
      <c r="I1192" s="125"/>
    </row>
    <row r="1193" spans="2:9" s="1" customFormat="1" ht="16.95" customHeight="1">
      <c r="B1193" s="21"/>
      <c r="C1193" s="732" t="s">
        <v>3073</v>
      </c>
      <c r="D1193" s="732" t="s">
        <v>3072</v>
      </c>
      <c r="E1193" s="11" t="s">
        <v>270</v>
      </c>
      <c r="F1193" s="733">
        <v>410.09</v>
      </c>
      <c r="H1193" s="21"/>
      <c r="I1193" s="125"/>
    </row>
    <row r="1194" spans="2:9" s="1" customFormat="1" ht="16.95" customHeight="1">
      <c r="B1194" s="21"/>
      <c r="C1194" s="732" t="s">
        <v>3071</v>
      </c>
      <c r="D1194" s="732" t="s">
        <v>3070</v>
      </c>
      <c r="E1194" s="11" t="s">
        <v>158</v>
      </c>
      <c r="F1194" s="733">
        <v>410.09</v>
      </c>
      <c r="H1194" s="21"/>
      <c r="I1194" s="125"/>
    </row>
    <row r="1195" spans="2:9" s="1" customFormat="1" ht="16.95" customHeight="1">
      <c r="B1195" s="21"/>
      <c r="C1195" s="732" t="s">
        <v>3047</v>
      </c>
      <c r="D1195" s="732" t="s">
        <v>3046</v>
      </c>
      <c r="E1195" s="11" t="s">
        <v>270</v>
      </c>
      <c r="F1195" s="733">
        <v>1056.491</v>
      </c>
      <c r="H1195" s="21"/>
      <c r="I1195" s="125"/>
    </row>
    <row r="1196" spans="2:9" s="1" customFormat="1" ht="16.95" customHeight="1">
      <c r="B1196" s="21"/>
      <c r="C1196" s="732" t="s">
        <v>3069</v>
      </c>
      <c r="D1196" s="732" t="s">
        <v>3068</v>
      </c>
      <c r="E1196" s="11" t="s">
        <v>270</v>
      </c>
      <c r="F1196" s="733">
        <v>355.17399999999998</v>
      </c>
      <c r="H1196" s="21"/>
      <c r="I1196" s="125"/>
    </row>
    <row r="1197" spans="2:9" s="1" customFormat="1" ht="16.95" customHeight="1">
      <c r="B1197" s="21"/>
      <c r="C1197" s="732" t="s">
        <v>3067</v>
      </c>
      <c r="D1197" s="732" t="s">
        <v>3066</v>
      </c>
      <c r="E1197" s="11" t="s">
        <v>270</v>
      </c>
      <c r="F1197" s="733">
        <v>93.566000000000003</v>
      </c>
      <c r="H1197" s="21"/>
      <c r="I1197" s="125"/>
    </row>
    <row r="1198" spans="2:9" s="1" customFormat="1" ht="16.95" customHeight="1">
      <c r="B1198" s="21"/>
      <c r="C1198" s="732" t="s">
        <v>3086</v>
      </c>
      <c r="D1198" s="732" t="s">
        <v>3085</v>
      </c>
      <c r="E1198" s="11" t="s">
        <v>158</v>
      </c>
      <c r="F1198" s="733">
        <v>433.81599999999997</v>
      </c>
      <c r="H1198" s="21"/>
      <c r="I1198" s="125"/>
    </row>
    <row r="1199" spans="2:9" s="1" customFormat="1" ht="16.95" customHeight="1">
      <c r="B1199" s="21"/>
      <c r="C1199" s="728" t="s">
        <v>3083</v>
      </c>
      <c r="D1199" s="729" t="s">
        <v>3083</v>
      </c>
      <c r="E1199" s="730" t="s">
        <v>1</v>
      </c>
      <c r="F1199" s="731">
        <v>15.52</v>
      </c>
      <c r="H1199" s="21"/>
      <c r="I1199" s="125"/>
    </row>
    <row r="1200" spans="2:9" s="1" customFormat="1" ht="16.95" customHeight="1">
      <c r="B1200" s="21"/>
      <c r="C1200" s="732" t="s">
        <v>1</v>
      </c>
      <c r="D1200" s="732" t="s">
        <v>3084</v>
      </c>
      <c r="E1200" s="11" t="s">
        <v>1</v>
      </c>
      <c r="F1200" s="733">
        <v>15.52</v>
      </c>
      <c r="H1200" s="21"/>
      <c r="I1200" s="125"/>
    </row>
    <row r="1201" spans="2:9" s="1" customFormat="1" ht="16.95" customHeight="1">
      <c r="B1201" s="21"/>
      <c r="C1201" s="732" t="s">
        <v>3083</v>
      </c>
      <c r="D1201" s="732" t="s">
        <v>3082</v>
      </c>
      <c r="E1201" s="11" t="s">
        <v>1</v>
      </c>
      <c r="F1201" s="733">
        <v>15.52</v>
      </c>
      <c r="H1201" s="21"/>
      <c r="I1201" s="125"/>
    </row>
    <row r="1202" spans="2:9" s="1" customFormat="1" ht="16.95" customHeight="1">
      <c r="B1202" s="21"/>
      <c r="C1202" s="734" t="s">
        <v>2942</v>
      </c>
      <c r="H1202" s="21"/>
      <c r="I1202" s="125"/>
    </row>
    <row r="1203" spans="2:9" s="1" customFormat="1" ht="16.95" customHeight="1">
      <c r="B1203" s="21"/>
      <c r="C1203" s="732" t="s">
        <v>3014</v>
      </c>
      <c r="D1203" s="732" t="s">
        <v>3013</v>
      </c>
      <c r="E1203" s="11" t="s">
        <v>270</v>
      </c>
      <c r="F1203" s="733">
        <v>1339.9359999999999</v>
      </c>
      <c r="H1203" s="21"/>
      <c r="I1203" s="125"/>
    </row>
    <row r="1204" spans="2:9" s="1" customFormat="1">
      <c r="B1204" s="21"/>
      <c r="C1204" s="732" t="s">
        <v>3081</v>
      </c>
      <c r="D1204" s="732" t="s">
        <v>3080</v>
      </c>
      <c r="E1204" s="11" t="s">
        <v>212</v>
      </c>
      <c r="F1204" s="733">
        <v>73.382999999999996</v>
      </c>
      <c r="H1204" s="21"/>
      <c r="I1204" s="125"/>
    </row>
    <row r="1205" spans="2:9" s="1" customFormat="1" ht="20.6">
      <c r="B1205" s="21"/>
      <c r="C1205" s="732" t="s">
        <v>3079</v>
      </c>
      <c r="D1205" s="732" t="s">
        <v>3078</v>
      </c>
      <c r="E1205" s="11" t="s">
        <v>212</v>
      </c>
      <c r="F1205" s="733">
        <v>73.382999999999996</v>
      </c>
      <c r="H1205" s="21"/>
      <c r="I1205" s="125"/>
    </row>
    <row r="1206" spans="2:9" s="1" customFormat="1" ht="16.95" customHeight="1">
      <c r="B1206" s="21"/>
      <c r="C1206" s="732" t="s">
        <v>3055</v>
      </c>
      <c r="D1206" s="732" t="s">
        <v>3054</v>
      </c>
      <c r="E1206" s="11" t="s">
        <v>270</v>
      </c>
      <c r="F1206" s="733">
        <v>960.44600000000003</v>
      </c>
      <c r="H1206" s="21"/>
      <c r="I1206" s="125"/>
    </row>
    <row r="1207" spans="2:9" s="1" customFormat="1" ht="16.95" customHeight="1">
      <c r="B1207" s="21"/>
      <c r="C1207" s="732" t="s">
        <v>3053</v>
      </c>
      <c r="D1207" s="732" t="s">
        <v>3052</v>
      </c>
      <c r="E1207" s="11" t="s">
        <v>270</v>
      </c>
      <c r="F1207" s="733">
        <v>960.44600000000003</v>
      </c>
      <c r="H1207" s="21"/>
      <c r="I1207" s="125"/>
    </row>
    <row r="1208" spans="2:9" s="1" customFormat="1" ht="16.95" customHeight="1">
      <c r="B1208" s="21"/>
      <c r="C1208" s="732" t="s">
        <v>3077</v>
      </c>
      <c r="D1208" s="732" t="s">
        <v>3076</v>
      </c>
      <c r="E1208" s="11" t="s">
        <v>158</v>
      </c>
      <c r="F1208" s="733">
        <v>410.09</v>
      </c>
      <c r="H1208" s="21"/>
      <c r="I1208" s="125"/>
    </row>
    <row r="1209" spans="2:9" s="1" customFormat="1" ht="16.95" customHeight="1">
      <c r="B1209" s="21"/>
      <c r="C1209" s="732" t="s">
        <v>3029</v>
      </c>
      <c r="D1209" s="732" t="s">
        <v>3028</v>
      </c>
      <c r="E1209" s="11" t="s">
        <v>270</v>
      </c>
      <c r="F1209" s="733">
        <v>495.5</v>
      </c>
      <c r="H1209" s="21"/>
      <c r="I1209" s="125"/>
    </row>
    <row r="1210" spans="2:9" s="1" customFormat="1" ht="16.95" customHeight="1">
      <c r="B1210" s="21"/>
      <c r="C1210" s="732" t="s">
        <v>3075</v>
      </c>
      <c r="D1210" s="732" t="s">
        <v>3074</v>
      </c>
      <c r="E1210" s="11" t="s">
        <v>270</v>
      </c>
      <c r="F1210" s="733">
        <v>85.06</v>
      </c>
      <c r="H1210" s="21"/>
      <c r="I1210" s="125"/>
    </row>
    <row r="1211" spans="2:9" s="1" customFormat="1" ht="16.95" customHeight="1">
      <c r="B1211" s="21"/>
      <c r="C1211" s="732" t="s">
        <v>3073</v>
      </c>
      <c r="D1211" s="732" t="s">
        <v>3072</v>
      </c>
      <c r="E1211" s="11" t="s">
        <v>270</v>
      </c>
      <c r="F1211" s="733">
        <v>410.09</v>
      </c>
      <c r="H1211" s="21"/>
      <c r="I1211" s="125"/>
    </row>
    <row r="1212" spans="2:9" s="1" customFormat="1" ht="16.95" customHeight="1">
      <c r="B1212" s="21"/>
      <c r="C1212" s="732" t="s">
        <v>3071</v>
      </c>
      <c r="D1212" s="732" t="s">
        <v>3070</v>
      </c>
      <c r="E1212" s="11" t="s">
        <v>158</v>
      </c>
      <c r="F1212" s="733">
        <v>410.09</v>
      </c>
      <c r="H1212" s="21"/>
      <c r="I1212" s="125"/>
    </row>
    <row r="1213" spans="2:9" s="1" customFormat="1" ht="16.95" customHeight="1">
      <c r="B1213" s="21"/>
      <c r="C1213" s="732" t="s">
        <v>3047</v>
      </c>
      <c r="D1213" s="732" t="s">
        <v>3046</v>
      </c>
      <c r="E1213" s="11" t="s">
        <v>270</v>
      </c>
      <c r="F1213" s="733">
        <v>1056.491</v>
      </c>
      <c r="H1213" s="21"/>
      <c r="I1213" s="125"/>
    </row>
    <row r="1214" spans="2:9" s="1" customFormat="1" ht="16.95" customHeight="1">
      <c r="B1214" s="21"/>
      <c r="C1214" s="732" t="s">
        <v>3069</v>
      </c>
      <c r="D1214" s="732" t="s">
        <v>3068</v>
      </c>
      <c r="E1214" s="11" t="s">
        <v>270</v>
      </c>
      <c r="F1214" s="733">
        <v>355.17399999999998</v>
      </c>
      <c r="H1214" s="21"/>
      <c r="I1214" s="125"/>
    </row>
    <row r="1215" spans="2:9" s="1" customFormat="1" ht="16.95" customHeight="1">
      <c r="B1215" s="21"/>
      <c r="C1215" s="732" t="s">
        <v>3067</v>
      </c>
      <c r="D1215" s="732" t="s">
        <v>3066</v>
      </c>
      <c r="E1215" s="11" t="s">
        <v>270</v>
      </c>
      <c r="F1215" s="733">
        <v>93.566000000000003</v>
      </c>
      <c r="H1215" s="21"/>
      <c r="I1215" s="125"/>
    </row>
    <row r="1216" spans="2:9" s="1" customFormat="1" ht="16.95" customHeight="1">
      <c r="B1216" s="21"/>
      <c r="C1216" s="728" t="s">
        <v>3064</v>
      </c>
      <c r="D1216" s="729" t="s">
        <v>3064</v>
      </c>
      <c r="E1216" s="730" t="s">
        <v>1</v>
      </c>
      <c r="F1216" s="731">
        <v>9.73</v>
      </c>
      <c r="H1216" s="21"/>
      <c r="I1216" s="125"/>
    </row>
    <row r="1217" spans="2:9" s="1" customFormat="1" ht="16.95" customHeight="1">
      <c r="B1217" s="21"/>
      <c r="C1217" s="732" t="s">
        <v>1</v>
      </c>
      <c r="D1217" s="732" t="s">
        <v>3065</v>
      </c>
      <c r="E1217" s="11" t="s">
        <v>1</v>
      </c>
      <c r="F1217" s="733">
        <v>9.73</v>
      </c>
      <c r="H1217" s="21"/>
      <c r="I1217" s="125"/>
    </row>
    <row r="1218" spans="2:9" s="1" customFormat="1" ht="16.95" customHeight="1">
      <c r="B1218" s="21"/>
      <c r="C1218" s="732" t="s">
        <v>3064</v>
      </c>
      <c r="D1218" s="732" t="s">
        <v>3063</v>
      </c>
      <c r="E1218" s="11" t="s">
        <v>1</v>
      </c>
      <c r="F1218" s="733">
        <v>9.73</v>
      </c>
      <c r="H1218" s="21"/>
      <c r="I1218" s="125"/>
    </row>
    <row r="1219" spans="2:9" s="1" customFormat="1" ht="16.95" customHeight="1">
      <c r="B1219" s="21"/>
      <c r="C1219" s="734" t="s">
        <v>2942</v>
      </c>
      <c r="H1219" s="21"/>
      <c r="I1219" s="125"/>
    </row>
    <row r="1220" spans="2:9" s="1" customFormat="1" ht="16.95" customHeight="1">
      <c r="B1220" s="21"/>
      <c r="C1220" s="732" t="s">
        <v>3014</v>
      </c>
      <c r="D1220" s="732" t="s">
        <v>3013</v>
      </c>
      <c r="E1220" s="11" t="s">
        <v>270</v>
      </c>
      <c r="F1220" s="733">
        <v>1339.9359999999999</v>
      </c>
      <c r="H1220" s="21"/>
      <c r="I1220" s="125"/>
    </row>
    <row r="1221" spans="2:9" s="1" customFormat="1" ht="16.95" customHeight="1">
      <c r="B1221" s="21"/>
      <c r="C1221" s="732" t="s">
        <v>3040</v>
      </c>
      <c r="D1221" s="732" t="s">
        <v>3039</v>
      </c>
      <c r="E1221" s="11" t="s">
        <v>270</v>
      </c>
      <c r="F1221" s="733">
        <v>773.25</v>
      </c>
      <c r="H1221" s="21"/>
      <c r="I1221" s="125"/>
    </row>
    <row r="1222" spans="2:9" s="1" customFormat="1" ht="16.95" customHeight="1">
      <c r="B1222" s="21"/>
      <c r="C1222" s="732" t="s">
        <v>3038</v>
      </c>
      <c r="D1222" s="732" t="s">
        <v>3037</v>
      </c>
      <c r="E1222" s="11" t="s">
        <v>158</v>
      </c>
      <c r="F1222" s="733">
        <v>636.86</v>
      </c>
      <c r="H1222" s="21"/>
      <c r="I1222" s="125"/>
    </row>
    <row r="1223" spans="2:9" s="1" customFormat="1" ht="20.6">
      <c r="B1223" s="21"/>
      <c r="C1223" s="732" t="s">
        <v>3036</v>
      </c>
      <c r="D1223" s="732" t="s">
        <v>3035</v>
      </c>
      <c r="E1223" s="11" t="s">
        <v>270</v>
      </c>
      <c r="F1223" s="733">
        <v>773.25</v>
      </c>
      <c r="H1223" s="21"/>
      <c r="I1223" s="125"/>
    </row>
    <row r="1224" spans="2:9" s="1" customFormat="1" ht="16.95" customHeight="1">
      <c r="B1224" s="21"/>
      <c r="C1224" s="732" t="s">
        <v>3034</v>
      </c>
      <c r="D1224" s="732" t="s">
        <v>3033</v>
      </c>
      <c r="E1224" s="11" t="s">
        <v>270</v>
      </c>
      <c r="F1224" s="733">
        <v>974.50699999999995</v>
      </c>
      <c r="H1224" s="21"/>
      <c r="I1224" s="125"/>
    </row>
    <row r="1225" spans="2:9" s="1" customFormat="1" ht="16.95" customHeight="1">
      <c r="B1225" s="21"/>
      <c r="C1225" s="728" t="s">
        <v>3061</v>
      </c>
      <c r="D1225" s="729" t="s">
        <v>3061</v>
      </c>
      <c r="E1225" s="730" t="s">
        <v>1</v>
      </c>
      <c r="F1225" s="731">
        <v>11.816000000000001</v>
      </c>
      <c r="H1225" s="21"/>
      <c r="I1225" s="125"/>
    </row>
    <row r="1226" spans="2:9" s="1" customFormat="1" ht="16.95" customHeight="1">
      <c r="B1226" s="21"/>
      <c r="C1226" s="732" t="s">
        <v>1</v>
      </c>
      <c r="D1226" s="732" t="s">
        <v>3062</v>
      </c>
      <c r="E1226" s="11" t="s">
        <v>1</v>
      </c>
      <c r="F1226" s="733">
        <v>11.816000000000001</v>
      </c>
      <c r="H1226" s="21"/>
      <c r="I1226" s="125"/>
    </row>
    <row r="1227" spans="2:9" s="1" customFormat="1" ht="16.95" customHeight="1">
      <c r="B1227" s="21"/>
      <c r="C1227" s="732" t="s">
        <v>3061</v>
      </c>
      <c r="D1227" s="732" t="s">
        <v>3060</v>
      </c>
      <c r="E1227" s="11" t="s">
        <v>1</v>
      </c>
      <c r="F1227" s="733">
        <v>11.816000000000001</v>
      </c>
      <c r="H1227" s="21"/>
      <c r="I1227" s="125"/>
    </row>
    <row r="1228" spans="2:9" s="1" customFormat="1" ht="16.95" customHeight="1">
      <c r="B1228" s="21"/>
      <c r="C1228" s="734" t="s">
        <v>2942</v>
      </c>
      <c r="H1228" s="21"/>
      <c r="I1228" s="125"/>
    </row>
    <row r="1229" spans="2:9" s="1" customFormat="1" ht="16.95" customHeight="1">
      <c r="B1229" s="21"/>
      <c r="C1229" s="732" t="s">
        <v>3014</v>
      </c>
      <c r="D1229" s="732" t="s">
        <v>3013</v>
      </c>
      <c r="E1229" s="11" t="s">
        <v>270</v>
      </c>
      <c r="F1229" s="733">
        <v>1339.9359999999999</v>
      </c>
      <c r="H1229" s="21"/>
      <c r="I1229" s="125"/>
    </row>
    <row r="1230" spans="2:9" s="1" customFormat="1">
      <c r="B1230" s="21"/>
      <c r="C1230" s="732" t="s">
        <v>3059</v>
      </c>
      <c r="D1230" s="732" t="s">
        <v>3058</v>
      </c>
      <c r="E1230" s="11" t="s">
        <v>212</v>
      </c>
      <c r="F1230" s="733">
        <v>0.70899999999999996</v>
      </c>
      <c r="H1230" s="21"/>
      <c r="I1230" s="125"/>
    </row>
    <row r="1231" spans="2:9" s="1" customFormat="1" ht="16.95" customHeight="1">
      <c r="B1231" s="21"/>
      <c r="C1231" s="732" t="s">
        <v>3057</v>
      </c>
      <c r="D1231" s="732" t="s">
        <v>3056</v>
      </c>
      <c r="E1231" s="11" t="s">
        <v>212</v>
      </c>
      <c r="F1231" s="733">
        <v>0.70899999999999996</v>
      </c>
      <c r="H1231" s="21"/>
      <c r="I1231" s="125"/>
    </row>
    <row r="1232" spans="2:9" s="1" customFormat="1" ht="16.95" customHeight="1">
      <c r="B1232" s="21"/>
      <c r="C1232" s="732" t="s">
        <v>3055</v>
      </c>
      <c r="D1232" s="732" t="s">
        <v>3054</v>
      </c>
      <c r="E1232" s="11" t="s">
        <v>270</v>
      </c>
      <c r="F1232" s="733">
        <v>960.44600000000003</v>
      </c>
      <c r="H1232" s="21"/>
      <c r="I1232" s="125"/>
    </row>
    <row r="1233" spans="2:9" s="1" customFormat="1" ht="16.95" customHeight="1">
      <c r="B1233" s="21"/>
      <c r="C1233" s="732" t="s">
        <v>3053</v>
      </c>
      <c r="D1233" s="732" t="s">
        <v>3052</v>
      </c>
      <c r="E1233" s="11" t="s">
        <v>270</v>
      </c>
      <c r="F1233" s="733">
        <v>960.44600000000003</v>
      </c>
      <c r="H1233" s="21"/>
      <c r="I1233" s="125"/>
    </row>
    <row r="1234" spans="2:9" s="1" customFormat="1" ht="16.95" customHeight="1">
      <c r="B1234" s="21"/>
      <c r="C1234" s="732" t="s">
        <v>3051</v>
      </c>
      <c r="D1234" s="732" t="s">
        <v>3050</v>
      </c>
      <c r="E1234" s="11" t="s">
        <v>270</v>
      </c>
      <c r="F1234" s="733">
        <v>11.816000000000001</v>
      </c>
      <c r="H1234" s="21"/>
      <c r="I1234" s="125"/>
    </row>
    <row r="1235" spans="2:9" s="1" customFormat="1" ht="16.95" customHeight="1">
      <c r="B1235" s="21"/>
      <c r="C1235" s="732" t="s">
        <v>3049</v>
      </c>
      <c r="D1235" s="732" t="s">
        <v>3048</v>
      </c>
      <c r="E1235" s="11" t="s">
        <v>270</v>
      </c>
      <c r="F1235" s="733">
        <v>11.816000000000001</v>
      </c>
      <c r="H1235" s="21"/>
      <c r="I1235" s="125"/>
    </row>
    <row r="1236" spans="2:9" s="1" customFormat="1" ht="16.95" customHeight="1">
      <c r="B1236" s="21"/>
      <c r="C1236" s="732" t="s">
        <v>3047</v>
      </c>
      <c r="D1236" s="732" t="s">
        <v>3046</v>
      </c>
      <c r="E1236" s="11" t="s">
        <v>270</v>
      </c>
      <c r="F1236" s="733">
        <v>1056.491</v>
      </c>
      <c r="H1236" s="21"/>
      <c r="I1236" s="125"/>
    </row>
    <row r="1237" spans="2:9" s="1" customFormat="1" ht="16.95" customHeight="1">
      <c r="B1237" s="21"/>
      <c r="C1237" s="732" t="s">
        <v>3045</v>
      </c>
      <c r="D1237" s="732" t="s">
        <v>3044</v>
      </c>
      <c r="E1237" s="11" t="s">
        <v>270</v>
      </c>
      <c r="F1237" s="733">
        <v>463.97399999999999</v>
      </c>
      <c r="H1237" s="21"/>
      <c r="I1237" s="125"/>
    </row>
    <row r="1238" spans="2:9" s="1" customFormat="1" ht="16.95" customHeight="1">
      <c r="B1238" s="21"/>
      <c r="C1238" s="728" t="s">
        <v>3042</v>
      </c>
      <c r="D1238" s="729" t="s">
        <v>3042</v>
      </c>
      <c r="E1238" s="730" t="s">
        <v>1</v>
      </c>
      <c r="F1238" s="731">
        <v>11.42</v>
      </c>
      <c r="H1238" s="21"/>
      <c r="I1238" s="125"/>
    </row>
    <row r="1239" spans="2:9" s="1" customFormat="1" ht="16.95" customHeight="1">
      <c r="B1239" s="21"/>
      <c r="C1239" s="732" t="s">
        <v>1</v>
      </c>
      <c r="D1239" s="732" t="s">
        <v>3043</v>
      </c>
      <c r="E1239" s="11" t="s">
        <v>1</v>
      </c>
      <c r="F1239" s="733">
        <v>11.42</v>
      </c>
      <c r="H1239" s="21"/>
      <c r="I1239" s="125"/>
    </row>
    <row r="1240" spans="2:9" s="1" customFormat="1" ht="16.95" customHeight="1">
      <c r="B1240" s="21"/>
      <c r="C1240" s="732" t="s">
        <v>3042</v>
      </c>
      <c r="D1240" s="732" t="s">
        <v>3041</v>
      </c>
      <c r="E1240" s="11" t="s">
        <v>1</v>
      </c>
      <c r="F1240" s="733">
        <v>11.42</v>
      </c>
      <c r="H1240" s="21"/>
      <c r="I1240" s="125"/>
    </row>
    <row r="1241" spans="2:9" s="1" customFormat="1" ht="16.95" customHeight="1">
      <c r="B1241" s="21"/>
      <c r="C1241" s="734" t="s">
        <v>2942</v>
      </c>
      <c r="H1241" s="21"/>
      <c r="I1241" s="125"/>
    </row>
    <row r="1242" spans="2:9" s="1" customFormat="1" ht="16.95" customHeight="1">
      <c r="B1242" s="21"/>
      <c r="C1242" s="732" t="s">
        <v>3014</v>
      </c>
      <c r="D1242" s="732" t="s">
        <v>3013</v>
      </c>
      <c r="E1242" s="11" t="s">
        <v>270</v>
      </c>
      <c r="F1242" s="733">
        <v>1339.9359999999999</v>
      </c>
      <c r="H1242" s="21"/>
      <c r="I1242" s="125"/>
    </row>
    <row r="1243" spans="2:9" s="1" customFormat="1" ht="16.95" customHeight="1">
      <c r="B1243" s="21"/>
      <c r="C1243" s="732" t="s">
        <v>3040</v>
      </c>
      <c r="D1243" s="732" t="s">
        <v>3039</v>
      </c>
      <c r="E1243" s="11" t="s">
        <v>270</v>
      </c>
      <c r="F1243" s="733">
        <v>773.25</v>
      </c>
      <c r="H1243" s="21"/>
      <c r="I1243" s="125"/>
    </row>
    <row r="1244" spans="2:9" s="1" customFormat="1" ht="16.95" customHeight="1">
      <c r="B1244" s="21"/>
      <c r="C1244" s="732" t="s">
        <v>3038</v>
      </c>
      <c r="D1244" s="732" t="s">
        <v>3037</v>
      </c>
      <c r="E1244" s="11" t="s">
        <v>158</v>
      </c>
      <c r="F1244" s="733">
        <v>636.86</v>
      </c>
      <c r="H1244" s="21"/>
      <c r="I1244" s="125"/>
    </row>
    <row r="1245" spans="2:9" s="1" customFormat="1" ht="20.6">
      <c r="B1245" s="21"/>
      <c r="C1245" s="732" t="s">
        <v>3036</v>
      </c>
      <c r="D1245" s="732" t="s">
        <v>3035</v>
      </c>
      <c r="E1245" s="11" t="s">
        <v>270</v>
      </c>
      <c r="F1245" s="733">
        <v>773.25</v>
      </c>
      <c r="H1245" s="21"/>
      <c r="I1245" s="125"/>
    </row>
    <row r="1246" spans="2:9" s="1" customFormat="1" ht="16.95" customHeight="1">
      <c r="B1246" s="21"/>
      <c r="C1246" s="732" t="s">
        <v>3034</v>
      </c>
      <c r="D1246" s="732" t="s">
        <v>3033</v>
      </c>
      <c r="E1246" s="11" t="s">
        <v>270</v>
      </c>
      <c r="F1246" s="733">
        <v>974.50699999999995</v>
      </c>
      <c r="H1246" s="21"/>
      <c r="I1246" s="125"/>
    </row>
    <row r="1247" spans="2:9" s="1" customFormat="1" ht="16.95" customHeight="1">
      <c r="B1247" s="21"/>
      <c r="C1247" s="728" t="s">
        <v>3031</v>
      </c>
      <c r="D1247" s="729" t="s">
        <v>3031</v>
      </c>
      <c r="E1247" s="730" t="s">
        <v>1</v>
      </c>
      <c r="F1247" s="731">
        <v>85.41</v>
      </c>
      <c r="H1247" s="21"/>
      <c r="I1247" s="125"/>
    </row>
    <row r="1248" spans="2:9" s="1" customFormat="1" ht="16.95" customHeight="1">
      <c r="B1248" s="21"/>
      <c r="C1248" s="732" t="s">
        <v>1</v>
      </c>
      <c r="D1248" s="732" t="s">
        <v>3032</v>
      </c>
      <c r="E1248" s="11" t="s">
        <v>1</v>
      </c>
      <c r="F1248" s="733">
        <v>85.41</v>
      </c>
      <c r="H1248" s="21"/>
      <c r="I1248" s="125"/>
    </row>
    <row r="1249" spans="2:9" s="1" customFormat="1" ht="16.95" customHeight="1">
      <c r="B1249" s="21"/>
      <c r="C1249" s="732" t="s">
        <v>3031</v>
      </c>
      <c r="D1249" s="732" t="s">
        <v>3030</v>
      </c>
      <c r="E1249" s="11" t="s">
        <v>1</v>
      </c>
      <c r="F1249" s="733">
        <v>85.41</v>
      </c>
      <c r="H1249" s="21"/>
      <c r="I1249" s="125"/>
    </row>
    <row r="1250" spans="2:9" s="1" customFormat="1" ht="16.95" customHeight="1">
      <c r="B1250" s="21"/>
      <c r="C1250" s="734" t="s">
        <v>2942</v>
      </c>
      <c r="H1250" s="21"/>
      <c r="I1250" s="125"/>
    </row>
    <row r="1251" spans="2:9" s="1" customFormat="1" ht="16.95" customHeight="1">
      <c r="B1251" s="21"/>
      <c r="C1251" s="732" t="s">
        <v>3014</v>
      </c>
      <c r="D1251" s="732" t="s">
        <v>3013</v>
      </c>
      <c r="E1251" s="11" t="s">
        <v>270</v>
      </c>
      <c r="F1251" s="733">
        <v>1339.9359999999999</v>
      </c>
      <c r="H1251" s="21"/>
      <c r="I1251" s="125"/>
    </row>
    <row r="1252" spans="2:9" s="1" customFormat="1" ht="16.95" customHeight="1">
      <c r="B1252" s="21"/>
      <c r="C1252" s="732" t="s">
        <v>3029</v>
      </c>
      <c r="D1252" s="732" t="s">
        <v>3028</v>
      </c>
      <c r="E1252" s="11" t="s">
        <v>270</v>
      </c>
      <c r="F1252" s="733">
        <v>495.5</v>
      </c>
      <c r="H1252" s="21"/>
      <c r="I1252" s="125"/>
    </row>
    <row r="1253" spans="2:9" s="1" customFormat="1" ht="16.95" customHeight="1">
      <c r="B1253" s="21"/>
      <c r="C1253" s="732" t="s">
        <v>3027</v>
      </c>
      <c r="D1253" s="732" t="s">
        <v>3026</v>
      </c>
      <c r="E1253" s="11" t="s">
        <v>270</v>
      </c>
      <c r="F1253" s="733">
        <v>85.41</v>
      </c>
      <c r="H1253" s="21"/>
      <c r="I1253" s="125"/>
    </row>
    <row r="1254" spans="2:9" s="1" customFormat="1" ht="16.95" customHeight="1">
      <c r="B1254" s="21"/>
      <c r="C1254" s="732" t="s">
        <v>3025</v>
      </c>
      <c r="D1254" s="732" t="s">
        <v>3024</v>
      </c>
      <c r="E1254" s="11" t="s">
        <v>158</v>
      </c>
      <c r="F1254" s="733">
        <v>85.41</v>
      </c>
      <c r="H1254" s="21"/>
      <c r="I1254" s="125"/>
    </row>
    <row r="1255" spans="2:9" s="1" customFormat="1" ht="16.95" customHeight="1">
      <c r="B1255" s="21"/>
      <c r="C1255" s="732" t="s">
        <v>3023</v>
      </c>
      <c r="D1255" s="732" t="s">
        <v>3022</v>
      </c>
      <c r="E1255" s="11" t="s">
        <v>158</v>
      </c>
      <c r="F1255" s="733">
        <v>85.41</v>
      </c>
      <c r="H1255" s="21"/>
      <c r="I1255" s="125"/>
    </row>
    <row r="1256" spans="2:9" s="1" customFormat="1" ht="16.95" customHeight="1">
      <c r="B1256" s="21"/>
      <c r="C1256" s="732" t="s">
        <v>3021</v>
      </c>
      <c r="D1256" s="732" t="s">
        <v>3020</v>
      </c>
      <c r="E1256" s="11" t="s">
        <v>158</v>
      </c>
      <c r="F1256" s="733">
        <v>85.41</v>
      </c>
      <c r="H1256" s="21"/>
      <c r="I1256" s="125"/>
    </row>
    <row r="1257" spans="2:9" s="1" customFormat="1" ht="20.6">
      <c r="B1257" s="21"/>
      <c r="C1257" s="732" t="s">
        <v>3019</v>
      </c>
      <c r="D1257" s="732" t="s">
        <v>3018</v>
      </c>
      <c r="E1257" s="11" t="s">
        <v>270</v>
      </c>
      <c r="F1257" s="733">
        <v>93.950999999999993</v>
      </c>
      <c r="H1257" s="21"/>
      <c r="I1257" s="125"/>
    </row>
    <row r="1258" spans="2:9" s="1" customFormat="1" ht="16.95" customHeight="1">
      <c r="B1258" s="21"/>
      <c r="C1258" s="728" t="s">
        <v>3016</v>
      </c>
      <c r="D1258" s="729" t="s">
        <v>3016</v>
      </c>
      <c r="E1258" s="730" t="s">
        <v>1</v>
      </c>
      <c r="F1258" s="731">
        <v>59.37</v>
      </c>
      <c r="H1258" s="21"/>
      <c r="I1258" s="125"/>
    </row>
    <row r="1259" spans="2:9" s="1" customFormat="1" ht="16.95" customHeight="1">
      <c r="B1259" s="21"/>
      <c r="C1259" s="732" t="s">
        <v>1</v>
      </c>
      <c r="D1259" s="732" t="s">
        <v>3017</v>
      </c>
      <c r="E1259" s="11" t="s">
        <v>1</v>
      </c>
      <c r="F1259" s="733">
        <v>59.37</v>
      </c>
      <c r="H1259" s="21"/>
      <c r="I1259" s="125"/>
    </row>
    <row r="1260" spans="2:9" s="1" customFormat="1" ht="16.95" customHeight="1">
      <c r="B1260" s="21"/>
      <c r="C1260" s="732" t="s">
        <v>3016</v>
      </c>
      <c r="D1260" s="732" t="s">
        <v>3015</v>
      </c>
      <c r="E1260" s="11" t="s">
        <v>1</v>
      </c>
      <c r="F1260" s="733">
        <v>59.37</v>
      </c>
      <c r="H1260" s="21"/>
      <c r="I1260" s="125"/>
    </row>
    <row r="1261" spans="2:9" s="1" customFormat="1" ht="16.95" customHeight="1">
      <c r="B1261" s="21"/>
      <c r="C1261" s="734" t="s">
        <v>2942</v>
      </c>
      <c r="H1261" s="21"/>
      <c r="I1261" s="125"/>
    </row>
    <row r="1262" spans="2:9" s="1" customFormat="1" ht="16.95" customHeight="1">
      <c r="B1262" s="21"/>
      <c r="C1262" s="732" t="s">
        <v>3014</v>
      </c>
      <c r="D1262" s="732" t="s">
        <v>3013</v>
      </c>
      <c r="E1262" s="11" t="s">
        <v>270</v>
      </c>
      <c r="F1262" s="733">
        <v>1339.9359999999999</v>
      </c>
      <c r="H1262" s="21"/>
      <c r="I1262" s="125"/>
    </row>
    <row r="1263" spans="2:9" s="1" customFormat="1" ht="16.95" customHeight="1">
      <c r="B1263" s="21"/>
      <c r="C1263" s="732" t="s">
        <v>3012</v>
      </c>
      <c r="D1263" s="732" t="s">
        <v>3011</v>
      </c>
      <c r="E1263" s="11" t="s">
        <v>270</v>
      </c>
      <c r="F1263" s="733">
        <v>59.37</v>
      </c>
      <c r="H1263" s="21"/>
      <c r="I1263" s="125"/>
    </row>
    <row r="1264" spans="2:9" s="1" customFormat="1" ht="16.95" customHeight="1">
      <c r="B1264" s="21"/>
      <c r="C1264" s="732" t="s">
        <v>3010</v>
      </c>
      <c r="D1264" s="732" t="s">
        <v>3009</v>
      </c>
      <c r="E1264" s="11" t="s">
        <v>270</v>
      </c>
      <c r="F1264" s="733">
        <v>59.37</v>
      </c>
      <c r="H1264" s="21"/>
      <c r="I1264" s="125"/>
    </row>
    <row r="1265" spans="2:9" s="1" customFormat="1" ht="16.95" customHeight="1">
      <c r="B1265" s="21"/>
      <c r="C1265" s="732" t="s">
        <v>3008</v>
      </c>
      <c r="D1265" s="732" t="s">
        <v>3007</v>
      </c>
      <c r="E1265" s="11" t="s">
        <v>270</v>
      </c>
      <c r="F1265" s="733">
        <v>59.37</v>
      </c>
      <c r="H1265" s="21"/>
      <c r="I1265" s="125"/>
    </row>
    <row r="1266" spans="2:9" s="1" customFormat="1" ht="16.95" customHeight="1">
      <c r="B1266" s="21"/>
      <c r="C1266" s="732" t="s">
        <v>3006</v>
      </c>
      <c r="D1266" s="732" t="s">
        <v>3005</v>
      </c>
      <c r="E1266" s="11" t="s">
        <v>270</v>
      </c>
      <c r="F1266" s="733">
        <v>59.37</v>
      </c>
      <c r="H1266" s="21"/>
      <c r="I1266" s="125"/>
    </row>
    <row r="1267" spans="2:9" s="1" customFormat="1" ht="26.5" customHeight="1">
      <c r="B1267" s="21"/>
      <c r="C1267" s="727" t="s">
        <v>3004</v>
      </c>
      <c r="D1267" s="727" t="s">
        <v>3003</v>
      </c>
      <c r="H1267" s="21"/>
      <c r="I1267" s="125"/>
    </row>
    <row r="1268" spans="2:9" s="1" customFormat="1" ht="16.95" customHeight="1">
      <c r="B1268" s="21"/>
      <c r="C1268" s="728" t="s">
        <v>2999</v>
      </c>
      <c r="D1268" s="729" t="s">
        <v>3002</v>
      </c>
      <c r="E1268" s="730" t="s">
        <v>1</v>
      </c>
      <c r="F1268" s="731">
        <v>174.255</v>
      </c>
      <c r="H1268" s="21"/>
      <c r="I1268" s="125"/>
    </row>
    <row r="1269" spans="2:9" s="1" customFormat="1" ht="16.95" customHeight="1">
      <c r="B1269" s="21"/>
      <c r="C1269" s="732" t="s">
        <v>1</v>
      </c>
      <c r="D1269" s="732" t="s">
        <v>3001</v>
      </c>
      <c r="E1269" s="11" t="s">
        <v>1</v>
      </c>
      <c r="F1269" s="733">
        <v>148.155</v>
      </c>
      <c r="H1269" s="21"/>
      <c r="I1269" s="125"/>
    </row>
    <row r="1270" spans="2:9" s="1" customFormat="1" ht="16.95" customHeight="1">
      <c r="B1270" s="21"/>
      <c r="C1270" s="732" t="s">
        <v>1</v>
      </c>
      <c r="D1270" s="732" t="s">
        <v>3000</v>
      </c>
      <c r="E1270" s="11" t="s">
        <v>1</v>
      </c>
      <c r="F1270" s="733">
        <v>26.1</v>
      </c>
      <c r="H1270" s="21"/>
      <c r="I1270" s="125"/>
    </row>
    <row r="1271" spans="2:9" s="1" customFormat="1" ht="16.95" customHeight="1">
      <c r="B1271" s="21"/>
      <c r="C1271" s="732" t="s">
        <v>2999</v>
      </c>
      <c r="D1271" s="732" t="s">
        <v>2943</v>
      </c>
      <c r="E1271" s="11" t="s">
        <v>1</v>
      </c>
      <c r="F1271" s="733">
        <v>174.255</v>
      </c>
      <c r="H1271" s="21"/>
      <c r="I1271" s="125"/>
    </row>
    <row r="1272" spans="2:9" s="1" customFormat="1" ht="16.95" customHeight="1">
      <c r="B1272" s="21"/>
      <c r="C1272" s="734" t="s">
        <v>2942</v>
      </c>
      <c r="H1272" s="21"/>
      <c r="I1272" s="125"/>
    </row>
    <row r="1273" spans="2:9" s="1" customFormat="1" ht="20.6">
      <c r="B1273" s="21"/>
      <c r="C1273" s="732" t="s">
        <v>2998</v>
      </c>
      <c r="D1273" s="732" t="s">
        <v>2997</v>
      </c>
      <c r="E1273" s="11" t="s">
        <v>212</v>
      </c>
      <c r="F1273" s="733">
        <v>174.255</v>
      </c>
      <c r="H1273" s="21"/>
      <c r="I1273" s="125"/>
    </row>
    <row r="1274" spans="2:9" s="1" customFormat="1" ht="20.6">
      <c r="B1274" s="21"/>
      <c r="C1274" s="732" t="s">
        <v>2990</v>
      </c>
      <c r="D1274" s="732" t="s">
        <v>2989</v>
      </c>
      <c r="E1274" s="11" t="s">
        <v>212</v>
      </c>
      <c r="F1274" s="733">
        <v>263.536</v>
      </c>
      <c r="H1274" s="21"/>
      <c r="I1274" s="125"/>
    </row>
    <row r="1275" spans="2:9" s="1" customFormat="1" ht="20.6">
      <c r="B1275" s="21"/>
      <c r="C1275" s="732" t="s">
        <v>2988</v>
      </c>
      <c r="D1275" s="732" t="s">
        <v>2987</v>
      </c>
      <c r="E1275" s="11" t="s">
        <v>212</v>
      </c>
      <c r="F1275" s="733">
        <v>7642.5439999999999</v>
      </c>
      <c r="H1275" s="21"/>
      <c r="I1275" s="125"/>
    </row>
    <row r="1276" spans="2:9" s="1" customFormat="1">
      <c r="B1276" s="21"/>
      <c r="C1276" s="732" t="s">
        <v>2965</v>
      </c>
      <c r="D1276" s="732" t="s">
        <v>2964</v>
      </c>
      <c r="E1276" s="11" t="s">
        <v>138</v>
      </c>
      <c r="F1276" s="733">
        <v>372.762</v>
      </c>
      <c r="H1276" s="21"/>
      <c r="I1276" s="125"/>
    </row>
    <row r="1277" spans="2:9" s="1" customFormat="1" ht="16.95" customHeight="1">
      <c r="B1277" s="21"/>
      <c r="C1277" s="732" t="s">
        <v>2963</v>
      </c>
      <c r="D1277" s="732" t="s">
        <v>2962</v>
      </c>
      <c r="E1277" s="11" t="s">
        <v>212</v>
      </c>
      <c r="F1277" s="733">
        <v>263.536</v>
      </c>
      <c r="H1277" s="21"/>
      <c r="I1277" s="125"/>
    </row>
    <row r="1278" spans="2:9" s="1" customFormat="1" ht="16.95" customHeight="1">
      <c r="B1278" s="21"/>
      <c r="C1278" s="728" t="s">
        <v>2972</v>
      </c>
      <c r="D1278" s="729" t="s">
        <v>2996</v>
      </c>
      <c r="E1278" s="730" t="s">
        <v>1</v>
      </c>
      <c r="F1278" s="731">
        <v>89.281000000000006</v>
      </c>
      <c r="H1278" s="21"/>
      <c r="I1278" s="125"/>
    </row>
    <row r="1279" spans="2:9" s="1" customFormat="1" ht="16.95" customHeight="1">
      <c r="B1279" s="21"/>
      <c r="C1279" s="732" t="s">
        <v>1</v>
      </c>
      <c r="D1279" s="732" t="s">
        <v>2995</v>
      </c>
      <c r="E1279" s="11" t="s">
        <v>1</v>
      </c>
      <c r="F1279" s="733">
        <v>47.253999999999998</v>
      </c>
      <c r="H1279" s="21"/>
      <c r="I1279" s="125"/>
    </row>
    <row r="1280" spans="2:9" s="1" customFormat="1" ht="16.95" customHeight="1">
      <c r="B1280" s="21"/>
      <c r="C1280" s="732" t="s">
        <v>1</v>
      </c>
      <c r="D1280" s="732" t="s">
        <v>2994</v>
      </c>
      <c r="E1280" s="11" t="s">
        <v>1</v>
      </c>
      <c r="F1280" s="733">
        <v>42.027000000000001</v>
      </c>
      <c r="H1280" s="21"/>
      <c r="I1280" s="125"/>
    </row>
    <row r="1281" spans="2:9" s="1" customFormat="1" ht="16.95" customHeight="1">
      <c r="B1281" s="21"/>
      <c r="C1281" s="732" t="s">
        <v>2972</v>
      </c>
      <c r="D1281" s="732" t="s">
        <v>2993</v>
      </c>
      <c r="E1281" s="11" t="s">
        <v>1</v>
      </c>
      <c r="F1281" s="733">
        <v>89.281000000000006</v>
      </c>
      <c r="H1281" s="21"/>
      <c r="I1281" s="125"/>
    </row>
    <row r="1282" spans="2:9" s="1" customFormat="1" ht="16.95" customHeight="1">
      <c r="B1282" s="21"/>
      <c r="C1282" s="734" t="s">
        <v>2942</v>
      </c>
      <c r="H1282" s="21"/>
      <c r="I1282" s="125"/>
    </row>
    <row r="1283" spans="2:9" s="1" customFormat="1" ht="16.95" customHeight="1">
      <c r="B1283" s="21"/>
      <c r="C1283" s="732" t="s">
        <v>2992</v>
      </c>
      <c r="D1283" s="732" t="s">
        <v>2991</v>
      </c>
      <c r="E1283" s="11" t="s">
        <v>212</v>
      </c>
      <c r="F1283" s="733">
        <v>89.281000000000006</v>
      </c>
      <c r="H1283" s="21"/>
      <c r="I1283" s="125"/>
    </row>
    <row r="1284" spans="2:9" s="1" customFormat="1" ht="20.6">
      <c r="B1284" s="21"/>
      <c r="C1284" s="732" t="s">
        <v>2969</v>
      </c>
      <c r="D1284" s="732" t="s">
        <v>2968</v>
      </c>
      <c r="E1284" s="11" t="s">
        <v>212</v>
      </c>
      <c r="F1284" s="733">
        <v>56.445999999999998</v>
      </c>
      <c r="H1284" s="21"/>
      <c r="I1284" s="125"/>
    </row>
    <row r="1285" spans="2:9" s="1" customFormat="1" ht="20.6">
      <c r="B1285" s="21"/>
      <c r="C1285" s="732" t="s">
        <v>2990</v>
      </c>
      <c r="D1285" s="732" t="s">
        <v>2989</v>
      </c>
      <c r="E1285" s="11" t="s">
        <v>212</v>
      </c>
      <c r="F1285" s="733">
        <v>263.536</v>
      </c>
      <c r="H1285" s="21"/>
      <c r="I1285" s="125"/>
    </row>
    <row r="1286" spans="2:9" s="1" customFormat="1" ht="20.6">
      <c r="B1286" s="21"/>
      <c r="C1286" s="732" t="s">
        <v>2988</v>
      </c>
      <c r="D1286" s="732" t="s">
        <v>2987</v>
      </c>
      <c r="E1286" s="11" t="s">
        <v>212</v>
      </c>
      <c r="F1286" s="733">
        <v>7642.5439999999999</v>
      </c>
      <c r="H1286" s="21"/>
      <c r="I1286" s="125"/>
    </row>
    <row r="1287" spans="2:9" s="1" customFormat="1">
      <c r="B1287" s="21"/>
      <c r="C1287" s="732" t="s">
        <v>2965</v>
      </c>
      <c r="D1287" s="732" t="s">
        <v>2964</v>
      </c>
      <c r="E1287" s="11" t="s">
        <v>138</v>
      </c>
      <c r="F1287" s="733">
        <v>372.762</v>
      </c>
      <c r="H1287" s="21"/>
      <c r="I1287" s="125"/>
    </row>
    <row r="1288" spans="2:9" s="1" customFormat="1" ht="16.95" customHeight="1">
      <c r="B1288" s="21"/>
      <c r="C1288" s="732" t="s">
        <v>2963</v>
      </c>
      <c r="D1288" s="732" t="s">
        <v>2962</v>
      </c>
      <c r="E1288" s="11" t="s">
        <v>212</v>
      </c>
      <c r="F1288" s="733">
        <v>263.536</v>
      </c>
      <c r="H1288" s="21"/>
      <c r="I1288" s="125"/>
    </row>
    <row r="1289" spans="2:9" s="1" customFormat="1" ht="16.95" customHeight="1">
      <c r="B1289" s="21"/>
      <c r="C1289" s="728" t="s">
        <v>2982</v>
      </c>
      <c r="D1289" s="729" t="s">
        <v>2986</v>
      </c>
      <c r="E1289" s="730" t="s">
        <v>1</v>
      </c>
      <c r="F1289" s="731">
        <v>108.28400000000001</v>
      </c>
      <c r="H1289" s="21"/>
      <c r="I1289" s="125"/>
    </row>
    <row r="1290" spans="2:9" s="1" customFormat="1" ht="16.95" customHeight="1">
      <c r="B1290" s="21"/>
      <c r="C1290" s="732" t="s">
        <v>1</v>
      </c>
      <c r="D1290" s="732" t="s">
        <v>2985</v>
      </c>
      <c r="E1290" s="11" t="s">
        <v>1</v>
      </c>
      <c r="F1290" s="733">
        <v>101.559</v>
      </c>
      <c r="H1290" s="21"/>
      <c r="I1290" s="125"/>
    </row>
    <row r="1291" spans="2:9" s="1" customFormat="1" ht="16.95" customHeight="1">
      <c r="B1291" s="21"/>
      <c r="C1291" s="732" t="s">
        <v>1</v>
      </c>
      <c r="D1291" s="732" t="s">
        <v>2984</v>
      </c>
      <c r="E1291" s="11" t="s">
        <v>1</v>
      </c>
      <c r="F1291" s="733">
        <v>2.2999999999999998</v>
      </c>
      <c r="H1291" s="21"/>
      <c r="I1291" s="125"/>
    </row>
    <row r="1292" spans="2:9" s="1" customFormat="1" ht="16.95" customHeight="1">
      <c r="B1292" s="21"/>
      <c r="C1292" s="732" t="s">
        <v>1</v>
      </c>
      <c r="D1292" s="732" t="s">
        <v>2983</v>
      </c>
      <c r="E1292" s="11" t="s">
        <v>1</v>
      </c>
      <c r="F1292" s="733">
        <v>4.4249999999999998</v>
      </c>
      <c r="H1292" s="21"/>
      <c r="I1292" s="125"/>
    </row>
    <row r="1293" spans="2:9" s="1" customFormat="1" ht="16.95" customHeight="1">
      <c r="B1293" s="21"/>
      <c r="C1293" s="732" t="s">
        <v>2982</v>
      </c>
      <c r="D1293" s="732" t="s">
        <v>2943</v>
      </c>
      <c r="E1293" s="11" t="s">
        <v>1</v>
      </c>
      <c r="F1293" s="733">
        <v>108.28400000000001</v>
      </c>
      <c r="H1293" s="21"/>
      <c r="I1293" s="125"/>
    </row>
    <row r="1294" spans="2:9" s="1" customFormat="1" ht="16.95" customHeight="1">
      <c r="B1294" s="21"/>
      <c r="C1294" s="734" t="s">
        <v>2942</v>
      </c>
      <c r="H1294" s="21"/>
      <c r="I1294" s="125"/>
    </row>
    <row r="1295" spans="2:9" s="1" customFormat="1" ht="16.95" customHeight="1">
      <c r="B1295" s="21"/>
      <c r="C1295" s="732" t="s">
        <v>2981</v>
      </c>
      <c r="D1295" s="732" t="s">
        <v>2980</v>
      </c>
      <c r="E1295" s="11" t="s">
        <v>270</v>
      </c>
      <c r="F1295" s="733">
        <v>108.28400000000001</v>
      </c>
      <c r="H1295" s="21"/>
      <c r="I1295" s="125"/>
    </row>
    <row r="1296" spans="2:9" s="1" customFormat="1" ht="16.95" customHeight="1">
      <c r="B1296" s="21"/>
      <c r="C1296" s="732" t="s">
        <v>2979</v>
      </c>
      <c r="D1296" s="732" t="s">
        <v>2978</v>
      </c>
      <c r="E1296" s="11" t="s">
        <v>270</v>
      </c>
      <c r="F1296" s="733">
        <v>108.28400000000001</v>
      </c>
      <c r="H1296" s="21"/>
      <c r="I1296" s="125"/>
    </row>
    <row r="1297" spans="2:9" s="1" customFormat="1" ht="16.95" customHeight="1">
      <c r="B1297" s="21"/>
      <c r="C1297" s="732" t="s">
        <v>2977</v>
      </c>
      <c r="D1297" s="732" t="s">
        <v>2976</v>
      </c>
      <c r="E1297" s="11" t="s">
        <v>138</v>
      </c>
      <c r="F1297" s="733">
        <v>3.7999999999999999E-2</v>
      </c>
      <c r="H1297" s="21"/>
      <c r="I1297" s="125"/>
    </row>
    <row r="1298" spans="2:9" s="1" customFormat="1" ht="20.6">
      <c r="B1298" s="21"/>
      <c r="C1298" s="732" t="s">
        <v>2975</v>
      </c>
      <c r="D1298" s="732" t="s">
        <v>2974</v>
      </c>
      <c r="E1298" s="11" t="s">
        <v>270</v>
      </c>
      <c r="F1298" s="733">
        <v>129.941</v>
      </c>
      <c r="H1298" s="21"/>
      <c r="I1298" s="125"/>
    </row>
    <row r="1299" spans="2:9" s="1" customFormat="1" ht="16.95" customHeight="1">
      <c r="B1299" s="21"/>
      <c r="C1299" s="728" t="s">
        <v>2970</v>
      </c>
      <c r="D1299" s="729" t="s">
        <v>2973</v>
      </c>
      <c r="E1299" s="730" t="s">
        <v>1</v>
      </c>
      <c r="F1299" s="731">
        <v>56.445999999999998</v>
      </c>
      <c r="H1299" s="21"/>
      <c r="I1299" s="125"/>
    </row>
    <row r="1300" spans="2:9" s="1" customFormat="1" ht="16.95" customHeight="1">
      <c r="B1300" s="21"/>
      <c r="C1300" s="732" t="s">
        <v>1</v>
      </c>
      <c r="D1300" s="732" t="s">
        <v>2972</v>
      </c>
      <c r="E1300" s="11" t="s">
        <v>1</v>
      </c>
      <c r="F1300" s="733">
        <v>89.281000000000006</v>
      </c>
      <c r="H1300" s="21"/>
      <c r="I1300" s="125"/>
    </row>
    <row r="1301" spans="2:9" s="1" customFormat="1" ht="16.95" customHeight="1">
      <c r="B1301" s="21"/>
      <c r="C1301" s="732" t="s">
        <v>1</v>
      </c>
      <c r="D1301" s="732" t="s">
        <v>2971</v>
      </c>
      <c r="E1301" s="11" t="s">
        <v>1</v>
      </c>
      <c r="F1301" s="733">
        <v>-32.835000000000001</v>
      </c>
      <c r="H1301" s="21"/>
      <c r="I1301" s="125"/>
    </row>
    <row r="1302" spans="2:9" s="1" customFormat="1" ht="16.95" customHeight="1">
      <c r="B1302" s="21"/>
      <c r="C1302" s="732" t="s">
        <v>2970</v>
      </c>
      <c r="D1302" s="732" t="s">
        <v>2943</v>
      </c>
      <c r="E1302" s="11" t="s">
        <v>1</v>
      </c>
      <c r="F1302" s="733">
        <v>56.445999999999998</v>
      </c>
      <c r="H1302" s="21"/>
      <c r="I1302" s="125"/>
    </row>
    <row r="1303" spans="2:9" s="1" customFormat="1" ht="16.95" customHeight="1">
      <c r="B1303" s="21"/>
      <c r="C1303" s="734" t="s">
        <v>2942</v>
      </c>
      <c r="H1303" s="21"/>
      <c r="I1303" s="125"/>
    </row>
    <row r="1304" spans="2:9" s="1" customFormat="1" ht="20.6">
      <c r="B1304" s="21"/>
      <c r="C1304" s="732" t="s">
        <v>2969</v>
      </c>
      <c r="D1304" s="732" t="s">
        <v>2968</v>
      </c>
      <c r="E1304" s="11" t="s">
        <v>212</v>
      </c>
      <c r="F1304" s="733">
        <v>56.445999999999998</v>
      </c>
      <c r="H1304" s="21"/>
      <c r="I1304" s="125"/>
    </row>
    <row r="1305" spans="2:9" s="1" customFormat="1" ht="20.6">
      <c r="B1305" s="21"/>
      <c r="C1305" s="732" t="s">
        <v>2969</v>
      </c>
      <c r="D1305" s="732" t="s">
        <v>2968</v>
      </c>
      <c r="E1305" s="11" t="s">
        <v>212</v>
      </c>
      <c r="F1305" s="733">
        <v>56.445999999999998</v>
      </c>
      <c r="H1305" s="21"/>
      <c r="I1305" s="125"/>
    </row>
    <row r="1306" spans="2:9" s="1" customFormat="1" ht="16.95" customHeight="1">
      <c r="B1306" s="21"/>
      <c r="C1306" s="732" t="s">
        <v>2967</v>
      </c>
      <c r="D1306" s="732" t="s">
        <v>2966</v>
      </c>
      <c r="E1306" s="11" t="s">
        <v>212</v>
      </c>
      <c r="F1306" s="733">
        <v>56.445999999999998</v>
      </c>
      <c r="H1306" s="21"/>
      <c r="I1306" s="125"/>
    </row>
    <row r="1307" spans="2:9" s="1" customFormat="1">
      <c r="B1307" s="21"/>
      <c r="C1307" s="732" t="s">
        <v>2965</v>
      </c>
      <c r="D1307" s="732" t="s">
        <v>2964</v>
      </c>
      <c r="E1307" s="11" t="s">
        <v>138</v>
      </c>
      <c r="F1307" s="733">
        <v>372.762</v>
      </c>
      <c r="H1307" s="21"/>
      <c r="I1307" s="125"/>
    </row>
    <row r="1308" spans="2:9" s="1" customFormat="1" ht="16.95" customHeight="1">
      <c r="B1308" s="21"/>
      <c r="C1308" s="732" t="s">
        <v>2963</v>
      </c>
      <c r="D1308" s="732" t="s">
        <v>2962</v>
      </c>
      <c r="E1308" s="11" t="s">
        <v>212</v>
      </c>
      <c r="F1308" s="733">
        <v>263.536</v>
      </c>
      <c r="H1308" s="21"/>
      <c r="I1308" s="125"/>
    </row>
    <row r="1309" spans="2:9" s="1" customFormat="1" ht="16.95" customHeight="1">
      <c r="B1309" s="21"/>
      <c r="C1309" s="732" t="s">
        <v>2961</v>
      </c>
      <c r="D1309" s="732" t="s">
        <v>214</v>
      </c>
      <c r="E1309" s="11" t="s">
        <v>212</v>
      </c>
      <c r="F1309" s="733">
        <v>56.445999999999998</v>
      </c>
      <c r="H1309" s="21"/>
      <c r="I1309" s="125"/>
    </row>
    <row r="1310" spans="2:9" s="1" customFormat="1" ht="16.95" customHeight="1">
      <c r="B1310" s="21"/>
      <c r="C1310" s="728" t="s">
        <v>2959</v>
      </c>
      <c r="D1310" s="729" t="s">
        <v>2959</v>
      </c>
      <c r="E1310" s="730" t="s">
        <v>1</v>
      </c>
      <c r="F1310" s="731">
        <v>331</v>
      </c>
      <c r="H1310" s="21"/>
      <c r="I1310" s="125"/>
    </row>
    <row r="1311" spans="2:9" s="1" customFormat="1" ht="16.95" customHeight="1">
      <c r="B1311" s="21"/>
      <c r="C1311" s="732" t="s">
        <v>1</v>
      </c>
      <c r="D1311" s="732" t="s">
        <v>2960</v>
      </c>
      <c r="E1311" s="11" t="s">
        <v>1</v>
      </c>
      <c r="F1311" s="733">
        <v>331</v>
      </c>
      <c r="H1311" s="21"/>
      <c r="I1311" s="125"/>
    </row>
    <row r="1312" spans="2:9" s="1" customFormat="1" ht="16.95" customHeight="1">
      <c r="B1312" s="21"/>
      <c r="C1312" s="732" t="s">
        <v>2959</v>
      </c>
      <c r="D1312" s="732" t="s">
        <v>2943</v>
      </c>
      <c r="E1312" s="11" t="s">
        <v>1</v>
      </c>
      <c r="F1312" s="733">
        <v>331</v>
      </c>
      <c r="H1312" s="21"/>
      <c r="I1312" s="125"/>
    </row>
    <row r="1313" spans="2:9" s="1" customFormat="1" ht="16.95" customHeight="1">
      <c r="B1313" s="21"/>
      <c r="C1313" s="734" t="s">
        <v>2942</v>
      </c>
      <c r="H1313" s="21"/>
      <c r="I1313" s="125"/>
    </row>
    <row r="1314" spans="2:9" s="1" customFormat="1" ht="16.95" customHeight="1">
      <c r="B1314" s="21"/>
      <c r="C1314" s="732" t="s">
        <v>2958</v>
      </c>
      <c r="D1314" s="732" t="s">
        <v>2957</v>
      </c>
      <c r="E1314" s="11" t="s">
        <v>270</v>
      </c>
      <c r="F1314" s="733">
        <v>331</v>
      </c>
      <c r="H1314" s="21"/>
      <c r="I1314" s="125"/>
    </row>
    <row r="1315" spans="2:9" s="1" customFormat="1" ht="16.95" customHeight="1">
      <c r="B1315" s="21"/>
      <c r="C1315" s="732" t="s">
        <v>2939</v>
      </c>
      <c r="D1315" s="732" t="s">
        <v>2938</v>
      </c>
      <c r="E1315" s="11" t="s">
        <v>270</v>
      </c>
      <c r="F1315" s="733">
        <v>340.44</v>
      </c>
      <c r="H1315" s="21"/>
      <c r="I1315" s="125"/>
    </row>
    <row r="1316" spans="2:9" s="1" customFormat="1" ht="16.95" customHeight="1">
      <c r="B1316" s="21"/>
      <c r="C1316" s="732" t="s">
        <v>2956</v>
      </c>
      <c r="D1316" s="732" t="s">
        <v>2955</v>
      </c>
      <c r="E1316" s="11" t="s">
        <v>270</v>
      </c>
      <c r="F1316" s="733">
        <v>331</v>
      </c>
      <c r="H1316" s="21"/>
      <c r="I1316" s="125"/>
    </row>
    <row r="1317" spans="2:9" s="1" customFormat="1" ht="16.95" customHeight="1">
      <c r="B1317" s="21"/>
      <c r="C1317" s="732" t="s">
        <v>2937</v>
      </c>
      <c r="D1317" s="732" t="s">
        <v>2936</v>
      </c>
      <c r="E1317" s="11" t="s">
        <v>270</v>
      </c>
      <c r="F1317" s="733">
        <v>340.44</v>
      </c>
      <c r="H1317" s="21"/>
      <c r="I1317" s="125"/>
    </row>
    <row r="1318" spans="2:9" s="1" customFormat="1" ht="16.95" customHeight="1">
      <c r="B1318" s="21"/>
      <c r="C1318" s="732" t="s">
        <v>2954</v>
      </c>
      <c r="D1318" s="732" t="s">
        <v>2953</v>
      </c>
      <c r="E1318" s="11" t="s">
        <v>270</v>
      </c>
      <c r="F1318" s="733">
        <v>331</v>
      </c>
      <c r="H1318" s="21"/>
      <c r="I1318" s="125"/>
    </row>
    <row r="1319" spans="2:9" s="1" customFormat="1" ht="16.95" customHeight="1">
      <c r="B1319" s="21"/>
      <c r="C1319" s="732" t="s">
        <v>2952</v>
      </c>
      <c r="D1319" s="732" t="s">
        <v>2951</v>
      </c>
      <c r="E1319" s="11" t="s">
        <v>270</v>
      </c>
      <c r="F1319" s="733">
        <v>331</v>
      </c>
      <c r="H1319" s="21"/>
      <c r="I1319" s="125"/>
    </row>
    <row r="1320" spans="2:9" s="1" customFormat="1" ht="16.95" customHeight="1">
      <c r="B1320" s="21"/>
      <c r="C1320" s="732" t="s">
        <v>2950</v>
      </c>
      <c r="D1320" s="732" t="s">
        <v>2949</v>
      </c>
      <c r="E1320" s="11" t="s">
        <v>270</v>
      </c>
      <c r="F1320" s="733">
        <v>334.31</v>
      </c>
      <c r="H1320" s="21"/>
      <c r="I1320" s="125"/>
    </row>
    <row r="1321" spans="2:9" s="1" customFormat="1" ht="16.95" customHeight="1">
      <c r="B1321" s="21"/>
      <c r="C1321" s="728" t="s">
        <v>2947</v>
      </c>
      <c r="D1321" s="729" t="s">
        <v>2947</v>
      </c>
      <c r="E1321" s="730" t="s">
        <v>1</v>
      </c>
      <c r="F1321" s="731">
        <v>0</v>
      </c>
      <c r="H1321" s="21"/>
      <c r="I1321" s="125"/>
    </row>
    <row r="1322" spans="2:9" s="1" customFormat="1" ht="16.95" customHeight="1">
      <c r="B1322" s="21"/>
      <c r="C1322" s="732" t="s">
        <v>1</v>
      </c>
      <c r="D1322" s="732" t="s">
        <v>2948</v>
      </c>
      <c r="E1322" s="11" t="s">
        <v>1</v>
      </c>
      <c r="F1322" s="733">
        <v>0</v>
      </c>
      <c r="H1322" s="21"/>
      <c r="I1322" s="125"/>
    </row>
    <row r="1323" spans="2:9" s="1" customFormat="1" ht="16.95" customHeight="1">
      <c r="B1323" s="21"/>
      <c r="C1323" s="732" t="s">
        <v>2947</v>
      </c>
      <c r="D1323" s="732" t="s">
        <v>2946</v>
      </c>
      <c r="E1323" s="11" t="s">
        <v>1</v>
      </c>
      <c r="F1323" s="733">
        <v>0</v>
      </c>
      <c r="H1323" s="21"/>
      <c r="I1323" s="125"/>
    </row>
    <row r="1324" spans="2:9" s="1" customFormat="1" ht="16.95" customHeight="1">
      <c r="B1324" s="21"/>
      <c r="C1324" s="728" t="s">
        <v>2944</v>
      </c>
      <c r="D1324" s="729" t="s">
        <v>2944</v>
      </c>
      <c r="E1324" s="730" t="s">
        <v>1</v>
      </c>
      <c r="F1324" s="731">
        <v>9.44</v>
      </c>
      <c r="H1324" s="21"/>
      <c r="I1324" s="125"/>
    </row>
    <row r="1325" spans="2:9" s="1" customFormat="1" ht="16.95" customHeight="1">
      <c r="B1325" s="21"/>
      <c r="C1325" s="732" t="s">
        <v>1</v>
      </c>
      <c r="D1325" s="732" t="s">
        <v>2945</v>
      </c>
      <c r="E1325" s="11" t="s">
        <v>1</v>
      </c>
      <c r="F1325" s="733">
        <v>9.44</v>
      </c>
      <c r="H1325" s="21"/>
      <c r="I1325" s="125"/>
    </row>
    <row r="1326" spans="2:9" s="1" customFormat="1" ht="16.95" customHeight="1">
      <c r="B1326" s="21"/>
      <c r="C1326" s="732" t="s">
        <v>2944</v>
      </c>
      <c r="D1326" s="732" t="s">
        <v>2943</v>
      </c>
      <c r="E1326" s="11" t="s">
        <v>1</v>
      </c>
      <c r="F1326" s="733">
        <v>9.44</v>
      </c>
      <c r="H1326" s="21"/>
      <c r="I1326" s="125"/>
    </row>
    <row r="1327" spans="2:9" s="1" customFormat="1" ht="16.95" customHeight="1">
      <c r="B1327" s="21"/>
      <c r="C1327" s="734" t="s">
        <v>2942</v>
      </c>
      <c r="H1327" s="21"/>
      <c r="I1327" s="125"/>
    </row>
    <row r="1328" spans="2:9" s="1" customFormat="1" ht="20.6">
      <c r="B1328" s="21"/>
      <c r="C1328" s="732" t="s">
        <v>2941</v>
      </c>
      <c r="D1328" s="732" t="s">
        <v>2940</v>
      </c>
      <c r="E1328" s="11" t="s">
        <v>270</v>
      </c>
      <c r="F1328" s="733">
        <v>9.44</v>
      </c>
      <c r="H1328" s="21"/>
      <c r="I1328" s="125"/>
    </row>
    <row r="1329" spans="2:9" s="1" customFormat="1" ht="16.95" customHeight="1">
      <c r="B1329" s="21"/>
      <c r="C1329" s="732" t="s">
        <v>2939</v>
      </c>
      <c r="D1329" s="732" t="s">
        <v>2938</v>
      </c>
      <c r="E1329" s="11" t="s">
        <v>270</v>
      </c>
      <c r="F1329" s="733">
        <v>340.44</v>
      </c>
      <c r="H1329" s="21"/>
      <c r="I1329" s="125"/>
    </row>
    <row r="1330" spans="2:9" s="1" customFormat="1" ht="16.95" customHeight="1">
      <c r="B1330" s="21"/>
      <c r="C1330" s="732" t="s">
        <v>2937</v>
      </c>
      <c r="D1330" s="732" t="s">
        <v>2936</v>
      </c>
      <c r="E1330" s="11" t="s">
        <v>270</v>
      </c>
      <c r="F1330" s="733">
        <v>340.44</v>
      </c>
      <c r="H1330" s="21"/>
      <c r="I1330" s="125"/>
    </row>
    <row r="1331" spans="2:9" s="1" customFormat="1" ht="16.95" customHeight="1">
      <c r="B1331" s="21"/>
      <c r="C1331" s="732" t="s">
        <v>2935</v>
      </c>
      <c r="D1331" s="732" t="s">
        <v>2934</v>
      </c>
      <c r="E1331" s="11" t="s">
        <v>270</v>
      </c>
      <c r="F1331" s="733">
        <v>9.44</v>
      </c>
      <c r="H1331" s="21"/>
      <c r="I1331" s="125"/>
    </row>
    <row r="1332" spans="2:9" s="1" customFormat="1" ht="16.95" customHeight="1">
      <c r="B1332" s="21"/>
      <c r="C1332" s="732" t="s">
        <v>2933</v>
      </c>
      <c r="D1332" s="732" t="s">
        <v>2932</v>
      </c>
      <c r="E1332" s="11" t="s">
        <v>270</v>
      </c>
      <c r="F1332" s="733">
        <v>18.88</v>
      </c>
      <c r="H1332" s="21"/>
      <c r="I1332" s="125"/>
    </row>
    <row r="1333" spans="2:9" s="1" customFormat="1" ht="16.95" customHeight="1">
      <c r="B1333" s="21"/>
      <c r="C1333" s="732" t="s">
        <v>2931</v>
      </c>
      <c r="D1333" s="732" t="s">
        <v>2930</v>
      </c>
      <c r="E1333" s="11" t="s">
        <v>270</v>
      </c>
      <c r="F1333" s="733">
        <v>9.7230000000000008</v>
      </c>
      <c r="H1333" s="21"/>
      <c r="I1333" s="125"/>
    </row>
    <row r="1334" spans="2:9" s="1" customFormat="1" ht="16.95" customHeight="1">
      <c r="B1334" s="21"/>
      <c r="C1334" s="728" t="s">
        <v>2928</v>
      </c>
      <c r="D1334" s="729" t="s">
        <v>2928</v>
      </c>
      <c r="E1334" s="730" t="s">
        <v>1</v>
      </c>
      <c r="F1334" s="731">
        <v>0</v>
      </c>
      <c r="H1334" s="21"/>
      <c r="I1334" s="125"/>
    </row>
    <row r="1335" spans="2:9" s="1" customFormat="1" ht="16.95" customHeight="1">
      <c r="B1335" s="21"/>
      <c r="C1335" s="732" t="s">
        <v>1</v>
      </c>
      <c r="D1335" s="732" t="s">
        <v>2929</v>
      </c>
      <c r="E1335" s="11" t="s">
        <v>1</v>
      </c>
      <c r="F1335" s="733">
        <v>0</v>
      </c>
      <c r="H1335" s="21"/>
      <c r="I1335" s="125"/>
    </row>
    <row r="1336" spans="2:9" s="1" customFormat="1" ht="16.95" customHeight="1">
      <c r="B1336" s="21"/>
      <c r="C1336" s="732" t="s">
        <v>2928</v>
      </c>
      <c r="D1336" s="732" t="s">
        <v>2927</v>
      </c>
      <c r="E1336" s="11" t="s">
        <v>1</v>
      </c>
      <c r="F1336" s="733">
        <v>0</v>
      </c>
      <c r="H1336" s="21"/>
      <c r="I1336" s="125"/>
    </row>
    <row r="1337" spans="2:9" s="1" customFormat="1" ht="7.4" customHeight="1">
      <c r="B1337" s="30"/>
      <c r="C1337" s="31"/>
      <c r="D1337" s="31"/>
      <c r="E1337" s="31"/>
      <c r="F1337" s="31"/>
      <c r="G1337" s="31"/>
      <c r="H1337" s="21"/>
      <c r="I1337" s="125"/>
    </row>
    <row r="1338" spans="2:9" s="1" customFormat="1">
      <c r="I1338" s="125"/>
    </row>
  </sheetData>
  <mergeCells count="2">
    <mergeCell ref="D5:F5"/>
    <mergeCell ref="D6:F6"/>
  </mergeCells>
  <pageMargins left="0.7" right="0.7" top="0.78740157499999996" bottom="0.78740157499999996" header="0.3" footer="0.3"/>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1F8AC2-BC27-41D5-9635-CCB96683C307}">
  <sheetPr>
    <pageSetUpPr fitToPage="1"/>
  </sheetPr>
  <dimension ref="B2:BM150"/>
  <sheetViews>
    <sheetView showGridLines="0" topLeftCell="A129" zoomScaleNormal="100" workbookViewId="0">
      <selection activeCell="I135" sqref="I135"/>
    </sheetView>
  </sheetViews>
  <sheetFormatPr defaultColWidth="9.36328125" defaultRowHeight="10.3"/>
  <cols>
    <col min="1" max="1" width="8.36328125" customWidth="1"/>
    <col min="2" max="2" width="1.1796875" customWidth="1"/>
    <col min="3" max="3" width="4.1796875" customWidth="1"/>
    <col min="4" max="4" width="4.36328125" customWidth="1"/>
    <col min="5" max="5" width="17.1796875" customWidth="1"/>
    <col min="6" max="6" width="57.81640625" customWidth="1"/>
    <col min="7" max="7" width="7.453125" customWidth="1"/>
    <col min="8" max="8" width="14" customWidth="1"/>
    <col min="9" max="9" width="15.81640625" style="281" customWidth="1"/>
    <col min="10" max="11" width="22.36328125" customWidth="1"/>
    <col min="12" max="12" width="9.36328125" customWidth="1"/>
    <col min="13" max="13" width="10.81640625" customWidth="1"/>
    <col min="14" max="14" width="9.36328125" customWidth="1"/>
    <col min="15" max="20" width="14.1796875" hidden="1" customWidth="1"/>
    <col min="21" max="21" width="63" hidden="1" customWidth="1"/>
    <col min="22" max="22" width="12.36328125" customWidth="1"/>
    <col min="23" max="23" width="16.36328125" customWidth="1"/>
    <col min="24" max="24" width="12.36328125" customWidth="1"/>
    <col min="25" max="25" width="15" customWidth="1"/>
    <col min="26" max="26" width="11" customWidth="1"/>
    <col min="27" max="27" width="15" customWidth="1"/>
    <col min="28" max="28" width="16.36328125" customWidth="1"/>
    <col min="29" max="29" width="11" customWidth="1"/>
    <col min="30" max="30" width="15" customWidth="1"/>
    <col min="31" max="31" width="16.36328125" customWidth="1"/>
  </cols>
  <sheetData>
    <row r="2" spans="2:46" ht="37" customHeight="1">
      <c r="L2" s="768"/>
      <c r="M2" s="769"/>
      <c r="N2" s="769"/>
      <c r="O2" s="769"/>
      <c r="P2" s="769"/>
      <c r="Q2" s="769"/>
      <c r="R2" s="769"/>
      <c r="S2" s="769"/>
      <c r="T2" s="769"/>
      <c r="U2" s="769"/>
      <c r="V2" s="769"/>
      <c r="AT2" s="11"/>
    </row>
    <row r="3" spans="2:46" ht="7" customHeight="1">
      <c r="B3" s="12"/>
      <c r="C3" s="13"/>
      <c r="D3" s="13"/>
      <c r="E3" s="13"/>
      <c r="F3" s="13"/>
      <c r="G3" s="13"/>
      <c r="H3" s="13"/>
      <c r="I3" s="282"/>
      <c r="J3" s="13"/>
      <c r="K3" s="13"/>
      <c r="L3" s="14"/>
      <c r="AT3" s="11"/>
    </row>
    <row r="4" spans="2:46" ht="25" customHeight="1">
      <c r="B4" s="14"/>
      <c r="D4" s="15" t="s">
        <v>110</v>
      </c>
      <c r="L4" s="14"/>
      <c r="M4" s="70"/>
      <c r="AT4" s="11"/>
    </row>
    <row r="5" spans="2:46" ht="7" customHeight="1">
      <c r="B5" s="14"/>
      <c r="L5" s="14"/>
    </row>
    <row r="6" spans="2:46" ht="12" customHeight="1">
      <c r="B6" s="14"/>
      <c r="D6" s="107" t="s">
        <v>16</v>
      </c>
      <c r="L6" s="14"/>
    </row>
    <row r="7" spans="2:46" ht="16.5" customHeight="1">
      <c r="B7" s="14"/>
      <c r="E7" s="811" t="s">
        <v>4070</v>
      </c>
      <c r="F7" s="812"/>
      <c r="G7" s="812"/>
      <c r="H7" s="812"/>
      <c r="L7" s="14"/>
    </row>
    <row r="8" spans="2:46" s="1" customFormat="1" ht="12" customHeight="1">
      <c r="B8" s="21"/>
      <c r="D8" s="107" t="s">
        <v>111</v>
      </c>
      <c r="I8" s="283"/>
      <c r="L8" s="21"/>
    </row>
    <row r="9" spans="2:46" s="1" customFormat="1" ht="16.5" customHeight="1">
      <c r="B9" s="21"/>
      <c r="E9" s="785" t="s">
        <v>6967</v>
      </c>
      <c r="F9" s="810"/>
      <c r="G9" s="810"/>
      <c r="H9" s="810"/>
      <c r="I9" s="283"/>
      <c r="L9" s="21"/>
    </row>
    <row r="10" spans="2:46" s="1" customFormat="1">
      <c r="B10" s="21"/>
      <c r="I10" s="283"/>
      <c r="L10" s="21"/>
    </row>
    <row r="11" spans="2:46" s="1" customFormat="1" ht="12" customHeight="1">
      <c r="B11" s="21"/>
      <c r="D11" s="107" t="s">
        <v>17</v>
      </c>
      <c r="F11" s="103" t="s">
        <v>1</v>
      </c>
      <c r="I11" s="284" t="s">
        <v>18</v>
      </c>
      <c r="J11" s="103" t="s">
        <v>1</v>
      </c>
      <c r="L11" s="21"/>
    </row>
    <row r="12" spans="2:46" s="1" customFormat="1" ht="12" customHeight="1">
      <c r="B12" s="21"/>
      <c r="D12" s="107" t="s">
        <v>19</v>
      </c>
      <c r="F12" s="103" t="s">
        <v>2925</v>
      </c>
      <c r="I12" s="284" t="s">
        <v>20</v>
      </c>
      <c r="J12" s="351">
        <f>'Rekapitulace stavby'!AN8</f>
        <v>44757</v>
      </c>
      <c r="L12" s="21"/>
    </row>
    <row r="13" spans="2:46" s="1" customFormat="1" ht="10.95" customHeight="1">
      <c r="B13" s="21"/>
      <c r="I13" s="283"/>
      <c r="L13" s="21"/>
    </row>
    <row r="14" spans="2:46" s="1" customFormat="1" ht="12" customHeight="1">
      <c r="B14" s="21"/>
      <c r="D14" s="107" t="s">
        <v>21</v>
      </c>
      <c r="I14" s="284" t="s">
        <v>22</v>
      </c>
      <c r="J14" s="103" t="s">
        <v>1</v>
      </c>
      <c r="L14" s="21"/>
    </row>
    <row r="15" spans="2:46" s="1" customFormat="1" ht="18" customHeight="1">
      <c r="B15" s="21"/>
      <c r="E15" s="103" t="s">
        <v>2924</v>
      </c>
      <c r="I15" s="284" t="s">
        <v>23</v>
      </c>
      <c r="J15" s="103" t="s">
        <v>1</v>
      </c>
      <c r="L15" s="21"/>
    </row>
    <row r="16" spans="2:46" s="1" customFormat="1" ht="7" customHeight="1">
      <c r="B16" s="21"/>
      <c r="I16" s="283"/>
      <c r="L16" s="21"/>
    </row>
    <row r="17" spans="2:12" s="1" customFormat="1" ht="12" customHeight="1">
      <c r="B17" s="21"/>
      <c r="D17" s="107" t="s">
        <v>24</v>
      </c>
      <c r="I17" s="284" t="s">
        <v>22</v>
      </c>
      <c r="J17" s="352" t="str">
        <f>'Rekapitulace stavby'!AN13</f>
        <v>Vyplň údaj</v>
      </c>
      <c r="L17" s="21"/>
    </row>
    <row r="18" spans="2:12" s="1" customFormat="1" ht="18" customHeight="1">
      <c r="B18" s="21"/>
      <c r="E18" s="813" t="str">
        <f>'Rekapitulace stavby'!E14</f>
        <v>Vyplň údaj</v>
      </c>
      <c r="F18" s="770"/>
      <c r="G18" s="770"/>
      <c r="H18" s="770"/>
      <c r="I18" s="284" t="s">
        <v>23</v>
      </c>
      <c r="J18" s="352" t="str">
        <f>'Rekapitulace stavby'!AN14</f>
        <v>Vyplň údaj</v>
      </c>
      <c r="L18" s="21"/>
    </row>
    <row r="19" spans="2:12" s="1" customFormat="1" ht="7" customHeight="1">
      <c r="B19" s="21"/>
      <c r="I19" s="283"/>
      <c r="L19" s="21"/>
    </row>
    <row r="20" spans="2:12" s="1" customFormat="1" ht="12" customHeight="1">
      <c r="B20" s="21"/>
      <c r="D20" s="107" t="s">
        <v>26</v>
      </c>
      <c r="I20" s="284" t="s">
        <v>22</v>
      </c>
      <c r="J20" s="103" t="s">
        <v>1</v>
      </c>
      <c r="L20" s="21"/>
    </row>
    <row r="21" spans="2:12" s="1" customFormat="1" ht="18" customHeight="1">
      <c r="B21" s="21"/>
      <c r="E21" s="103" t="s">
        <v>27</v>
      </c>
      <c r="I21" s="284" t="s">
        <v>23</v>
      </c>
      <c r="J21" s="103" t="s">
        <v>1</v>
      </c>
      <c r="L21" s="21"/>
    </row>
    <row r="22" spans="2:12" s="1" customFormat="1" ht="7" customHeight="1">
      <c r="B22" s="21"/>
      <c r="I22" s="283"/>
      <c r="L22" s="21"/>
    </row>
    <row r="23" spans="2:12" s="1" customFormat="1" ht="12" customHeight="1">
      <c r="B23" s="21"/>
      <c r="D23" s="107" t="s">
        <v>29</v>
      </c>
      <c r="I23" s="284" t="s">
        <v>22</v>
      </c>
      <c r="J23" s="103" t="s">
        <v>1</v>
      </c>
      <c r="L23" s="21"/>
    </row>
    <row r="24" spans="2:12" s="1" customFormat="1" ht="18" customHeight="1">
      <c r="B24" s="21"/>
      <c r="E24" s="103"/>
      <c r="I24" s="284" t="s">
        <v>23</v>
      </c>
      <c r="J24" s="103" t="s">
        <v>1</v>
      </c>
      <c r="L24" s="21"/>
    </row>
    <row r="25" spans="2:12" s="1" customFormat="1" ht="7" customHeight="1">
      <c r="B25" s="21"/>
      <c r="I25" s="283"/>
      <c r="L25" s="21"/>
    </row>
    <row r="26" spans="2:12" s="1" customFormat="1" ht="12" customHeight="1">
      <c r="B26" s="21"/>
      <c r="D26" s="107" t="s">
        <v>31</v>
      </c>
      <c r="I26" s="283"/>
      <c r="L26" s="21"/>
    </row>
    <row r="27" spans="2:12" s="4" customFormat="1" ht="16.5" customHeight="1">
      <c r="B27" s="71"/>
      <c r="E27" s="777" t="s">
        <v>1</v>
      </c>
      <c r="F27" s="777"/>
      <c r="G27" s="777"/>
      <c r="H27" s="777"/>
      <c r="I27" s="285"/>
      <c r="L27" s="71"/>
    </row>
    <row r="28" spans="2:12" s="1" customFormat="1" ht="7" customHeight="1">
      <c r="B28" s="21"/>
      <c r="I28" s="283"/>
      <c r="L28" s="21"/>
    </row>
    <row r="29" spans="2:12" s="1" customFormat="1" ht="7" customHeight="1">
      <c r="B29" s="21"/>
      <c r="D29" s="38"/>
      <c r="E29" s="38"/>
      <c r="F29" s="38"/>
      <c r="G29" s="38"/>
      <c r="H29" s="38"/>
      <c r="I29" s="286"/>
      <c r="J29" s="38"/>
      <c r="K29" s="38"/>
      <c r="L29" s="21"/>
    </row>
    <row r="30" spans="2:12" s="1" customFormat="1" ht="25.4" customHeight="1">
      <c r="B30" s="21"/>
      <c r="D30" s="322" t="s">
        <v>32</v>
      </c>
      <c r="I30" s="283"/>
      <c r="J30" s="353">
        <f>ROUND(J117, 0)</f>
        <v>0</v>
      </c>
      <c r="L30" s="21"/>
    </row>
    <row r="31" spans="2:12" s="1" customFormat="1" ht="7" customHeight="1">
      <c r="B31" s="21"/>
      <c r="D31" s="38"/>
      <c r="E31" s="38"/>
      <c r="F31" s="38"/>
      <c r="G31" s="38"/>
      <c r="H31" s="38"/>
      <c r="I31" s="286"/>
      <c r="J31" s="38"/>
      <c r="K31" s="38"/>
      <c r="L31" s="21"/>
    </row>
    <row r="32" spans="2:12" s="1" customFormat="1" ht="14.5" customHeight="1">
      <c r="B32" s="21"/>
      <c r="F32" s="323" t="s">
        <v>34</v>
      </c>
      <c r="I32" s="287" t="s">
        <v>33</v>
      </c>
      <c r="J32" s="323" t="s">
        <v>35</v>
      </c>
      <c r="L32" s="21"/>
    </row>
    <row r="33" spans="2:12" s="1" customFormat="1" ht="14.5" customHeight="1">
      <c r="B33" s="21"/>
      <c r="D33" s="324" t="s">
        <v>36</v>
      </c>
      <c r="E33" s="107" t="s">
        <v>37</v>
      </c>
      <c r="F33" s="325">
        <f>J30</f>
        <v>0</v>
      </c>
      <c r="I33" s="287">
        <v>0.21</v>
      </c>
      <c r="J33" s="325">
        <f>ROUND((J30*I33),  0)</f>
        <v>0</v>
      </c>
      <c r="L33" s="21"/>
    </row>
    <row r="34" spans="2:12" s="1" customFormat="1" ht="14.5" customHeight="1">
      <c r="B34" s="21"/>
      <c r="E34" s="107" t="s">
        <v>38</v>
      </c>
      <c r="F34" s="325">
        <v>0</v>
      </c>
      <c r="I34" s="287">
        <v>0.15</v>
      </c>
      <c r="J34" s="325">
        <f>ROUND((J31*I34),  0)</f>
        <v>0</v>
      </c>
      <c r="L34" s="21"/>
    </row>
    <row r="35" spans="2:12" s="1" customFormat="1" ht="14.5" hidden="1" customHeight="1">
      <c r="B35" s="21"/>
      <c r="E35" s="107" t="s">
        <v>39</v>
      </c>
      <c r="F35" s="325">
        <f>ROUND((SUM(BG117:BG149)),  0)</f>
        <v>0</v>
      </c>
      <c r="I35" s="287">
        <v>0.21</v>
      </c>
      <c r="J35" s="325">
        <f>0</f>
        <v>0</v>
      </c>
      <c r="L35" s="21"/>
    </row>
    <row r="36" spans="2:12" s="1" customFormat="1" ht="14.5" hidden="1" customHeight="1">
      <c r="B36" s="21"/>
      <c r="E36" s="107" t="s">
        <v>40</v>
      </c>
      <c r="F36" s="325">
        <f>ROUND((SUM(BH117:BH149)),  0)</f>
        <v>0</v>
      </c>
      <c r="I36" s="287">
        <v>0.15</v>
      </c>
      <c r="J36" s="325">
        <f>0</f>
        <v>0</v>
      </c>
      <c r="L36" s="21"/>
    </row>
    <row r="37" spans="2:12" s="1" customFormat="1" ht="14.5" hidden="1" customHeight="1">
      <c r="B37" s="21"/>
      <c r="E37" s="107" t="s">
        <v>41</v>
      </c>
      <c r="F37" s="325">
        <f>ROUND((SUM(BI117:BI149)),  0)</f>
        <v>0</v>
      </c>
      <c r="I37" s="287">
        <v>0</v>
      </c>
      <c r="J37" s="325">
        <f>0</f>
        <v>0</v>
      </c>
      <c r="L37" s="21"/>
    </row>
    <row r="38" spans="2:12" s="1" customFormat="1" ht="7" customHeight="1">
      <c r="B38" s="21"/>
      <c r="I38" s="283"/>
      <c r="L38" s="21"/>
    </row>
    <row r="39" spans="2:12" s="1" customFormat="1" ht="25.4" customHeight="1">
      <c r="B39" s="21"/>
      <c r="C39" s="326"/>
      <c r="D39" s="327" t="s">
        <v>42</v>
      </c>
      <c r="E39" s="41"/>
      <c r="F39" s="41"/>
      <c r="G39" s="328" t="s">
        <v>43</v>
      </c>
      <c r="H39" s="329" t="s">
        <v>44</v>
      </c>
      <c r="I39" s="288"/>
      <c r="J39" s="354">
        <f>SUM(J30:J37)</f>
        <v>0</v>
      </c>
      <c r="K39" s="355"/>
      <c r="L39" s="21"/>
    </row>
    <row r="40" spans="2:12" s="1" customFormat="1" ht="14.5" customHeight="1">
      <c r="B40" s="21"/>
      <c r="I40" s="283"/>
      <c r="L40" s="21"/>
    </row>
    <row r="41" spans="2:12" ht="14.5" customHeight="1">
      <c r="B41" s="14"/>
      <c r="L41" s="14"/>
    </row>
    <row r="42" spans="2:12" ht="14.5" customHeight="1">
      <c r="B42" s="14"/>
      <c r="L42" s="14"/>
    </row>
    <row r="43" spans="2:12" ht="14.5" customHeight="1">
      <c r="B43" s="14"/>
      <c r="L43" s="14"/>
    </row>
    <row r="44" spans="2:12" ht="14.5" customHeight="1">
      <c r="B44" s="14"/>
      <c r="L44" s="14"/>
    </row>
    <row r="45" spans="2:12" ht="14.5" customHeight="1">
      <c r="B45" s="14"/>
      <c r="L45" s="14"/>
    </row>
    <row r="46" spans="2:12" ht="14.5" customHeight="1">
      <c r="B46" s="14"/>
      <c r="L46" s="14"/>
    </row>
    <row r="47" spans="2:12" ht="14.5" customHeight="1">
      <c r="B47" s="14"/>
      <c r="L47" s="14"/>
    </row>
    <row r="48" spans="2:12" ht="14.5" customHeight="1">
      <c r="B48" s="14"/>
      <c r="L48" s="14"/>
    </row>
    <row r="49" spans="2:12" ht="14.5" customHeight="1">
      <c r="B49" s="14"/>
      <c r="L49" s="14"/>
    </row>
    <row r="50" spans="2:12" s="1" customFormat="1" ht="14.5" customHeight="1">
      <c r="B50" s="21"/>
      <c r="D50" s="27" t="s">
        <v>45</v>
      </c>
      <c r="E50" s="28"/>
      <c r="F50" s="28"/>
      <c r="G50" s="27" t="s">
        <v>46</v>
      </c>
      <c r="H50" s="28"/>
      <c r="I50" s="289"/>
      <c r="J50" s="28"/>
      <c r="K50" s="28"/>
      <c r="L50" s="21"/>
    </row>
    <row r="51" spans="2:12">
      <c r="B51" s="14"/>
      <c r="L51" s="14"/>
    </row>
    <row r="52" spans="2:12">
      <c r="B52" s="14"/>
      <c r="L52" s="14"/>
    </row>
    <row r="53" spans="2:12">
      <c r="B53" s="14"/>
      <c r="L53" s="14"/>
    </row>
    <row r="54" spans="2:12">
      <c r="B54" s="14"/>
      <c r="L54" s="14"/>
    </row>
    <row r="55" spans="2:12">
      <c r="B55" s="14"/>
      <c r="L55" s="14"/>
    </row>
    <row r="56" spans="2:12">
      <c r="B56" s="14"/>
      <c r="L56" s="14"/>
    </row>
    <row r="57" spans="2:12">
      <c r="B57" s="14"/>
      <c r="L57" s="14"/>
    </row>
    <row r="58" spans="2:12">
      <c r="B58" s="14"/>
      <c r="L58" s="14"/>
    </row>
    <row r="59" spans="2:12">
      <c r="B59" s="14"/>
      <c r="L59" s="14"/>
    </row>
    <row r="60" spans="2:12">
      <c r="B60" s="14"/>
      <c r="L60" s="14"/>
    </row>
    <row r="61" spans="2:12" s="1" customFormat="1" ht="12.45">
      <c r="B61" s="21"/>
      <c r="D61" s="29" t="s">
        <v>47</v>
      </c>
      <c r="E61" s="105"/>
      <c r="F61" s="330" t="s">
        <v>48</v>
      </c>
      <c r="G61" s="29" t="s">
        <v>47</v>
      </c>
      <c r="H61" s="105"/>
      <c r="I61" s="290"/>
      <c r="J61" s="356" t="s">
        <v>48</v>
      </c>
      <c r="K61" s="105"/>
      <c r="L61" s="21"/>
    </row>
    <row r="62" spans="2:12">
      <c r="B62" s="14"/>
      <c r="L62" s="14"/>
    </row>
    <row r="63" spans="2:12">
      <c r="B63" s="14"/>
      <c r="L63" s="14"/>
    </row>
    <row r="64" spans="2:12">
      <c r="B64" s="14"/>
      <c r="L64" s="14"/>
    </row>
    <row r="65" spans="2:12" s="1" customFormat="1" ht="12.45">
      <c r="B65" s="21"/>
      <c r="D65" s="27" t="s">
        <v>49</v>
      </c>
      <c r="E65" s="28"/>
      <c r="F65" s="28"/>
      <c r="G65" s="27" t="s">
        <v>50</v>
      </c>
      <c r="H65" s="28"/>
      <c r="I65" s="289"/>
      <c r="J65" s="28"/>
      <c r="K65" s="28"/>
      <c r="L65" s="21"/>
    </row>
    <row r="66" spans="2:12">
      <c r="B66" s="14"/>
      <c r="L66" s="14"/>
    </row>
    <row r="67" spans="2:12">
      <c r="B67" s="14"/>
      <c r="L67" s="14"/>
    </row>
    <row r="68" spans="2:12">
      <c r="B68" s="14"/>
      <c r="L68" s="14"/>
    </row>
    <row r="69" spans="2:12">
      <c r="B69" s="14"/>
      <c r="L69" s="14"/>
    </row>
    <row r="70" spans="2:12">
      <c r="B70" s="14"/>
      <c r="L70" s="14"/>
    </row>
    <row r="71" spans="2:12">
      <c r="B71" s="14"/>
      <c r="L71" s="14"/>
    </row>
    <row r="72" spans="2:12">
      <c r="B72" s="14"/>
      <c r="L72" s="14"/>
    </row>
    <row r="73" spans="2:12">
      <c r="B73" s="14"/>
      <c r="L73" s="14"/>
    </row>
    <row r="74" spans="2:12">
      <c r="B74" s="14"/>
      <c r="L74" s="14"/>
    </row>
    <row r="75" spans="2:12">
      <c r="B75" s="14"/>
      <c r="L75" s="14"/>
    </row>
    <row r="76" spans="2:12" s="1" customFormat="1" ht="12.45">
      <c r="B76" s="21"/>
      <c r="D76" s="29" t="s">
        <v>47</v>
      </c>
      <c r="E76" s="105"/>
      <c r="F76" s="330" t="s">
        <v>48</v>
      </c>
      <c r="G76" s="29" t="s">
        <v>47</v>
      </c>
      <c r="H76" s="105"/>
      <c r="I76" s="290"/>
      <c r="J76" s="356" t="s">
        <v>48</v>
      </c>
      <c r="K76" s="105"/>
      <c r="L76" s="21"/>
    </row>
    <row r="77" spans="2:12" s="1" customFormat="1" ht="14.5" customHeight="1">
      <c r="B77" s="30"/>
      <c r="C77" s="31"/>
      <c r="D77" s="31"/>
      <c r="E77" s="31"/>
      <c r="F77" s="31"/>
      <c r="G77" s="31"/>
      <c r="H77" s="31"/>
      <c r="I77" s="291"/>
      <c r="J77" s="31"/>
      <c r="K77" s="31"/>
      <c r="L77" s="21"/>
    </row>
    <row r="81" spans="2:47" s="1" customFormat="1" ht="7" customHeight="1">
      <c r="B81" s="32"/>
      <c r="C81" s="33"/>
      <c r="D81" s="33"/>
      <c r="E81" s="33"/>
      <c r="F81" s="33"/>
      <c r="G81" s="33"/>
      <c r="H81" s="33"/>
      <c r="I81" s="292"/>
      <c r="J81" s="33"/>
      <c r="K81" s="33"/>
      <c r="L81" s="21"/>
    </row>
    <row r="82" spans="2:47" s="1" customFormat="1" ht="25" customHeight="1">
      <c r="B82" s="21"/>
      <c r="C82" s="15" t="s">
        <v>112</v>
      </c>
      <c r="I82" s="283"/>
      <c r="L82" s="21"/>
    </row>
    <row r="83" spans="2:47" s="1" customFormat="1" ht="7" customHeight="1">
      <c r="B83" s="21"/>
      <c r="I83" s="283"/>
      <c r="L83" s="21"/>
    </row>
    <row r="84" spans="2:47" s="1" customFormat="1" ht="12" customHeight="1">
      <c r="B84" s="21"/>
      <c r="C84" s="107" t="s">
        <v>16</v>
      </c>
      <c r="I84" s="283"/>
      <c r="L84" s="21"/>
    </row>
    <row r="85" spans="2:47" s="1" customFormat="1" ht="16.5" customHeight="1">
      <c r="B85" s="21"/>
      <c r="E85" s="811" t="str">
        <f>E7</f>
        <v>Přístavba a rekonstrukce sportovní haly Chrudim, I.etapa</v>
      </c>
      <c r="F85" s="812"/>
      <c r="G85" s="812"/>
      <c r="H85" s="812"/>
      <c r="I85" s="283"/>
      <c r="L85" s="21"/>
    </row>
    <row r="86" spans="2:47" s="1" customFormat="1" ht="12" customHeight="1">
      <c r="B86" s="21"/>
      <c r="C86" s="107" t="s">
        <v>111</v>
      </c>
      <c r="I86" s="283"/>
      <c r="L86" s="21"/>
    </row>
    <row r="87" spans="2:47" s="1" customFormat="1" ht="16.5" customHeight="1">
      <c r="B87" s="21"/>
      <c r="E87" s="785" t="str">
        <f>E9</f>
        <v>41a - Zařizovací předměty</v>
      </c>
      <c r="F87" s="810"/>
      <c r="G87" s="810"/>
      <c r="H87" s="810"/>
      <c r="I87" s="283"/>
      <c r="L87" s="21"/>
    </row>
    <row r="88" spans="2:47" s="1" customFormat="1" ht="7" customHeight="1">
      <c r="B88" s="21"/>
      <c r="I88" s="283"/>
      <c r="L88" s="21"/>
    </row>
    <row r="89" spans="2:47" s="1" customFormat="1" ht="12" customHeight="1">
      <c r="B89" s="21"/>
      <c r="C89" s="107" t="s">
        <v>19</v>
      </c>
      <c r="F89" s="103" t="str">
        <f>F12</f>
        <v>Chrudim</v>
      </c>
      <c r="I89" s="284" t="s">
        <v>20</v>
      </c>
      <c r="J89" s="351">
        <f>IF(J12="","",J12)</f>
        <v>44757</v>
      </c>
      <c r="L89" s="21"/>
    </row>
    <row r="90" spans="2:47" s="1" customFormat="1" ht="7" customHeight="1">
      <c r="B90" s="21"/>
      <c r="I90" s="283"/>
      <c r="L90" s="21"/>
    </row>
    <row r="91" spans="2:47" s="1" customFormat="1" ht="40.5" customHeight="1">
      <c r="B91" s="21"/>
      <c r="C91" s="107" t="s">
        <v>21</v>
      </c>
      <c r="F91" s="103" t="str">
        <f>E15</f>
        <v xml:space="preserve">Město Chrudim, Resselovo nám.77, Chrudim </v>
      </c>
      <c r="I91" s="284" t="s">
        <v>26</v>
      </c>
      <c r="J91" s="357" t="str">
        <f>E21</f>
        <v>Projekce CZ s.r.o., Tovární 290, Chrudim</v>
      </c>
      <c r="L91" s="21"/>
    </row>
    <row r="92" spans="2:47" s="1" customFormat="1" ht="15.25" customHeight="1">
      <c r="B92" s="21"/>
      <c r="C92" s="107" t="s">
        <v>24</v>
      </c>
      <c r="F92" s="103" t="str">
        <f>IF(E18="","",E18)</f>
        <v>Vyplň údaj</v>
      </c>
      <c r="I92" s="284" t="s">
        <v>29</v>
      </c>
      <c r="J92" s="357">
        <f>E24</f>
        <v>0</v>
      </c>
      <c r="L92" s="21"/>
    </row>
    <row r="93" spans="2:47" s="1" customFormat="1" ht="10.4" customHeight="1">
      <c r="B93" s="21"/>
      <c r="I93" s="283"/>
      <c r="L93" s="21"/>
    </row>
    <row r="94" spans="2:47" s="1" customFormat="1" ht="29.25" customHeight="1">
      <c r="B94" s="21"/>
      <c r="C94" s="331" t="s">
        <v>113</v>
      </c>
      <c r="D94" s="326"/>
      <c r="E94" s="326"/>
      <c r="F94" s="326"/>
      <c r="G94" s="326"/>
      <c r="H94" s="326"/>
      <c r="I94" s="293"/>
      <c r="J94" s="358" t="s">
        <v>114</v>
      </c>
      <c r="K94" s="326"/>
      <c r="L94" s="21"/>
    </row>
    <row r="95" spans="2:47" s="1" customFormat="1" ht="10.4" customHeight="1">
      <c r="B95" s="21"/>
      <c r="I95" s="283"/>
      <c r="L95" s="21"/>
    </row>
    <row r="96" spans="2:47" s="1" customFormat="1" ht="22.95" customHeight="1">
      <c r="B96" s="21"/>
      <c r="C96" s="332" t="s">
        <v>115</v>
      </c>
      <c r="I96" s="283"/>
      <c r="J96" s="353">
        <f>J118</f>
        <v>0</v>
      </c>
      <c r="L96" s="21"/>
      <c r="AU96" s="11"/>
    </row>
    <row r="97" spans="2:12" s="5" customFormat="1" ht="25" customHeight="1">
      <c r="B97" s="72"/>
      <c r="D97" s="333" t="s">
        <v>166</v>
      </c>
      <c r="E97" s="334"/>
      <c r="F97" s="334"/>
      <c r="G97" s="334"/>
      <c r="H97" s="334"/>
      <c r="I97" s="294"/>
      <c r="J97" s="359">
        <f>J118</f>
        <v>0</v>
      </c>
      <c r="L97" s="72"/>
    </row>
    <row r="98" spans="2:12" s="1" customFormat="1" ht="21.75" customHeight="1">
      <c r="B98" s="21"/>
      <c r="I98" s="283"/>
      <c r="L98" s="21"/>
    </row>
    <row r="99" spans="2:12" s="1" customFormat="1" ht="7" customHeight="1">
      <c r="B99" s="30"/>
      <c r="C99" s="31"/>
      <c r="D99" s="31"/>
      <c r="E99" s="31"/>
      <c r="F99" s="31"/>
      <c r="G99" s="31"/>
      <c r="H99" s="31"/>
      <c r="I99" s="291"/>
      <c r="J99" s="31"/>
      <c r="K99" s="31"/>
      <c r="L99" s="21"/>
    </row>
    <row r="103" spans="2:12" s="1" customFormat="1" ht="7" customHeight="1">
      <c r="B103" s="32"/>
      <c r="C103" s="33"/>
      <c r="D103" s="33"/>
      <c r="E103" s="33"/>
      <c r="F103" s="33"/>
      <c r="G103" s="33"/>
      <c r="H103" s="33"/>
      <c r="I103" s="292"/>
      <c r="J103" s="33"/>
      <c r="K103" s="33"/>
      <c r="L103" s="21"/>
    </row>
    <row r="104" spans="2:12" s="1" customFormat="1" ht="25" customHeight="1">
      <c r="B104" s="21"/>
      <c r="C104" s="15" t="s">
        <v>117</v>
      </c>
      <c r="I104" s="283"/>
      <c r="L104" s="21"/>
    </row>
    <row r="105" spans="2:12" s="1" customFormat="1" ht="7" customHeight="1">
      <c r="B105" s="21"/>
      <c r="I105" s="283"/>
      <c r="L105" s="21"/>
    </row>
    <row r="106" spans="2:12" s="1" customFormat="1" ht="12" customHeight="1">
      <c r="B106" s="21"/>
      <c r="C106" s="107" t="s">
        <v>16</v>
      </c>
      <c r="I106" s="283"/>
      <c r="L106" s="21"/>
    </row>
    <row r="107" spans="2:12" s="1" customFormat="1" ht="16.5" customHeight="1">
      <c r="B107" s="21"/>
      <c r="E107" s="811" t="str">
        <f>E7</f>
        <v>Přístavba a rekonstrukce sportovní haly Chrudim, I.etapa</v>
      </c>
      <c r="F107" s="812"/>
      <c r="G107" s="812"/>
      <c r="H107" s="812"/>
      <c r="I107" s="283"/>
      <c r="L107" s="21"/>
    </row>
    <row r="108" spans="2:12" s="1" customFormat="1" ht="12" customHeight="1">
      <c r="B108" s="21"/>
      <c r="C108" s="107" t="s">
        <v>111</v>
      </c>
      <c r="I108" s="283"/>
      <c r="L108" s="21"/>
    </row>
    <row r="109" spans="2:12" s="1" customFormat="1" ht="16.5" customHeight="1">
      <c r="B109" s="21"/>
      <c r="E109" s="785" t="str">
        <f>E9</f>
        <v>41a - Zařizovací předměty</v>
      </c>
      <c r="F109" s="810"/>
      <c r="G109" s="810"/>
      <c r="H109" s="810"/>
      <c r="I109" s="283"/>
      <c r="L109" s="21"/>
    </row>
    <row r="110" spans="2:12" s="1" customFormat="1" ht="7" customHeight="1">
      <c r="B110" s="21"/>
      <c r="I110" s="283"/>
      <c r="L110" s="21"/>
    </row>
    <row r="111" spans="2:12" s="1" customFormat="1" ht="12" customHeight="1">
      <c r="B111" s="21"/>
      <c r="C111" s="107" t="s">
        <v>19</v>
      </c>
      <c r="F111" s="103" t="str">
        <f>F12</f>
        <v>Chrudim</v>
      </c>
      <c r="I111" s="284" t="s">
        <v>20</v>
      </c>
      <c r="J111" s="351">
        <f>IF(J12="","",J12)</f>
        <v>44757</v>
      </c>
      <c r="L111" s="21"/>
    </row>
    <row r="112" spans="2:12" s="1" customFormat="1" ht="6.75" customHeight="1">
      <c r="B112" s="21"/>
      <c r="I112" s="283"/>
      <c r="L112" s="21"/>
    </row>
    <row r="113" spans="2:65" s="1" customFormat="1" ht="36" customHeight="1">
      <c r="B113" s="21"/>
      <c r="C113" s="107" t="s">
        <v>21</v>
      </c>
      <c r="F113" s="103" t="str">
        <f>E15</f>
        <v xml:space="preserve">Město Chrudim, Resselovo nám.77, Chrudim </v>
      </c>
      <c r="I113" s="284" t="s">
        <v>26</v>
      </c>
      <c r="J113" s="357" t="str">
        <f>E21</f>
        <v>Projekce CZ s.r.o., Tovární 290, Chrudim</v>
      </c>
      <c r="L113" s="21"/>
    </row>
    <row r="114" spans="2:65" s="1" customFormat="1" ht="15.25" customHeight="1">
      <c r="B114" s="21"/>
      <c r="C114" s="107" t="s">
        <v>24</v>
      </c>
      <c r="F114" s="103" t="str">
        <f>IF(E18="","",E18)</f>
        <v>Vyplň údaj</v>
      </c>
      <c r="I114" s="284" t="s">
        <v>29</v>
      </c>
      <c r="J114" s="357">
        <f>E24</f>
        <v>0</v>
      </c>
      <c r="L114" s="21"/>
    </row>
    <row r="115" spans="2:65" s="1" customFormat="1" ht="10.4" customHeight="1">
      <c r="B115" s="21"/>
      <c r="I115" s="283"/>
      <c r="L115" s="21"/>
    </row>
    <row r="116" spans="2:65" s="7" customFormat="1" ht="29.25" customHeight="1">
      <c r="B116" s="74"/>
      <c r="C116" s="337" t="s">
        <v>118</v>
      </c>
      <c r="D116" s="338" t="s">
        <v>57</v>
      </c>
      <c r="E116" s="338" t="s">
        <v>53</v>
      </c>
      <c r="F116" s="338" t="s">
        <v>54</v>
      </c>
      <c r="G116" s="338" t="s">
        <v>119</v>
      </c>
      <c r="H116" s="338" t="s">
        <v>120</v>
      </c>
      <c r="I116" s="296" t="s">
        <v>121</v>
      </c>
      <c r="J116" s="338" t="s">
        <v>114</v>
      </c>
      <c r="K116" s="361" t="s">
        <v>122</v>
      </c>
      <c r="L116" s="74"/>
      <c r="M116" s="178"/>
      <c r="N116" s="44"/>
      <c r="O116" s="44"/>
      <c r="P116" s="44"/>
      <c r="Q116" s="44"/>
      <c r="R116" s="44"/>
      <c r="S116" s="44"/>
      <c r="T116" s="45"/>
    </row>
    <row r="117" spans="2:65" s="1" customFormat="1" ht="22.95" customHeight="1">
      <c r="B117" s="21"/>
      <c r="C117" s="48" t="s">
        <v>129</v>
      </c>
      <c r="I117" s="283"/>
      <c r="J117" s="362">
        <f>J96</f>
        <v>0</v>
      </c>
      <c r="L117" s="21"/>
      <c r="N117" s="38"/>
      <c r="O117" s="38"/>
      <c r="P117" s="109"/>
      <c r="Q117" s="38"/>
      <c r="R117" s="109"/>
      <c r="S117" s="38"/>
      <c r="T117" s="110"/>
      <c r="AT117" s="11"/>
      <c r="AU117" s="11"/>
      <c r="BK117" s="75"/>
    </row>
    <row r="118" spans="2:65" s="8" customFormat="1" ht="25.95" customHeight="1">
      <c r="B118" s="76"/>
      <c r="D118" s="77" t="s">
        <v>71</v>
      </c>
      <c r="E118" s="339" t="s">
        <v>167</v>
      </c>
      <c r="F118" s="339" t="s">
        <v>168</v>
      </c>
      <c r="I118" s="112"/>
      <c r="J118" s="363">
        <f>SUM(J119:J149)</f>
        <v>0</v>
      </c>
      <c r="L118" s="76"/>
      <c r="P118" s="79"/>
      <c r="R118" s="79"/>
      <c r="T118" s="80"/>
      <c r="AR118" s="77"/>
      <c r="AT118" s="81"/>
      <c r="AU118" s="81"/>
      <c r="AY118" s="77"/>
      <c r="BK118" s="82"/>
    </row>
    <row r="119" spans="2:65" s="1" customFormat="1" ht="16.5" customHeight="1">
      <c r="B119" s="21"/>
      <c r="C119" s="341" t="s">
        <v>8</v>
      </c>
      <c r="D119" s="376"/>
      <c r="E119" s="376"/>
      <c r="F119" s="343" t="s">
        <v>177</v>
      </c>
      <c r="G119" s="344" t="s">
        <v>169</v>
      </c>
      <c r="H119" s="345">
        <v>16</v>
      </c>
      <c r="I119" s="92"/>
      <c r="J119" s="225">
        <f t="shared" ref="J119:J149" si="0">ROUND(I119*H119,0)</f>
        <v>0</v>
      </c>
      <c r="K119" s="343" t="s">
        <v>1</v>
      </c>
      <c r="L119" s="93"/>
      <c r="M119" s="182"/>
      <c r="N119" s="115"/>
      <c r="P119" s="83"/>
      <c r="Q119" s="83"/>
      <c r="R119" s="83"/>
      <c r="S119" s="83"/>
      <c r="T119" s="84"/>
      <c r="AR119" s="85"/>
      <c r="AT119" s="85"/>
      <c r="AU119" s="85"/>
      <c r="AY119" s="11"/>
      <c r="BE119" s="86"/>
      <c r="BF119" s="86"/>
      <c r="BG119" s="86"/>
      <c r="BH119" s="86"/>
      <c r="BI119" s="86"/>
      <c r="BJ119" s="11"/>
      <c r="BK119" s="86"/>
      <c r="BL119" s="11"/>
      <c r="BM119" s="85"/>
    </row>
    <row r="120" spans="2:65" s="9" customFormat="1" ht="129.75" customHeight="1">
      <c r="B120" s="87"/>
      <c r="D120" s="346" t="s">
        <v>131</v>
      </c>
      <c r="E120" s="88" t="s">
        <v>1</v>
      </c>
      <c r="F120" s="726" t="s">
        <v>2046</v>
      </c>
      <c r="H120" s="349"/>
      <c r="I120" s="221"/>
      <c r="L120" s="87"/>
      <c r="T120" s="91"/>
      <c r="AT120" s="88"/>
      <c r="AU120" s="88"/>
      <c r="AY120" s="88"/>
    </row>
    <row r="121" spans="2:65" s="1" customFormat="1" ht="16.5" customHeight="1">
      <c r="B121" s="21"/>
      <c r="C121" s="341" t="s">
        <v>78</v>
      </c>
      <c r="D121" s="376"/>
      <c r="E121" s="376"/>
      <c r="F121" s="343" t="s">
        <v>2048</v>
      </c>
      <c r="G121" s="344" t="s">
        <v>169</v>
      </c>
      <c r="H121" s="345">
        <v>3</v>
      </c>
      <c r="I121" s="92"/>
      <c r="J121" s="225">
        <f t="shared" si="0"/>
        <v>0</v>
      </c>
      <c r="K121" s="343" t="s">
        <v>1</v>
      </c>
      <c r="L121" s="93"/>
      <c r="M121" s="182"/>
      <c r="N121" s="115"/>
      <c r="P121" s="83"/>
      <c r="Q121" s="83"/>
      <c r="R121" s="83"/>
      <c r="S121" s="83"/>
      <c r="T121" s="84"/>
      <c r="AR121" s="85"/>
      <c r="AT121" s="85"/>
      <c r="AU121" s="85"/>
      <c r="AY121" s="11"/>
      <c r="BE121" s="86"/>
      <c r="BF121" s="86"/>
      <c r="BG121" s="86"/>
      <c r="BH121" s="86"/>
      <c r="BI121" s="86"/>
      <c r="BJ121" s="11"/>
      <c r="BK121" s="86"/>
      <c r="BL121" s="11"/>
      <c r="BM121" s="85"/>
    </row>
    <row r="122" spans="2:65" s="1" customFormat="1" ht="160.94999999999999" customHeight="1">
      <c r="B122" s="21"/>
      <c r="C122" s="9"/>
      <c r="D122" s="346" t="s">
        <v>131</v>
      </c>
      <c r="E122" s="88" t="s">
        <v>1</v>
      </c>
      <c r="F122" s="726" t="s">
        <v>2047</v>
      </c>
      <c r="G122" s="9"/>
      <c r="H122" s="349"/>
      <c r="I122" s="221"/>
      <c r="J122" s="9"/>
      <c r="K122" s="9"/>
      <c r="L122" s="93"/>
      <c r="M122" s="182"/>
      <c r="N122" s="115"/>
      <c r="P122" s="83"/>
      <c r="Q122" s="83"/>
      <c r="R122" s="83"/>
      <c r="S122" s="83"/>
      <c r="T122" s="84"/>
      <c r="AR122" s="85"/>
      <c r="AT122" s="85"/>
      <c r="AU122" s="85"/>
      <c r="AY122" s="11"/>
      <c r="BE122" s="86"/>
      <c r="BF122" s="86"/>
      <c r="BG122" s="86"/>
      <c r="BH122" s="86"/>
      <c r="BI122" s="86"/>
      <c r="BJ122" s="11"/>
      <c r="BK122" s="86"/>
      <c r="BL122" s="11"/>
      <c r="BM122" s="85"/>
    </row>
    <row r="123" spans="2:65" s="1" customFormat="1" ht="16.5" customHeight="1">
      <c r="B123" s="21"/>
      <c r="C123" s="341" t="s">
        <v>132</v>
      </c>
      <c r="D123" s="376"/>
      <c r="E123" s="376"/>
      <c r="F123" s="343" t="s">
        <v>178</v>
      </c>
      <c r="G123" s="344" t="s">
        <v>169</v>
      </c>
      <c r="H123" s="345">
        <v>18</v>
      </c>
      <c r="I123" s="92"/>
      <c r="J123" s="225">
        <f t="shared" si="0"/>
        <v>0</v>
      </c>
      <c r="K123" s="343" t="s">
        <v>1</v>
      </c>
      <c r="L123" s="93"/>
      <c r="M123" s="182"/>
      <c r="N123" s="115"/>
      <c r="P123" s="83"/>
      <c r="Q123" s="83"/>
      <c r="R123" s="83"/>
      <c r="S123" s="83"/>
      <c r="T123" s="84"/>
      <c r="AR123" s="85"/>
      <c r="AT123" s="85"/>
      <c r="AU123" s="85"/>
      <c r="AY123" s="11"/>
      <c r="BE123" s="86"/>
      <c r="BF123" s="86"/>
      <c r="BG123" s="86"/>
      <c r="BH123" s="86"/>
      <c r="BI123" s="86"/>
      <c r="BJ123" s="11"/>
      <c r="BK123" s="86"/>
      <c r="BL123" s="11"/>
      <c r="BM123" s="85"/>
    </row>
    <row r="124" spans="2:65" s="1" customFormat="1" ht="91.5" customHeight="1">
      <c r="B124" s="21"/>
      <c r="C124" s="341"/>
      <c r="D124" s="346" t="s">
        <v>131</v>
      </c>
      <c r="E124" s="88" t="s">
        <v>1</v>
      </c>
      <c r="F124" s="726" t="s">
        <v>2049</v>
      </c>
      <c r="G124" s="9"/>
      <c r="H124" s="349"/>
      <c r="I124" s="221"/>
      <c r="J124" s="9"/>
      <c r="K124" s="9"/>
      <c r="L124" s="93"/>
      <c r="M124" s="182"/>
      <c r="N124" s="115"/>
      <c r="P124" s="83"/>
      <c r="Q124" s="83"/>
      <c r="R124" s="83"/>
      <c r="S124" s="83"/>
      <c r="T124" s="84"/>
      <c r="AR124" s="85"/>
      <c r="AT124" s="85"/>
      <c r="AU124" s="85"/>
      <c r="AY124" s="11"/>
      <c r="BE124" s="86"/>
      <c r="BF124" s="86"/>
      <c r="BG124" s="86"/>
      <c r="BH124" s="86"/>
      <c r="BI124" s="86"/>
      <c r="BJ124" s="11"/>
      <c r="BK124" s="86"/>
      <c r="BL124" s="11"/>
      <c r="BM124" s="85"/>
    </row>
    <row r="125" spans="2:65" s="1" customFormat="1" ht="16.5" customHeight="1">
      <c r="B125" s="21"/>
      <c r="C125" s="341" t="s">
        <v>103</v>
      </c>
      <c r="D125" s="376"/>
      <c r="E125" s="376"/>
      <c r="F125" s="343" t="s">
        <v>178</v>
      </c>
      <c r="G125" s="344" t="s">
        <v>169</v>
      </c>
      <c r="H125" s="345">
        <v>6</v>
      </c>
      <c r="I125" s="92"/>
      <c r="J125" s="225">
        <f t="shared" si="0"/>
        <v>0</v>
      </c>
      <c r="K125" s="343" t="s">
        <v>1</v>
      </c>
      <c r="L125" s="93"/>
      <c r="M125" s="182"/>
      <c r="N125" s="115"/>
      <c r="P125" s="83"/>
      <c r="Q125" s="83"/>
      <c r="R125" s="83"/>
      <c r="S125" s="83"/>
      <c r="T125" s="84"/>
      <c r="AR125" s="85"/>
      <c r="AT125" s="85"/>
      <c r="AU125" s="85"/>
      <c r="AY125" s="11"/>
      <c r="BE125" s="86"/>
      <c r="BF125" s="86"/>
      <c r="BG125" s="86"/>
      <c r="BH125" s="86"/>
      <c r="BI125" s="86"/>
      <c r="BJ125" s="11"/>
      <c r="BK125" s="86"/>
      <c r="BL125" s="11"/>
      <c r="BM125" s="85"/>
    </row>
    <row r="126" spans="2:65" s="1" customFormat="1" ht="105.65" customHeight="1">
      <c r="B126" s="21"/>
      <c r="C126" s="341"/>
      <c r="D126" s="346" t="s">
        <v>131</v>
      </c>
      <c r="E126" s="88" t="s">
        <v>1</v>
      </c>
      <c r="F126" s="726" t="s">
        <v>2050</v>
      </c>
      <c r="G126" s="9"/>
      <c r="H126" s="349"/>
      <c r="I126" s="221"/>
      <c r="J126" s="9"/>
      <c r="K126" s="9"/>
      <c r="L126" s="93"/>
      <c r="M126" s="182"/>
      <c r="N126" s="115"/>
      <c r="P126" s="83"/>
      <c r="Q126" s="83"/>
      <c r="R126" s="83"/>
      <c r="S126" s="83"/>
      <c r="T126" s="84"/>
      <c r="AR126" s="85"/>
      <c r="AT126" s="85"/>
      <c r="AU126" s="85"/>
      <c r="AY126" s="11"/>
      <c r="BE126" s="86"/>
      <c r="BF126" s="86"/>
      <c r="BG126" s="86"/>
      <c r="BH126" s="86"/>
      <c r="BI126" s="86"/>
      <c r="BJ126" s="11"/>
      <c r="BK126" s="86"/>
      <c r="BL126" s="11"/>
      <c r="BM126" s="85"/>
    </row>
    <row r="127" spans="2:65" s="1" customFormat="1" ht="16.5" customHeight="1">
      <c r="B127" s="21"/>
      <c r="C127" s="341" t="s">
        <v>133</v>
      </c>
      <c r="D127" s="376"/>
      <c r="E127" s="376"/>
      <c r="F127" s="343" t="s">
        <v>179</v>
      </c>
      <c r="G127" s="344" t="s">
        <v>165</v>
      </c>
      <c r="H127" s="345">
        <v>1</v>
      </c>
      <c r="I127" s="92"/>
      <c r="J127" s="225">
        <f t="shared" si="0"/>
        <v>0</v>
      </c>
      <c r="K127" s="343" t="s">
        <v>1</v>
      </c>
      <c r="L127" s="93"/>
      <c r="M127" s="182"/>
      <c r="N127" s="115"/>
      <c r="P127" s="83"/>
      <c r="Q127" s="83"/>
      <c r="R127" s="83"/>
      <c r="S127" s="83"/>
      <c r="T127" s="84"/>
      <c r="AR127" s="85"/>
      <c r="AT127" s="85"/>
      <c r="AU127" s="85"/>
      <c r="AY127" s="11"/>
      <c r="BE127" s="86"/>
      <c r="BF127" s="86"/>
      <c r="BG127" s="86"/>
      <c r="BH127" s="86"/>
      <c r="BI127" s="86"/>
      <c r="BJ127" s="11"/>
      <c r="BK127" s="86"/>
      <c r="BL127" s="11"/>
      <c r="BM127" s="85"/>
    </row>
    <row r="128" spans="2:65" s="1" customFormat="1" ht="97.95" customHeight="1">
      <c r="B128" s="21"/>
      <c r="C128" s="341"/>
      <c r="D128" s="346" t="s">
        <v>131</v>
      </c>
      <c r="E128" s="88" t="s">
        <v>1</v>
      </c>
      <c r="F128" s="726" t="s">
        <v>2051</v>
      </c>
      <c r="G128" s="9"/>
      <c r="H128" s="349"/>
      <c r="I128" s="221"/>
      <c r="J128" s="9"/>
      <c r="K128" s="9"/>
      <c r="L128" s="93"/>
      <c r="M128" s="182"/>
      <c r="N128" s="115"/>
      <c r="P128" s="83"/>
      <c r="Q128" s="83"/>
      <c r="R128" s="83"/>
      <c r="S128" s="83"/>
      <c r="T128" s="84"/>
      <c r="AR128" s="85"/>
      <c r="AT128" s="85"/>
      <c r="AU128" s="85"/>
      <c r="AY128" s="11"/>
      <c r="BE128" s="86"/>
      <c r="BF128" s="86"/>
      <c r="BG128" s="86"/>
      <c r="BH128" s="86"/>
      <c r="BI128" s="86"/>
      <c r="BJ128" s="11"/>
      <c r="BK128" s="86"/>
      <c r="BL128" s="11"/>
      <c r="BM128" s="85"/>
    </row>
    <row r="129" spans="2:65" s="1" customFormat="1" ht="16.5" customHeight="1">
      <c r="B129" s="21"/>
      <c r="C129" s="341" t="s">
        <v>107</v>
      </c>
      <c r="D129" s="376"/>
      <c r="E129" s="376"/>
      <c r="F129" s="343" t="s">
        <v>180</v>
      </c>
      <c r="G129" s="344" t="s">
        <v>169</v>
      </c>
      <c r="H129" s="345">
        <v>3</v>
      </c>
      <c r="I129" s="92"/>
      <c r="J129" s="225">
        <f t="shared" si="0"/>
        <v>0</v>
      </c>
      <c r="K129" s="343" t="s">
        <v>1</v>
      </c>
      <c r="L129" s="93"/>
      <c r="M129" s="182"/>
      <c r="N129" s="115"/>
      <c r="P129" s="83"/>
      <c r="Q129" s="83"/>
      <c r="R129" s="83"/>
      <c r="S129" s="83"/>
      <c r="T129" s="84"/>
      <c r="AR129" s="85"/>
      <c r="AT129" s="85"/>
      <c r="AU129" s="85"/>
      <c r="AY129" s="11"/>
      <c r="BE129" s="86"/>
      <c r="BF129" s="86"/>
      <c r="BG129" s="86"/>
      <c r="BH129" s="86"/>
      <c r="BI129" s="86"/>
      <c r="BJ129" s="11"/>
      <c r="BK129" s="86"/>
      <c r="BL129" s="11"/>
      <c r="BM129" s="85"/>
    </row>
    <row r="130" spans="2:65" s="1" customFormat="1" ht="145.19999999999999" customHeight="1">
      <c r="B130" s="21"/>
      <c r="C130" s="341"/>
      <c r="D130" s="346" t="s">
        <v>131</v>
      </c>
      <c r="E130" s="88" t="s">
        <v>1</v>
      </c>
      <c r="F130" s="726" t="s">
        <v>2052</v>
      </c>
      <c r="G130" s="9"/>
      <c r="H130" s="349"/>
      <c r="I130" s="221"/>
      <c r="J130" s="9"/>
      <c r="K130" s="9"/>
      <c r="L130" s="93"/>
      <c r="M130" s="182"/>
      <c r="N130" s="115"/>
      <c r="P130" s="83"/>
      <c r="Q130" s="83"/>
      <c r="R130" s="83"/>
      <c r="S130" s="83"/>
      <c r="T130" s="84"/>
      <c r="AR130" s="85"/>
      <c r="AT130" s="85"/>
      <c r="AU130" s="85"/>
      <c r="AY130" s="11"/>
      <c r="BE130" s="86"/>
      <c r="BF130" s="86"/>
      <c r="BG130" s="86"/>
      <c r="BH130" s="86"/>
      <c r="BI130" s="86"/>
      <c r="BJ130" s="11"/>
      <c r="BK130" s="86"/>
      <c r="BL130" s="11"/>
      <c r="BM130" s="85"/>
    </row>
    <row r="131" spans="2:65" s="1" customFormat="1" ht="16.5" customHeight="1">
      <c r="B131" s="21"/>
      <c r="C131" s="762" t="s">
        <v>134</v>
      </c>
      <c r="D131" s="376"/>
      <c r="E131" s="376"/>
      <c r="F131" s="343" t="s">
        <v>809</v>
      </c>
      <c r="G131" s="344" t="s">
        <v>169</v>
      </c>
      <c r="H131" s="345">
        <v>1</v>
      </c>
      <c r="I131" s="92"/>
      <c r="J131" s="225">
        <f t="shared" si="0"/>
        <v>0</v>
      </c>
      <c r="K131" s="343" t="s">
        <v>1</v>
      </c>
      <c r="L131" s="93"/>
      <c r="M131" s="182"/>
      <c r="N131" s="115"/>
      <c r="P131" s="83"/>
      <c r="Q131" s="83"/>
      <c r="R131" s="83"/>
      <c r="S131" s="83"/>
      <c r="T131" s="84"/>
      <c r="AR131" s="85"/>
      <c r="AT131" s="85"/>
      <c r="AU131" s="85"/>
      <c r="AY131" s="11"/>
      <c r="BE131" s="86"/>
      <c r="BF131" s="86"/>
      <c r="BG131" s="86"/>
      <c r="BH131" s="86"/>
      <c r="BI131" s="86"/>
      <c r="BJ131" s="11"/>
      <c r="BK131" s="86"/>
      <c r="BL131" s="11"/>
      <c r="BM131" s="85"/>
    </row>
    <row r="132" spans="2:65" s="1" customFormat="1" ht="152.5" customHeight="1">
      <c r="B132" s="21"/>
      <c r="C132" s="341"/>
      <c r="D132" s="346" t="s">
        <v>131</v>
      </c>
      <c r="E132" s="88" t="s">
        <v>1</v>
      </c>
      <c r="F132" s="726" t="s">
        <v>7155</v>
      </c>
      <c r="G132" s="9"/>
      <c r="H132" s="349"/>
      <c r="I132" s="221"/>
      <c r="J132" s="9"/>
      <c r="K132" s="9"/>
      <c r="L132" s="93"/>
      <c r="M132" s="182"/>
      <c r="N132" s="115"/>
      <c r="P132" s="83"/>
      <c r="Q132" s="83"/>
      <c r="R132" s="83"/>
      <c r="S132" s="83"/>
      <c r="T132" s="84"/>
      <c r="AR132" s="85"/>
      <c r="AT132" s="85"/>
      <c r="AU132" s="85"/>
      <c r="AY132" s="11"/>
      <c r="BE132" s="86"/>
      <c r="BF132" s="86"/>
      <c r="BG132" s="86"/>
      <c r="BH132" s="86"/>
      <c r="BI132" s="86"/>
      <c r="BJ132" s="11"/>
      <c r="BK132" s="86"/>
      <c r="BL132" s="11"/>
      <c r="BM132" s="85"/>
    </row>
    <row r="133" spans="2:65" s="1" customFormat="1" ht="16.5" customHeight="1">
      <c r="B133" s="21"/>
      <c r="C133" s="762" t="s">
        <v>135</v>
      </c>
      <c r="D133" s="376"/>
      <c r="E133" s="376"/>
      <c r="F133" s="343" t="s">
        <v>809</v>
      </c>
      <c r="G133" s="344" t="s">
        <v>169</v>
      </c>
      <c r="H133" s="345">
        <v>11</v>
      </c>
      <c r="I133" s="92"/>
      <c r="J133" s="225">
        <f t="shared" si="0"/>
        <v>0</v>
      </c>
      <c r="K133" s="343" t="s">
        <v>1</v>
      </c>
      <c r="L133" s="93"/>
      <c r="M133" s="182"/>
      <c r="N133" s="115"/>
      <c r="P133" s="83"/>
      <c r="Q133" s="83"/>
      <c r="R133" s="83"/>
      <c r="S133" s="83"/>
      <c r="T133" s="84"/>
      <c r="AR133" s="85"/>
      <c r="AT133" s="85"/>
      <c r="AU133" s="85"/>
      <c r="AY133" s="11"/>
      <c r="BE133" s="86"/>
      <c r="BF133" s="86"/>
      <c r="BG133" s="86"/>
      <c r="BH133" s="86"/>
      <c r="BI133" s="86"/>
      <c r="BJ133" s="11"/>
      <c r="BK133" s="86"/>
      <c r="BL133" s="11"/>
      <c r="BM133" s="85"/>
    </row>
    <row r="134" spans="2:65" s="1" customFormat="1" ht="141" customHeight="1">
      <c r="B134" s="21"/>
      <c r="C134" s="341"/>
      <c r="D134" s="346" t="s">
        <v>131</v>
      </c>
      <c r="E134" s="88" t="s">
        <v>1</v>
      </c>
      <c r="F134" s="726" t="s">
        <v>2053</v>
      </c>
      <c r="G134" s="9"/>
      <c r="H134" s="349"/>
      <c r="I134" s="221"/>
      <c r="J134" s="9"/>
      <c r="K134" s="9"/>
      <c r="L134" s="93"/>
      <c r="M134" s="182"/>
      <c r="N134" s="115"/>
      <c r="P134" s="83"/>
      <c r="Q134" s="83"/>
      <c r="R134" s="83"/>
      <c r="S134" s="83"/>
      <c r="T134" s="84"/>
      <c r="AR134" s="85"/>
      <c r="AT134" s="85"/>
      <c r="AU134" s="85"/>
      <c r="AY134" s="11"/>
      <c r="BE134" s="86"/>
      <c r="BF134" s="86"/>
      <c r="BG134" s="86"/>
      <c r="BH134" s="86"/>
      <c r="BI134" s="86"/>
      <c r="BJ134" s="11"/>
      <c r="BK134" s="86"/>
      <c r="BL134" s="11"/>
      <c r="BM134" s="85"/>
    </row>
    <row r="135" spans="2:65" s="1" customFormat="1" ht="16.5" customHeight="1">
      <c r="B135" s="21"/>
      <c r="C135" s="762" t="s">
        <v>136</v>
      </c>
      <c r="D135" s="376"/>
      <c r="E135" s="376"/>
      <c r="F135" s="343" t="s">
        <v>809</v>
      </c>
      <c r="G135" s="344" t="s">
        <v>169</v>
      </c>
      <c r="H135" s="345">
        <v>4</v>
      </c>
      <c r="I135" s="92"/>
      <c r="J135" s="225">
        <f t="shared" si="0"/>
        <v>0</v>
      </c>
      <c r="K135" s="343" t="s">
        <v>1</v>
      </c>
      <c r="L135" s="93"/>
      <c r="M135" s="182"/>
      <c r="N135" s="115"/>
      <c r="P135" s="83"/>
      <c r="Q135" s="83"/>
      <c r="R135" s="83"/>
      <c r="S135" s="83"/>
      <c r="T135" s="84"/>
      <c r="AR135" s="85"/>
      <c r="AT135" s="85"/>
      <c r="AU135" s="85"/>
      <c r="AY135" s="11"/>
      <c r="BE135" s="86"/>
      <c r="BF135" s="86"/>
      <c r="BG135" s="86"/>
      <c r="BH135" s="86"/>
      <c r="BI135" s="86"/>
      <c r="BJ135" s="11"/>
      <c r="BK135" s="86"/>
      <c r="BL135" s="11"/>
      <c r="BM135" s="85"/>
    </row>
    <row r="136" spans="2:65" s="1" customFormat="1" ht="148.19999999999999" customHeight="1">
      <c r="B136" s="21"/>
      <c r="C136" s="341"/>
      <c r="D136" s="341"/>
      <c r="E136" s="376"/>
      <c r="F136" s="726" t="s">
        <v>7154</v>
      </c>
      <c r="G136" s="9"/>
      <c r="H136" s="349"/>
      <c r="I136" s="221"/>
      <c r="J136" s="9"/>
      <c r="K136" s="9"/>
      <c r="L136" s="93"/>
      <c r="M136" s="182"/>
      <c r="N136" s="115"/>
      <c r="P136" s="83"/>
      <c r="Q136" s="83"/>
      <c r="R136" s="83"/>
      <c r="S136" s="83"/>
      <c r="T136" s="84"/>
      <c r="AR136" s="85"/>
      <c r="AT136" s="85"/>
      <c r="AU136" s="85"/>
      <c r="AY136" s="11"/>
      <c r="BE136" s="86"/>
      <c r="BF136" s="86"/>
      <c r="BG136" s="86"/>
      <c r="BH136" s="86"/>
      <c r="BI136" s="86"/>
      <c r="BJ136" s="11"/>
      <c r="BK136" s="86"/>
      <c r="BL136" s="11"/>
      <c r="BM136" s="85"/>
    </row>
    <row r="137" spans="2:65" s="1" customFormat="1" ht="16.5" customHeight="1">
      <c r="B137" s="21"/>
      <c r="C137" s="341" t="s">
        <v>137</v>
      </c>
      <c r="D137" s="376"/>
      <c r="E137" s="376"/>
      <c r="F137" s="343" t="s">
        <v>809</v>
      </c>
      <c r="G137" s="344" t="s">
        <v>165</v>
      </c>
      <c r="H137" s="345">
        <v>1</v>
      </c>
      <c r="I137" s="92"/>
      <c r="J137" s="225">
        <f t="shared" si="0"/>
        <v>0</v>
      </c>
      <c r="K137" s="343" t="s">
        <v>1</v>
      </c>
      <c r="L137" s="93"/>
      <c r="M137" s="182"/>
      <c r="N137" s="115"/>
      <c r="P137" s="83"/>
      <c r="Q137" s="83"/>
      <c r="R137" s="83"/>
      <c r="S137" s="83"/>
      <c r="T137" s="84"/>
      <c r="AR137" s="85"/>
      <c r="AT137" s="85"/>
      <c r="AU137" s="85"/>
      <c r="AY137" s="11"/>
      <c r="BE137" s="86"/>
      <c r="BF137" s="86"/>
      <c r="BG137" s="86"/>
      <c r="BH137" s="86"/>
      <c r="BI137" s="86"/>
      <c r="BJ137" s="11"/>
      <c r="BK137" s="86"/>
      <c r="BL137" s="11"/>
      <c r="BM137" s="85"/>
    </row>
    <row r="138" spans="2:65" s="1" customFormat="1" ht="78.75" customHeight="1">
      <c r="B138" s="21"/>
      <c r="C138" s="341"/>
      <c r="D138" s="341"/>
      <c r="E138" s="376"/>
      <c r="F138" s="726" t="s">
        <v>2054</v>
      </c>
      <c r="G138" s="9"/>
      <c r="H138" s="349"/>
      <c r="I138" s="221"/>
      <c r="J138" s="9"/>
      <c r="K138" s="9"/>
      <c r="L138" s="93"/>
      <c r="M138" s="182"/>
      <c r="N138" s="115"/>
      <c r="P138" s="83"/>
      <c r="Q138" s="83"/>
      <c r="R138" s="83"/>
      <c r="S138" s="83"/>
      <c r="T138" s="84"/>
      <c r="AR138" s="85"/>
      <c r="AT138" s="85"/>
      <c r="AU138" s="85"/>
      <c r="AY138" s="11"/>
      <c r="BE138" s="86"/>
      <c r="BF138" s="86"/>
      <c r="BG138" s="86"/>
      <c r="BH138" s="86"/>
      <c r="BI138" s="86"/>
      <c r="BJ138" s="11"/>
      <c r="BK138" s="86"/>
      <c r="BL138" s="11"/>
      <c r="BM138" s="85"/>
    </row>
    <row r="139" spans="2:65" s="1" customFormat="1" ht="21.65" customHeight="1">
      <c r="B139" s="21"/>
      <c r="C139" s="341" t="s">
        <v>139</v>
      </c>
      <c r="D139" s="376"/>
      <c r="E139" s="376"/>
      <c r="F139" s="343" t="s">
        <v>810</v>
      </c>
      <c r="G139" s="344" t="s">
        <v>169</v>
      </c>
      <c r="H139" s="345">
        <v>1</v>
      </c>
      <c r="I139" s="92"/>
      <c r="J139" s="225">
        <f t="shared" si="0"/>
        <v>0</v>
      </c>
      <c r="K139" s="343" t="s">
        <v>1</v>
      </c>
      <c r="L139" s="93"/>
      <c r="M139" s="182"/>
      <c r="N139" s="115"/>
      <c r="P139" s="83"/>
      <c r="Q139" s="83"/>
      <c r="R139" s="83"/>
      <c r="S139" s="83"/>
      <c r="T139" s="84"/>
      <c r="AR139" s="85"/>
      <c r="AT139" s="85"/>
      <c r="AU139" s="85"/>
      <c r="AY139" s="11"/>
      <c r="BE139" s="86"/>
      <c r="BF139" s="86"/>
      <c r="BG139" s="86"/>
      <c r="BH139" s="86"/>
      <c r="BI139" s="86"/>
      <c r="BJ139" s="11"/>
      <c r="BK139" s="86"/>
      <c r="BL139" s="11"/>
      <c r="BM139" s="85"/>
    </row>
    <row r="140" spans="2:65" s="1" customFormat="1" ht="58.2" customHeight="1">
      <c r="B140" s="21"/>
      <c r="C140" s="341"/>
      <c r="D140" s="341"/>
      <c r="E140" s="376"/>
      <c r="F140" s="726" t="s">
        <v>2055</v>
      </c>
      <c r="G140" s="9"/>
      <c r="H140" s="349"/>
      <c r="I140" s="221"/>
      <c r="J140" s="9"/>
      <c r="K140" s="9"/>
      <c r="L140" s="93"/>
      <c r="M140" s="182"/>
      <c r="N140" s="115"/>
      <c r="P140" s="83"/>
      <c r="Q140" s="83"/>
      <c r="R140" s="83"/>
      <c r="S140" s="83"/>
      <c r="T140" s="84"/>
      <c r="AR140" s="85"/>
      <c r="AT140" s="85"/>
      <c r="AU140" s="85"/>
      <c r="AY140" s="11"/>
      <c r="BE140" s="86"/>
      <c r="BF140" s="86"/>
      <c r="BG140" s="86"/>
      <c r="BH140" s="86"/>
      <c r="BI140" s="86"/>
      <c r="BJ140" s="11"/>
      <c r="BK140" s="86"/>
      <c r="BL140" s="11"/>
      <c r="BM140" s="85"/>
    </row>
    <row r="141" spans="2:65" s="1" customFormat="1" ht="16.5" customHeight="1">
      <c r="B141" s="21"/>
      <c r="C141" s="341" t="s">
        <v>140</v>
      </c>
      <c r="D141" s="376"/>
      <c r="E141" s="376"/>
      <c r="F141" s="343" t="s">
        <v>809</v>
      </c>
      <c r="G141" s="344" t="s">
        <v>169</v>
      </c>
      <c r="H141" s="345">
        <v>2</v>
      </c>
      <c r="I141" s="92"/>
      <c r="J141" s="225">
        <f t="shared" si="0"/>
        <v>0</v>
      </c>
      <c r="K141" s="343" t="s">
        <v>1</v>
      </c>
      <c r="L141" s="93"/>
      <c r="M141" s="182"/>
      <c r="N141" s="115"/>
      <c r="P141" s="83"/>
      <c r="Q141" s="83"/>
      <c r="R141" s="83"/>
      <c r="S141" s="83"/>
      <c r="T141" s="84"/>
      <c r="AR141" s="85"/>
      <c r="AT141" s="85"/>
      <c r="AU141" s="85"/>
      <c r="AY141" s="11"/>
      <c r="BE141" s="86"/>
      <c r="BF141" s="86"/>
      <c r="BG141" s="86"/>
      <c r="BH141" s="86"/>
      <c r="BI141" s="86"/>
      <c r="BJ141" s="11"/>
      <c r="BK141" s="86"/>
      <c r="BL141" s="11"/>
      <c r="BM141" s="85"/>
    </row>
    <row r="142" spans="2:65" s="1" customFormat="1" ht="65.25" customHeight="1">
      <c r="B142" s="21"/>
      <c r="C142" s="341"/>
      <c r="D142" s="341"/>
      <c r="E142" s="376"/>
      <c r="F142" s="726" t="s">
        <v>2056</v>
      </c>
      <c r="G142" s="9"/>
      <c r="H142" s="349"/>
      <c r="I142" s="221"/>
      <c r="J142" s="9"/>
      <c r="K142" s="9"/>
      <c r="L142" s="93"/>
      <c r="M142" s="182"/>
      <c r="N142" s="115"/>
      <c r="P142" s="83"/>
      <c r="Q142" s="83"/>
      <c r="R142" s="83"/>
      <c r="S142" s="83"/>
      <c r="T142" s="84"/>
      <c r="AR142" s="85"/>
      <c r="AT142" s="85"/>
      <c r="AU142" s="85"/>
      <c r="AY142" s="11"/>
      <c r="BE142" s="86"/>
      <c r="BF142" s="86"/>
      <c r="BG142" s="86"/>
      <c r="BH142" s="86"/>
      <c r="BI142" s="86"/>
      <c r="BJ142" s="11"/>
      <c r="BK142" s="86"/>
      <c r="BL142" s="11"/>
      <c r="BM142" s="85"/>
    </row>
    <row r="143" spans="2:65" s="1" customFormat="1" ht="16.5" customHeight="1">
      <c r="B143" s="21"/>
      <c r="C143" s="341" t="s">
        <v>141</v>
      </c>
      <c r="D143" s="376"/>
      <c r="E143" s="376"/>
      <c r="F143" s="343" t="s">
        <v>811</v>
      </c>
      <c r="G143" s="344" t="s">
        <v>169</v>
      </c>
      <c r="H143" s="345">
        <v>1</v>
      </c>
      <c r="I143" s="92"/>
      <c r="J143" s="225">
        <f t="shared" si="0"/>
        <v>0</v>
      </c>
      <c r="K143" s="343" t="s">
        <v>1</v>
      </c>
      <c r="L143" s="93"/>
      <c r="M143" s="182"/>
      <c r="N143" s="115"/>
      <c r="P143" s="83"/>
      <c r="Q143" s="83"/>
      <c r="R143" s="83"/>
      <c r="S143" s="83"/>
      <c r="T143" s="84"/>
      <c r="AR143" s="85"/>
      <c r="AT143" s="85"/>
      <c r="AU143" s="85"/>
      <c r="AY143" s="11"/>
      <c r="BE143" s="86"/>
      <c r="BF143" s="86"/>
      <c r="BG143" s="86"/>
      <c r="BH143" s="86"/>
      <c r="BI143" s="86"/>
      <c r="BJ143" s="11"/>
      <c r="BK143" s="86"/>
      <c r="BL143" s="11"/>
      <c r="BM143" s="85"/>
    </row>
    <row r="144" spans="2:65" s="1" customFormat="1" ht="75" customHeight="1">
      <c r="B144" s="21"/>
      <c r="C144" s="341"/>
      <c r="D144" s="341"/>
      <c r="E144" s="376"/>
      <c r="F144" s="726" t="s">
        <v>2057</v>
      </c>
      <c r="G144" s="9"/>
      <c r="H144" s="349"/>
      <c r="I144" s="221"/>
      <c r="J144" s="9"/>
      <c r="K144" s="9"/>
      <c r="L144" s="93"/>
      <c r="M144" s="182"/>
      <c r="N144" s="115"/>
      <c r="P144" s="83"/>
      <c r="Q144" s="83"/>
      <c r="R144" s="83"/>
      <c r="S144" s="83"/>
      <c r="T144" s="84"/>
      <c r="AR144" s="85"/>
      <c r="AT144" s="85"/>
      <c r="AU144" s="85"/>
      <c r="AY144" s="11"/>
      <c r="BE144" s="86"/>
      <c r="BF144" s="86"/>
      <c r="BG144" s="86"/>
      <c r="BH144" s="86"/>
      <c r="BI144" s="86"/>
      <c r="BJ144" s="11"/>
      <c r="BK144" s="86"/>
      <c r="BL144" s="11"/>
      <c r="BM144" s="85"/>
    </row>
    <row r="145" spans="2:65" s="1" customFormat="1" ht="16.5" customHeight="1">
      <c r="B145" s="21"/>
      <c r="C145" s="341" t="s">
        <v>142</v>
      </c>
      <c r="D145" s="376"/>
      <c r="E145" s="376"/>
      <c r="F145" s="343" t="s">
        <v>812</v>
      </c>
      <c r="G145" s="344" t="s">
        <v>169</v>
      </c>
      <c r="H145" s="345">
        <v>4</v>
      </c>
      <c r="I145" s="92"/>
      <c r="J145" s="225">
        <f t="shared" si="0"/>
        <v>0</v>
      </c>
      <c r="K145" s="343" t="s">
        <v>1</v>
      </c>
      <c r="L145" s="93"/>
      <c r="M145" s="182"/>
      <c r="N145" s="115"/>
      <c r="P145" s="83"/>
      <c r="Q145" s="83"/>
      <c r="R145" s="83"/>
      <c r="S145" s="83"/>
      <c r="T145" s="84"/>
      <c r="AR145" s="85"/>
      <c r="AT145" s="85"/>
      <c r="AU145" s="85"/>
      <c r="AY145" s="11"/>
      <c r="BE145" s="86"/>
      <c r="BF145" s="86"/>
      <c r="BG145" s="86"/>
      <c r="BH145" s="86"/>
      <c r="BI145" s="86"/>
      <c r="BJ145" s="11"/>
      <c r="BK145" s="86"/>
      <c r="BL145" s="11"/>
      <c r="BM145" s="85"/>
    </row>
    <row r="146" spans="2:65" s="1" customFormat="1" ht="83.5" customHeight="1">
      <c r="B146" s="21"/>
      <c r="C146" s="341"/>
      <c r="D146" s="341"/>
      <c r="E146" s="376"/>
      <c r="F146" s="726" t="s">
        <v>2058</v>
      </c>
      <c r="G146" s="9"/>
      <c r="H146" s="349"/>
      <c r="I146" s="221"/>
      <c r="J146" s="9"/>
      <c r="K146" s="9"/>
      <c r="L146" s="93"/>
      <c r="M146" s="182"/>
      <c r="N146" s="115"/>
      <c r="P146" s="83"/>
      <c r="Q146" s="83"/>
      <c r="R146" s="83"/>
      <c r="S146" s="83"/>
      <c r="T146" s="84"/>
      <c r="AR146" s="85"/>
      <c r="AT146" s="85"/>
      <c r="AU146" s="85"/>
      <c r="AY146" s="11"/>
      <c r="BE146" s="86"/>
      <c r="BF146" s="86"/>
      <c r="BG146" s="86"/>
      <c r="BH146" s="86"/>
      <c r="BI146" s="86"/>
      <c r="BJ146" s="11"/>
      <c r="BK146" s="86"/>
      <c r="BL146" s="11"/>
      <c r="BM146" s="85"/>
    </row>
    <row r="147" spans="2:65" s="1" customFormat="1" ht="38.25" customHeight="1">
      <c r="B147" s="21"/>
      <c r="C147" s="341" t="s">
        <v>143</v>
      </c>
      <c r="D147" s="341"/>
      <c r="E147" s="376"/>
      <c r="F147" s="343" t="s">
        <v>813</v>
      </c>
      <c r="G147" s="344" t="s">
        <v>169</v>
      </c>
      <c r="H147" s="345">
        <v>50</v>
      </c>
      <c r="I147" s="92"/>
      <c r="J147" s="225">
        <f t="shared" ref="J147" si="1">ROUND(I147*H147,0)</f>
        <v>0</v>
      </c>
      <c r="K147" s="343" t="s">
        <v>1</v>
      </c>
      <c r="L147" s="93"/>
      <c r="M147" s="182"/>
      <c r="N147" s="115"/>
      <c r="P147" s="83"/>
      <c r="Q147" s="83"/>
      <c r="R147" s="83"/>
      <c r="S147" s="83"/>
      <c r="T147" s="84"/>
      <c r="AR147" s="85"/>
      <c r="AT147" s="85"/>
      <c r="AU147" s="85"/>
      <c r="AY147" s="11"/>
      <c r="BE147" s="86"/>
      <c r="BF147" s="86"/>
      <c r="BG147" s="86"/>
      <c r="BH147" s="86"/>
      <c r="BI147" s="86"/>
      <c r="BJ147" s="11"/>
      <c r="BK147" s="86"/>
      <c r="BL147" s="11"/>
      <c r="BM147" s="85"/>
    </row>
    <row r="148" spans="2:65" s="1" customFormat="1" ht="17.25" customHeight="1">
      <c r="B148" s="21"/>
      <c r="C148" s="341"/>
      <c r="D148" s="392" t="s">
        <v>131</v>
      </c>
      <c r="E148" s="393" t="s">
        <v>1</v>
      </c>
      <c r="F148" s="447" t="s">
        <v>2059</v>
      </c>
      <c r="G148" s="391"/>
      <c r="H148" s="394">
        <v>50</v>
      </c>
      <c r="I148" s="120"/>
      <c r="J148" s="391"/>
      <c r="K148" s="426"/>
      <c r="L148" s="93"/>
      <c r="M148" s="182"/>
      <c r="N148" s="115"/>
      <c r="P148" s="83"/>
      <c r="Q148" s="83"/>
      <c r="R148" s="83"/>
      <c r="S148" s="83"/>
      <c r="T148" s="84"/>
      <c r="AR148" s="85"/>
      <c r="AT148" s="85"/>
      <c r="AU148" s="85"/>
      <c r="AY148" s="11"/>
      <c r="BE148" s="86"/>
      <c r="BF148" s="86"/>
      <c r="BG148" s="86"/>
      <c r="BH148" s="86"/>
      <c r="BI148" s="86"/>
      <c r="BJ148" s="11"/>
      <c r="BK148" s="86"/>
      <c r="BL148" s="11"/>
      <c r="BM148" s="85"/>
    </row>
    <row r="149" spans="2:65" s="1" customFormat="1" ht="24.25" customHeight="1">
      <c r="B149" s="21"/>
      <c r="C149" s="341" t="s">
        <v>144</v>
      </c>
      <c r="D149" s="341"/>
      <c r="E149" s="376"/>
      <c r="F149" s="343" t="s">
        <v>814</v>
      </c>
      <c r="G149" s="344" t="s">
        <v>138</v>
      </c>
      <c r="H149" s="345">
        <v>6</v>
      </c>
      <c r="I149" s="92"/>
      <c r="J149" s="225">
        <f t="shared" si="0"/>
        <v>0</v>
      </c>
      <c r="K149" s="343" t="s">
        <v>1</v>
      </c>
      <c r="L149" s="93"/>
      <c r="M149" s="182"/>
      <c r="N149" s="115"/>
      <c r="P149" s="83"/>
      <c r="Q149" s="83"/>
      <c r="R149" s="83"/>
      <c r="S149" s="83"/>
      <c r="T149" s="84"/>
      <c r="AR149" s="85"/>
      <c r="AT149" s="85"/>
      <c r="AU149" s="85"/>
      <c r="AY149" s="11"/>
      <c r="BE149" s="86"/>
      <c r="BF149" s="86"/>
      <c r="BG149" s="86"/>
      <c r="BH149" s="86"/>
      <c r="BI149" s="86"/>
      <c r="BJ149" s="11"/>
      <c r="BK149" s="86"/>
      <c r="BL149" s="11"/>
      <c r="BM149" s="85"/>
    </row>
    <row r="150" spans="2:65" s="1" customFormat="1" ht="7" customHeight="1">
      <c r="B150" s="30"/>
      <c r="C150" s="31"/>
      <c r="D150" s="31"/>
      <c r="E150" s="31"/>
      <c r="F150" s="31"/>
      <c r="G150" s="31"/>
      <c r="H150" s="31"/>
      <c r="I150" s="291"/>
      <c r="J150" s="31"/>
      <c r="K150" s="31"/>
      <c r="L150" s="21"/>
    </row>
  </sheetData>
  <sheetProtection algorithmName="SHA-512" hashValue="g0eVwneFhKO6bCUV03K6Y9n4SLmezuGnaRZgXs8JYKxWQp1LIMLAUgo40xZ5++FYOU3V1YUG+tGOTg3OaFKUrA==" saltValue="IbgehFlEmSUgX/5L7W+lUg==" spinCount="100000" sheet="1" selectLockedCells="1"/>
  <autoFilter ref="C116:K149" xr:uid="{00000000-0009-0000-0000-000003000000}"/>
  <mergeCells count="9">
    <mergeCell ref="E87:H87"/>
    <mergeCell ref="E107:H107"/>
    <mergeCell ref="E109:H109"/>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C84DE7-96FA-4006-904D-85B9A99A632C}">
  <sheetPr>
    <pageSetUpPr fitToPage="1"/>
  </sheetPr>
  <dimension ref="B2:BM264"/>
  <sheetViews>
    <sheetView showGridLines="0" topLeftCell="A221" zoomScaleNormal="100" workbookViewId="0">
      <selection activeCell="I226" sqref="I226"/>
    </sheetView>
  </sheetViews>
  <sheetFormatPr defaultColWidth="9.36328125" defaultRowHeight="10.3"/>
  <cols>
    <col min="1" max="1" width="8.36328125" customWidth="1"/>
    <col min="2" max="2" width="1.1796875" customWidth="1"/>
    <col min="3" max="3" width="4.1796875" customWidth="1"/>
    <col min="4" max="4" width="9.81640625" customWidth="1"/>
    <col min="5" max="5" width="17.1796875" customWidth="1"/>
    <col min="6" max="6" width="50.81640625" customWidth="1"/>
    <col min="7" max="7" width="7.453125" customWidth="1"/>
    <col min="8" max="8" width="14" customWidth="1"/>
    <col min="9" max="9" width="15.81640625" style="264" customWidth="1"/>
    <col min="10" max="11" width="22.36328125" customWidth="1"/>
    <col min="12" max="12" width="9.36328125" customWidth="1"/>
    <col min="13" max="13" width="10.81640625" customWidth="1"/>
    <col min="15" max="20" width="14.1796875" customWidth="1"/>
    <col min="21" max="21" width="16.36328125" customWidth="1"/>
    <col min="22" max="22" width="12.36328125" customWidth="1"/>
    <col min="23" max="23" width="16.36328125" customWidth="1"/>
    <col min="24" max="24" width="12.36328125" customWidth="1"/>
    <col min="25" max="25" width="15" customWidth="1"/>
    <col min="26" max="26" width="11" customWidth="1"/>
    <col min="27" max="27" width="15" customWidth="1"/>
    <col min="28" max="28" width="16.36328125" customWidth="1"/>
    <col min="29" max="29" width="11" customWidth="1"/>
    <col min="30" max="30" width="15" customWidth="1"/>
    <col min="31" max="31" width="16.36328125" customWidth="1"/>
    <col min="36" max="36" width="1.1796875" customWidth="1"/>
    <col min="37" max="43" width="9.1796875" hidden="1" customWidth="1"/>
    <col min="44" max="62" width="9.36328125" hidden="1" customWidth="1"/>
    <col min="63" max="63" width="106.6328125" customWidth="1"/>
    <col min="64" max="64" width="108.453125" customWidth="1"/>
    <col min="65" max="65" width="3.453125" customWidth="1"/>
  </cols>
  <sheetData>
    <row r="2" spans="2:46" ht="37" customHeight="1">
      <c r="L2" s="768"/>
      <c r="M2" s="769"/>
      <c r="N2" s="769"/>
      <c r="O2" s="769"/>
      <c r="P2" s="769"/>
      <c r="Q2" s="769"/>
      <c r="R2" s="769"/>
      <c r="S2" s="769"/>
      <c r="T2" s="769"/>
      <c r="U2" s="769"/>
      <c r="V2" s="769"/>
      <c r="AT2" s="11"/>
    </row>
    <row r="3" spans="2:46" ht="7" customHeight="1">
      <c r="B3" s="12"/>
      <c r="C3" s="13"/>
      <c r="D3" s="13"/>
      <c r="E3" s="13"/>
      <c r="F3" s="13"/>
      <c r="G3" s="13"/>
      <c r="H3" s="13"/>
      <c r="I3" s="265"/>
      <c r="J3" s="13"/>
      <c r="K3" s="13"/>
      <c r="L3" s="14"/>
      <c r="AT3" s="11"/>
    </row>
    <row r="4" spans="2:46" ht="25" customHeight="1">
      <c r="B4" s="14"/>
      <c r="D4" s="15" t="s">
        <v>110</v>
      </c>
      <c r="L4" s="14"/>
      <c r="M4" s="70"/>
      <c r="AT4" s="11"/>
    </row>
    <row r="5" spans="2:46" ht="7" customHeight="1">
      <c r="B5" s="14"/>
      <c r="L5" s="14"/>
    </row>
    <row r="6" spans="2:46" ht="12" customHeight="1">
      <c r="B6" s="14"/>
      <c r="D6" s="107" t="s">
        <v>16</v>
      </c>
      <c r="L6" s="14"/>
    </row>
    <row r="7" spans="2:46" ht="16.5" customHeight="1">
      <c r="B7" s="14"/>
      <c r="E7" s="811" t="s">
        <v>4070</v>
      </c>
      <c r="F7" s="812"/>
      <c r="G7" s="812"/>
      <c r="H7" s="812"/>
      <c r="L7" s="14"/>
    </row>
    <row r="8" spans="2:46" s="1" customFormat="1" ht="12" customHeight="1">
      <c r="B8" s="21"/>
      <c r="D8" s="107" t="s">
        <v>111</v>
      </c>
      <c r="I8" s="125"/>
      <c r="L8" s="21"/>
    </row>
    <row r="9" spans="2:46" s="1" customFormat="1" ht="16.5" customHeight="1">
      <c r="B9" s="21"/>
      <c r="E9" s="785" t="s">
        <v>6968</v>
      </c>
      <c r="F9" s="810"/>
      <c r="G9" s="810"/>
      <c r="H9" s="810"/>
      <c r="I9" s="125"/>
      <c r="L9" s="21"/>
    </row>
    <row r="10" spans="2:46" s="1" customFormat="1">
      <c r="B10" s="21"/>
      <c r="I10" s="125"/>
      <c r="L10" s="21"/>
    </row>
    <row r="11" spans="2:46" s="1" customFormat="1" ht="12" customHeight="1">
      <c r="B11" s="21"/>
      <c r="D11" s="107" t="s">
        <v>17</v>
      </c>
      <c r="F11" s="103" t="s">
        <v>1</v>
      </c>
      <c r="I11" s="266" t="s">
        <v>18</v>
      </c>
      <c r="J11" s="103" t="s">
        <v>1</v>
      </c>
      <c r="L11" s="21"/>
    </row>
    <row r="12" spans="2:46" s="1" customFormat="1" ht="12" customHeight="1">
      <c r="B12" s="21"/>
      <c r="D12" s="107" t="s">
        <v>19</v>
      </c>
      <c r="F12" s="103" t="s">
        <v>2925</v>
      </c>
      <c r="I12" s="266" t="s">
        <v>20</v>
      </c>
      <c r="J12" s="351">
        <f>'Rekapitulace stavby'!AN8</f>
        <v>44757</v>
      </c>
      <c r="L12" s="21"/>
    </row>
    <row r="13" spans="2:46" s="1" customFormat="1" ht="10.95" customHeight="1">
      <c r="B13" s="21"/>
      <c r="I13" s="125"/>
      <c r="L13" s="21"/>
    </row>
    <row r="14" spans="2:46" s="1" customFormat="1" ht="12" customHeight="1">
      <c r="B14" s="21"/>
      <c r="D14" s="107" t="s">
        <v>21</v>
      </c>
      <c r="I14" s="266" t="s">
        <v>22</v>
      </c>
      <c r="J14" s="103" t="s">
        <v>1</v>
      </c>
      <c r="L14" s="21"/>
    </row>
    <row r="15" spans="2:46" s="1" customFormat="1" ht="18" customHeight="1">
      <c r="B15" s="21"/>
      <c r="E15" s="103" t="s">
        <v>2924</v>
      </c>
      <c r="I15" s="266" t="s">
        <v>23</v>
      </c>
      <c r="J15" s="103" t="s">
        <v>1</v>
      </c>
      <c r="L15" s="21"/>
    </row>
    <row r="16" spans="2:46" s="1" customFormat="1" ht="7" customHeight="1">
      <c r="B16" s="21"/>
      <c r="I16" s="125"/>
      <c r="L16" s="21"/>
    </row>
    <row r="17" spans="2:12" s="1" customFormat="1" ht="12" customHeight="1">
      <c r="B17" s="21"/>
      <c r="D17" s="107" t="s">
        <v>24</v>
      </c>
      <c r="I17" s="266" t="s">
        <v>22</v>
      </c>
      <c r="J17" s="352" t="str">
        <f>'Rekapitulace stavby'!AN13</f>
        <v>Vyplň údaj</v>
      </c>
      <c r="L17" s="21"/>
    </row>
    <row r="18" spans="2:12" s="1" customFormat="1" ht="18" customHeight="1">
      <c r="B18" s="21"/>
      <c r="E18" s="813" t="str">
        <f>'Rekapitulace stavby'!E14</f>
        <v>Vyplň údaj</v>
      </c>
      <c r="F18" s="770"/>
      <c r="G18" s="770"/>
      <c r="H18" s="770"/>
      <c r="I18" s="266" t="s">
        <v>23</v>
      </c>
      <c r="J18" s="352" t="str">
        <f>'Rekapitulace stavby'!AN14</f>
        <v>Vyplň údaj</v>
      </c>
      <c r="L18" s="21"/>
    </row>
    <row r="19" spans="2:12" s="1" customFormat="1" ht="7" customHeight="1">
      <c r="B19" s="21"/>
      <c r="I19" s="125"/>
      <c r="L19" s="21"/>
    </row>
    <row r="20" spans="2:12" s="1" customFormat="1" ht="12" customHeight="1">
      <c r="B20" s="21"/>
      <c r="D20" s="107" t="s">
        <v>26</v>
      </c>
      <c r="I20" s="266" t="s">
        <v>22</v>
      </c>
      <c r="J20" s="103" t="s">
        <v>1</v>
      </c>
      <c r="L20" s="21"/>
    </row>
    <row r="21" spans="2:12" s="1" customFormat="1" ht="18" customHeight="1">
      <c r="B21" s="21"/>
      <c r="E21" s="103" t="s">
        <v>27</v>
      </c>
      <c r="I21" s="266" t="s">
        <v>23</v>
      </c>
      <c r="J21" s="103" t="s">
        <v>1</v>
      </c>
      <c r="L21" s="21"/>
    </row>
    <row r="22" spans="2:12" s="1" customFormat="1" ht="7" customHeight="1">
      <c r="B22" s="21"/>
      <c r="I22" s="125"/>
      <c r="L22" s="21"/>
    </row>
    <row r="23" spans="2:12" s="1" customFormat="1" ht="12" customHeight="1">
      <c r="B23" s="21"/>
      <c r="D23" s="107" t="s">
        <v>29</v>
      </c>
      <c r="I23" s="266" t="s">
        <v>22</v>
      </c>
      <c r="J23" s="103" t="s">
        <v>1</v>
      </c>
      <c r="L23" s="21"/>
    </row>
    <row r="24" spans="2:12" s="1" customFormat="1" ht="18" customHeight="1">
      <c r="B24" s="21"/>
      <c r="E24" s="103"/>
      <c r="I24" s="266" t="s">
        <v>23</v>
      </c>
      <c r="J24" s="103" t="s">
        <v>1</v>
      </c>
      <c r="L24" s="21"/>
    </row>
    <row r="25" spans="2:12" s="1" customFormat="1" ht="7" customHeight="1">
      <c r="B25" s="21"/>
      <c r="I25" s="125"/>
      <c r="L25" s="21"/>
    </row>
    <row r="26" spans="2:12" s="1" customFormat="1" ht="12" customHeight="1">
      <c r="B26" s="21"/>
      <c r="D26" s="107" t="s">
        <v>31</v>
      </c>
      <c r="I26" s="125"/>
      <c r="L26" s="21"/>
    </row>
    <row r="27" spans="2:12" s="4" customFormat="1" ht="16.5" customHeight="1">
      <c r="B27" s="71"/>
      <c r="E27" s="777" t="s">
        <v>1</v>
      </c>
      <c r="F27" s="777"/>
      <c r="G27" s="777"/>
      <c r="H27" s="777"/>
      <c r="I27" s="267"/>
      <c r="L27" s="71"/>
    </row>
    <row r="28" spans="2:12" s="1" customFormat="1" ht="7" customHeight="1">
      <c r="B28" s="21"/>
      <c r="I28" s="125"/>
      <c r="L28" s="21"/>
    </row>
    <row r="29" spans="2:12" s="1" customFormat="1" ht="7" customHeight="1">
      <c r="B29" s="21"/>
      <c r="D29" s="38"/>
      <c r="E29" s="38"/>
      <c r="F29" s="38"/>
      <c r="G29" s="38"/>
      <c r="H29" s="38"/>
      <c r="I29" s="268"/>
      <c r="J29" s="38"/>
      <c r="K29" s="38"/>
      <c r="L29" s="21"/>
    </row>
    <row r="30" spans="2:12" s="1" customFormat="1" ht="25.4" customHeight="1">
      <c r="B30" s="21"/>
      <c r="D30" s="322" t="s">
        <v>32</v>
      </c>
      <c r="I30" s="125"/>
      <c r="J30" s="353">
        <f>ROUND(J126, 0)</f>
        <v>0</v>
      </c>
      <c r="L30" s="21"/>
    </row>
    <row r="31" spans="2:12" s="1" customFormat="1" ht="7" customHeight="1">
      <c r="B31" s="21"/>
      <c r="D31" s="38"/>
      <c r="E31" s="38"/>
      <c r="F31" s="38"/>
      <c r="G31" s="38"/>
      <c r="H31" s="38"/>
      <c r="I31" s="268"/>
      <c r="J31" s="38"/>
      <c r="K31" s="38"/>
      <c r="L31" s="21"/>
    </row>
    <row r="32" spans="2:12" s="1" customFormat="1" ht="14.5" customHeight="1">
      <c r="B32" s="21"/>
      <c r="F32" s="323" t="s">
        <v>34</v>
      </c>
      <c r="I32" s="269" t="s">
        <v>33</v>
      </c>
      <c r="J32" s="323" t="s">
        <v>35</v>
      </c>
      <c r="L32" s="21"/>
    </row>
    <row r="33" spans="2:12" s="1" customFormat="1" ht="14.5" customHeight="1">
      <c r="B33" s="21"/>
      <c r="D33" s="324" t="s">
        <v>36</v>
      </c>
      <c r="E33" s="107" t="s">
        <v>37</v>
      </c>
      <c r="F33" s="325">
        <f>J30</f>
        <v>0</v>
      </c>
      <c r="I33" s="270">
        <v>0.21</v>
      </c>
      <c r="J33" s="325">
        <f>ROUND((F33*I33),  0)</f>
        <v>0</v>
      </c>
      <c r="L33" s="21"/>
    </row>
    <row r="34" spans="2:12" s="1" customFormat="1" ht="14.5" customHeight="1">
      <c r="B34" s="21"/>
      <c r="E34" s="107" t="s">
        <v>38</v>
      </c>
      <c r="F34" s="325">
        <v>0</v>
      </c>
      <c r="I34" s="270">
        <v>0.15</v>
      </c>
      <c r="J34" s="325">
        <f>ROUND((F34*I34),  0)</f>
        <v>0</v>
      </c>
      <c r="L34" s="21"/>
    </row>
    <row r="35" spans="2:12" s="1" customFormat="1" ht="14.5" hidden="1" customHeight="1">
      <c r="B35" s="21"/>
      <c r="E35" s="107" t="s">
        <v>39</v>
      </c>
      <c r="F35" s="325">
        <f>ROUND((SUM(BG126:BG263)),  0)</f>
        <v>0</v>
      </c>
      <c r="I35" s="270">
        <v>0.21</v>
      </c>
      <c r="J35" s="325">
        <f>0</f>
        <v>0</v>
      </c>
      <c r="L35" s="21"/>
    </row>
    <row r="36" spans="2:12" s="1" customFormat="1" ht="14.5" hidden="1" customHeight="1">
      <c r="B36" s="21"/>
      <c r="E36" s="107" t="s">
        <v>40</v>
      </c>
      <c r="F36" s="325">
        <f>ROUND((SUM(BH126:BH263)),  0)</f>
        <v>0</v>
      </c>
      <c r="I36" s="270">
        <v>0.15</v>
      </c>
      <c r="J36" s="325">
        <f>0</f>
        <v>0</v>
      </c>
      <c r="L36" s="21"/>
    </row>
    <row r="37" spans="2:12" s="1" customFormat="1" ht="14.5" hidden="1" customHeight="1">
      <c r="B37" s="21"/>
      <c r="E37" s="107" t="s">
        <v>41</v>
      </c>
      <c r="F37" s="325">
        <f>ROUND((SUM(BI126:BI263)),  0)</f>
        <v>0</v>
      </c>
      <c r="I37" s="270">
        <v>0</v>
      </c>
      <c r="J37" s="325">
        <f>0</f>
        <v>0</v>
      </c>
      <c r="L37" s="21"/>
    </row>
    <row r="38" spans="2:12" s="1" customFormat="1" ht="7" customHeight="1">
      <c r="B38" s="21"/>
      <c r="I38" s="125"/>
      <c r="L38" s="21"/>
    </row>
    <row r="39" spans="2:12" s="1" customFormat="1" ht="25.4" customHeight="1">
      <c r="B39" s="21"/>
      <c r="C39" s="326"/>
      <c r="D39" s="327" t="s">
        <v>42</v>
      </c>
      <c r="E39" s="41"/>
      <c r="F39" s="41"/>
      <c r="G39" s="328" t="s">
        <v>43</v>
      </c>
      <c r="H39" s="329" t="s">
        <v>44</v>
      </c>
      <c r="I39" s="271"/>
      <c r="J39" s="354">
        <f>SUM(J30:J37)</f>
        <v>0</v>
      </c>
      <c r="K39" s="355"/>
      <c r="L39" s="21"/>
    </row>
    <row r="40" spans="2:12" s="1" customFormat="1" ht="14.5" customHeight="1">
      <c r="B40" s="21"/>
      <c r="I40" s="125"/>
      <c r="L40" s="21"/>
    </row>
    <row r="41" spans="2:12" ht="14.5" customHeight="1">
      <c r="B41" s="14"/>
      <c r="L41" s="14"/>
    </row>
    <row r="42" spans="2:12" ht="14.5" customHeight="1">
      <c r="B42" s="14"/>
      <c r="L42" s="14"/>
    </row>
    <row r="43" spans="2:12" ht="14.5" customHeight="1">
      <c r="B43" s="14"/>
      <c r="L43" s="14"/>
    </row>
    <row r="44" spans="2:12" ht="14.5" customHeight="1">
      <c r="B44" s="14"/>
      <c r="L44" s="14"/>
    </row>
    <row r="45" spans="2:12" ht="14.5" customHeight="1">
      <c r="B45" s="14"/>
      <c r="L45" s="14"/>
    </row>
    <row r="46" spans="2:12" ht="14.5" customHeight="1">
      <c r="B46" s="14"/>
      <c r="L46" s="14"/>
    </row>
    <row r="47" spans="2:12" ht="14.5" customHeight="1">
      <c r="B47" s="14"/>
      <c r="L47" s="14"/>
    </row>
    <row r="48" spans="2:12" ht="14.5" customHeight="1">
      <c r="B48" s="14"/>
      <c r="L48" s="14"/>
    </row>
    <row r="49" spans="2:12" ht="14.5" customHeight="1">
      <c r="B49" s="14"/>
      <c r="L49" s="14"/>
    </row>
    <row r="50" spans="2:12" s="1" customFormat="1" ht="14.5" customHeight="1">
      <c r="B50" s="21"/>
      <c r="D50" s="27" t="s">
        <v>45</v>
      </c>
      <c r="E50" s="28"/>
      <c r="F50" s="28"/>
      <c r="G50" s="27" t="s">
        <v>46</v>
      </c>
      <c r="H50" s="28"/>
      <c r="I50" s="272"/>
      <c r="J50" s="28"/>
      <c r="K50" s="28"/>
      <c r="L50" s="21"/>
    </row>
    <row r="51" spans="2:12">
      <c r="B51" s="14"/>
      <c r="L51" s="14"/>
    </row>
    <row r="52" spans="2:12">
      <c r="B52" s="14"/>
      <c r="L52" s="14"/>
    </row>
    <row r="53" spans="2:12">
      <c r="B53" s="14"/>
      <c r="L53" s="14"/>
    </row>
    <row r="54" spans="2:12">
      <c r="B54" s="14"/>
      <c r="L54" s="14"/>
    </row>
    <row r="55" spans="2:12">
      <c r="B55" s="14"/>
      <c r="L55" s="14"/>
    </row>
    <row r="56" spans="2:12">
      <c r="B56" s="14"/>
      <c r="L56" s="14"/>
    </row>
    <row r="57" spans="2:12">
      <c r="B57" s="14"/>
      <c r="L57" s="14"/>
    </row>
    <row r="58" spans="2:12">
      <c r="B58" s="14"/>
      <c r="L58" s="14"/>
    </row>
    <row r="59" spans="2:12">
      <c r="B59" s="14"/>
      <c r="L59" s="14"/>
    </row>
    <row r="60" spans="2:12">
      <c r="B60" s="14"/>
      <c r="L60" s="14"/>
    </row>
    <row r="61" spans="2:12" s="1" customFormat="1" ht="12.45">
      <c r="B61" s="21"/>
      <c r="D61" s="29" t="s">
        <v>47</v>
      </c>
      <c r="E61" s="105"/>
      <c r="F61" s="330" t="s">
        <v>48</v>
      </c>
      <c r="G61" s="29" t="s">
        <v>47</v>
      </c>
      <c r="H61" s="105"/>
      <c r="I61" s="273"/>
      <c r="J61" s="356" t="s">
        <v>48</v>
      </c>
      <c r="K61" s="105"/>
      <c r="L61" s="21"/>
    </row>
    <row r="62" spans="2:12">
      <c r="B62" s="14"/>
      <c r="L62" s="14"/>
    </row>
    <row r="63" spans="2:12">
      <c r="B63" s="14"/>
      <c r="L63" s="14"/>
    </row>
    <row r="64" spans="2:12">
      <c r="B64" s="14"/>
      <c r="L64" s="14"/>
    </row>
    <row r="65" spans="2:12" s="1" customFormat="1" ht="12.45">
      <c r="B65" s="21"/>
      <c r="D65" s="27" t="s">
        <v>49</v>
      </c>
      <c r="E65" s="28"/>
      <c r="F65" s="28"/>
      <c r="G65" s="27" t="s">
        <v>50</v>
      </c>
      <c r="H65" s="28"/>
      <c r="I65" s="272"/>
      <c r="J65" s="28"/>
      <c r="K65" s="28"/>
      <c r="L65" s="21"/>
    </row>
    <row r="66" spans="2:12">
      <c r="B66" s="14"/>
      <c r="L66" s="14"/>
    </row>
    <row r="67" spans="2:12">
      <c r="B67" s="14"/>
      <c r="L67" s="14"/>
    </row>
    <row r="68" spans="2:12">
      <c r="B68" s="14"/>
      <c r="L68" s="14"/>
    </row>
    <row r="69" spans="2:12">
      <c r="B69" s="14"/>
      <c r="L69" s="14"/>
    </row>
    <row r="70" spans="2:12">
      <c r="B70" s="14"/>
      <c r="L70" s="14"/>
    </row>
    <row r="71" spans="2:12">
      <c r="B71" s="14"/>
      <c r="L71" s="14"/>
    </row>
    <row r="72" spans="2:12">
      <c r="B72" s="14"/>
      <c r="L72" s="14"/>
    </row>
    <row r="73" spans="2:12">
      <c r="B73" s="14"/>
      <c r="L73" s="14"/>
    </row>
    <row r="74" spans="2:12">
      <c r="B74" s="14"/>
      <c r="L74" s="14"/>
    </row>
    <row r="75" spans="2:12">
      <c r="B75" s="14"/>
      <c r="L75" s="14"/>
    </row>
    <row r="76" spans="2:12" s="1" customFormat="1" ht="12.45">
      <c r="B76" s="21"/>
      <c r="D76" s="29" t="s">
        <v>47</v>
      </c>
      <c r="E76" s="105"/>
      <c r="F76" s="330" t="s">
        <v>48</v>
      </c>
      <c r="G76" s="29" t="s">
        <v>47</v>
      </c>
      <c r="H76" s="105"/>
      <c r="I76" s="273"/>
      <c r="J76" s="356" t="s">
        <v>48</v>
      </c>
      <c r="K76" s="105"/>
      <c r="L76" s="21"/>
    </row>
    <row r="77" spans="2:12" s="1" customFormat="1" ht="14.5" customHeight="1">
      <c r="B77" s="30"/>
      <c r="C77" s="31"/>
      <c r="D77" s="31"/>
      <c r="E77" s="31"/>
      <c r="F77" s="31"/>
      <c r="G77" s="31"/>
      <c r="H77" s="31"/>
      <c r="I77" s="274"/>
      <c r="J77" s="31"/>
      <c r="K77" s="31"/>
      <c r="L77" s="21"/>
    </row>
    <row r="81" spans="2:47" s="1" customFormat="1" ht="7" customHeight="1">
      <c r="B81" s="32"/>
      <c r="C81" s="33"/>
      <c r="D81" s="33"/>
      <c r="E81" s="33"/>
      <c r="F81" s="33"/>
      <c r="G81" s="33"/>
      <c r="H81" s="33"/>
      <c r="I81" s="275"/>
      <c r="J81" s="33"/>
      <c r="K81" s="33"/>
      <c r="L81" s="21"/>
    </row>
    <row r="82" spans="2:47" s="1" customFormat="1" ht="25" customHeight="1">
      <c r="B82" s="21"/>
      <c r="C82" s="15" t="s">
        <v>112</v>
      </c>
      <c r="I82" s="125"/>
      <c r="L82" s="21"/>
    </row>
    <row r="83" spans="2:47" s="1" customFormat="1" ht="7" customHeight="1">
      <c r="B83" s="21"/>
      <c r="I83" s="125"/>
      <c r="L83" s="21"/>
    </row>
    <row r="84" spans="2:47" s="1" customFormat="1" ht="12" customHeight="1">
      <c r="B84" s="21"/>
      <c r="C84" s="107" t="s">
        <v>16</v>
      </c>
      <c r="I84" s="125"/>
      <c r="L84" s="21"/>
    </row>
    <row r="85" spans="2:47" s="1" customFormat="1" ht="16.5" customHeight="1">
      <c r="B85" s="21"/>
      <c r="E85" s="811" t="str">
        <f>E7</f>
        <v>Přístavba a rekonstrukce sportovní haly Chrudim, I.etapa</v>
      </c>
      <c r="F85" s="812"/>
      <c r="G85" s="812"/>
      <c r="H85" s="812"/>
      <c r="I85" s="125"/>
      <c r="L85" s="21"/>
    </row>
    <row r="86" spans="2:47" s="1" customFormat="1" ht="12" customHeight="1">
      <c r="B86" s="21"/>
      <c r="C86" s="107" t="s">
        <v>111</v>
      </c>
      <c r="I86" s="125"/>
      <c r="L86" s="21"/>
    </row>
    <row r="87" spans="2:47" s="1" customFormat="1" ht="16.5" customHeight="1">
      <c r="B87" s="21"/>
      <c r="E87" s="785" t="str">
        <f>E9</f>
        <v>41b - Vodovod</v>
      </c>
      <c r="F87" s="810"/>
      <c r="G87" s="810"/>
      <c r="H87" s="810"/>
      <c r="I87" s="125"/>
      <c r="L87" s="21"/>
    </row>
    <row r="88" spans="2:47" s="1" customFormat="1" ht="7" customHeight="1">
      <c r="B88" s="21"/>
      <c r="I88" s="125"/>
      <c r="L88" s="21"/>
    </row>
    <row r="89" spans="2:47" s="1" customFormat="1" ht="12" customHeight="1">
      <c r="B89" s="21"/>
      <c r="C89" s="107" t="s">
        <v>19</v>
      </c>
      <c r="F89" s="103" t="str">
        <f>F12</f>
        <v>Chrudim</v>
      </c>
      <c r="I89" s="266" t="s">
        <v>20</v>
      </c>
      <c r="J89" s="351">
        <f>IF(J12="","",J12)</f>
        <v>44757</v>
      </c>
      <c r="L89" s="21"/>
    </row>
    <row r="90" spans="2:47" s="1" customFormat="1" ht="7" customHeight="1">
      <c r="B90" s="21"/>
      <c r="I90" s="125"/>
      <c r="L90" s="21"/>
    </row>
    <row r="91" spans="2:47" s="1" customFormat="1" ht="25.75" customHeight="1">
      <c r="B91" s="21"/>
      <c r="C91" s="107" t="s">
        <v>21</v>
      </c>
      <c r="F91" s="103" t="str">
        <f>E15</f>
        <v xml:space="preserve">Město Chrudim, Resselovo nám.77, Chrudim </v>
      </c>
      <c r="I91" s="266" t="s">
        <v>26</v>
      </c>
      <c r="J91" s="357" t="str">
        <f>E21</f>
        <v>Projekce CZ s.r.o., Tovární 290, Chrudim</v>
      </c>
      <c r="L91" s="21"/>
    </row>
    <row r="92" spans="2:47" s="1" customFormat="1" ht="15.25" customHeight="1">
      <c r="B92" s="21"/>
      <c r="C92" s="107" t="s">
        <v>24</v>
      </c>
      <c r="F92" s="103" t="str">
        <f>IF(E18="","",E18)</f>
        <v>Vyplň údaj</v>
      </c>
      <c r="I92" s="266" t="s">
        <v>29</v>
      </c>
      <c r="J92" s="357"/>
      <c r="L92" s="21"/>
    </row>
    <row r="93" spans="2:47" s="1" customFormat="1" ht="10.4" customHeight="1">
      <c r="B93" s="21"/>
      <c r="I93" s="125"/>
      <c r="L93" s="21"/>
    </row>
    <row r="94" spans="2:47" s="1" customFormat="1" ht="29.25" customHeight="1">
      <c r="B94" s="21"/>
      <c r="C94" s="331" t="s">
        <v>113</v>
      </c>
      <c r="D94" s="326"/>
      <c r="E94" s="326"/>
      <c r="F94" s="326"/>
      <c r="G94" s="326"/>
      <c r="H94" s="326"/>
      <c r="I94" s="276"/>
      <c r="J94" s="358" t="s">
        <v>114</v>
      </c>
      <c r="K94" s="326"/>
      <c r="L94" s="21"/>
    </row>
    <row r="95" spans="2:47" s="1" customFormat="1" ht="10.4" customHeight="1">
      <c r="B95" s="21"/>
      <c r="I95" s="125"/>
      <c r="L95" s="21"/>
    </row>
    <row r="96" spans="2:47" s="1" customFormat="1" ht="22.95" customHeight="1">
      <c r="B96" s="21"/>
      <c r="C96" s="332" t="s">
        <v>115</v>
      </c>
      <c r="I96" s="125"/>
      <c r="J96" s="353">
        <f>J126</f>
        <v>0</v>
      </c>
      <c r="L96" s="21"/>
      <c r="AU96" s="11"/>
    </row>
    <row r="97" spans="2:12" s="5" customFormat="1" ht="25" customHeight="1">
      <c r="B97" s="72"/>
      <c r="D97" s="333" t="s">
        <v>815</v>
      </c>
      <c r="E97" s="334"/>
      <c r="F97" s="334"/>
      <c r="G97" s="334"/>
      <c r="H97" s="334"/>
      <c r="I97" s="277"/>
      <c r="J97" s="359">
        <f>J127</f>
        <v>0</v>
      </c>
      <c r="L97" s="72"/>
    </row>
    <row r="98" spans="2:12" s="6" customFormat="1" ht="19.95" customHeight="1">
      <c r="B98" s="73"/>
      <c r="D98" s="335" t="s">
        <v>816</v>
      </c>
      <c r="E98" s="336"/>
      <c r="F98" s="336"/>
      <c r="G98" s="336"/>
      <c r="H98" s="336"/>
      <c r="I98" s="278"/>
      <c r="J98" s="360">
        <f>J128</f>
        <v>0</v>
      </c>
      <c r="L98" s="73"/>
    </row>
    <row r="99" spans="2:12" s="6" customFormat="1" ht="19.95" customHeight="1">
      <c r="B99" s="73"/>
      <c r="D99" s="335" t="s">
        <v>817</v>
      </c>
      <c r="E99" s="336"/>
      <c r="F99" s="336"/>
      <c r="G99" s="336"/>
      <c r="H99" s="336"/>
      <c r="I99" s="278"/>
      <c r="J99" s="360">
        <f>J154</f>
        <v>0</v>
      </c>
      <c r="L99" s="73"/>
    </row>
    <row r="100" spans="2:12" s="6" customFormat="1" ht="19.95" customHeight="1">
      <c r="B100" s="73"/>
      <c r="D100" s="335" t="s">
        <v>818</v>
      </c>
      <c r="E100" s="336"/>
      <c r="F100" s="336"/>
      <c r="G100" s="336"/>
      <c r="H100" s="336"/>
      <c r="I100" s="278"/>
      <c r="J100" s="360">
        <f>J179</f>
        <v>0</v>
      </c>
      <c r="L100" s="73"/>
    </row>
    <row r="101" spans="2:12" s="6" customFormat="1" ht="19.95" customHeight="1">
      <c r="B101" s="73"/>
      <c r="D101" s="335" t="s">
        <v>819</v>
      </c>
      <c r="E101" s="336"/>
      <c r="F101" s="336"/>
      <c r="G101" s="336"/>
      <c r="H101" s="336"/>
      <c r="I101" s="278"/>
      <c r="J101" s="360">
        <f>J202</f>
        <v>0</v>
      </c>
      <c r="L101" s="73"/>
    </row>
    <row r="102" spans="2:12" s="6" customFormat="1" ht="19.95" customHeight="1">
      <c r="B102" s="73"/>
      <c r="D102" s="335" t="s">
        <v>820</v>
      </c>
      <c r="E102" s="336"/>
      <c r="F102" s="336"/>
      <c r="G102" s="336"/>
      <c r="H102" s="336"/>
      <c r="I102" s="278"/>
      <c r="J102" s="360">
        <f>J206</f>
        <v>0</v>
      </c>
      <c r="L102" s="73"/>
    </row>
    <row r="103" spans="2:12" s="6" customFormat="1" ht="19.95" customHeight="1">
      <c r="B103" s="73"/>
      <c r="D103" s="335" t="s">
        <v>821</v>
      </c>
      <c r="E103" s="336"/>
      <c r="F103" s="336"/>
      <c r="G103" s="336"/>
      <c r="H103" s="336"/>
      <c r="I103" s="278"/>
      <c r="J103" s="360">
        <f>J216</f>
        <v>0</v>
      </c>
      <c r="L103" s="73"/>
    </row>
    <row r="104" spans="2:12" s="6" customFormat="1" ht="19.95" customHeight="1">
      <c r="B104" s="73"/>
      <c r="D104" s="335" t="s">
        <v>822</v>
      </c>
      <c r="E104" s="336"/>
      <c r="F104" s="336"/>
      <c r="G104" s="336"/>
      <c r="H104" s="336"/>
      <c r="I104" s="278"/>
      <c r="J104" s="360">
        <f>J221</f>
        <v>0</v>
      </c>
      <c r="L104" s="73"/>
    </row>
    <row r="105" spans="2:12" s="6" customFormat="1" ht="19.95" customHeight="1">
      <c r="B105" s="73"/>
      <c r="D105" s="335" t="s">
        <v>823</v>
      </c>
      <c r="E105" s="336"/>
      <c r="F105" s="336"/>
      <c r="G105" s="336"/>
      <c r="H105" s="336"/>
      <c r="I105" s="278"/>
      <c r="J105" s="360">
        <f>J228</f>
        <v>0</v>
      </c>
      <c r="L105" s="73"/>
    </row>
    <row r="106" spans="2:12" s="6" customFormat="1" ht="19.95" customHeight="1">
      <c r="B106" s="73"/>
      <c r="D106" s="375" t="s">
        <v>824</v>
      </c>
      <c r="I106" s="280"/>
      <c r="J106" s="421">
        <f>J234</f>
        <v>0</v>
      </c>
      <c r="L106" s="73"/>
    </row>
    <row r="107" spans="2:12" s="6" customFormat="1" ht="19.95" customHeight="1">
      <c r="B107" s="73"/>
      <c r="D107" s="375"/>
      <c r="I107" s="280"/>
      <c r="J107" s="421"/>
      <c r="L107" s="73"/>
    </row>
    <row r="108" spans="2:12" s="1" customFormat="1" ht="7" customHeight="1">
      <c r="B108" s="30"/>
      <c r="C108" s="31"/>
      <c r="D108" s="31"/>
      <c r="E108" s="31"/>
      <c r="F108" s="31"/>
      <c r="G108" s="31"/>
      <c r="H108" s="31"/>
      <c r="I108" s="274"/>
      <c r="J108" s="31"/>
      <c r="K108" s="31"/>
      <c r="L108" s="21"/>
    </row>
    <row r="112" spans="2:12" s="1" customFormat="1" ht="7" customHeight="1">
      <c r="B112" s="32"/>
      <c r="C112" s="33"/>
      <c r="D112" s="33"/>
      <c r="E112" s="33"/>
      <c r="F112" s="33"/>
      <c r="G112" s="33"/>
      <c r="H112" s="33"/>
      <c r="I112" s="275"/>
      <c r="J112" s="33"/>
      <c r="K112" s="33"/>
      <c r="L112" s="21"/>
    </row>
    <row r="113" spans="2:63" s="1" customFormat="1" ht="25" customHeight="1">
      <c r="B113" s="21"/>
      <c r="C113" s="15" t="s">
        <v>117</v>
      </c>
      <c r="I113" s="125"/>
      <c r="L113" s="21"/>
    </row>
    <row r="114" spans="2:63" s="1" customFormat="1" ht="7" customHeight="1">
      <c r="B114" s="21"/>
      <c r="I114" s="125"/>
      <c r="L114" s="21"/>
    </row>
    <row r="115" spans="2:63" s="1" customFormat="1" ht="12" customHeight="1">
      <c r="B115" s="21"/>
      <c r="C115" s="107" t="s">
        <v>16</v>
      </c>
      <c r="I115" s="125"/>
      <c r="L115" s="21"/>
    </row>
    <row r="116" spans="2:63" s="1" customFormat="1" ht="16.5" customHeight="1">
      <c r="B116" s="21"/>
      <c r="E116" s="811" t="str">
        <f>E7</f>
        <v>Přístavba a rekonstrukce sportovní haly Chrudim, I.etapa</v>
      </c>
      <c r="F116" s="812"/>
      <c r="G116" s="812"/>
      <c r="H116" s="812"/>
      <c r="I116" s="125"/>
      <c r="L116" s="21"/>
    </row>
    <row r="117" spans="2:63" s="1" customFormat="1" ht="12" customHeight="1">
      <c r="B117" s="21"/>
      <c r="C117" s="107" t="s">
        <v>111</v>
      </c>
      <c r="I117" s="125"/>
      <c r="L117" s="21"/>
    </row>
    <row r="118" spans="2:63" s="1" customFormat="1" ht="16.5" customHeight="1">
      <c r="B118" s="21"/>
      <c r="E118" s="785" t="str">
        <f>E9</f>
        <v>41b - Vodovod</v>
      </c>
      <c r="F118" s="810"/>
      <c r="G118" s="810"/>
      <c r="H118" s="810"/>
      <c r="I118" s="125"/>
      <c r="L118" s="21"/>
    </row>
    <row r="119" spans="2:63" s="1" customFormat="1" ht="7" customHeight="1">
      <c r="B119" s="21"/>
      <c r="I119" s="125"/>
      <c r="L119" s="21"/>
    </row>
    <row r="120" spans="2:63" s="1" customFormat="1" ht="12" customHeight="1">
      <c r="B120" s="21"/>
      <c r="C120" s="107" t="s">
        <v>19</v>
      </c>
      <c r="F120" s="103" t="str">
        <f>F12</f>
        <v>Chrudim</v>
      </c>
      <c r="I120" s="266" t="s">
        <v>20</v>
      </c>
      <c r="J120" s="351">
        <f>IF(J12="","",J12)</f>
        <v>44757</v>
      </c>
      <c r="L120" s="21"/>
    </row>
    <row r="121" spans="2:63" s="1" customFormat="1" ht="7" customHeight="1">
      <c r="B121" s="21"/>
      <c r="I121" s="125"/>
      <c r="L121" s="21"/>
    </row>
    <row r="122" spans="2:63" s="1" customFormat="1" ht="25.75" customHeight="1">
      <c r="B122" s="21"/>
      <c r="C122" s="107" t="s">
        <v>21</v>
      </c>
      <c r="F122" s="103" t="str">
        <f>E15</f>
        <v xml:space="preserve">Město Chrudim, Resselovo nám.77, Chrudim </v>
      </c>
      <c r="I122" s="266" t="s">
        <v>26</v>
      </c>
      <c r="J122" s="357" t="str">
        <f>E21</f>
        <v>Projekce CZ s.r.o., Tovární 290, Chrudim</v>
      </c>
      <c r="L122" s="21"/>
    </row>
    <row r="123" spans="2:63" s="1" customFormat="1" ht="15.25" customHeight="1">
      <c r="B123" s="21"/>
      <c r="C123" s="107" t="s">
        <v>24</v>
      </c>
      <c r="F123" s="103" t="str">
        <f>IF(E18="","",E18)</f>
        <v>Vyplň údaj</v>
      </c>
      <c r="I123" s="266" t="s">
        <v>29</v>
      </c>
      <c r="J123" s="357"/>
      <c r="L123" s="21"/>
    </row>
    <row r="124" spans="2:63" s="1" customFormat="1" ht="10.4" customHeight="1">
      <c r="B124" s="21"/>
      <c r="I124" s="125"/>
      <c r="L124" s="21"/>
    </row>
    <row r="125" spans="2:63" s="7" customFormat="1" ht="29.25" customHeight="1">
      <c r="B125" s="74"/>
      <c r="C125" s="337" t="s">
        <v>118</v>
      </c>
      <c r="D125" s="338" t="s">
        <v>57</v>
      </c>
      <c r="E125" s="338" t="s">
        <v>53</v>
      </c>
      <c r="F125" s="338" t="s">
        <v>54</v>
      </c>
      <c r="G125" s="338" t="s">
        <v>119</v>
      </c>
      <c r="H125" s="338" t="s">
        <v>120</v>
      </c>
      <c r="I125" s="279" t="s">
        <v>121</v>
      </c>
      <c r="J125" s="338" t="s">
        <v>114</v>
      </c>
      <c r="K125" s="361" t="s">
        <v>122</v>
      </c>
      <c r="L125" s="74"/>
      <c r="M125" s="178"/>
      <c r="N125" s="178"/>
      <c r="O125" s="178"/>
      <c r="P125" s="178"/>
      <c r="Q125" s="178"/>
      <c r="R125" s="178"/>
      <c r="S125" s="178"/>
      <c r="T125" s="178"/>
    </row>
    <row r="126" spans="2:63" s="1" customFormat="1" ht="22.95" customHeight="1">
      <c r="B126" s="21"/>
      <c r="C126" s="48" t="s">
        <v>129</v>
      </c>
      <c r="I126" s="125"/>
      <c r="J126" s="362">
        <f>J127</f>
        <v>0</v>
      </c>
      <c r="L126" s="21"/>
      <c r="P126" s="181"/>
      <c r="R126" s="181"/>
      <c r="T126" s="181"/>
      <c r="AT126" s="11"/>
      <c r="AU126" s="11"/>
      <c r="BK126" s="75"/>
    </row>
    <row r="127" spans="2:63" s="8" customFormat="1" ht="25.95" customHeight="1">
      <c r="B127" s="76"/>
      <c r="D127" s="77" t="s">
        <v>71</v>
      </c>
      <c r="E127" s="339" t="s">
        <v>167</v>
      </c>
      <c r="F127" s="339" t="s">
        <v>825</v>
      </c>
      <c r="I127" s="78"/>
      <c r="J127" s="363">
        <f>SUM(J98:J106)</f>
        <v>0</v>
      </c>
      <c r="L127" s="76"/>
      <c r="P127" s="79"/>
      <c r="R127" s="79"/>
      <c r="T127" s="79"/>
      <c r="AR127" s="77"/>
      <c r="AT127" s="81"/>
      <c r="AU127" s="81"/>
      <c r="AY127" s="77"/>
      <c r="BK127" s="82"/>
    </row>
    <row r="128" spans="2:63" s="8" customFormat="1" ht="22.95" customHeight="1">
      <c r="B128" s="76"/>
      <c r="D128" s="77" t="s">
        <v>71</v>
      </c>
      <c r="E128" s="340" t="s">
        <v>170</v>
      </c>
      <c r="F128" s="340" t="s">
        <v>826</v>
      </c>
      <c r="I128" s="78"/>
      <c r="J128" s="364">
        <f>SUM(J129:J151)</f>
        <v>0</v>
      </c>
      <c r="L128" s="76"/>
      <c r="P128" s="79"/>
      <c r="R128" s="79"/>
      <c r="T128" s="79"/>
      <c r="AR128" s="77"/>
      <c r="AT128" s="81"/>
      <c r="AU128" s="81"/>
      <c r="AY128" s="77"/>
      <c r="BK128" s="82"/>
    </row>
    <row r="129" spans="2:65" s="1" customFormat="1" ht="24.25" customHeight="1">
      <c r="B129" s="21"/>
      <c r="C129" s="341" t="s">
        <v>8</v>
      </c>
      <c r="D129" s="341"/>
      <c r="E129" s="376"/>
      <c r="F129" s="343" t="s">
        <v>827</v>
      </c>
      <c r="G129" s="344" t="s">
        <v>171</v>
      </c>
      <c r="H129" s="345">
        <v>288</v>
      </c>
      <c r="I129" s="92"/>
      <c r="J129" s="225">
        <f>ROUND(I129*H129,0)</f>
        <v>0</v>
      </c>
      <c r="K129" s="343" t="s">
        <v>1</v>
      </c>
      <c r="L129" s="93"/>
      <c r="M129" s="182"/>
      <c r="N129" s="115"/>
      <c r="P129" s="83"/>
      <c r="Q129" s="83"/>
      <c r="R129" s="83"/>
      <c r="S129" s="83"/>
      <c r="T129" s="83"/>
      <c r="AR129" s="85"/>
      <c r="AT129" s="85"/>
      <c r="AU129" s="85"/>
      <c r="AY129" s="11"/>
      <c r="BE129" s="86"/>
      <c r="BF129" s="86"/>
      <c r="BG129" s="86"/>
      <c r="BH129" s="86"/>
      <c r="BI129" s="86"/>
      <c r="BJ129" s="11"/>
      <c r="BK129" s="86"/>
      <c r="BL129" s="11"/>
      <c r="BM129" s="85"/>
    </row>
    <row r="130" spans="2:65" s="9" customFormat="1" ht="27" customHeight="1">
      <c r="B130" s="87"/>
      <c r="D130" s="346" t="s">
        <v>131</v>
      </c>
      <c r="E130" s="88" t="s">
        <v>1</v>
      </c>
      <c r="F130" s="379" t="s">
        <v>828</v>
      </c>
      <c r="H130" s="349">
        <v>288</v>
      </c>
      <c r="I130" s="89"/>
      <c r="L130" s="87"/>
      <c r="AT130" s="88"/>
      <c r="AU130" s="88"/>
      <c r="AY130" s="88"/>
    </row>
    <row r="131" spans="2:65" s="1" customFormat="1" ht="24.25" customHeight="1">
      <c r="B131" s="21"/>
      <c r="C131" s="341" t="s">
        <v>78</v>
      </c>
      <c r="D131" s="341"/>
      <c r="E131" s="376"/>
      <c r="F131" s="378" t="s">
        <v>829</v>
      </c>
      <c r="G131" s="344" t="s">
        <v>171</v>
      </c>
      <c r="H131" s="345">
        <v>119</v>
      </c>
      <c r="I131" s="92"/>
      <c r="J131" s="225">
        <f>ROUND(I131*H131,0)</f>
        <v>0</v>
      </c>
      <c r="K131" s="343" t="s">
        <v>1</v>
      </c>
      <c r="L131" s="93"/>
      <c r="M131" s="182"/>
      <c r="N131" s="115"/>
      <c r="P131" s="83"/>
      <c r="Q131" s="83"/>
      <c r="R131" s="83"/>
      <c r="S131" s="83"/>
      <c r="T131" s="83"/>
      <c r="AR131" s="85"/>
      <c r="AT131" s="85"/>
      <c r="AU131" s="85"/>
      <c r="AY131" s="11"/>
      <c r="BE131" s="86"/>
      <c r="BF131" s="86"/>
      <c r="BG131" s="86"/>
      <c r="BH131" s="86"/>
      <c r="BI131" s="86"/>
      <c r="BJ131" s="11"/>
      <c r="BK131" s="86"/>
      <c r="BL131" s="11"/>
      <c r="BM131" s="85"/>
    </row>
    <row r="132" spans="2:65" s="9" customFormat="1" ht="15.65" customHeight="1">
      <c r="B132" s="87"/>
      <c r="D132" s="346" t="s">
        <v>131</v>
      </c>
      <c r="E132" s="88" t="s">
        <v>1</v>
      </c>
      <c r="F132" s="379" t="s">
        <v>830</v>
      </c>
      <c r="H132" s="349">
        <v>119</v>
      </c>
      <c r="I132" s="89"/>
      <c r="L132" s="87"/>
      <c r="AT132" s="88"/>
      <c r="AU132" s="88"/>
      <c r="AY132" s="88"/>
    </row>
    <row r="133" spans="2:65" s="1" customFormat="1" ht="24.25" customHeight="1">
      <c r="B133" s="21"/>
      <c r="C133" s="341" t="s">
        <v>132</v>
      </c>
      <c r="D133" s="341"/>
      <c r="E133" s="376"/>
      <c r="F133" s="378" t="s">
        <v>831</v>
      </c>
      <c r="G133" s="344" t="s">
        <v>171</v>
      </c>
      <c r="H133" s="345">
        <v>52</v>
      </c>
      <c r="I133" s="92"/>
      <c r="J133" s="225">
        <f>ROUND(I133*H133,0)</f>
        <v>0</v>
      </c>
      <c r="K133" s="343" t="s">
        <v>1</v>
      </c>
      <c r="L133" s="93"/>
      <c r="M133" s="182"/>
      <c r="N133" s="115"/>
      <c r="P133" s="83"/>
      <c r="Q133" s="83"/>
      <c r="R133" s="83"/>
      <c r="S133" s="83"/>
      <c r="T133" s="83"/>
      <c r="AR133" s="85"/>
      <c r="AT133" s="85"/>
      <c r="AU133" s="85"/>
      <c r="AY133" s="11"/>
      <c r="BE133" s="86"/>
      <c r="BF133" s="86"/>
      <c r="BG133" s="86"/>
      <c r="BH133" s="86"/>
      <c r="BI133" s="86"/>
      <c r="BJ133" s="11"/>
      <c r="BK133" s="86"/>
      <c r="BL133" s="11"/>
      <c r="BM133" s="85"/>
    </row>
    <row r="134" spans="2:65" s="9" customFormat="1" ht="15.65" customHeight="1">
      <c r="B134" s="87"/>
      <c r="D134" s="346" t="s">
        <v>131</v>
      </c>
      <c r="E134" s="88" t="s">
        <v>1</v>
      </c>
      <c r="F134" s="379" t="s">
        <v>832</v>
      </c>
      <c r="H134" s="349">
        <v>52</v>
      </c>
      <c r="I134" s="89"/>
      <c r="L134" s="87"/>
      <c r="AT134" s="88"/>
      <c r="AU134" s="88"/>
      <c r="AY134" s="88"/>
    </row>
    <row r="135" spans="2:65" s="1" customFormat="1" ht="24.25" customHeight="1">
      <c r="B135" s="21"/>
      <c r="C135" s="341" t="s">
        <v>103</v>
      </c>
      <c r="D135" s="341"/>
      <c r="E135" s="376"/>
      <c r="F135" s="378" t="s">
        <v>833</v>
      </c>
      <c r="G135" s="344" t="s">
        <v>171</v>
      </c>
      <c r="H135" s="345">
        <v>181</v>
      </c>
      <c r="I135" s="92"/>
      <c r="J135" s="225">
        <f>ROUND(I135*H135,0)</f>
        <v>0</v>
      </c>
      <c r="K135" s="343" t="s">
        <v>1</v>
      </c>
      <c r="L135" s="93"/>
      <c r="M135" s="182"/>
      <c r="N135" s="115"/>
      <c r="P135" s="83"/>
      <c r="Q135" s="83"/>
      <c r="R135" s="83"/>
      <c r="S135" s="83"/>
      <c r="T135" s="83"/>
      <c r="AR135" s="85"/>
      <c r="AT135" s="85"/>
      <c r="AU135" s="85"/>
      <c r="AY135" s="11"/>
      <c r="BE135" s="86"/>
      <c r="BF135" s="86"/>
      <c r="BG135" s="86"/>
      <c r="BH135" s="86"/>
      <c r="BI135" s="86"/>
      <c r="BJ135" s="11"/>
      <c r="BK135" s="86"/>
      <c r="BL135" s="11"/>
      <c r="BM135" s="85"/>
    </row>
    <row r="136" spans="2:65" s="9" customFormat="1" ht="15" customHeight="1">
      <c r="B136" s="87"/>
      <c r="D136" s="346" t="s">
        <v>131</v>
      </c>
      <c r="E136" s="88" t="s">
        <v>1</v>
      </c>
      <c r="F136" s="379" t="s">
        <v>834</v>
      </c>
      <c r="H136" s="349">
        <v>181</v>
      </c>
      <c r="I136" s="89"/>
      <c r="L136" s="87"/>
      <c r="AT136" s="88"/>
      <c r="AU136" s="88"/>
      <c r="AY136" s="88"/>
    </row>
    <row r="137" spans="2:65" s="1" customFormat="1" ht="24.25" customHeight="1">
      <c r="B137" s="21"/>
      <c r="C137" s="341" t="s">
        <v>133</v>
      </c>
      <c r="D137" s="341"/>
      <c r="E137" s="376"/>
      <c r="F137" s="378" t="s">
        <v>835</v>
      </c>
      <c r="G137" s="344" t="s">
        <v>171</v>
      </c>
      <c r="H137" s="345">
        <v>174</v>
      </c>
      <c r="I137" s="92"/>
      <c r="J137" s="225">
        <f>ROUND(I137*H137,0)</f>
        <v>0</v>
      </c>
      <c r="K137" s="343" t="s">
        <v>1</v>
      </c>
      <c r="L137" s="93"/>
      <c r="M137" s="182"/>
      <c r="N137" s="115"/>
      <c r="P137" s="83"/>
      <c r="Q137" s="83"/>
      <c r="R137" s="83"/>
      <c r="S137" s="83"/>
      <c r="T137" s="83"/>
      <c r="AR137" s="85"/>
      <c r="AT137" s="85"/>
      <c r="AU137" s="85"/>
      <c r="AY137" s="11"/>
      <c r="BE137" s="86"/>
      <c r="BF137" s="86"/>
      <c r="BG137" s="86"/>
      <c r="BH137" s="86"/>
      <c r="BI137" s="86"/>
      <c r="BJ137" s="11"/>
      <c r="BK137" s="86"/>
      <c r="BL137" s="11"/>
      <c r="BM137" s="85"/>
    </row>
    <row r="138" spans="2:65" s="9" customFormat="1" ht="15" customHeight="1">
      <c r="B138" s="87"/>
      <c r="D138" s="346" t="s">
        <v>131</v>
      </c>
      <c r="E138" s="88" t="s">
        <v>1</v>
      </c>
      <c r="F138" s="379" t="s">
        <v>836</v>
      </c>
      <c r="H138" s="349">
        <v>174</v>
      </c>
      <c r="I138" s="89"/>
      <c r="L138" s="87"/>
      <c r="AT138" s="88"/>
      <c r="AU138" s="88"/>
      <c r="AY138" s="88"/>
    </row>
    <row r="139" spans="2:65" s="1" customFormat="1" ht="24.25" customHeight="1">
      <c r="B139" s="21"/>
      <c r="C139" s="341" t="s">
        <v>107</v>
      </c>
      <c r="D139" s="341"/>
      <c r="E139" s="376"/>
      <c r="F139" s="378" t="s">
        <v>837</v>
      </c>
      <c r="G139" s="344" t="s">
        <v>171</v>
      </c>
      <c r="H139" s="345">
        <v>29</v>
      </c>
      <c r="I139" s="92"/>
      <c r="J139" s="225">
        <f>ROUND(I139*H139,0)</f>
        <v>0</v>
      </c>
      <c r="K139" s="343" t="s">
        <v>1</v>
      </c>
      <c r="L139" s="93"/>
      <c r="M139" s="182"/>
      <c r="N139" s="115"/>
      <c r="P139" s="83"/>
      <c r="Q139" s="83"/>
      <c r="R139" s="83"/>
      <c r="S139" s="83"/>
      <c r="T139" s="83"/>
      <c r="AR139" s="85"/>
      <c r="AT139" s="85"/>
      <c r="AU139" s="85"/>
      <c r="AY139" s="11"/>
      <c r="BE139" s="86"/>
      <c r="BF139" s="86"/>
      <c r="BG139" s="86"/>
      <c r="BH139" s="86"/>
      <c r="BI139" s="86"/>
      <c r="BJ139" s="11"/>
      <c r="BK139" s="86"/>
      <c r="BL139" s="11"/>
      <c r="BM139" s="85"/>
    </row>
    <row r="140" spans="2:65" s="9" customFormat="1" ht="15" customHeight="1">
      <c r="B140" s="87"/>
      <c r="D140" s="346" t="s">
        <v>131</v>
      </c>
      <c r="E140" s="88" t="s">
        <v>1</v>
      </c>
      <c r="F140" s="379" t="s">
        <v>838</v>
      </c>
      <c r="H140" s="349">
        <v>29</v>
      </c>
      <c r="I140" s="89"/>
      <c r="L140" s="87"/>
      <c r="AT140" s="88"/>
      <c r="AU140" s="88"/>
      <c r="AY140" s="88"/>
    </row>
    <row r="141" spans="2:65" s="1" customFormat="1" ht="24.25" customHeight="1">
      <c r="B141" s="21"/>
      <c r="C141" s="341" t="s">
        <v>134</v>
      </c>
      <c r="D141" s="341"/>
      <c r="E141" s="376"/>
      <c r="F141" s="378" t="s">
        <v>839</v>
      </c>
      <c r="G141" s="344" t="s">
        <v>171</v>
      </c>
      <c r="H141" s="345">
        <v>302</v>
      </c>
      <c r="I141" s="92"/>
      <c r="J141" s="225">
        <f>ROUND(I141*H141,0)</f>
        <v>0</v>
      </c>
      <c r="K141" s="343" t="s">
        <v>1</v>
      </c>
      <c r="L141" s="93"/>
      <c r="M141" s="182"/>
      <c r="N141" s="115"/>
      <c r="P141" s="83"/>
      <c r="Q141" s="83"/>
      <c r="R141" s="83"/>
      <c r="S141" s="83"/>
      <c r="T141" s="83"/>
      <c r="AR141" s="85"/>
      <c r="AT141" s="85"/>
      <c r="AU141" s="85"/>
      <c r="AY141" s="11"/>
      <c r="BE141" s="86"/>
      <c r="BF141" s="86"/>
      <c r="BG141" s="86"/>
      <c r="BH141" s="86"/>
      <c r="BI141" s="86"/>
      <c r="BJ141" s="11"/>
      <c r="BK141" s="86"/>
      <c r="BL141" s="11"/>
      <c r="BM141" s="85"/>
    </row>
    <row r="142" spans="2:65" s="9" customFormat="1" ht="15" customHeight="1">
      <c r="B142" s="87"/>
      <c r="D142" s="346" t="s">
        <v>131</v>
      </c>
      <c r="E142" s="88" t="s">
        <v>1</v>
      </c>
      <c r="F142" s="379" t="s">
        <v>840</v>
      </c>
      <c r="H142" s="349">
        <v>302</v>
      </c>
      <c r="I142" s="89"/>
      <c r="L142" s="87"/>
      <c r="AT142" s="88"/>
      <c r="AU142" s="88"/>
      <c r="AY142" s="88"/>
    </row>
    <row r="143" spans="2:65" s="1" customFormat="1" ht="24.25" customHeight="1">
      <c r="B143" s="21"/>
      <c r="C143" s="341" t="s">
        <v>135</v>
      </c>
      <c r="D143" s="341"/>
      <c r="E143" s="376"/>
      <c r="F143" s="378" t="s">
        <v>841</v>
      </c>
      <c r="G143" s="344" t="s">
        <v>171</v>
      </c>
      <c r="H143" s="345">
        <v>11</v>
      </c>
      <c r="I143" s="92"/>
      <c r="J143" s="225">
        <f>ROUND(I143*H143,0)</f>
        <v>0</v>
      </c>
      <c r="K143" s="343" t="s">
        <v>1</v>
      </c>
      <c r="L143" s="93"/>
      <c r="M143" s="182"/>
      <c r="N143" s="115"/>
      <c r="P143" s="83"/>
      <c r="Q143" s="83"/>
      <c r="R143" s="83"/>
      <c r="S143" s="83"/>
      <c r="T143" s="83"/>
      <c r="AR143" s="85"/>
      <c r="AT143" s="85"/>
      <c r="AU143" s="85"/>
      <c r="AY143" s="11"/>
      <c r="BE143" s="86"/>
      <c r="BF143" s="86"/>
      <c r="BG143" s="86"/>
      <c r="BH143" s="86"/>
      <c r="BI143" s="86"/>
      <c r="BJ143" s="11"/>
      <c r="BK143" s="86"/>
      <c r="BL143" s="11"/>
      <c r="BM143" s="85"/>
    </row>
    <row r="144" spans="2:65" s="9" customFormat="1" ht="15" customHeight="1">
      <c r="B144" s="87"/>
      <c r="D144" s="346" t="s">
        <v>131</v>
      </c>
      <c r="E144" s="88" t="s">
        <v>1</v>
      </c>
      <c r="F144" s="379" t="s">
        <v>842</v>
      </c>
      <c r="H144" s="349">
        <v>11</v>
      </c>
      <c r="I144" s="89"/>
      <c r="L144" s="87"/>
      <c r="AT144" s="88"/>
      <c r="AU144" s="88"/>
      <c r="AY144" s="88"/>
    </row>
    <row r="145" spans="2:65" s="1" customFormat="1" ht="24.25" customHeight="1">
      <c r="B145" s="21"/>
      <c r="C145" s="341" t="s">
        <v>136</v>
      </c>
      <c r="D145" s="341"/>
      <c r="E145" s="376"/>
      <c r="F145" s="343" t="s">
        <v>843</v>
      </c>
      <c r="G145" s="344" t="s">
        <v>171</v>
      </c>
      <c r="H145" s="345">
        <v>36</v>
      </c>
      <c r="I145" s="92"/>
      <c r="J145" s="225">
        <f>ROUND(I145*H145,0)</f>
        <v>0</v>
      </c>
      <c r="K145" s="343" t="s">
        <v>1</v>
      </c>
      <c r="L145" s="93"/>
      <c r="M145" s="182"/>
      <c r="N145" s="115"/>
      <c r="P145" s="83"/>
      <c r="Q145" s="83"/>
      <c r="R145" s="83"/>
      <c r="S145" s="83"/>
      <c r="T145" s="83"/>
      <c r="AR145" s="85"/>
      <c r="AT145" s="85"/>
      <c r="AU145" s="85"/>
      <c r="AY145" s="11"/>
      <c r="BE145" s="86"/>
      <c r="BF145" s="86"/>
      <c r="BG145" s="86"/>
      <c r="BH145" s="86"/>
      <c r="BI145" s="86"/>
      <c r="BJ145" s="11"/>
      <c r="BK145" s="86"/>
      <c r="BL145" s="11"/>
      <c r="BM145" s="85"/>
    </row>
    <row r="146" spans="2:65" s="9" customFormat="1" ht="15" customHeight="1">
      <c r="B146" s="87"/>
      <c r="D146" s="346" t="s">
        <v>131</v>
      </c>
      <c r="E146" s="88" t="s">
        <v>1</v>
      </c>
      <c r="F146" s="379" t="s">
        <v>844</v>
      </c>
      <c r="H146" s="349">
        <v>36</v>
      </c>
      <c r="I146" s="89"/>
      <c r="L146" s="87"/>
      <c r="AT146" s="88"/>
      <c r="AU146" s="88"/>
      <c r="AY146" s="88"/>
    </row>
    <row r="147" spans="2:65" s="1" customFormat="1" ht="24.25" customHeight="1">
      <c r="B147" s="21"/>
      <c r="C147" s="341" t="s">
        <v>137</v>
      </c>
      <c r="D147" s="341"/>
      <c r="E147" s="376"/>
      <c r="F147" s="378" t="s">
        <v>845</v>
      </c>
      <c r="G147" s="344" t="s">
        <v>171</v>
      </c>
      <c r="H147" s="345">
        <v>42</v>
      </c>
      <c r="I147" s="92"/>
      <c r="J147" s="225">
        <f>ROUND(I147*H147,0)</f>
        <v>0</v>
      </c>
      <c r="K147" s="343" t="s">
        <v>1</v>
      </c>
      <c r="L147" s="93"/>
      <c r="M147" s="182"/>
      <c r="N147" s="115"/>
      <c r="P147" s="83"/>
      <c r="Q147" s="83"/>
      <c r="R147" s="83"/>
      <c r="S147" s="83"/>
      <c r="T147" s="83"/>
      <c r="AR147" s="85"/>
      <c r="AT147" s="85"/>
      <c r="AU147" s="85"/>
      <c r="AY147" s="11"/>
      <c r="BE147" s="86"/>
      <c r="BF147" s="86"/>
      <c r="BG147" s="86"/>
      <c r="BH147" s="86"/>
      <c r="BI147" s="86"/>
      <c r="BJ147" s="11"/>
      <c r="BK147" s="86"/>
      <c r="BL147" s="11"/>
      <c r="BM147" s="85"/>
    </row>
    <row r="148" spans="2:65" s="9" customFormat="1" ht="15" customHeight="1">
      <c r="B148" s="87"/>
      <c r="D148" s="346" t="s">
        <v>131</v>
      </c>
      <c r="E148" s="88" t="s">
        <v>1</v>
      </c>
      <c r="F148" s="379" t="s">
        <v>846</v>
      </c>
      <c r="H148" s="349">
        <v>42</v>
      </c>
      <c r="I148" s="89"/>
      <c r="L148" s="87"/>
      <c r="AT148" s="88"/>
      <c r="AU148" s="88"/>
      <c r="AY148" s="88"/>
    </row>
    <row r="149" spans="2:65" s="1" customFormat="1" ht="24.25" customHeight="1">
      <c r="B149" s="21"/>
      <c r="C149" s="341" t="s">
        <v>139</v>
      </c>
      <c r="D149" s="341"/>
      <c r="E149" s="376"/>
      <c r="F149" s="378" t="s">
        <v>847</v>
      </c>
      <c r="G149" s="344" t="s">
        <v>171</v>
      </c>
      <c r="H149" s="345">
        <v>8</v>
      </c>
      <c r="I149" s="92"/>
      <c r="J149" s="225">
        <f>ROUND(I149*H149,0)</f>
        <v>0</v>
      </c>
      <c r="K149" s="343" t="s">
        <v>1</v>
      </c>
      <c r="L149" s="93"/>
      <c r="M149" s="182"/>
      <c r="N149" s="115"/>
      <c r="P149" s="83"/>
      <c r="Q149" s="83"/>
      <c r="R149" s="83"/>
      <c r="S149" s="83"/>
      <c r="T149" s="83"/>
      <c r="AR149" s="85"/>
      <c r="AT149" s="85"/>
      <c r="AU149" s="85"/>
      <c r="AY149" s="11"/>
      <c r="BE149" s="86"/>
      <c r="BF149" s="86"/>
      <c r="BG149" s="86"/>
      <c r="BH149" s="86"/>
      <c r="BI149" s="86"/>
      <c r="BJ149" s="11"/>
      <c r="BK149" s="86"/>
      <c r="BL149" s="11"/>
      <c r="BM149" s="85"/>
    </row>
    <row r="150" spans="2:65" s="9" customFormat="1" ht="15" customHeight="1">
      <c r="B150" s="87"/>
      <c r="D150" s="346" t="s">
        <v>131</v>
      </c>
      <c r="E150" s="88"/>
      <c r="F150" s="379" t="s">
        <v>848</v>
      </c>
      <c r="H150" s="349">
        <v>8</v>
      </c>
      <c r="I150" s="89"/>
      <c r="L150" s="87"/>
      <c r="AT150" s="88"/>
      <c r="AU150" s="88"/>
      <c r="AY150" s="88"/>
    </row>
    <row r="151" spans="2:65" s="1" customFormat="1" ht="24.25" customHeight="1">
      <c r="B151" s="21"/>
      <c r="C151" s="341" t="s">
        <v>140</v>
      </c>
      <c r="D151" s="341"/>
      <c r="E151" s="376"/>
      <c r="F151" s="378" t="s">
        <v>849</v>
      </c>
      <c r="G151" s="344" t="s">
        <v>171</v>
      </c>
      <c r="H151" s="345">
        <v>76</v>
      </c>
      <c r="I151" s="92"/>
      <c r="J151" s="225">
        <f>ROUND(I151*H151,0)</f>
        <v>0</v>
      </c>
      <c r="K151" s="343" t="s">
        <v>1</v>
      </c>
      <c r="L151" s="93"/>
      <c r="M151" s="182"/>
      <c r="N151" s="115"/>
      <c r="P151" s="83"/>
      <c r="Q151" s="83"/>
      <c r="R151" s="83"/>
      <c r="S151" s="83"/>
      <c r="T151" s="83"/>
      <c r="AR151" s="85"/>
      <c r="AT151" s="85"/>
      <c r="AU151" s="85"/>
      <c r="AY151" s="11"/>
      <c r="BE151" s="86"/>
      <c r="BF151" s="86"/>
      <c r="BG151" s="86"/>
      <c r="BH151" s="86"/>
      <c r="BI151" s="86"/>
      <c r="BJ151" s="11"/>
      <c r="BK151" s="86"/>
      <c r="BL151" s="11"/>
      <c r="BM151" s="85"/>
    </row>
    <row r="152" spans="2:65" s="9" customFormat="1" ht="15" customHeight="1">
      <c r="B152" s="87"/>
      <c r="D152" s="346" t="s">
        <v>131</v>
      </c>
      <c r="E152" s="88" t="s">
        <v>1</v>
      </c>
      <c r="F152" s="379" t="s">
        <v>850</v>
      </c>
      <c r="H152" s="349">
        <v>76</v>
      </c>
      <c r="I152" s="89"/>
      <c r="L152" s="87"/>
      <c r="AT152" s="88"/>
      <c r="AU152" s="88"/>
      <c r="AY152" s="88"/>
    </row>
    <row r="153" spans="2:65" s="9" customFormat="1">
      <c r="B153" s="87"/>
      <c r="D153" s="346"/>
      <c r="E153" s="88"/>
      <c r="F153" s="379"/>
      <c r="H153" s="349"/>
      <c r="I153" s="89"/>
      <c r="L153" s="87"/>
      <c r="AT153" s="88"/>
      <c r="AU153" s="88"/>
      <c r="AY153" s="88"/>
    </row>
    <row r="154" spans="2:65" s="9" customFormat="1" ht="12.45">
      <c r="B154" s="87"/>
      <c r="C154" s="9" t="s">
        <v>796</v>
      </c>
      <c r="E154" s="107" t="s">
        <v>172</v>
      </c>
      <c r="F154" s="718" t="s">
        <v>851</v>
      </c>
      <c r="H154" s="349"/>
      <c r="I154" s="89"/>
      <c r="J154" s="364">
        <f>SUM(J155:J177)</f>
        <v>0</v>
      </c>
      <c r="L154" s="87"/>
      <c r="AT154" s="88"/>
      <c r="AU154" s="88"/>
      <c r="AY154" s="88"/>
    </row>
    <row r="155" spans="2:65" s="9" customFormat="1" ht="23.15">
      <c r="B155" s="87"/>
      <c r="C155" s="380">
        <v>13</v>
      </c>
      <c r="D155" s="380"/>
      <c r="E155" s="381"/>
      <c r="F155" s="460" t="s">
        <v>852</v>
      </c>
      <c r="G155" s="382" t="s">
        <v>171</v>
      </c>
      <c r="H155" s="383">
        <v>240</v>
      </c>
      <c r="I155" s="95"/>
      <c r="J155" s="422">
        <f>ROUND(I155*H155,0)</f>
        <v>0</v>
      </c>
      <c r="K155" s="423" t="s">
        <v>1</v>
      </c>
      <c r="L155" s="87"/>
      <c r="AT155" s="88"/>
      <c r="AU155" s="88"/>
      <c r="AY155" s="88"/>
    </row>
    <row r="156" spans="2:65" s="9" customFormat="1" ht="14.5" customHeight="1">
      <c r="B156" s="87"/>
      <c r="C156" s="391"/>
      <c r="D156" s="392" t="s">
        <v>131</v>
      </c>
      <c r="E156" s="393" t="s">
        <v>1</v>
      </c>
      <c r="F156" s="447" t="s">
        <v>853</v>
      </c>
      <c r="G156" s="391"/>
      <c r="H156" s="394">
        <v>240</v>
      </c>
      <c r="I156" s="96"/>
      <c r="J156" s="391"/>
      <c r="K156" s="426"/>
      <c r="L156" s="87"/>
      <c r="AT156" s="88"/>
      <c r="AU156" s="88"/>
      <c r="AY156" s="88"/>
    </row>
    <row r="157" spans="2:65" s="9" customFormat="1" ht="23.15">
      <c r="B157" s="87"/>
      <c r="C157" s="380">
        <v>14</v>
      </c>
      <c r="D157" s="380"/>
      <c r="E157" s="381"/>
      <c r="F157" s="385" t="s">
        <v>854</v>
      </c>
      <c r="G157" s="382" t="s">
        <v>171</v>
      </c>
      <c r="H157" s="383">
        <v>99.17</v>
      </c>
      <c r="I157" s="95"/>
      <c r="J157" s="422">
        <f>ROUND(I157*H157,0)</f>
        <v>0</v>
      </c>
      <c r="K157" s="423" t="s">
        <v>1</v>
      </c>
      <c r="L157" s="87"/>
      <c r="AT157" s="88"/>
      <c r="AU157" s="88"/>
      <c r="AY157" s="88"/>
    </row>
    <row r="158" spans="2:65" s="9" customFormat="1" ht="15" customHeight="1">
      <c r="B158" s="87"/>
      <c r="C158" s="391"/>
      <c r="D158" s="392" t="s">
        <v>131</v>
      </c>
      <c r="E158" s="393" t="s">
        <v>1</v>
      </c>
      <c r="F158" s="447" t="s">
        <v>855</v>
      </c>
      <c r="G158" s="391"/>
      <c r="H158" s="394">
        <v>99.17</v>
      </c>
      <c r="I158" s="96"/>
      <c r="J158" s="391"/>
      <c r="K158" s="426"/>
      <c r="L158" s="87"/>
      <c r="AT158" s="88"/>
      <c r="AU158" s="88"/>
      <c r="AY158" s="88"/>
    </row>
    <row r="159" spans="2:65" s="9" customFormat="1" ht="23.15">
      <c r="B159" s="87"/>
      <c r="C159" s="380">
        <v>15</v>
      </c>
      <c r="D159" s="380"/>
      <c r="E159" s="381"/>
      <c r="F159" s="385" t="s">
        <v>856</v>
      </c>
      <c r="G159" s="382" t="s">
        <v>171</v>
      </c>
      <c r="H159" s="383">
        <v>43.33</v>
      </c>
      <c r="I159" s="95"/>
      <c r="J159" s="422">
        <f>ROUND(I159*H159,0)</f>
        <v>0</v>
      </c>
      <c r="K159" s="423" t="s">
        <v>1</v>
      </c>
      <c r="L159" s="87"/>
      <c r="AT159" s="88"/>
      <c r="AU159" s="88"/>
      <c r="AY159" s="88"/>
    </row>
    <row r="160" spans="2:65" s="9" customFormat="1" ht="15" customHeight="1">
      <c r="B160" s="87"/>
      <c r="C160" s="391"/>
      <c r="D160" s="392" t="s">
        <v>131</v>
      </c>
      <c r="E160" s="393" t="s">
        <v>1</v>
      </c>
      <c r="F160" s="447" t="s">
        <v>857</v>
      </c>
      <c r="G160" s="391"/>
      <c r="H160" s="394">
        <v>43.33</v>
      </c>
      <c r="I160" s="96"/>
      <c r="J160" s="391"/>
      <c r="K160" s="426"/>
      <c r="L160" s="87"/>
      <c r="AT160" s="88"/>
      <c r="AU160" s="88"/>
      <c r="AY160" s="88"/>
    </row>
    <row r="161" spans="2:51" s="9" customFormat="1" ht="23.15">
      <c r="B161" s="87"/>
      <c r="C161" s="380">
        <v>16</v>
      </c>
      <c r="D161" s="380"/>
      <c r="E161" s="381"/>
      <c r="F161" s="385" t="s">
        <v>858</v>
      </c>
      <c r="G161" s="382" t="s">
        <v>171</v>
      </c>
      <c r="H161" s="383">
        <v>150.83000000000001</v>
      </c>
      <c r="I161" s="95"/>
      <c r="J161" s="422">
        <f>ROUND(I161*H161,0)</f>
        <v>0</v>
      </c>
      <c r="K161" s="423" t="s">
        <v>1</v>
      </c>
      <c r="L161" s="87"/>
      <c r="AT161" s="88"/>
      <c r="AU161" s="88"/>
      <c r="AY161" s="88"/>
    </row>
    <row r="162" spans="2:51" s="9" customFormat="1" ht="15" customHeight="1">
      <c r="B162" s="87"/>
      <c r="C162" s="391"/>
      <c r="D162" s="392" t="s">
        <v>131</v>
      </c>
      <c r="E162" s="393" t="s">
        <v>1</v>
      </c>
      <c r="F162" s="447" t="s">
        <v>859</v>
      </c>
      <c r="G162" s="391"/>
      <c r="H162" s="394">
        <v>150.83000000000001</v>
      </c>
      <c r="I162" s="96"/>
      <c r="J162" s="391"/>
      <c r="K162" s="426"/>
      <c r="L162" s="87"/>
      <c r="AT162" s="88"/>
      <c r="AU162" s="88"/>
      <c r="AY162" s="88"/>
    </row>
    <row r="163" spans="2:51" s="9" customFormat="1" ht="23.15">
      <c r="B163" s="87"/>
      <c r="C163" s="380">
        <v>17</v>
      </c>
      <c r="D163" s="380"/>
      <c r="E163" s="381"/>
      <c r="F163" s="385" t="s">
        <v>860</v>
      </c>
      <c r="G163" s="382" t="s">
        <v>171</v>
      </c>
      <c r="H163" s="383">
        <v>145</v>
      </c>
      <c r="I163" s="95"/>
      <c r="J163" s="422">
        <f>ROUND(I163*H163,0)</f>
        <v>0</v>
      </c>
      <c r="K163" s="423" t="s">
        <v>1</v>
      </c>
      <c r="L163" s="87"/>
      <c r="AT163" s="88"/>
      <c r="AU163" s="88"/>
      <c r="AY163" s="88"/>
    </row>
    <row r="164" spans="2:51" s="9" customFormat="1" ht="15.65" customHeight="1">
      <c r="B164" s="87"/>
      <c r="C164" s="391"/>
      <c r="D164" s="392" t="s">
        <v>131</v>
      </c>
      <c r="E164" s="393" t="s">
        <v>1</v>
      </c>
      <c r="F164" s="447" t="s">
        <v>861</v>
      </c>
      <c r="G164" s="391"/>
      <c r="H164" s="394">
        <v>145</v>
      </c>
      <c r="I164" s="96"/>
      <c r="J164" s="391"/>
      <c r="K164" s="426"/>
      <c r="L164" s="87"/>
      <c r="AT164" s="88"/>
      <c r="AU164" s="88"/>
      <c r="AY164" s="88"/>
    </row>
    <row r="165" spans="2:51" s="9" customFormat="1" ht="23.15">
      <c r="B165" s="87"/>
      <c r="C165" s="380">
        <v>18</v>
      </c>
      <c r="D165" s="380"/>
      <c r="E165" s="381"/>
      <c r="F165" s="385" t="s">
        <v>862</v>
      </c>
      <c r="G165" s="382" t="s">
        <v>171</v>
      </c>
      <c r="H165" s="383">
        <v>24.17</v>
      </c>
      <c r="I165" s="95"/>
      <c r="J165" s="422">
        <f>ROUND(I165*H165,0)</f>
        <v>0</v>
      </c>
      <c r="K165" s="423" t="s">
        <v>1</v>
      </c>
      <c r="L165" s="87"/>
      <c r="AT165" s="88"/>
      <c r="AU165" s="88"/>
      <c r="AY165" s="88"/>
    </row>
    <row r="166" spans="2:51" s="9" customFormat="1" ht="15" customHeight="1">
      <c r="B166" s="87"/>
      <c r="C166" s="391"/>
      <c r="D166" s="392" t="s">
        <v>131</v>
      </c>
      <c r="E166" s="393" t="s">
        <v>1</v>
      </c>
      <c r="F166" s="447" t="s">
        <v>863</v>
      </c>
      <c r="G166" s="391"/>
      <c r="H166" s="394">
        <v>24.17</v>
      </c>
      <c r="I166" s="96"/>
      <c r="J166" s="391"/>
      <c r="K166" s="426"/>
      <c r="L166" s="87"/>
      <c r="AT166" s="88"/>
      <c r="AU166" s="88"/>
      <c r="AY166" s="88"/>
    </row>
    <row r="167" spans="2:51" s="9" customFormat="1" ht="23.15">
      <c r="B167" s="87"/>
      <c r="C167" s="380">
        <v>19</v>
      </c>
      <c r="D167" s="380"/>
      <c r="E167" s="381"/>
      <c r="F167" s="385" t="s">
        <v>864</v>
      </c>
      <c r="G167" s="382" t="s">
        <v>171</v>
      </c>
      <c r="H167" s="383">
        <v>251.67</v>
      </c>
      <c r="I167" s="95"/>
      <c r="J167" s="422">
        <f>ROUND(I167*H167,0)</f>
        <v>0</v>
      </c>
      <c r="K167" s="423" t="s">
        <v>1</v>
      </c>
      <c r="L167" s="87"/>
      <c r="AT167" s="88"/>
      <c r="AU167" s="88"/>
      <c r="AY167" s="88"/>
    </row>
    <row r="168" spans="2:51" s="9" customFormat="1" ht="15.65" customHeight="1">
      <c r="B168" s="87"/>
      <c r="C168" s="391"/>
      <c r="D168" s="392" t="s">
        <v>131</v>
      </c>
      <c r="E168" s="393" t="s">
        <v>1</v>
      </c>
      <c r="F168" s="447" t="s">
        <v>865</v>
      </c>
      <c r="G168" s="391"/>
      <c r="H168" s="394">
        <v>251.67</v>
      </c>
      <c r="I168" s="96"/>
      <c r="J168" s="391"/>
      <c r="K168" s="426"/>
      <c r="L168" s="87"/>
      <c r="AT168" s="88"/>
      <c r="AU168" s="88"/>
      <c r="AY168" s="88"/>
    </row>
    <row r="169" spans="2:51" s="9" customFormat="1" ht="23.15">
      <c r="B169" s="87"/>
      <c r="C169" s="380">
        <v>20</v>
      </c>
      <c r="D169" s="380"/>
      <c r="E169" s="381"/>
      <c r="F169" s="385" t="s">
        <v>866</v>
      </c>
      <c r="G169" s="382" t="s">
        <v>171</v>
      </c>
      <c r="H169" s="383">
        <v>9.17</v>
      </c>
      <c r="I169" s="95"/>
      <c r="J169" s="422">
        <f>ROUND(I169*H169,0)</f>
        <v>0</v>
      </c>
      <c r="K169" s="423" t="s">
        <v>1</v>
      </c>
      <c r="L169" s="87"/>
      <c r="AT169" s="88"/>
      <c r="AU169" s="88"/>
      <c r="AY169" s="88"/>
    </row>
    <row r="170" spans="2:51" s="9" customFormat="1" ht="15" customHeight="1">
      <c r="B170" s="87"/>
      <c r="C170" s="391"/>
      <c r="D170" s="392" t="s">
        <v>131</v>
      </c>
      <c r="E170" s="393" t="s">
        <v>1</v>
      </c>
      <c r="F170" s="447" t="s">
        <v>867</v>
      </c>
      <c r="G170" s="391"/>
      <c r="H170" s="394">
        <v>9.17</v>
      </c>
      <c r="I170" s="96"/>
      <c r="J170" s="391"/>
      <c r="K170" s="426"/>
      <c r="L170" s="87"/>
      <c r="AT170" s="88"/>
      <c r="AU170" s="88"/>
      <c r="AY170" s="88"/>
    </row>
    <row r="171" spans="2:51" s="9" customFormat="1" ht="22.2" customHeight="1">
      <c r="B171" s="87"/>
      <c r="C171" s="380">
        <v>21</v>
      </c>
      <c r="D171" s="380"/>
      <c r="E171" s="381"/>
      <c r="F171" s="460" t="s">
        <v>868</v>
      </c>
      <c r="G171" s="382" t="s">
        <v>171</v>
      </c>
      <c r="H171" s="383">
        <v>30</v>
      </c>
      <c r="I171" s="95"/>
      <c r="J171" s="422">
        <f>ROUND(I171*H171,0)</f>
        <v>0</v>
      </c>
      <c r="K171" s="423" t="s">
        <v>1</v>
      </c>
      <c r="L171" s="87"/>
      <c r="AT171" s="88"/>
      <c r="AU171" s="88"/>
      <c r="AY171" s="88"/>
    </row>
    <row r="172" spans="2:51" s="9" customFormat="1" ht="14.5" customHeight="1">
      <c r="B172" s="87"/>
      <c r="C172" s="391"/>
      <c r="D172" s="392" t="s">
        <v>131</v>
      </c>
      <c r="E172" s="393" t="s">
        <v>1</v>
      </c>
      <c r="F172" s="447" t="s">
        <v>869</v>
      </c>
      <c r="G172" s="391"/>
      <c r="H172" s="394">
        <v>30</v>
      </c>
      <c r="I172" s="96"/>
      <c r="J172" s="391"/>
      <c r="K172" s="426"/>
      <c r="L172" s="87"/>
      <c r="AT172" s="88"/>
      <c r="AU172" s="88"/>
      <c r="AY172" s="88"/>
    </row>
    <row r="173" spans="2:51" s="9" customFormat="1" ht="21.65" customHeight="1">
      <c r="B173" s="87"/>
      <c r="C173" s="380">
        <v>22</v>
      </c>
      <c r="D173" s="380"/>
      <c r="E173" s="381"/>
      <c r="F173" s="385" t="s">
        <v>870</v>
      </c>
      <c r="G173" s="382" t="s">
        <v>171</v>
      </c>
      <c r="H173" s="383">
        <v>35</v>
      </c>
      <c r="I173" s="95"/>
      <c r="J173" s="422">
        <f>ROUND(I173*H173,0)</f>
        <v>0</v>
      </c>
      <c r="K173" s="423" t="s">
        <v>1</v>
      </c>
      <c r="L173" s="87"/>
      <c r="AT173" s="88"/>
      <c r="AU173" s="88"/>
      <c r="AY173" s="88"/>
    </row>
    <row r="174" spans="2:51" s="9" customFormat="1" ht="15" customHeight="1">
      <c r="B174" s="87"/>
      <c r="C174" s="391"/>
      <c r="D174" s="392" t="s">
        <v>131</v>
      </c>
      <c r="E174" s="393" t="s">
        <v>1</v>
      </c>
      <c r="F174" s="447" t="s">
        <v>871</v>
      </c>
      <c r="G174" s="391"/>
      <c r="H174" s="394">
        <v>35</v>
      </c>
      <c r="I174" s="96"/>
      <c r="J174" s="391"/>
      <c r="K174" s="426"/>
      <c r="L174" s="87"/>
      <c r="AT174" s="88"/>
      <c r="AU174" s="88"/>
      <c r="AY174" s="88"/>
    </row>
    <row r="175" spans="2:51" s="9" customFormat="1" ht="23.5" customHeight="1">
      <c r="B175" s="87"/>
      <c r="C175" s="380">
        <v>23</v>
      </c>
      <c r="D175" s="380"/>
      <c r="E175" s="381"/>
      <c r="F175" s="385" t="s">
        <v>872</v>
      </c>
      <c r="G175" s="382" t="s">
        <v>171</v>
      </c>
      <c r="H175" s="383">
        <v>6.67</v>
      </c>
      <c r="I175" s="95"/>
      <c r="J175" s="422">
        <f>ROUND(I175*H175,0)</f>
        <v>0</v>
      </c>
      <c r="K175" s="423" t="s">
        <v>1</v>
      </c>
      <c r="L175" s="87"/>
      <c r="AT175" s="88"/>
      <c r="AU175" s="88"/>
      <c r="AY175" s="88"/>
    </row>
    <row r="176" spans="2:51" s="9" customFormat="1" ht="15" customHeight="1">
      <c r="B176" s="87"/>
      <c r="C176" s="391"/>
      <c r="D176" s="392" t="s">
        <v>131</v>
      </c>
      <c r="E176" s="393"/>
      <c r="F176" s="447" t="s">
        <v>873</v>
      </c>
      <c r="G176" s="391"/>
      <c r="H176" s="394">
        <v>6.67</v>
      </c>
      <c r="I176" s="96"/>
      <c r="J176" s="391"/>
      <c r="K176" s="426"/>
      <c r="L176" s="87"/>
      <c r="AT176" s="88"/>
      <c r="AU176" s="88"/>
      <c r="AY176" s="88"/>
    </row>
    <row r="177" spans="2:65" s="9" customFormat="1" ht="22.95" customHeight="1">
      <c r="B177" s="87"/>
      <c r="C177" s="380">
        <v>24</v>
      </c>
      <c r="D177" s="380"/>
      <c r="E177" s="381"/>
      <c r="F177" s="385" t="s">
        <v>874</v>
      </c>
      <c r="G177" s="382" t="s">
        <v>171</v>
      </c>
      <c r="H177" s="383">
        <v>63.33</v>
      </c>
      <c r="I177" s="95"/>
      <c r="J177" s="422">
        <f>ROUND(I177*H177,0)</f>
        <v>0</v>
      </c>
      <c r="K177" s="423" t="s">
        <v>1</v>
      </c>
      <c r="L177" s="87"/>
      <c r="AT177" s="88"/>
      <c r="AU177" s="88"/>
      <c r="AY177" s="88"/>
    </row>
    <row r="178" spans="2:65" s="9" customFormat="1" ht="15" customHeight="1">
      <c r="B178" s="87"/>
      <c r="D178" s="392" t="s">
        <v>131</v>
      </c>
      <c r="E178" s="88"/>
      <c r="F178" s="447" t="s">
        <v>875</v>
      </c>
      <c r="G178" s="391"/>
      <c r="H178" s="394">
        <v>63.33</v>
      </c>
      <c r="I178" s="89"/>
      <c r="L178" s="87"/>
      <c r="AT178" s="88"/>
      <c r="AU178" s="88"/>
      <c r="AY178" s="88"/>
    </row>
    <row r="179" spans="2:65" s="8" customFormat="1" ht="22.95" customHeight="1">
      <c r="B179" s="76"/>
      <c r="D179" s="77" t="s">
        <v>71</v>
      </c>
      <c r="E179" s="340" t="s">
        <v>173</v>
      </c>
      <c r="F179" s="340" t="s">
        <v>876</v>
      </c>
      <c r="I179" s="78"/>
      <c r="J179" s="364">
        <f>SUM(J180:J200)</f>
        <v>0</v>
      </c>
      <c r="L179" s="76"/>
      <c r="P179" s="79"/>
      <c r="R179" s="79"/>
      <c r="T179" s="79"/>
      <c r="AR179" s="77"/>
      <c r="AT179" s="81"/>
      <c r="AU179" s="81"/>
      <c r="AY179" s="77"/>
      <c r="BK179" s="82"/>
    </row>
    <row r="180" spans="2:65" s="1" customFormat="1" ht="24.25" customHeight="1">
      <c r="B180" s="21"/>
      <c r="C180" s="341">
        <v>25</v>
      </c>
      <c r="D180" s="475" t="s">
        <v>1829</v>
      </c>
      <c r="E180" s="376"/>
      <c r="F180" s="343" t="s">
        <v>877</v>
      </c>
      <c r="G180" s="344" t="s">
        <v>169</v>
      </c>
      <c r="H180" s="345">
        <v>4</v>
      </c>
      <c r="I180" s="92"/>
      <c r="J180" s="225">
        <f t="shared" ref="J180:J203" si="0">ROUND(I180*H180,0)</f>
        <v>0</v>
      </c>
      <c r="K180" s="343" t="s">
        <v>1</v>
      </c>
      <c r="L180" s="93"/>
      <c r="M180" s="182"/>
      <c r="N180" s="115"/>
      <c r="P180" s="83"/>
      <c r="Q180" s="83"/>
      <c r="R180" s="83"/>
      <c r="S180" s="83"/>
      <c r="T180" s="83"/>
      <c r="AR180" s="85"/>
      <c r="AT180" s="85"/>
      <c r="AU180" s="85"/>
      <c r="AY180" s="11"/>
      <c r="BE180" s="86"/>
      <c r="BF180" s="86"/>
      <c r="BG180" s="86"/>
      <c r="BH180" s="86"/>
      <c r="BI180" s="86"/>
      <c r="BJ180" s="11"/>
      <c r="BK180" s="86"/>
      <c r="BL180" s="11"/>
      <c r="BM180" s="85"/>
    </row>
    <row r="181" spans="2:65" s="1" customFormat="1" ht="24.25" customHeight="1">
      <c r="B181" s="21"/>
      <c r="C181" s="341">
        <v>26</v>
      </c>
      <c r="D181" s="475" t="s">
        <v>1830</v>
      </c>
      <c r="E181" s="376"/>
      <c r="F181" s="343" t="s">
        <v>878</v>
      </c>
      <c r="G181" s="344" t="s">
        <v>169</v>
      </c>
      <c r="H181" s="345">
        <v>2</v>
      </c>
      <c r="I181" s="92"/>
      <c r="J181" s="225">
        <f t="shared" si="0"/>
        <v>0</v>
      </c>
      <c r="K181" s="343" t="s">
        <v>1</v>
      </c>
      <c r="L181" s="93"/>
      <c r="M181" s="182"/>
      <c r="N181" s="115"/>
      <c r="P181" s="83"/>
      <c r="Q181" s="83"/>
      <c r="R181" s="83"/>
      <c r="S181" s="83"/>
      <c r="T181" s="83"/>
      <c r="AR181" s="85"/>
      <c r="AT181" s="85"/>
      <c r="AU181" s="85"/>
      <c r="AY181" s="11"/>
      <c r="BE181" s="86"/>
      <c r="BF181" s="86"/>
      <c r="BG181" s="86"/>
      <c r="BH181" s="86"/>
      <c r="BI181" s="86"/>
      <c r="BJ181" s="11"/>
      <c r="BK181" s="86"/>
      <c r="BL181" s="11"/>
      <c r="BM181" s="85"/>
    </row>
    <row r="182" spans="2:65" s="1" customFormat="1" ht="21.75" customHeight="1">
      <c r="B182" s="21"/>
      <c r="C182" s="341">
        <v>27</v>
      </c>
      <c r="D182" s="475" t="s">
        <v>1831</v>
      </c>
      <c r="E182" s="376"/>
      <c r="F182" s="343" t="s">
        <v>879</v>
      </c>
      <c r="G182" s="344" t="s">
        <v>169</v>
      </c>
      <c r="H182" s="345">
        <v>1</v>
      </c>
      <c r="I182" s="92"/>
      <c r="J182" s="225">
        <f t="shared" si="0"/>
        <v>0</v>
      </c>
      <c r="K182" s="343" t="s">
        <v>1</v>
      </c>
      <c r="L182" s="93"/>
      <c r="M182" s="182"/>
      <c r="N182" s="115"/>
      <c r="P182" s="83"/>
      <c r="Q182" s="83"/>
      <c r="R182" s="83"/>
      <c r="S182" s="83"/>
      <c r="T182" s="83"/>
      <c r="AR182" s="85"/>
      <c r="AT182" s="85"/>
      <c r="AU182" s="85"/>
      <c r="AY182" s="11"/>
      <c r="BE182" s="86"/>
      <c r="BF182" s="86"/>
      <c r="BG182" s="86"/>
      <c r="BH182" s="86"/>
      <c r="BI182" s="86"/>
      <c r="BJ182" s="11"/>
      <c r="BK182" s="86"/>
      <c r="BL182" s="11"/>
      <c r="BM182" s="85"/>
    </row>
    <row r="183" spans="2:65" s="1" customFormat="1" ht="21.75" customHeight="1">
      <c r="B183" s="21"/>
      <c r="C183" s="341">
        <v>28</v>
      </c>
      <c r="D183" s="475" t="s">
        <v>1832</v>
      </c>
      <c r="E183" s="376"/>
      <c r="F183" s="343" t="s">
        <v>880</v>
      </c>
      <c r="G183" s="344" t="s">
        <v>169</v>
      </c>
      <c r="H183" s="345">
        <v>8</v>
      </c>
      <c r="I183" s="92"/>
      <c r="J183" s="225">
        <f t="shared" si="0"/>
        <v>0</v>
      </c>
      <c r="K183" s="343" t="s">
        <v>1</v>
      </c>
      <c r="L183" s="93"/>
      <c r="M183" s="182"/>
      <c r="N183" s="115"/>
      <c r="P183" s="83"/>
      <c r="Q183" s="83"/>
      <c r="R183" s="83"/>
      <c r="S183" s="83"/>
      <c r="T183" s="83"/>
      <c r="AR183" s="85"/>
      <c r="AT183" s="85"/>
      <c r="AU183" s="85"/>
      <c r="AY183" s="11"/>
      <c r="BE183" s="86"/>
      <c r="BF183" s="86"/>
      <c r="BG183" s="86"/>
      <c r="BH183" s="86"/>
      <c r="BI183" s="86"/>
      <c r="BJ183" s="11"/>
      <c r="BK183" s="86"/>
      <c r="BL183" s="11"/>
      <c r="BM183" s="85"/>
    </row>
    <row r="184" spans="2:65" s="1" customFormat="1" ht="21.75" customHeight="1">
      <c r="B184" s="21"/>
      <c r="C184" s="341">
        <v>29</v>
      </c>
      <c r="D184" s="475" t="s">
        <v>1833</v>
      </c>
      <c r="E184" s="376"/>
      <c r="F184" s="343" t="s">
        <v>881</v>
      </c>
      <c r="G184" s="344" t="s">
        <v>169</v>
      </c>
      <c r="H184" s="345">
        <v>1</v>
      </c>
      <c r="I184" s="92"/>
      <c r="J184" s="225">
        <f t="shared" si="0"/>
        <v>0</v>
      </c>
      <c r="K184" s="343" t="s">
        <v>1</v>
      </c>
      <c r="L184" s="93"/>
      <c r="M184" s="182"/>
      <c r="N184" s="115"/>
      <c r="P184" s="83"/>
      <c r="Q184" s="83"/>
      <c r="R184" s="83"/>
      <c r="S184" s="83"/>
      <c r="T184" s="83"/>
      <c r="AR184" s="85"/>
      <c r="AT184" s="85"/>
      <c r="AU184" s="85"/>
      <c r="AY184" s="11"/>
      <c r="BE184" s="86"/>
      <c r="BF184" s="86"/>
      <c r="BG184" s="86"/>
      <c r="BH184" s="86"/>
      <c r="BI184" s="86"/>
      <c r="BJ184" s="11"/>
      <c r="BK184" s="86"/>
      <c r="BL184" s="11"/>
      <c r="BM184" s="85"/>
    </row>
    <row r="185" spans="2:65" s="1" customFormat="1" ht="24.65" customHeight="1">
      <c r="B185" s="21"/>
      <c r="C185" s="341">
        <v>30</v>
      </c>
      <c r="D185" s="475" t="s">
        <v>1834</v>
      </c>
      <c r="E185" s="376"/>
      <c r="F185" s="343" t="s">
        <v>882</v>
      </c>
      <c r="G185" s="344" t="s">
        <v>169</v>
      </c>
      <c r="H185" s="345">
        <v>21</v>
      </c>
      <c r="I185" s="92"/>
      <c r="J185" s="225">
        <f t="shared" si="0"/>
        <v>0</v>
      </c>
      <c r="K185" s="343" t="s">
        <v>1</v>
      </c>
      <c r="L185" s="93"/>
      <c r="M185" s="182"/>
      <c r="N185" s="115"/>
      <c r="P185" s="83"/>
      <c r="Q185" s="83"/>
      <c r="R185" s="83"/>
      <c r="S185" s="83"/>
      <c r="T185" s="83"/>
      <c r="AR185" s="85"/>
      <c r="AT185" s="85"/>
      <c r="AU185" s="85"/>
      <c r="AY185" s="11"/>
      <c r="BE185" s="86"/>
      <c r="BF185" s="86"/>
      <c r="BG185" s="86"/>
      <c r="BH185" s="86"/>
      <c r="BI185" s="86"/>
      <c r="BJ185" s="11"/>
      <c r="BK185" s="86"/>
      <c r="BL185" s="11"/>
      <c r="BM185" s="85"/>
    </row>
    <row r="186" spans="2:65" s="1" customFormat="1" ht="24.65" customHeight="1">
      <c r="B186" s="21"/>
      <c r="C186" s="341">
        <v>31</v>
      </c>
      <c r="D186" s="475" t="s">
        <v>1835</v>
      </c>
      <c r="E186" s="376"/>
      <c r="F186" s="343" t="s">
        <v>883</v>
      </c>
      <c r="G186" s="344" t="s">
        <v>169</v>
      </c>
      <c r="H186" s="345">
        <v>12</v>
      </c>
      <c r="I186" s="92"/>
      <c r="J186" s="225">
        <f t="shared" si="0"/>
        <v>0</v>
      </c>
      <c r="K186" s="343" t="s">
        <v>1</v>
      </c>
      <c r="L186" s="93"/>
      <c r="M186" s="182"/>
      <c r="N186" s="115"/>
      <c r="P186" s="83"/>
      <c r="Q186" s="83"/>
      <c r="R186" s="83"/>
      <c r="S186" s="83"/>
      <c r="T186" s="83"/>
      <c r="AR186" s="85"/>
      <c r="AT186" s="85"/>
      <c r="AU186" s="85"/>
      <c r="AY186" s="11"/>
      <c r="BE186" s="86"/>
      <c r="BF186" s="86"/>
      <c r="BG186" s="86"/>
      <c r="BH186" s="86"/>
      <c r="BI186" s="86"/>
      <c r="BJ186" s="11"/>
      <c r="BK186" s="86"/>
      <c r="BL186" s="11"/>
      <c r="BM186" s="85"/>
    </row>
    <row r="187" spans="2:65" s="1" customFormat="1" ht="24.65" customHeight="1">
      <c r="B187" s="21"/>
      <c r="C187" s="341">
        <v>32</v>
      </c>
      <c r="D187" s="475" t="s">
        <v>1837</v>
      </c>
      <c r="E187" s="376"/>
      <c r="F187" s="343" t="s">
        <v>884</v>
      </c>
      <c r="G187" s="344" t="s">
        <v>169</v>
      </c>
      <c r="H187" s="345">
        <v>2</v>
      </c>
      <c r="I187" s="92"/>
      <c r="J187" s="225">
        <f t="shared" si="0"/>
        <v>0</v>
      </c>
      <c r="K187" s="343" t="s">
        <v>1</v>
      </c>
      <c r="L187" s="93"/>
      <c r="M187" s="182"/>
      <c r="N187" s="115"/>
      <c r="P187" s="83"/>
      <c r="Q187" s="83"/>
      <c r="R187" s="83"/>
      <c r="S187" s="83"/>
      <c r="T187" s="83"/>
      <c r="AR187" s="85"/>
      <c r="AT187" s="85"/>
      <c r="AU187" s="85"/>
      <c r="AY187" s="11"/>
      <c r="BE187" s="86"/>
      <c r="BF187" s="86"/>
      <c r="BG187" s="86"/>
      <c r="BH187" s="86"/>
      <c r="BI187" s="86"/>
      <c r="BJ187" s="11"/>
      <c r="BK187" s="86"/>
      <c r="BL187" s="11"/>
      <c r="BM187" s="85"/>
    </row>
    <row r="188" spans="2:65" s="1" customFormat="1" ht="24" customHeight="1">
      <c r="B188" s="21"/>
      <c r="C188" s="341">
        <v>33</v>
      </c>
      <c r="D188" s="475" t="s">
        <v>1836</v>
      </c>
      <c r="E188" s="376"/>
      <c r="F188" s="343" t="s">
        <v>885</v>
      </c>
      <c r="G188" s="344" t="s">
        <v>169</v>
      </c>
      <c r="H188" s="345">
        <v>10</v>
      </c>
      <c r="I188" s="92"/>
      <c r="J188" s="225">
        <f t="shared" si="0"/>
        <v>0</v>
      </c>
      <c r="K188" s="343" t="s">
        <v>1</v>
      </c>
      <c r="L188" s="93"/>
      <c r="M188" s="182"/>
      <c r="N188" s="115"/>
      <c r="P188" s="83"/>
      <c r="Q188" s="83"/>
      <c r="R188" s="83"/>
      <c r="S188" s="83"/>
      <c r="T188" s="83"/>
      <c r="AR188" s="85"/>
      <c r="AT188" s="85"/>
      <c r="AU188" s="85"/>
      <c r="AY188" s="11"/>
      <c r="BE188" s="86"/>
      <c r="BF188" s="86"/>
      <c r="BG188" s="86"/>
      <c r="BH188" s="86"/>
      <c r="BI188" s="86"/>
      <c r="BJ188" s="11"/>
      <c r="BK188" s="86"/>
      <c r="BL188" s="11"/>
      <c r="BM188" s="85"/>
    </row>
    <row r="189" spans="2:65" s="1" customFormat="1" ht="24.25" customHeight="1">
      <c r="B189" s="21"/>
      <c r="C189" s="341">
        <v>34</v>
      </c>
      <c r="D189" s="475" t="s">
        <v>1838</v>
      </c>
      <c r="E189" s="376"/>
      <c r="F189" s="343" t="s">
        <v>886</v>
      </c>
      <c r="G189" s="344" t="s">
        <v>169</v>
      </c>
      <c r="H189" s="345">
        <v>1</v>
      </c>
      <c r="I189" s="92"/>
      <c r="J189" s="225">
        <f t="shared" si="0"/>
        <v>0</v>
      </c>
      <c r="K189" s="343" t="s">
        <v>1</v>
      </c>
      <c r="L189" s="93"/>
      <c r="M189" s="182"/>
      <c r="N189" s="115"/>
      <c r="P189" s="83"/>
      <c r="Q189" s="83"/>
      <c r="R189" s="83"/>
      <c r="S189" s="83"/>
      <c r="T189" s="83"/>
      <c r="AR189" s="85"/>
      <c r="AT189" s="85"/>
      <c r="AU189" s="85"/>
      <c r="AY189" s="11"/>
      <c r="BE189" s="86"/>
      <c r="BF189" s="86"/>
      <c r="BG189" s="86"/>
      <c r="BH189" s="86"/>
      <c r="BI189" s="86"/>
      <c r="BJ189" s="11"/>
      <c r="BK189" s="86"/>
      <c r="BL189" s="11"/>
      <c r="BM189" s="85"/>
    </row>
    <row r="190" spans="2:65" s="1" customFormat="1" ht="39.75" customHeight="1">
      <c r="B190" s="21"/>
      <c r="C190" s="341">
        <v>35</v>
      </c>
      <c r="D190" s="475" t="s">
        <v>1839</v>
      </c>
      <c r="E190" s="376"/>
      <c r="F190" s="343" t="s">
        <v>887</v>
      </c>
      <c r="G190" s="344" t="s">
        <v>169</v>
      </c>
      <c r="H190" s="345">
        <v>7</v>
      </c>
      <c r="I190" s="92"/>
      <c r="J190" s="225">
        <f t="shared" si="0"/>
        <v>0</v>
      </c>
      <c r="K190" s="343" t="s">
        <v>1</v>
      </c>
      <c r="L190" s="93"/>
      <c r="M190" s="182"/>
      <c r="N190" s="115"/>
      <c r="P190" s="83"/>
      <c r="Q190" s="83"/>
      <c r="R190" s="83"/>
      <c r="S190" s="83"/>
      <c r="T190" s="83"/>
      <c r="AR190" s="85"/>
      <c r="AT190" s="85"/>
      <c r="AU190" s="85"/>
      <c r="AY190" s="11"/>
      <c r="BE190" s="86"/>
      <c r="BF190" s="86"/>
      <c r="BG190" s="86"/>
      <c r="BH190" s="86"/>
      <c r="BI190" s="86"/>
      <c r="BJ190" s="11"/>
      <c r="BK190" s="86"/>
      <c r="BL190" s="11"/>
      <c r="BM190" s="85"/>
    </row>
    <row r="191" spans="2:65" s="1" customFormat="1" ht="24.25" customHeight="1">
      <c r="B191" s="21"/>
      <c r="C191" s="341">
        <v>36</v>
      </c>
      <c r="D191" s="475" t="s">
        <v>1843</v>
      </c>
      <c r="E191" s="376"/>
      <c r="F191" s="343" t="s">
        <v>888</v>
      </c>
      <c r="G191" s="344" t="s">
        <v>169</v>
      </c>
      <c r="H191" s="345">
        <v>3</v>
      </c>
      <c r="I191" s="92"/>
      <c r="J191" s="225">
        <f t="shared" si="0"/>
        <v>0</v>
      </c>
      <c r="K191" s="343" t="s">
        <v>1</v>
      </c>
      <c r="L191" s="93"/>
      <c r="M191" s="182"/>
      <c r="N191" s="115"/>
      <c r="P191" s="83"/>
      <c r="Q191" s="83"/>
      <c r="R191" s="83"/>
      <c r="S191" s="83"/>
      <c r="T191" s="83"/>
      <c r="AR191" s="85"/>
      <c r="AT191" s="85"/>
      <c r="AU191" s="85"/>
      <c r="AY191" s="11"/>
      <c r="BE191" s="86"/>
      <c r="BF191" s="86"/>
      <c r="BG191" s="86"/>
      <c r="BH191" s="86"/>
      <c r="BI191" s="86"/>
      <c r="BJ191" s="11"/>
      <c r="BK191" s="86"/>
      <c r="BL191" s="11"/>
      <c r="BM191" s="85"/>
    </row>
    <row r="192" spans="2:65" s="1" customFormat="1" ht="24.65" customHeight="1">
      <c r="B192" s="21"/>
      <c r="C192" s="341">
        <v>37</v>
      </c>
      <c r="D192" s="475" t="s">
        <v>1842</v>
      </c>
      <c r="E192" s="376"/>
      <c r="F192" s="343" t="s">
        <v>889</v>
      </c>
      <c r="G192" s="344" t="s">
        <v>169</v>
      </c>
      <c r="H192" s="345">
        <v>3</v>
      </c>
      <c r="I192" s="92"/>
      <c r="J192" s="225">
        <f t="shared" si="0"/>
        <v>0</v>
      </c>
      <c r="K192" s="343" t="s">
        <v>1</v>
      </c>
      <c r="L192" s="93"/>
      <c r="M192" s="182"/>
      <c r="N192" s="115"/>
      <c r="P192" s="83"/>
      <c r="Q192" s="83"/>
      <c r="R192" s="83"/>
      <c r="S192" s="83"/>
      <c r="T192" s="83"/>
      <c r="AR192" s="85"/>
      <c r="AT192" s="85"/>
      <c r="AU192" s="85"/>
      <c r="AY192" s="11"/>
      <c r="BE192" s="86"/>
      <c r="BF192" s="86"/>
      <c r="BG192" s="86"/>
      <c r="BH192" s="86"/>
      <c r="BI192" s="86"/>
      <c r="BJ192" s="11"/>
      <c r="BK192" s="86"/>
      <c r="BL192" s="11"/>
      <c r="BM192" s="85"/>
    </row>
    <row r="193" spans="2:65" s="1" customFormat="1" ht="26.5" customHeight="1">
      <c r="B193" s="21"/>
      <c r="C193" s="341">
        <v>38</v>
      </c>
      <c r="D193" s="475" t="s">
        <v>1840</v>
      </c>
      <c r="E193" s="376"/>
      <c r="F193" s="343" t="s">
        <v>890</v>
      </c>
      <c r="G193" s="344" t="s">
        <v>169</v>
      </c>
      <c r="H193" s="345">
        <v>6</v>
      </c>
      <c r="I193" s="92"/>
      <c r="J193" s="225">
        <f t="shared" si="0"/>
        <v>0</v>
      </c>
      <c r="K193" s="343" t="s">
        <v>1</v>
      </c>
      <c r="L193" s="93"/>
      <c r="M193" s="182"/>
      <c r="N193" s="115"/>
      <c r="P193" s="83"/>
      <c r="Q193" s="83"/>
      <c r="R193" s="83"/>
      <c r="S193" s="83"/>
      <c r="T193" s="83"/>
      <c r="AR193" s="85"/>
      <c r="AT193" s="85"/>
      <c r="AU193" s="85"/>
      <c r="AY193" s="11"/>
      <c r="BE193" s="86"/>
      <c r="BF193" s="86"/>
      <c r="BG193" s="86"/>
      <c r="BH193" s="86"/>
      <c r="BI193" s="86"/>
      <c r="BJ193" s="11"/>
      <c r="BK193" s="86"/>
      <c r="BL193" s="11"/>
      <c r="BM193" s="85"/>
    </row>
    <row r="194" spans="2:65" s="1" customFormat="1" ht="22.2" customHeight="1">
      <c r="B194" s="21"/>
      <c r="C194" s="341">
        <v>39</v>
      </c>
      <c r="D194" s="475" t="s">
        <v>1841</v>
      </c>
      <c r="E194" s="376"/>
      <c r="F194" s="343" t="s">
        <v>892</v>
      </c>
      <c r="G194" s="344" t="s">
        <v>169</v>
      </c>
      <c r="H194" s="345">
        <v>4</v>
      </c>
      <c r="I194" s="92"/>
      <c r="J194" s="225">
        <f t="shared" si="0"/>
        <v>0</v>
      </c>
      <c r="K194" s="343" t="s">
        <v>1</v>
      </c>
      <c r="L194" s="93"/>
      <c r="M194" s="182"/>
      <c r="N194" s="115"/>
      <c r="P194" s="83"/>
      <c r="Q194" s="83"/>
      <c r="R194" s="83"/>
      <c r="S194" s="83"/>
      <c r="T194" s="83"/>
      <c r="AR194" s="85"/>
      <c r="AT194" s="85"/>
      <c r="AU194" s="85"/>
      <c r="AY194" s="11"/>
      <c r="BE194" s="86"/>
      <c r="BF194" s="86"/>
      <c r="BG194" s="86"/>
      <c r="BH194" s="86"/>
      <c r="BI194" s="86"/>
      <c r="BJ194" s="11"/>
      <c r="BK194" s="86"/>
      <c r="BL194" s="11"/>
      <c r="BM194" s="85"/>
    </row>
    <row r="195" spans="2:65" s="1" customFormat="1" ht="36" customHeight="1">
      <c r="B195" s="21"/>
      <c r="C195" s="341">
        <v>40</v>
      </c>
      <c r="D195" s="475" t="s">
        <v>1844</v>
      </c>
      <c r="E195" s="376"/>
      <c r="F195" s="343" t="s">
        <v>894</v>
      </c>
      <c r="G195" s="344" t="s">
        <v>169</v>
      </c>
      <c r="H195" s="345">
        <v>2</v>
      </c>
      <c r="I195" s="92"/>
      <c r="J195" s="225">
        <f t="shared" si="0"/>
        <v>0</v>
      </c>
      <c r="K195" s="343" t="s">
        <v>1</v>
      </c>
      <c r="L195" s="93"/>
      <c r="M195" s="182"/>
      <c r="N195" s="115"/>
      <c r="P195" s="83"/>
      <c r="Q195" s="83"/>
      <c r="R195" s="83"/>
      <c r="S195" s="83"/>
      <c r="T195" s="83"/>
      <c r="AR195" s="85"/>
      <c r="AT195" s="85"/>
      <c r="AU195" s="85"/>
      <c r="AY195" s="11"/>
      <c r="BE195" s="86"/>
      <c r="BF195" s="86"/>
      <c r="BG195" s="86"/>
      <c r="BH195" s="86"/>
      <c r="BI195" s="86"/>
      <c r="BJ195" s="11"/>
      <c r="BK195" s="86"/>
      <c r="BL195" s="11"/>
      <c r="BM195" s="85"/>
    </row>
    <row r="196" spans="2:65" s="1" customFormat="1" ht="33" customHeight="1">
      <c r="B196" s="21"/>
      <c r="C196" s="341">
        <v>41</v>
      </c>
      <c r="D196" s="475" t="s">
        <v>1845</v>
      </c>
      <c r="E196" s="376"/>
      <c r="F196" s="343" t="s">
        <v>896</v>
      </c>
      <c r="G196" s="344" t="s">
        <v>169</v>
      </c>
      <c r="H196" s="345">
        <v>1</v>
      </c>
      <c r="I196" s="92"/>
      <c r="J196" s="225">
        <f t="shared" si="0"/>
        <v>0</v>
      </c>
      <c r="K196" s="343" t="s">
        <v>1</v>
      </c>
      <c r="L196" s="93"/>
      <c r="M196" s="182"/>
      <c r="N196" s="115"/>
      <c r="P196" s="83"/>
      <c r="Q196" s="83"/>
      <c r="R196" s="83"/>
      <c r="S196" s="83"/>
      <c r="T196" s="83"/>
      <c r="AR196" s="85"/>
      <c r="AT196" s="85"/>
      <c r="AU196" s="85"/>
      <c r="AY196" s="11"/>
      <c r="BE196" s="86"/>
      <c r="BF196" s="86"/>
      <c r="BG196" s="86"/>
      <c r="BH196" s="86"/>
      <c r="BI196" s="86"/>
      <c r="BJ196" s="11"/>
      <c r="BK196" s="86"/>
      <c r="BL196" s="11"/>
      <c r="BM196" s="85"/>
    </row>
    <row r="197" spans="2:65" s="8" customFormat="1" ht="34.200000000000003" customHeight="1">
      <c r="B197" s="76"/>
      <c r="C197" s="341">
        <v>42</v>
      </c>
      <c r="D197" s="341"/>
      <c r="E197" s="376"/>
      <c r="F197" s="343" t="s">
        <v>898</v>
      </c>
      <c r="G197" s="344" t="s">
        <v>169</v>
      </c>
      <c r="H197" s="345">
        <v>1</v>
      </c>
      <c r="I197" s="92"/>
      <c r="J197" s="225">
        <f t="shared" si="0"/>
        <v>0</v>
      </c>
      <c r="K197" s="343" t="s">
        <v>1</v>
      </c>
      <c r="L197" s="76"/>
      <c r="P197" s="79"/>
      <c r="R197" s="79"/>
      <c r="T197" s="79"/>
      <c r="AR197" s="77"/>
      <c r="AT197" s="81"/>
      <c r="AU197" s="81"/>
      <c r="AY197" s="77"/>
      <c r="BK197" s="82"/>
    </row>
    <row r="198" spans="2:65" s="8" customFormat="1" ht="34.200000000000003" customHeight="1">
      <c r="B198" s="76"/>
      <c r="C198" s="341">
        <v>43</v>
      </c>
      <c r="D198" s="341"/>
      <c r="E198" s="376"/>
      <c r="F198" s="343" t="s">
        <v>899</v>
      </c>
      <c r="G198" s="344" t="s">
        <v>169</v>
      </c>
      <c r="H198" s="345">
        <v>1</v>
      </c>
      <c r="I198" s="92"/>
      <c r="J198" s="225">
        <f t="shared" si="0"/>
        <v>0</v>
      </c>
      <c r="K198" s="343"/>
      <c r="L198" s="76"/>
      <c r="P198" s="79"/>
      <c r="R198" s="79"/>
      <c r="T198" s="79"/>
      <c r="AR198" s="77"/>
      <c r="AT198" s="81"/>
      <c r="AU198" s="81"/>
      <c r="AY198" s="77"/>
      <c r="BK198" s="82"/>
    </row>
    <row r="199" spans="2:65" s="8" customFormat="1" ht="34.200000000000003" customHeight="1">
      <c r="B199" s="76"/>
      <c r="C199" s="341">
        <v>44</v>
      </c>
      <c r="D199" s="341"/>
      <c r="E199" s="376"/>
      <c r="F199" s="343" t="s">
        <v>900</v>
      </c>
      <c r="G199" s="344" t="s">
        <v>169</v>
      </c>
      <c r="H199" s="345">
        <v>1</v>
      </c>
      <c r="I199" s="92"/>
      <c r="J199" s="225">
        <f t="shared" si="0"/>
        <v>0</v>
      </c>
      <c r="K199" s="343"/>
      <c r="L199" s="76"/>
      <c r="P199" s="79"/>
      <c r="R199" s="79"/>
      <c r="T199" s="79"/>
      <c r="AR199" s="77"/>
      <c r="AT199" s="81"/>
      <c r="AU199" s="81"/>
      <c r="AY199" s="77"/>
      <c r="BK199" s="82"/>
    </row>
    <row r="200" spans="2:65" s="8" customFormat="1" ht="34.200000000000003" customHeight="1">
      <c r="B200" s="76"/>
      <c r="C200" s="341">
        <v>45</v>
      </c>
      <c r="D200" s="475" t="s">
        <v>1846</v>
      </c>
      <c r="E200" s="376"/>
      <c r="F200" s="343" t="s">
        <v>901</v>
      </c>
      <c r="G200" s="344" t="s">
        <v>169</v>
      </c>
      <c r="H200" s="345">
        <v>1</v>
      </c>
      <c r="I200" s="92"/>
      <c r="J200" s="225">
        <f t="shared" si="0"/>
        <v>0</v>
      </c>
      <c r="K200" s="343"/>
      <c r="L200" s="76"/>
      <c r="P200" s="79"/>
      <c r="R200" s="79"/>
      <c r="T200" s="79"/>
      <c r="AR200" s="77"/>
      <c r="AT200" s="81"/>
      <c r="AU200" s="81"/>
      <c r="AY200" s="77"/>
      <c r="BK200" s="82"/>
    </row>
    <row r="201" spans="2:65" s="8" customFormat="1" ht="15" customHeight="1">
      <c r="B201" s="76"/>
      <c r="C201" s="115"/>
      <c r="D201" s="115"/>
      <c r="E201" s="400"/>
      <c r="F201" s="404"/>
      <c r="G201" s="401"/>
      <c r="H201" s="402"/>
      <c r="I201" s="97"/>
      <c r="J201" s="433"/>
      <c r="K201" s="404"/>
      <c r="L201" s="76"/>
      <c r="P201" s="79"/>
      <c r="R201" s="79"/>
      <c r="T201" s="79"/>
      <c r="AR201" s="77"/>
      <c r="AT201" s="81"/>
      <c r="AU201" s="81"/>
      <c r="AY201" s="77"/>
      <c r="BK201" s="82"/>
    </row>
    <row r="202" spans="2:65" s="8" customFormat="1" ht="13.2" customHeight="1">
      <c r="B202" s="76"/>
      <c r="C202" s="9"/>
      <c r="D202" s="392" t="s">
        <v>71</v>
      </c>
      <c r="E202" s="719" t="s">
        <v>174</v>
      </c>
      <c r="F202" s="718" t="s">
        <v>902</v>
      </c>
      <c r="G202" s="391"/>
      <c r="H202" s="394"/>
      <c r="I202" s="89"/>
      <c r="J202" s="364">
        <f>SUM(J203)</f>
        <v>0</v>
      </c>
      <c r="K202" s="9"/>
      <c r="L202" s="76"/>
      <c r="P202" s="79"/>
      <c r="R202" s="79"/>
      <c r="T202" s="79"/>
      <c r="AR202" s="77"/>
      <c r="AT202" s="81"/>
      <c r="AU202" s="81"/>
      <c r="AY202" s="77"/>
      <c r="BK202" s="82"/>
    </row>
    <row r="203" spans="2:65" s="8" customFormat="1" ht="34.200000000000003" customHeight="1">
      <c r="B203" s="76"/>
      <c r="C203" s="341">
        <v>46</v>
      </c>
      <c r="D203" s="341"/>
      <c r="E203" s="376"/>
      <c r="F203" s="343" t="s">
        <v>903</v>
      </c>
      <c r="G203" s="344" t="s">
        <v>158</v>
      </c>
      <c r="H203" s="345">
        <v>700</v>
      </c>
      <c r="I203" s="92"/>
      <c r="J203" s="225">
        <f t="shared" si="0"/>
        <v>0</v>
      </c>
      <c r="K203" s="343"/>
      <c r="L203" s="76"/>
      <c r="P203" s="79"/>
      <c r="R203" s="79"/>
      <c r="T203" s="79"/>
      <c r="AR203" s="77"/>
      <c r="AT203" s="81"/>
      <c r="AU203" s="81"/>
      <c r="AY203" s="77"/>
      <c r="BK203" s="82"/>
    </row>
    <row r="204" spans="2:65" s="8" customFormat="1" ht="20.25" customHeight="1">
      <c r="B204" s="76"/>
      <c r="C204" s="9"/>
      <c r="D204" s="392" t="s">
        <v>131</v>
      </c>
      <c r="E204" s="88"/>
      <c r="F204" s="394" t="s">
        <v>904</v>
      </c>
      <c r="G204" s="391"/>
      <c r="H204" s="394">
        <v>700</v>
      </c>
      <c r="I204" s="89"/>
      <c r="J204" s="9"/>
      <c r="K204" s="9"/>
      <c r="L204" s="76"/>
      <c r="P204" s="79"/>
      <c r="R204" s="79"/>
      <c r="T204" s="79"/>
      <c r="AR204" s="77"/>
      <c r="AT204" s="81"/>
      <c r="AU204" s="81"/>
      <c r="AY204" s="77"/>
      <c r="BK204" s="82"/>
    </row>
    <row r="205" spans="2:65" s="8" customFormat="1" ht="13.2" customHeight="1">
      <c r="B205" s="76"/>
      <c r="C205" s="9"/>
      <c r="D205" s="115"/>
      <c r="E205" s="88"/>
      <c r="F205" s="447"/>
      <c r="G205" s="391"/>
      <c r="H205" s="394"/>
      <c r="I205" s="89"/>
      <c r="J205" s="9"/>
      <c r="K205" s="9"/>
      <c r="L205" s="76"/>
      <c r="P205" s="79"/>
      <c r="R205" s="79"/>
      <c r="T205" s="79"/>
      <c r="AR205" s="77"/>
      <c r="AT205" s="81"/>
      <c r="AU205" s="81"/>
      <c r="AY205" s="77"/>
      <c r="BK205" s="82"/>
    </row>
    <row r="206" spans="2:65" s="8" customFormat="1" ht="13.2" customHeight="1">
      <c r="B206" s="76"/>
      <c r="C206" s="9"/>
      <c r="D206" s="392" t="s">
        <v>71</v>
      </c>
      <c r="E206" s="719" t="s">
        <v>175</v>
      </c>
      <c r="F206" s="718" t="s">
        <v>905</v>
      </c>
      <c r="G206" s="391"/>
      <c r="H206" s="394"/>
      <c r="I206" s="89"/>
      <c r="J206" s="364">
        <f>SUM(J207:J214)</f>
        <v>0</v>
      </c>
      <c r="K206" s="9"/>
      <c r="L206" s="76"/>
      <c r="P206" s="79"/>
      <c r="R206" s="79"/>
      <c r="T206" s="79"/>
      <c r="AR206" s="77"/>
      <c r="AT206" s="81"/>
      <c r="AU206" s="81"/>
      <c r="AY206" s="77"/>
      <c r="BK206" s="82"/>
    </row>
    <row r="207" spans="2:65" s="8" customFormat="1" ht="13.2" customHeight="1">
      <c r="B207" s="76"/>
      <c r="C207" s="341">
        <v>47</v>
      </c>
      <c r="D207" s="341"/>
      <c r="E207" s="376"/>
      <c r="F207" s="343" t="s">
        <v>906</v>
      </c>
      <c r="G207" s="344" t="s">
        <v>158</v>
      </c>
      <c r="H207" s="345">
        <v>3.4</v>
      </c>
      <c r="I207" s="92"/>
      <c r="J207" s="225">
        <f t="shared" ref="J207:J214" si="1">ROUND(I207*H207,0)</f>
        <v>0</v>
      </c>
      <c r="K207" s="343" t="s">
        <v>1</v>
      </c>
      <c r="L207" s="76"/>
      <c r="P207" s="79"/>
      <c r="R207" s="79"/>
      <c r="T207" s="79"/>
      <c r="AR207" s="77"/>
      <c r="AT207" s="81"/>
      <c r="AU207" s="81"/>
      <c r="AY207" s="77"/>
      <c r="BK207" s="82"/>
    </row>
    <row r="208" spans="2:65" s="8" customFormat="1" ht="13.2" customHeight="1">
      <c r="B208" s="76"/>
      <c r="C208" s="341">
        <v>48</v>
      </c>
      <c r="D208" s="341"/>
      <c r="E208" s="376"/>
      <c r="F208" s="343" t="s">
        <v>907</v>
      </c>
      <c r="G208" s="344" t="s">
        <v>158</v>
      </c>
      <c r="H208" s="345">
        <v>0.6</v>
      </c>
      <c r="I208" s="92"/>
      <c r="J208" s="225">
        <f t="shared" si="1"/>
        <v>0</v>
      </c>
      <c r="K208" s="343" t="s">
        <v>1</v>
      </c>
      <c r="L208" s="76"/>
      <c r="P208" s="79"/>
      <c r="R208" s="79"/>
      <c r="T208" s="79"/>
      <c r="AR208" s="77"/>
      <c r="AT208" s="81"/>
      <c r="AU208" s="81"/>
      <c r="AY208" s="77"/>
      <c r="BK208" s="82"/>
    </row>
    <row r="209" spans="2:65" s="8" customFormat="1" ht="13.2" customHeight="1">
      <c r="B209" s="76"/>
      <c r="C209" s="341">
        <v>49</v>
      </c>
      <c r="D209" s="341"/>
      <c r="E209" s="376"/>
      <c r="F209" s="343" t="s">
        <v>908</v>
      </c>
      <c r="G209" s="344" t="s">
        <v>158</v>
      </c>
      <c r="H209" s="345">
        <v>0.4</v>
      </c>
      <c r="I209" s="92"/>
      <c r="J209" s="225">
        <f t="shared" si="1"/>
        <v>0</v>
      </c>
      <c r="K209" s="343" t="s">
        <v>1</v>
      </c>
      <c r="L209" s="76"/>
      <c r="P209" s="79"/>
      <c r="R209" s="79"/>
      <c r="T209" s="79"/>
      <c r="AR209" s="77"/>
      <c r="AT209" s="81"/>
      <c r="AU209" s="81"/>
      <c r="AY209" s="77"/>
      <c r="BK209" s="82"/>
    </row>
    <row r="210" spans="2:65" s="8" customFormat="1" ht="13.2" customHeight="1">
      <c r="B210" s="76"/>
      <c r="C210" s="341">
        <v>50</v>
      </c>
      <c r="D210" s="341"/>
      <c r="E210" s="376"/>
      <c r="F210" s="343" t="s">
        <v>909</v>
      </c>
      <c r="G210" s="344" t="s">
        <v>158</v>
      </c>
      <c r="H210" s="345">
        <v>1.7</v>
      </c>
      <c r="I210" s="92"/>
      <c r="J210" s="225">
        <f t="shared" si="1"/>
        <v>0</v>
      </c>
      <c r="K210" s="343" t="s">
        <v>1</v>
      </c>
      <c r="L210" s="76"/>
      <c r="P210" s="79"/>
      <c r="R210" s="79"/>
      <c r="T210" s="79"/>
      <c r="AR210" s="77"/>
      <c r="AT210" s="81"/>
      <c r="AU210" s="81"/>
      <c r="AY210" s="77"/>
      <c r="BK210" s="82"/>
    </row>
    <row r="211" spans="2:65" s="8" customFormat="1" ht="13.2" customHeight="1">
      <c r="B211" s="76"/>
      <c r="C211" s="341">
        <v>51</v>
      </c>
      <c r="D211" s="341"/>
      <c r="E211" s="376"/>
      <c r="F211" s="343" t="s">
        <v>910</v>
      </c>
      <c r="G211" s="344" t="s">
        <v>158</v>
      </c>
      <c r="H211" s="345">
        <v>2</v>
      </c>
      <c r="I211" s="92"/>
      <c r="J211" s="225">
        <f t="shared" si="1"/>
        <v>0</v>
      </c>
      <c r="K211" s="343" t="s">
        <v>1</v>
      </c>
      <c r="L211" s="76"/>
      <c r="P211" s="79"/>
      <c r="R211" s="79"/>
      <c r="T211" s="79"/>
      <c r="AR211" s="77"/>
      <c r="AT211" s="81"/>
      <c r="AU211" s="81"/>
      <c r="AY211" s="77"/>
      <c r="BK211" s="82"/>
    </row>
    <row r="212" spans="2:65" s="8" customFormat="1" ht="13.2" customHeight="1">
      <c r="B212" s="76"/>
      <c r="C212" s="341">
        <v>52</v>
      </c>
      <c r="D212" s="341"/>
      <c r="E212" s="376"/>
      <c r="F212" s="343" t="s">
        <v>911</v>
      </c>
      <c r="G212" s="344" t="s">
        <v>158</v>
      </c>
      <c r="H212" s="345">
        <v>1.2</v>
      </c>
      <c r="I212" s="92"/>
      <c r="J212" s="225">
        <f t="shared" si="1"/>
        <v>0</v>
      </c>
      <c r="K212" s="343" t="s">
        <v>1</v>
      </c>
      <c r="L212" s="76"/>
      <c r="P212" s="79"/>
      <c r="R212" s="79"/>
      <c r="T212" s="79"/>
      <c r="AR212" s="77"/>
      <c r="AT212" s="81"/>
      <c r="AU212" s="81"/>
      <c r="AY212" s="77"/>
      <c r="BK212" s="82"/>
    </row>
    <row r="213" spans="2:65" s="8" customFormat="1" ht="13.2" customHeight="1">
      <c r="B213" s="76"/>
      <c r="C213" s="341">
        <v>53</v>
      </c>
      <c r="D213" s="341"/>
      <c r="E213" s="376"/>
      <c r="F213" s="343" t="s">
        <v>912</v>
      </c>
      <c r="G213" s="344" t="s">
        <v>158</v>
      </c>
      <c r="H213" s="345">
        <v>3.2</v>
      </c>
      <c r="I213" s="92"/>
      <c r="J213" s="225">
        <f t="shared" si="1"/>
        <v>0</v>
      </c>
      <c r="K213" s="343"/>
      <c r="L213" s="76"/>
      <c r="P213" s="79"/>
      <c r="R213" s="79"/>
      <c r="T213" s="79"/>
      <c r="AR213" s="77"/>
      <c r="AT213" s="81"/>
      <c r="AU213" s="81"/>
      <c r="AY213" s="77"/>
      <c r="BK213" s="82"/>
    </row>
    <row r="214" spans="2:65" s="8" customFormat="1" ht="13.2" customHeight="1">
      <c r="B214" s="76"/>
      <c r="C214" s="341">
        <v>54</v>
      </c>
      <c r="D214" s="341"/>
      <c r="E214" s="376"/>
      <c r="F214" s="343" t="s">
        <v>643</v>
      </c>
      <c r="G214" s="344" t="s">
        <v>644</v>
      </c>
      <c r="H214" s="345">
        <v>100</v>
      </c>
      <c r="I214" s="92"/>
      <c r="J214" s="225">
        <f t="shared" si="1"/>
        <v>0</v>
      </c>
      <c r="K214" s="343" t="s">
        <v>1</v>
      </c>
      <c r="L214" s="76"/>
      <c r="P214" s="79"/>
      <c r="R214" s="79"/>
      <c r="T214" s="79"/>
      <c r="AR214" s="77"/>
      <c r="AT214" s="81"/>
      <c r="AU214" s="81"/>
      <c r="AY214" s="77"/>
      <c r="BK214" s="82"/>
    </row>
    <row r="215" spans="2:65" s="8" customFormat="1" ht="13.2" customHeight="1">
      <c r="B215" s="76"/>
      <c r="C215" s="115"/>
      <c r="D215" s="115"/>
      <c r="E215" s="400"/>
      <c r="F215" s="404"/>
      <c r="G215" s="401"/>
      <c r="H215" s="402"/>
      <c r="I215" s="97"/>
      <c r="J215" s="433"/>
      <c r="K215" s="404"/>
      <c r="L215" s="76"/>
      <c r="P215" s="79"/>
      <c r="R215" s="79"/>
      <c r="T215" s="79"/>
      <c r="AR215" s="77"/>
      <c r="AT215" s="81"/>
      <c r="AU215" s="81"/>
      <c r="AY215" s="77"/>
      <c r="BK215" s="82"/>
    </row>
    <row r="216" spans="2:65" s="8" customFormat="1" ht="22.95" customHeight="1">
      <c r="B216" s="76"/>
      <c r="D216" s="77" t="s">
        <v>71</v>
      </c>
      <c r="E216" s="340" t="s">
        <v>375</v>
      </c>
      <c r="F216" s="340" t="s">
        <v>913</v>
      </c>
      <c r="I216" s="78"/>
      <c r="J216" s="364">
        <f>SUM(J217:J219)</f>
        <v>0</v>
      </c>
      <c r="L216" s="76"/>
      <c r="P216" s="79"/>
      <c r="R216" s="79"/>
      <c r="T216" s="79"/>
      <c r="AR216" s="77"/>
      <c r="AT216" s="81"/>
      <c r="AU216" s="81"/>
      <c r="AY216" s="77"/>
      <c r="BK216" s="82"/>
    </row>
    <row r="217" spans="2:65" s="1" customFormat="1" ht="58.2" customHeight="1">
      <c r="B217" s="21"/>
      <c r="C217" s="341">
        <v>55</v>
      </c>
      <c r="D217" s="341"/>
      <c r="E217" s="376"/>
      <c r="F217" s="343" t="s">
        <v>914</v>
      </c>
      <c r="G217" s="344" t="s">
        <v>171</v>
      </c>
      <c r="H217" s="345">
        <v>28</v>
      </c>
      <c r="I217" s="92"/>
      <c r="J217" s="225">
        <f>ROUND(I217*H217,0)</f>
        <v>0</v>
      </c>
      <c r="K217" s="343" t="s">
        <v>1</v>
      </c>
      <c r="L217" s="93"/>
      <c r="M217" s="182"/>
      <c r="N217" s="115"/>
      <c r="P217" s="83"/>
      <c r="Q217" s="83"/>
      <c r="R217" s="83"/>
      <c r="S217" s="83"/>
      <c r="T217" s="83"/>
      <c r="AR217" s="85"/>
      <c r="AT217" s="85"/>
      <c r="AU217" s="85"/>
      <c r="AY217" s="11"/>
      <c r="BE217" s="86"/>
      <c r="BF217" s="86"/>
      <c r="BG217" s="86"/>
      <c r="BH217" s="86"/>
      <c r="BI217" s="86"/>
      <c r="BJ217" s="11"/>
      <c r="BK217" s="86"/>
      <c r="BL217" s="11"/>
      <c r="BM217" s="85"/>
    </row>
    <row r="218" spans="2:65" s="9" customFormat="1" ht="15" customHeight="1">
      <c r="B218" s="87"/>
      <c r="D218" s="346" t="s">
        <v>131</v>
      </c>
      <c r="E218" s="88" t="s">
        <v>1</v>
      </c>
      <c r="F218" s="348" t="s">
        <v>916</v>
      </c>
      <c r="H218" s="349">
        <v>28</v>
      </c>
      <c r="I218" s="89"/>
      <c r="L218" s="87"/>
      <c r="AT218" s="88"/>
      <c r="AU218" s="88"/>
      <c r="AY218" s="88"/>
    </row>
    <row r="219" spans="2:65" s="1" customFormat="1" ht="30" customHeight="1">
      <c r="B219" s="21"/>
      <c r="C219" s="341">
        <v>56</v>
      </c>
      <c r="D219" s="341"/>
      <c r="E219" s="376"/>
      <c r="F219" s="343" t="s">
        <v>176</v>
      </c>
      <c r="G219" s="344" t="s">
        <v>138</v>
      </c>
      <c r="H219" s="345">
        <v>5</v>
      </c>
      <c r="I219" s="92"/>
      <c r="J219" s="225">
        <f>ROUND(I219*H219,0)</f>
        <v>0</v>
      </c>
      <c r="K219" s="343" t="s">
        <v>1</v>
      </c>
      <c r="L219" s="93"/>
      <c r="M219" s="182"/>
      <c r="N219" s="115"/>
      <c r="P219" s="83"/>
      <c r="Q219" s="83"/>
      <c r="R219" s="83"/>
      <c r="S219" s="83"/>
      <c r="T219" s="83"/>
      <c r="AR219" s="85"/>
      <c r="AT219" s="85"/>
      <c r="AU219" s="85"/>
      <c r="AY219" s="11"/>
      <c r="BE219" s="86"/>
      <c r="BF219" s="86"/>
      <c r="BG219" s="86"/>
      <c r="BH219" s="86"/>
      <c r="BI219" s="86"/>
      <c r="BJ219" s="11"/>
      <c r="BK219" s="86"/>
      <c r="BL219" s="11"/>
      <c r="BM219" s="85"/>
    </row>
    <row r="220" spans="2:65" s="1" customFormat="1" ht="12.65" customHeight="1">
      <c r="B220" s="21"/>
      <c r="C220" s="115"/>
      <c r="D220" s="115"/>
      <c r="E220" s="400"/>
      <c r="F220" s="404"/>
      <c r="G220" s="401"/>
      <c r="H220" s="402"/>
      <c r="I220" s="97"/>
      <c r="J220" s="433"/>
      <c r="K220" s="404"/>
      <c r="L220" s="93"/>
      <c r="M220" s="182"/>
      <c r="N220" s="115"/>
      <c r="P220" s="83"/>
      <c r="Q220" s="83"/>
      <c r="R220" s="83"/>
      <c r="S220" s="83"/>
      <c r="T220" s="83"/>
      <c r="AR220" s="85"/>
      <c r="AT220" s="85"/>
      <c r="AU220" s="85"/>
      <c r="AY220" s="11"/>
      <c r="BE220" s="86"/>
      <c r="BF220" s="86"/>
      <c r="BG220" s="86"/>
      <c r="BH220" s="86"/>
      <c r="BI220" s="86"/>
      <c r="BJ220" s="11"/>
      <c r="BK220" s="86"/>
      <c r="BL220" s="11"/>
      <c r="BM220" s="85"/>
    </row>
    <row r="221" spans="2:65" s="8" customFormat="1" ht="13.95" customHeight="1">
      <c r="B221" s="76"/>
      <c r="D221" s="77" t="s">
        <v>71</v>
      </c>
      <c r="E221" s="340" t="s">
        <v>633</v>
      </c>
      <c r="F221" s="340" t="s">
        <v>918</v>
      </c>
      <c r="I221" s="78"/>
      <c r="J221" s="364">
        <f>SUM(J222:J226)</f>
        <v>0</v>
      </c>
      <c r="L221" s="76"/>
      <c r="P221" s="79"/>
      <c r="R221" s="79"/>
      <c r="T221" s="79"/>
      <c r="AR221" s="77"/>
      <c r="AT221" s="81"/>
      <c r="AU221" s="81"/>
      <c r="AY221" s="77"/>
      <c r="BK221" s="82"/>
    </row>
    <row r="222" spans="2:65" s="1" customFormat="1" ht="39" customHeight="1">
      <c r="B222" s="21"/>
      <c r="C222" s="341">
        <v>58</v>
      </c>
      <c r="D222" s="341"/>
      <c r="E222" s="376"/>
      <c r="F222" s="343" t="s">
        <v>919</v>
      </c>
      <c r="G222" s="344" t="s">
        <v>171</v>
      </c>
      <c r="H222" s="345">
        <v>150</v>
      </c>
      <c r="I222" s="92"/>
      <c r="J222" s="225">
        <f>ROUND(I222*H222,0)</f>
        <v>0</v>
      </c>
      <c r="K222" s="343" t="s">
        <v>1</v>
      </c>
      <c r="L222" s="93"/>
      <c r="M222" s="182"/>
      <c r="N222" s="115"/>
      <c r="P222" s="83"/>
      <c r="Q222" s="83"/>
      <c r="R222" s="83"/>
      <c r="S222" s="83"/>
      <c r="T222" s="83"/>
      <c r="AR222" s="85"/>
      <c r="AT222" s="85"/>
      <c r="AU222" s="85"/>
      <c r="AY222" s="11"/>
      <c r="BE222" s="86"/>
      <c r="BF222" s="86"/>
      <c r="BG222" s="86"/>
      <c r="BH222" s="86"/>
      <c r="BI222" s="86"/>
      <c r="BJ222" s="11"/>
      <c r="BK222" s="86"/>
      <c r="BL222" s="11"/>
      <c r="BM222" s="85"/>
    </row>
    <row r="223" spans="2:65" s="9" customFormat="1" ht="15" customHeight="1">
      <c r="B223" s="87"/>
      <c r="D223" s="346" t="s">
        <v>131</v>
      </c>
      <c r="E223" s="88" t="s">
        <v>1</v>
      </c>
      <c r="F223" s="605" t="s">
        <v>921</v>
      </c>
      <c r="H223" s="349">
        <v>150</v>
      </c>
      <c r="I223" s="89"/>
      <c r="L223" s="87"/>
      <c r="AT223" s="88"/>
      <c r="AU223" s="88"/>
      <c r="AY223" s="88"/>
    </row>
    <row r="224" spans="2:65" s="1" customFormat="1" ht="42" customHeight="1">
      <c r="B224" s="21"/>
      <c r="C224" s="341">
        <v>59</v>
      </c>
      <c r="D224" s="341"/>
      <c r="E224" s="376"/>
      <c r="F224" s="720" t="s">
        <v>922</v>
      </c>
      <c r="G224" s="344" t="s">
        <v>171</v>
      </c>
      <c r="H224" s="345">
        <v>250</v>
      </c>
      <c r="I224" s="92"/>
      <c r="J224" s="225">
        <f>ROUND(I224*H224,0)</f>
        <v>0</v>
      </c>
      <c r="K224" s="343" t="s">
        <v>1</v>
      </c>
      <c r="L224" s="93"/>
      <c r="M224" s="182"/>
      <c r="N224" s="115"/>
      <c r="P224" s="83"/>
      <c r="Q224" s="83"/>
      <c r="R224" s="83"/>
      <c r="S224" s="83"/>
      <c r="T224" s="83"/>
      <c r="AR224" s="85"/>
      <c r="AT224" s="85"/>
      <c r="AU224" s="85"/>
      <c r="AY224" s="11"/>
      <c r="BE224" s="86"/>
      <c r="BF224" s="86"/>
      <c r="BG224" s="86"/>
      <c r="BH224" s="86"/>
      <c r="BI224" s="86"/>
      <c r="BJ224" s="11"/>
      <c r="BK224" s="86"/>
      <c r="BL224" s="11"/>
      <c r="BM224" s="85"/>
    </row>
    <row r="225" spans="2:65" s="9" customFormat="1" ht="15" customHeight="1">
      <c r="B225" s="87"/>
      <c r="D225" s="346" t="s">
        <v>131</v>
      </c>
      <c r="E225" s="88" t="s">
        <v>1</v>
      </c>
      <c r="F225" s="605" t="s">
        <v>924</v>
      </c>
      <c r="H225" s="349">
        <v>250</v>
      </c>
      <c r="I225" s="89"/>
      <c r="L225" s="87"/>
      <c r="AT225" s="88"/>
      <c r="AU225" s="88"/>
      <c r="AY225" s="88"/>
    </row>
    <row r="226" spans="2:65" s="1" customFormat="1" ht="24.25" customHeight="1">
      <c r="B226" s="21"/>
      <c r="C226" s="762">
        <v>60</v>
      </c>
      <c r="D226" s="341"/>
      <c r="E226" s="376"/>
      <c r="F226" s="343" t="s">
        <v>925</v>
      </c>
      <c r="G226" s="344" t="s">
        <v>169</v>
      </c>
      <c r="H226" s="345">
        <v>700</v>
      </c>
      <c r="I226" s="92"/>
      <c r="J226" s="225">
        <f>ROUND(H226*I226,0)</f>
        <v>0</v>
      </c>
      <c r="K226" s="343"/>
      <c r="L226" s="93"/>
      <c r="M226" s="182"/>
      <c r="N226" s="115"/>
      <c r="P226" s="83"/>
      <c r="Q226" s="83"/>
      <c r="R226" s="83"/>
      <c r="S226" s="83"/>
      <c r="T226" s="83"/>
      <c r="AR226" s="85"/>
      <c r="AT226" s="85"/>
      <c r="AU226" s="85"/>
      <c r="AY226" s="11"/>
      <c r="BE226" s="86"/>
      <c r="BF226" s="86"/>
      <c r="BG226" s="86"/>
      <c r="BH226" s="86"/>
      <c r="BI226" s="86"/>
      <c r="BJ226" s="11"/>
      <c r="BK226" s="86"/>
      <c r="BL226" s="11"/>
      <c r="BM226" s="85"/>
    </row>
    <row r="227" spans="2:65" s="1" customFormat="1" ht="15" customHeight="1">
      <c r="B227" s="21"/>
      <c r="C227" s="115"/>
      <c r="D227" s="115"/>
      <c r="E227" s="400"/>
      <c r="F227" s="404"/>
      <c r="G227" s="401"/>
      <c r="H227" s="402"/>
      <c r="I227" s="97"/>
      <c r="J227" s="433"/>
      <c r="K227" s="404"/>
      <c r="L227" s="93"/>
      <c r="M227" s="182"/>
      <c r="N227" s="115"/>
      <c r="P227" s="83"/>
      <c r="Q227" s="83"/>
      <c r="R227" s="83"/>
      <c r="S227" s="83"/>
      <c r="T227" s="83"/>
      <c r="AR227" s="85"/>
      <c r="AT227" s="85"/>
      <c r="AU227" s="85"/>
      <c r="AY227" s="11"/>
      <c r="BE227" s="86"/>
      <c r="BF227" s="86"/>
      <c r="BG227" s="86"/>
      <c r="BH227" s="86"/>
      <c r="BI227" s="86"/>
      <c r="BJ227" s="11"/>
      <c r="BK227" s="86"/>
      <c r="BL227" s="11"/>
      <c r="BM227" s="85"/>
    </row>
    <row r="228" spans="2:65" s="8" customFormat="1" ht="22.95" customHeight="1">
      <c r="B228" s="76"/>
      <c r="D228" s="77" t="s">
        <v>71</v>
      </c>
      <c r="E228" s="340" t="s">
        <v>636</v>
      </c>
      <c r="F228" s="340" t="s">
        <v>927</v>
      </c>
      <c r="I228" s="78"/>
      <c r="J228" s="364">
        <f>SUM(J229:J232)</f>
        <v>0</v>
      </c>
      <c r="L228" s="76"/>
      <c r="P228" s="79"/>
      <c r="R228" s="79"/>
      <c r="T228" s="79"/>
      <c r="AR228" s="77"/>
      <c r="AT228" s="81"/>
      <c r="AU228" s="81"/>
      <c r="AY228" s="77"/>
      <c r="BK228" s="82"/>
    </row>
    <row r="229" spans="2:65" s="1" customFormat="1" ht="38.5" customHeight="1">
      <c r="B229" s="21"/>
      <c r="C229" s="341">
        <v>61</v>
      </c>
      <c r="D229" s="341"/>
      <c r="E229" s="376"/>
      <c r="F229" s="343" t="s">
        <v>928</v>
      </c>
      <c r="G229" s="344" t="s">
        <v>270</v>
      </c>
      <c r="H229" s="345">
        <v>40</v>
      </c>
      <c r="I229" s="92"/>
      <c r="J229" s="225">
        <f>ROUND(I229*H229,0)</f>
        <v>0</v>
      </c>
      <c r="K229" s="343" t="s">
        <v>1</v>
      </c>
      <c r="L229" s="93"/>
      <c r="M229" s="182"/>
      <c r="N229" s="115"/>
      <c r="P229" s="83"/>
      <c r="Q229" s="83"/>
      <c r="R229" s="83"/>
      <c r="S229" s="83"/>
      <c r="T229" s="83"/>
      <c r="AR229" s="85"/>
      <c r="AT229" s="85"/>
      <c r="AU229" s="85"/>
      <c r="AY229" s="11"/>
      <c r="BE229" s="86"/>
      <c r="BF229" s="86"/>
      <c r="BG229" s="86"/>
      <c r="BH229" s="86"/>
      <c r="BI229" s="86"/>
      <c r="BJ229" s="11"/>
      <c r="BK229" s="86"/>
      <c r="BL229" s="11"/>
      <c r="BM229" s="85"/>
    </row>
    <row r="230" spans="2:65" s="1" customFormat="1" ht="26.5" customHeight="1">
      <c r="B230" s="21"/>
      <c r="C230" s="341">
        <v>62</v>
      </c>
      <c r="D230" s="341"/>
      <c r="E230" s="376"/>
      <c r="F230" s="343" t="s">
        <v>930</v>
      </c>
      <c r="G230" s="344" t="s">
        <v>270</v>
      </c>
      <c r="H230" s="345">
        <v>30</v>
      </c>
      <c r="I230" s="92"/>
      <c r="J230" s="225">
        <f>ROUND(I230*H230,0)</f>
        <v>0</v>
      </c>
      <c r="K230" s="343" t="s">
        <v>1</v>
      </c>
      <c r="L230" s="93"/>
      <c r="M230" s="182"/>
      <c r="N230" s="115"/>
      <c r="P230" s="83"/>
      <c r="Q230" s="83"/>
      <c r="R230" s="83"/>
      <c r="S230" s="83"/>
      <c r="T230" s="83"/>
      <c r="AR230" s="85"/>
      <c r="AT230" s="85"/>
      <c r="AU230" s="85"/>
      <c r="AY230" s="11"/>
      <c r="BE230" s="86"/>
      <c r="BF230" s="86"/>
      <c r="BG230" s="86"/>
      <c r="BH230" s="86"/>
      <c r="BI230" s="86"/>
      <c r="BJ230" s="11"/>
      <c r="BK230" s="86"/>
      <c r="BL230" s="11"/>
      <c r="BM230" s="85"/>
    </row>
    <row r="231" spans="2:65" s="1" customFormat="1" ht="25.95" customHeight="1">
      <c r="B231" s="21"/>
      <c r="C231" s="341">
        <v>63</v>
      </c>
      <c r="D231" s="341"/>
      <c r="E231" s="376"/>
      <c r="F231" s="343" t="s">
        <v>932</v>
      </c>
      <c r="G231" s="344" t="s">
        <v>270</v>
      </c>
      <c r="H231" s="345">
        <v>70</v>
      </c>
      <c r="I231" s="92"/>
      <c r="J231" s="225">
        <f>ROUND(I231*H231,0)</f>
        <v>0</v>
      </c>
      <c r="K231" s="343" t="s">
        <v>1</v>
      </c>
      <c r="L231" s="93"/>
      <c r="M231" s="182"/>
      <c r="N231" s="115"/>
      <c r="P231" s="83"/>
      <c r="Q231" s="83"/>
      <c r="R231" s="83"/>
      <c r="S231" s="83"/>
      <c r="T231" s="83"/>
      <c r="AR231" s="85"/>
      <c r="AT231" s="85"/>
      <c r="AU231" s="85"/>
      <c r="AY231" s="11"/>
      <c r="BE231" s="86"/>
      <c r="BF231" s="86"/>
      <c r="BG231" s="86"/>
      <c r="BH231" s="86"/>
      <c r="BI231" s="86"/>
      <c r="BJ231" s="11"/>
      <c r="BK231" s="86"/>
      <c r="BL231" s="11"/>
      <c r="BM231" s="85"/>
    </row>
    <row r="232" spans="2:65" s="1" customFormat="1" ht="25.95" customHeight="1">
      <c r="B232" s="21"/>
      <c r="C232" s="341">
        <v>64</v>
      </c>
      <c r="D232" s="341"/>
      <c r="E232" s="376"/>
      <c r="F232" s="343" t="s">
        <v>934</v>
      </c>
      <c r="G232" s="344" t="s">
        <v>270</v>
      </c>
      <c r="H232" s="345">
        <v>70</v>
      </c>
      <c r="I232" s="92"/>
      <c r="J232" s="225">
        <f>ROUND(I232*H232,0)</f>
        <v>0</v>
      </c>
      <c r="K232" s="343" t="s">
        <v>1</v>
      </c>
      <c r="L232" s="93"/>
      <c r="M232" s="182"/>
      <c r="N232" s="115"/>
      <c r="P232" s="83"/>
      <c r="Q232" s="83"/>
      <c r="R232" s="83"/>
      <c r="S232" s="83"/>
      <c r="T232" s="83"/>
      <c r="AR232" s="85"/>
      <c r="AT232" s="85"/>
      <c r="AU232" s="85"/>
      <c r="AY232" s="11"/>
      <c r="BE232" s="86"/>
      <c r="BF232" s="86"/>
      <c r="BG232" s="86"/>
      <c r="BH232" s="86"/>
      <c r="BI232" s="86"/>
      <c r="BJ232" s="11"/>
      <c r="BK232" s="86"/>
      <c r="BL232" s="11"/>
      <c r="BM232" s="85"/>
    </row>
    <row r="233" spans="2:65" s="9" customFormat="1" ht="11.5" customHeight="1">
      <c r="B233" s="87"/>
      <c r="D233" s="115"/>
      <c r="E233" s="88" t="s">
        <v>1</v>
      </c>
      <c r="F233" s="348"/>
      <c r="H233" s="349"/>
      <c r="I233" s="89"/>
      <c r="L233" s="87"/>
      <c r="AT233" s="88"/>
      <c r="AU233" s="88"/>
      <c r="AY233" s="88"/>
    </row>
    <row r="234" spans="2:65" s="1" customFormat="1" ht="16.5" customHeight="1">
      <c r="B234" s="21"/>
      <c r="C234" s="8"/>
      <c r="D234" s="77" t="s">
        <v>71</v>
      </c>
      <c r="E234" s="340" t="s">
        <v>779</v>
      </c>
      <c r="F234" s="340" t="s">
        <v>936</v>
      </c>
      <c r="G234" s="8"/>
      <c r="H234" s="8"/>
      <c r="I234" s="78"/>
      <c r="J234" s="364">
        <f>SUM(J235:J261)</f>
        <v>0</v>
      </c>
      <c r="K234" s="8"/>
      <c r="L234" s="93"/>
      <c r="M234" s="182"/>
      <c r="N234" s="115"/>
      <c r="P234" s="83"/>
      <c r="Q234" s="83"/>
      <c r="R234" s="83"/>
      <c r="S234" s="83"/>
      <c r="T234" s="83"/>
      <c r="AR234" s="85"/>
      <c r="AT234" s="85"/>
      <c r="AU234" s="85"/>
      <c r="AY234" s="11"/>
      <c r="BE234" s="86"/>
      <c r="BF234" s="86"/>
      <c r="BG234" s="86"/>
      <c r="BH234" s="86"/>
      <c r="BI234" s="86"/>
      <c r="BJ234" s="11"/>
      <c r="BK234" s="86"/>
      <c r="BL234" s="11"/>
      <c r="BM234" s="85"/>
    </row>
    <row r="235" spans="2:65" s="1" customFormat="1" ht="51" customHeight="1">
      <c r="B235" s="21"/>
      <c r="C235" s="341">
        <v>65</v>
      </c>
      <c r="D235" s="341"/>
      <c r="E235" s="376"/>
      <c r="F235" s="343" t="s">
        <v>938</v>
      </c>
      <c r="G235" s="344" t="s">
        <v>171</v>
      </c>
      <c r="H235" s="345">
        <v>150</v>
      </c>
      <c r="I235" s="92"/>
      <c r="J235" s="225">
        <f>ROUND(I235*H235,0)</f>
        <v>0</v>
      </c>
      <c r="K235" s="343" t="s">
        <v>1</v>
      </c>
      <c r="L235" s="93"/>
      <c r="M235" s="182"/>
      <c r="N235" s="115"/>
      <c r="P235" s="83"/>
      <c r="Q235" s="83"/>
      <c r="R235" s="83"/>
      <c r="S235" s="83"/>
      <c r="T235" s="83"/>
      <c r="AR235" s="85"/>
      <c r="AT235" s="85"/>
      <c r="AU235" s="85"/>
      <c r="AY235" s="11"/>
      <c r="BE235" s="86"/>
      <c r="BF235" s="86"/>
      <c r="BG235" s="86"/>
      <c r="BH235" s="86"/>
      <c r="BI235" s="86"/>
      <c r="BJ235" s="11"/>
      <c r="BK235" s="86"/>
      <c r="BL235" s="11"/>
      <c r="BM235" s="85"/>
    </row>
    <row r="236" spans="2:65" s="1" customFormat="1" ht="15" customHeight="1">
      <c r="B236" s="21"/>
      <c r="C236" s="9"/>
      <c r="D236" s="346" t="s">
        <v>131</v>
      </c>
      <c r="E236" s="88"/>
      <c r="F236" s="721" t="s">
        <v>939</v>
      </c>
      <c r="G236" s="9"/>
      <c r="H236" s="349">
        <v>150</v>
      </c>
      <c r="I236" s="89"/>
      <c r="J236" s="9"/>
      <c r="K236" s="9"/>
      <c r="L236" s="93"/>
      <c r="M236" s="182"/>
      <c r="N236" s="115"/>
      <c r="P236" s="83"/>
      <c r="Q236" s="83"/>
      <c r="R236" s="83"/>
      <c r="S236" s="83"/>
      <c r="T236" s="83"/>
      <c r="AR236" s="85"/>
      <c r="AT236" s="85"/>
      <c r="AU236" s="85"/>
      <c r="AY236" s="11"/>
      <c r="BE236" s="86"/>
      <c r="BF236" s="86"/>
      <c r="BG236" s="86"/>
      <c r="BH236" s="86"/>
      <c r="BI236" s="86"/>
      <c r="BJ236" s="11"/>
      <c r="BK236" s="86"/>
      <c r="BL236" s="11"/>
      <c r="BM236" s="85"/>
    </row>
    <row r="237" spans="2:65" s="1" customFormat="1" ht="45" customHeight="1">
      <c r="B237" s="21"/>
      <c r="C237" s="341">
        <v>66</v>
      </c>
      <c r="D237" s="341"/>
      <c r="E237" s="376"/>
      <c r="F237" s="343" t="s">
        <v>940</v>
      </c>
      <c r="G237" s="344" t="s">
        <v>171</v>
      </c>
      <c r="H237" s="345">
        <v>43</v>
      </c>
      <c r="I237" s="92"/>
      <c r="J237" s="225">
        <f>ROUND(I237*H237,0)</f>
        <v>0</v>
      </c>
      <c r="K237" s="343" t="s">
        <v>1</v>
      </c>
      <c r="L237" s="93"/>
      <c r="M237" s="182"/>
      <c r="N237" s="115"/>
      <c r="P237" s="83"/>
      <c r="Q237" s="83"/>
      <c r="R237" s="83"/>
      <c r="S237" s="83"/>
      <c r="T237" s="83"/>
      <c r="AR237" s="85"/>
      <c r="AT237" s="85"/>
      <c r="AU237" s="85"/>
      <c r="AY237" s="11"/>
      <c r="BE237" s="86"/>
      <c r="BF237" s="86"/>
      <c r="BG237" s="86"/>
      <c r="BH237" s="86"/>
      <c r="BI237" s="86"/>
      <c r="BJ237" s="11"/>
      <c r="BK237" s="86"/>
      <c r="BL237" s="11"/>
      <c r="BM237" s="85"/>
    </row>
    <row r="238" spans="2:65" s="1" customFormat="1" ht="15" customHeight="1">
      <c r="B238" s="21"/>
      <c r="C238" s="9"/>
      <c r="D238" s="346" t="s">
        <v>131</v>
      </c>
      <c r="E238" s="88"/>
      <c r="F238" s="721" t="s">
        <v>941</v>
      </c>
      <c r="G238" s="9"/>
      <c r="H238" s="349">
        <v>43</v>
      </c>
      <c r="I238" s="89"/>
      <c r="J238" s="9"/>
      <c r="K238" s="9"/>
      <c r="L238" s="93"/>
      <c r="M238" s="182"/>
      <c r="N238" s="115"/>
      <c r="P238" s="83"/>
      <c r="Q238" s="83"/>
      <c r="R238" s="83"/>
      <c r="S238" s="83"/>
      <c r="T238" s="83"/>
      <c r="AR238" s="85"/>
      <c r="AT238" s="85"/>
      <c r="AU238" s="85"/>
      <c r="AY238" s="11"/>
      <c r="BE238" s="86"/>
      <c r="BF238" s="86"/>
      <c r="BG238" s="86"/>
      <c r="BH238" s="86"/>
      <c r="BI238" s="86"/>
      <c r="BJ238" s="11"/>
      <c r="BK238" s="86"/>
      <c r="BL238" s="11"/>
      <c r="BM238" s="85"/>
    </row>
    <row r="239" spans="2:65" s="1" customFormat="1" ht="49.2" customHeight="1">
      <c r="B239" s="21"/>
      <c r="C239" s="341">
        <v>67</v>
      </c>
      <c r="D239" s="341"/>
      <c r="E239" s="376"/>
      <c r="F239" s="343" t="s">
        <v>942</v>
      </c>
      <c r="G239" s="344" t="s">
        <v>171</v>
      </c>
      <c r="H239" s="345">
        <v>21</v>
      </c>
      <c r="I239" s="92"/>
      <c r="J239" s="225">
        <f>ROUND(I239*H239,0)</f>
        <v>0</v>
      </c>
      <c r="K239" s="343" t="s">
        <v>1</v>
      </c>
      <c r="L239" s="93"/>
      <c r="M239" s="182"/>
      <c r="N239" s="115"/>
      <c r="P239" s="83"/>
      <c r="Q239" s="83"/>
      <c r="R239" s="83"/>
      <c r="S239" s="83"/>
      <c r="T239" s="83"/>
      <c r="AR239" s="85"/>
      <c r="AT239" s="85"/>
      <c r="AU239" s="85"/>
      <c r="AY239" s="11"/>
      <c r="BE239" s="86"/>
      <c r="BF239" s="86"/>
      <c r="BG239" s="86"/>
      <c r="BH239" s="86"/>
      <c r="BI239" s="86"/>
      <c r="BJ239" s="11"/>
      <c r="BK239" s="86"/>
      <c r="BL239" s="11"/>
      <c r="BM239" s="85"/>
    </row>
    <row r="240" spans="2:65" s="1" customFormat="1" ht="13.2" customHeight="1">
      <c r="B240" s="21"/>
      <c r="C240" s="9"/>
      <c r="D240" s="346" t="s">
        <v>131</v>
      </c>
      <c r="E240" s="88" t="s">
        <v>1</v>
      </c>
      <c r="F240" s="721" t="s">
        <v>943</v>
      </c>
      <c r="G240" s="9"/>
      <c r="H240" s="349">
        <v>21</v>
      </c>
      <c r="I240" s="89"/>
      <c r="J240" s="9"/>
      <c r="K240" s="9"/>
      <c r="L240" s="93"/>
      <c r="M240" s="182"/>
      <c r="N240" s="115"/>
      <c r="P240" s="83"/>
      <c r="Q240" s="83"/>
      <c r="R240" s="83"/>
      <c r="S240" s="83"/>
      <c r="T240" s="83"/>
      <c r="AR240" s="85"/>
      <c r="AT240" s="85"/>
      <c r="AU240" s="85"/>
      <c r="AY240" s="11"/>
      <c r="BE240" s="86"/>
      <c r="BF240" s="86"/>
      <c r="BG240" s="86"/>
      <c r="BH240" s="86"/>
      <c r="BI240" s="86"/>
      <c r="BJ240" s="11"/>
      <c r="BK240" s="86"/>
      <c r="BL240" s="11"/>
      <c r="BM240" s="85"/>
    </row>
    <row r="241" spans="2:65" s="1" customFormat="1" ht="51" customHeight="1">
      <c r="B241" s="21"/>
      <c r="C241" s="341">
        <v>68</v>
      </c>
      <c r="D241" s="341"/>
      <c r="E241" s="376"/>
      <c r="F241" s="343" t="s">
        <v>944</v>
      </c>
      <c r="G241" s="344" t="s">
        <v>171</v>
      </c>
      <c r="H241" s="345">
        <v>153</v>
      </c>
      <c r="I241" s="92"/>
      <c r="J241" s="225">
        <f>ROUND(I241*H241,0)</f>
        <v>0</v>
      </c>
      <c r="K241" s="343" t="s">
        <v>1</v>
      </c>
      <c r="L241" s="93"/>
      <c r="M241" s="182"/>
      <c r="N241" s="115"/>
      <c r="P241" s="83"/>
      <c r="Q241" s="83"/>
      <c r="R241" s="83"/>
      <c r="S241" s="83"/>
      <c r="T241" s="83"/>
      <c r="AR241" s="85"/>
      <c r="AT241" s="85"/>
      <c r="AU241" s="85"/>
      <c r="AY241" s="11"/>
      <c r="BE241" s="86"/>
      <c r="BF241" s="86"/>
      <c r="BG241" s="86"/>
      <c r="BH241" s="86"/>
      <c r="BI241" s="86"/>
      <c r="BJ241" s="11"/>
      <c r="BK241" s="86"/>
      <c r="BL241" s="11"/>
      <c r="BM241" s="85"/>
    </row>
    <row r="242" spans="2:65" s="1" customFormat="1" ht="15.65" customHeight="1">
      <c r="B242" s="21"/>
      <c r="C242" s="9"/>
      <c r="D242" s="346" t="s">
        <v>131</v>
      </c>
      <c r="E242" s="88" t="s">
        <v>1</v>
      </c>
      <c r="F242" s="721" t="s">
        <v>945</v>
      </c>
      <c r="G242" s="9"/>
      <c r="H242" s="349">
        <v>153</v>
      </c>
      <c r="I242" s="89"/>
      <c r="J242" s="9"/>
      <c r="K242" s="9"/>
      <c r="L242" s="93"/>
      <c r="M242" s="182"/>
      <c r="N242" s="115"/>
      <c r="P242" s="83"/>
      <c r="Q242" s="83"/>
      <c r="R242" s="83"/>
      <c r="S242" s="83"/>
      <c r="T242" s="83"/>
      <c r="AR242" s="85"/>
      <c r="AT242" s="85"/>
      <c r="AU242" s="85"/>
      <c r="AY242" s="11"/>
      <c r="BE242" s="86"/>
      <c r="BF242" s="86"/>
      <c r="BG242" s="86"/>
      <c r="BH242" s="86"/>
      <c r="BI242" s="86"/>
      <c r="BJ242" s="11"/>
      <c r="BK242" s="86"/>
      <c r="BL242" s="11"/>
      <c r="BM242" s="85"/>
    </row>
    <row r="243" spans="2:65" s="1" customFormat="1" ht="46.95" customHeight="1">
      <c r="B243" s="21"/>
      <c r="C243" s="341">
        <v>69</v>
      </c>
      <c r="D243" s="341"/>
      <c r="E243" s="376"/>
      <c r="F243" s="343" t="s">
        <v>946</v>
      </c>
      <c r="G243" s="344" t="s">
        <v>171</v>
      </c>
      <c r="H243" s="345">
        <v>8</v>
      </c>
      <c r="I243" s="92"/>
      <c r="J243" s="225">
        <f>ROUND(I243*H243,0)</f>
        <v>0</v>
      </c>
      <c r="K243" s="343" t="s">
        <v>1</v>
      </c>
      <c r="L243" s="93"/>
      <c r="M243" s="182"/>
      <c r="N243" s="115"/>
      <c r="P243" s="83"/>
      <c r="Q243" s="83"/>
      <c r="R243" s="83"/>
      <c r="S243" s="83"/>
      <c r="T243" s="83"/>
      <c r="AR243" s="85"/>
      <c r="AT243" s="85"/>
      <c r="AU243" s="85"/>
      <c r="AY243" s="11"/>
      <c r="BE243" s="86"/>
      <c r="BF243" s="86"/>
      <c r="BG243" s="86"/>
      <c r="BH243" s="86"/>
      <c r="BI243" s="86"/>
      <c r="BJ243" s="11"/>
      <c r="BK243" s="86"/>
      <c r="BL243" s="11"/>
      <c r="BM243" s="85"/>
    </row>
    <row r="244" spans="2:65" s="1" customFormat="1" ht="15" customHeight="1">
      <c r="B244" s="21"/>
      <c r="C244" s="9"/>
      <c r="D244" s="346" t="s">
        <v>131</v>
      </c>
      <c r="E244" s="88" t="s">
        <v>1</v>
      </c>
      <c r="F244" s="721" t="s">
        <v>947</v>
      </c>
      <c r="G244" s="9"/>
      <c r="H244" s="349">
        <v>8</v>
      </c>
      <c r="I244" s="89"/>
      <c r="J244" s="9"/>
      <c r="K244" s="9"/>
      <c r="L244" s="93"/>
      <c r="M244" s="182"/>
      <c r="N244" s="115"/>
      <c r="P244" s="83"/>
      <c r="Q244" s="83"/>
      <c r="R244" s="83"/>
      <c r="S244" s="83"/>
      <c r="T244" s="83"/>
      <c r="AR244" s="85"/>
      <c r="AT244" s="85"/>
      <c r="AU244" s="85"/>
      <c r="AY244" s="11"/>
      <c r="BE244" s="86"/>
      <c r="BF244" s="86"/>
      <c r="BG244" s="86"/>
      <c r="BH244" s="86"/>
      <c r="BI244" s="86"/>
      <c r="BJ244" s="11"/>
      <c r="BK244" s="86"/>
      <c r="BL244" s="11"/>
      <c r="BM244" s="85"/>
    </row>
    <row r="245" spans="2:65" s="1" customFormat="1" ht="47.5" customHeight="1">
      <c r="B245" s="21"/>
      <c r="C245" s="341">
        <v>70</v>
      </c>
      <c r="D245" s="341"/>
      <c r="E245" s="376"/>
      <c r="F245" s="343" t="s">
        <v>948</v>
      </c>
      <c r="G245" s="344" t="s">
        <v>171</v>
      </c>
      <c r="H245" s="345">
        <v>15</v>
      </c>
      <c r="I245" s="92"/>
      <c r="J245" s="225">
        <f>ROUND(I245*H245,0)</f>
        <v>0</v>
      </c>
      <c r="K245" s="343" t="s">
        <v>1</v>
      </c>
      <c r="L245" s="93"/>
      <c r="M245" s="182"/>
      <c r="N245" s="115"/>
      <c r="P245" s="83"/>
      <c r="Q245" s="83"/>
      <c r="R245" s="83"/>
      <c r="S245" s="83"/>
      <c r="T245" s="83"/>
      <c r="AR245" s="85"/>
      <c r="AT245" s="85"/>
      <c r="AU245" s="85"/>
      <c r="AY245" s="11"/>
      <c r="BE245" s="86"/>
      <c r="BF245" s="86"/>
      <c r="BG245" s="86"/>
      <c r="BH245" s="86"/>
      <c r="BI245" s="86"/>
      <c r="BJ245" s="11"/>
      <c r="BK245" s="86"/>
      <c r="BL245" s="11"/>
      <c r="BM245" s="85"/>
    </row>
    <row r="246" spans="2:65" s="155" customFormat="1" ht="16.2" customHeight="1">
      <c r="B246" s="722"/>
      <c r="C246" s="723"/>
      <c r="D246" s="724" t="s">
        <v>131</v>
      </c>
      <c r="E246" s="723" t="s">
        <v>1</v>
      </c>
      <c r="F246" s="721" t="s">
        <v>949</v>
      </c>
      <c r="G246" s="723"/>
      <c r="H246" s="725">
        <v>15</v>
      </c>
      <c r="I246" s="156"/>
      <c r="J246" s="723"/>
      <c r="K246" s="723"/>
      <c r="L246" s="157"/>
      <c r="M246" s="185"/>
      <c r="N246" s="186"/>
      <c r="P246" s="187"/>
      <c r="Q246" s="187"/>
      <c r="R246" s="187"/>
      <c r="S246" s="187"/>
      <c r="T246" s="187"/>
      <c r="AR246" s="158"/>
      <c r="AT246" s="158"/>
      <c r="AU246" s="158"/>
      <c r="BE246" s="159"/>
      <c r="BF246" s="159"/>
      <c r="BG246" s="159"/>
      <c r="BH246" s="159"/>
      <c r="BI246" s="159"/>
      <c r="BK246" s="159"/>
      <c r="BM246" s="158"/>
    </row>
    <row r="247" spans="2:65" s="1" customFormat="1" ht="34.75">
      <c r="B247" s="21"/>
      <c r="C247" s="341">
        <v>71</v>
      </c>
      <c r="D247" s="341"/>
      <c r="E247" s="376"/>
      <c r="F247" s="343" t="s">
        <v>950</v>
      </c>
      <c r="G247" s="344" t="s">
        <v>171</v>
      </c>
      <c r="H247" s="345">
        <v>140</v>
      </c>
      <c r="I247" s="92"/>
      <c r="J247" s="225">
        <f>ROUND(I247*H247,0)</f>
        <v>0</v>
      </c>
      <c r="K247" s="343" t="s">
        <v>1</v>
      </c>
      <c r="L247" s="93"/>
      <c r="M247" s="182"/>
      <c r="N247" s="115"/>
      <c r="P247" s="83"/>
      <c r="Q247" s="83"/>
      <c r="R247" s="83"/>
      <c r="S247" s="83"/>
      <c r="T247" s="83"/>
      <c r="AR247" s="85"/>
      <c r="AT247" s="85"/>
      <c r="AU247" s="85"/>
      <c r="AY247" s="11"/>
      <c r="BE247" s="86"/>
      <c r="BF247" s="86"/>
      <c r="BG247" s="86"/>
      <c r="BH247" s="86"/>
      <c r="BI247" s="86"/>
      <c r="BJ247" s="11"/>
      <c r="BK247" s="86"/>
      <c r="BL247" s="11"/>
      <c r="BM247" s="85"/>
    </row>
    <row r="248" spans="2:65" s="1" customFormat="1" ht="15" customHeight="1">
      <c r="B248" s="21"/>
      <c r="C248" s="9"/>
      <c r="D248" s="346" t="s">
        <v>131</v>
      </c>
      <c r="E248" s="88" t="s">
        <v>1</v>
      </c>
      <c r="F248" s="721" t="s">
        <v>951</v>
      </c>
      <c r="G248" s="9"/>
      <c r="H248" s="349"/>
      <c r="I248" s="89"/>
      <c r="J248" s="9"/>
      <c r="K248" s="9"/>
      <c r="L248" s="93"/>
      <c r="M248" s="182"/>
      <c r="N248" s="115"/>
      <c r="P248" s="83"/>
      <c r="Q248" s="83"/>
      <c r="R248" s="83"/>
      <c r="S248" s="83"/>
      <c r="T248" s="83"/>
      <c r="AR248" s="85"/>
      <c r="AT248" s="85"/>
      <c r="AU248" s="85"/>
      <c r="AY248" s="11"/>
      <c r="BE248" s="86"/>
      <c r="BF248" s="86"/>
      <c r="BG248" s="86"/>
      <c r="BH248" s="86"/>
      <c r="BI248" s="86"/>
      <c r="BJ248" s="11"/>
      <c r="BK248" s="86"/>
      <c r="BL248" s="11"/>
      <c r="BM248" s="85"/>
    </row>
    <row r="249" spans="2:65" s="1" customFormat="1" ht="46.95" customHeight="1">
      <c r="B249" s="21"/>
      <c r="C249" s="341">
        <v>72</v>
      </c>
      <c r="D249" s="341"/>
      <c r="E249" s="376"/>
      <c r="F249" s="343" t="s">
        <v>952</v>
      </c>
      <c r="G249" s="344" t="s">
        <v>171</v>
      </c>
      <c r="H249" s="345">
        <v>14</v>
      </c>
      <c r="I249" s="92"/>
      <c r="J249" s="225">
        <f>ROUND(I249*H249,0)</f>
        <v>0</v>
      </c>
      <c r="K249" s="343" t="s">
        <v>1</v>
      </c>
      <c r="L249" s="93"/>
      <c r="M249" s="182"/>
      <c r="N249" s="115"/>
      <c r="P249" s="83"/>
      <c r="Q249" s="83"/>
      <c r="R249" s="83"/>
      <c r="S249" s="83"/>
      <c r="T249" s="83"/>
      <c r="AR249" s="85"/>
      <c r="AT249" s="85"/>
      <c r="AU249" s="85"/>
      <c r="AY249" s="11"/>
      <c r="BE249" s="86"/>
      <c r="BF249" s="86"/>
      <c r="BG249" s="86"/>
      <c r="BH249" s="86"/>
      <c r="BI249" s="86"/>
      <c r="BJ249" s="11"/>
      <c r="BK249" s="86"/>
      <c r="BL249" s="11"/>
      <c r="BM249" s="85"/>
    </row>
    <row r="250" spans="2:65" s="1" customFormat="1" ht="15.65" customHeight="1">
      <c r="B250" s="21"/>
      <c r="C250" s="9"/>
      <c r="D250" s="346" t="s">
        <v>131</v>
      </c>
      <c r="E250" s="88" t="s">
        <v>1</v>
      </c>
      <c r="F250" s="721" t="s">
        <v>953</v>
      </c>
      <c r="G250" s="9"/>
      <c r="H250" s="349">
        <v>14</v>
      </c>
      <c r="I250" s="89"/>
      <c r="J250" s="9"/>
      <c r="K250" s="9"/>
      <c r="L250" s="93"/>
      <c r="M250" s="182"/>
      <c r="N250" s="115"/>
      <c r="P250" s="83"/>
      <c r="Q250" s="83"/>
      <c r="R250" s="83"/>
      <c r="S250" s="83"/>
      <c r="T250" s="83"/>
      <c r="AR250" s="85"/>
      <c r="AT250" s="85"/>
      <c r="AU250" s="85"/>
      <c r="AY250" s="11"/>
      <c r="BE250" s="86"/>
      <c r="BF250" s="86"/>
      <c r="BG250" s="86"/>
      <c r="BH250" s="86"/>
      <c r="BI250" s="86"/>
      <c r="BJ250" s="11"/>
      <c r="BK250" s="86"/>
      <c r="BL250" s="11"/>
      <c r="BM250" s="85"/>
    </row>
    <row r="251" spans="2:65" s="1" customFormat="1" ht="49.2" customHeight="1">
      <c r="B251" s="21"/>
      <c r="C251" s="341">
        <v>73</v>
      </c>
      <c r="D251" s="341"/>
      <c r="E251" s="376"/>
      <c r="F251" s="343" t="s">
        <v>954</v>
      </c>
      <c r="G251" s="344" t="s">
        <v>171</v>
      </c>
      <c r="H251" s="345">
        <v>96</v>
      </c>
      <c r="I251" s="92"/>
      <c r="J251" s="225">
        <f>ROUND(I251*H251,0)</f>
        <v>0</v>
      </c>
      <c r="K251" s="343" t="s">
        <v>1</v>
      </c>
      <c r="L251" s="93"/>
      <c r="M251" s="182"/>
      <c r="N251" s="115"/>
      <c r="P251" s="83"/>
      <c r="Q251" s="83"/>
      <c r="R251" s="83"/>
      <c r="S251" s="83"/>
      <c r="T251" s="83"/>
      <c r="AR251" s="85"/>
      <c r="AT251" s="85"/>
      <c r="AU251" s="85"/>
      <c r="AY251" s="11"/>
      <c r="BE251" s="86"/>
      <c r="BF251" s="86"/>
      <c r="BG251" s="86"/>
      <c r="BH251" s="86"/>
      <c r="BI251" s="86"/>
      <c r="BJ251" s="11"/>
      <c r="BK251" s="86"/>
      <c r="BL251" s="11"/>
      <c r="BM251" s="85"/>
    </row>
    <row r="252" spans="2:65" s="1" customFormat="1" ht="15.65" customHeight="1">
      <c r="B252" s="21"/>
      <c r="C252" s="9"/>
      <c r="D252" s="346" t="s">
        <v>131</v>
      </c>
      <c r="E252" s="88" t="s">
        <v>1</v>
      </c>
      <c r="F252" s="348" t="s">
        <v>955</v>
      </c>
      <c r="G252" s="9"/>
      <c r="H252" s="349">
        <v>96</v>
      </c>
      <c r="I252" s="89"/>
      <c r="J252" s="9"/>
      <c r="K252" s="9"/>
      <c r="L252" s="93"/>
      <c r="M252" s="182"/>
      <c r="N252" s="115"/>
      <c r="P252" s="83"/>
      <c r="Q252" s="83"/>
      <c r="R252" s="83"/>
      <c r="S252" s="83"/>
      <c r="T252" s="83"/>
      <c r="AR252" s="85"/>
      <c r="AT252" s="85"/>
      <c r="AU252" s="85"/>
      <c r="AY252" s="11"/>
      <c r="BE252" s="86"/>
      <c r="BF252" s="86"/>
      <c r="BG252" s="86"/>
      <c r="BH252" s="86"/>
      <c r="BI252" s="86"/>
      <c r="BJ252" s="11"/>
      <c r="BK252" s="86"/>
      <c r="BL252" s="11"/>
      <c r="BM252" s="85"/>
    </row>
    <row r="253" spans="2:65" s="1" customFormat="1" ht="52.95" customHeight="1">
      <c r="B253" s="21"/>
      <c r="C253" s="341">
        <v>74</v>
      </c>
      <c r="D253" s="341"/>
      <c r="E253" s="376"/>
      <c r="F253" s="343" t="s">
        <v>956</v>
      </c>
      <c r="G253" s="344" t="s">
        <v>171</v>
      </c>
      <c r="H253" s="345">
        <v>64</v>
      </c>
      <c r="I253" s="92"/>
      <c r="J253" s="225">
        <f>ROUND(I253*H253,0)</f>
        <v>0</v>
      </c>
      <c r="K253" s="343" t="s">
        <v>1</v>
      </c>
      <c r="L253" s="93"/>
      <c r="M253" s="182"/>
      <c r="N253" s="115"/>
      <c r="P253" s="83"/>
      <c r="Q253" s="83"/>
      <c r="R253" s="83"/>
      <c r="S253" s="83"/>
      <c r="T253" s="83"/>
      <c r="AR253" s="85"/>
      <c r="AT253" s="85"/>
      <c r="AU253" s="85"/>
      <c r="AY253" s="11"/>
      <c r="BE253" s="86"/>
      <c r="BF253" s="86"/>
      <c r="BG253" s="86"/>
      <c r="BH253" s="86"/>
      <c r="BI253" s="86"/>
      <c r="BJ253" s="11"/>
      <c r="BK253" s="86"/>
      <c r="BL253" s="11"/>
      <c r="BM253" s="85"/>
    </row>
    <row r="254" spans="2:65" s="1" customFormat="1" ht="15" customHeight="1">
      <c r="B254" s="21"/>
      <c r="C254" s="9"/>
      <c r="D254" s="346" t="s">
        <v>131</v>
      </c>
      <c r="E254" s="88" t="s">
        <v>1</v>
      </c>
      <c r="F254" s="348" t="s">
        <v>957</v>
      </c>
      <c r="G254" s="9"/>
      <c r="H254" s="349">
        <v>64</v>
      </c>
      <c r="I254" s="89"/>
      <c r="J254" s="9"/>
      <c r="K254" s="9"/>
      <c r="L254" s="93"/>
      <c r="M254" s="182"/>
      <c r="N254" s="115"/>
      <c r="P254" s="83"/>
      <c r="Q254" s="83"/>
      <c r="R254" s="83"/>
      <c r="S254" s="83"/>
      <c r="T254" s="83"/>
      <c r="AR254" s="85"/>
      <c r="AT254" s="85"/>
      <c r="AU254" s="85"/>
      <c r="AY254" s="11"/>
      <c r="BE254" s="86"/>
      <c r="BF254" s="86"/>
      <c r="BG254" s="86"/>
      <c r="BH254" s="86"/>
      <c r="BI254" s="86"/>
      <c r="BJ254" s="11"/>
      <c r="BK254" s="86"/>
      <c r="BL254" s="11"/>
      <c r="BM254" s="85"/>
    </row>
    <row r="255" spans="2:65" s="1" customFormat="1" ht="53.5" customHeight="1">
      <c r="B255" s="21"/>
      <c r="C255" s="762">
        <v>75</v>
      </c>
      <c r="D255" s="341"/>
      <c r="E255" s="376"/>
      <c r="F255" s="343" t="s">
        <v>7150</v>
      </c>
      <c r="G255" s="344" t="s">
        <v>171</v>
      </c>
      <c r="H255" s="345">
        <v>22</v>
      </c>
      <c r="I255" s="92"/>
      <c r="J255" s="225">
        <f>ROUND(I255*H255,0)</f>
        <v>0</v>
      </c>
      <c r="K255" s="343" t="s">
        <v>1</v>
      </c>
      <c r="L255" s="93"/>
      <c r="M255" s="182"/>
      <c r="N255" s="115"/>
      <c r="P255" s="83"/>
      <c r="Q255" s="83"/>
      <c r="R255" s="83"/>
      <c r="S255" s="83"/>
      <c r="T255" s="83"/>
      <c r="AR255" s="85"/>
      <c r="AT255" s="85"/>
      <c r="AU255" s="85"/>
      <c r="AY255" s="11"/>
      <c r="BE255" s="86"/>
      <c r="BF255" s="86"/>
      <c r="BG255" s="86"/>
      <c r="BH255" s="86"/>
      <c r="BI255" s="86"/>
      <c r="BJ255" s="11"/>
      <c r="BK255" s="86"/>
      <c r="BL255" s="11"/>
      <c r="BM255" s="85"/>
    </row>
    <row r="256" spans="2:65" s="1" customFormat="1" ht="12" customHeight="1">
      <c r="B256" s="21"/>
      <c r="C256" s="9"/>
      <c r="D256" s="346" t="s">
        <v>131</v>
      </c>
      <c r="E256" s="88" t="s">
        <v>1</v>
      </c>
      <c r="F256" s="348" t="s">
        <v>958</v>
      </c>
      <c r="G256" s="9"/>
      <c r="H256" s="349">
        <v>22</v>
      </c>
      <c r="I256" s="89"/>
      <c r="J256" s="9"/>
      <c r="K256" s="9"/>
      <c r="L256" s="93"/>
      <c r="M256" s="182"/>
      <c r="N256" s="115"/>
      <c r="P256" s="83"/>
      <c r="Q256" s="83"/>
      <c r="R256" s="83"/>
      <c r="S256" s="83"/>
      <c r="T256" s="83"/>
      <c r="AR256" s="85"/>
      <c r="AT256" s="85"/>
      <c r="AU256" s="85"/>
      <c r="AY256" s="11"/>
      <c r="BE256" s="86"/>
      <c r="BF256" s="86"/>
      <c r="BG256" s="86"/>
      <c r="BH256" s="86"/>
      <c r="BI256" s="86"/>
      <c r="BJ256" s="11"/>
      <c r="BK256" s="86"/>
      <c r="BL256" s="11"/>
      <c r="BM256" s="85"/>
    </row>
    <row r="257" spans="2:65" s="1" customFormat="1" ht="47.5" customHeight="1">
      <c r="B257" s="21"/>
      <c r="C257" s="762">
        <v>76</v>
      </c>
      <c r="D257" s="341"/>
      <c r="E257" s="376"/>
      <c r="F257" s="343" t="s">
        <v>7151</v>
      </c>
      <c r="G257" s="344" t="s">
        <v>171</v>
      </c>
      <c r="H257" s="345">
        <v>29</v>
      </c>
      <c r="I257" s="92"/>
      <c r="J257" s="225">
        <f>ROUND(I257*H257,0)</f>
        <v>0</v>
      </c>
      <c r="K257" s="343" t="s">
        <v>1</v>
      </c>
      <c r="L257" s="93"/>
      <c r="M257" s="182"/>
      <c r="N257" s="115"/>
      <c r="P257" s="83"/>
      <c r="Q257" s="83"/>
      <c r="R257" s="83"/>
      <c r="S257" s="83"/>
      <c r="T257" s="83"/>
      <c r="AR257" s="85"/>
      <c r="AT257" s="85"/>
      <c r="AU257" s="85"/>
      <c r="AY257" s="11"/>
      <c r="BE257" s="86"/>
      <c r="BF257" s="86"/>
      <c r="BG257" s="86"/>
      <c r="BH257" s="86"/>
      <c r="BI257" s="86"/>
      <c r="BJ257" s="11"/>
      <c r="BK257" s="86"/>
      <c r="BL257" s="11"/>
      <c r="BM257" s="85"/>
    </row>
    <row r="258" spans="2:65" s="1" customFormat="1" ht="15" customHeight="1">
      <c r="B258" s="21"/>
      <c r="C258" s="9"/>
      <c r="D258" s="346" t="s">
        <v>131</v>
      </c>
      <c r="E258" s="88" t="s">
        <v>1</v>
      </c>
      <c r="F258" s="348" t="s">
        <v>959</v>
      </c>
      <c r="G258" s="9"/>
      <c r="H258" s="349">
        <v>29</v>
      </c>
      <c r="I258" s="89"/>
      <c r="J258" s="9"/>
      <c r="K258" s="9"/>
      <c r="L258" s="93"/>
      <c r="M258" s="182"/>
      <c r="N258" s="115"/>
      <c r="P258" s="83"/>
      <c r="Q258" s="83"/>
      <c r="R258" s="83"/>
      <c r="S258" s="83"/>
      <c r="T258" s="83"/>
      <c r="AR258" s="85"/>
      <c r="AT258" s="85"/>
      <c r="AU258" s="85"/>
      <c r="AY258" s="11"/>
      <c r="BE258" s="86"/>
      <c r="BF258" s="86"/>
      <c r="BG258" s="86"/>
      <c r="BH258" s="86"/>
      <c r="BI258" s="86"/>
      <c r="BJ258" s="11"/>
      <c r="BK258" s="86"/>
      <c r="BL258" s="11"/>
      <c r="BM258" s="85"/>
    </row>
    <row r="259" spans="2:65" s="1" customFormat="1" ht="51" customHeight="1">
      <c r="B259" s="21"/>
      <c r="C259" s="762">
        <v>77</v>
      </c>
      <c r="D259" s="341"/>
      <c r="E259" s="376"/>
      <c r="F259" s="343" t="s">
        <v>7152</v>
      </c>
      <c r="G259" s="344" t="s">
        <v>171</v>
      </c>
      <c r="H259" s="345">
        <v>15</v>
      </c>
      <c r="I259" s="92"/>
      <c r="J259" s="225">
        <f>ROUND(I259*H259,0)</f>
        <v>0</v>
      </c>
      <c r="K259" s="343" t="s">
        <v>1</v>
      </c>
      <c r="L259" s="93"/>
      <c r="M259" s="182"/>
      <c r="N259" s="115"/>
      <c r="P259" s="83"/>
      <c r="Q259" s="83"/>
      <c r="R259" s="83"/>
      <c r="S259" s="83"/>
      <c r="T259" s="83"/>
      <c r="AR259" s="85"/>
      <c r="AT259" s="85"/>
      <c r="AU259" s="85"/>
      <c r="AY259" s="11"/>
      <c r="BE259" s="86"/>
      <c r="BF259" s="86"/>
      <c r="BG259" s="86"/>
      <c r="BH259" s="86"/>
      <c r="BI259" s="86"/>
      <c r="BJ259" s="11"/>
      <c r="BK259" s="86"/>
      <c r="BL259" s="11"/>
      <c r="BM259" s="85"/>
    </row>
    <row r="260" spans="2:65" s="1" customFormat="1" ht="15" customHeight="1">
      <c r="B260" s="21"/>
      <c r="C260" s="9"/>
      <c r="D260" s="346" t="s">
        <v>131</v>
      </c>
      <c r="E260" s="88" t="s">
        <v>1</v>
      </c>
      <c r="F260" s="348" t="s">
        <v>960</v>
      </c>
      <c r="G260" s="9"/>
      <c r="H260" s="349">
        <v>15</v>
      </c>
      <c r="I260" s="89"/>
      <c r="J260" s="9"/>
      <c r="K260" s="9"/>
      <c r="L260" s="93"/>
      <c r="M260" s="182"/>
      <c r="N260" s="115"/>
      <c r="P260" s="83"/>
      <c r="Q260" s="83"/>
      <c r="R260" s="83"/>
      <c r="S260" s="83"/>
      <c r="T260" s="83"/>
      <c r="AR260" s="85"/>
      <c r="AT260" s="85"/>
      <c r="AU260" s="85"/>
      <c r="AY260" s="11"/>
      <c r="BE260" s="86"/>
      <c r="BF260" s="86"/>
      <c r="BG260" s="86"/>
      <c r="BH260" s="86"/>
      <c r="BI260" s="86"/>
      <c r="BJ260" s="11"/>
      <c r="BK260" s="86"/>
      <c r="BL260" s="11"/>
      <c r="BM260" s="85"/>
    </row>
    <row r="261" spans="2:65" s="1" customFormat="1" ht="57" customHeight="1">
      <c r="B261" s="21"/>
      <c r="C261" s="762">
        <v>78</v>
      </c>
      <c r="D261" s="341"/>
      <c r="E261" s="376"/>
      <c r="F261" s="343" t="s">
        <v>7153</v>
      </c>
      <c r="G261" s="344" t="s">
        <v>171</v>
      </c>
      <c r="H261" s="345">
        <v>164</v>
      </c>
      <c r="I261" s="92"/>
      <c r="J261" s="225">
        <f>ROUND(I261*H261,0)</f>
        <v>0</v>
      </c>
      <c r="K261" s="343" t="s">
        <v>1</v>
      </c>
      <c r="L261" s="93"/>
      <c r="M261" s="182"/>
      <c r="N261" s="115"/>
      <c r="P261" s="83"/>
      <c r="Q261" s="83"/>
      <c r="R261" s="83"/>
      <c r="S261" s="83"/>
      <c r="T261" s="83"/>
      <c r="AR261" s="85"/>
      <c r="AT261" s="85"/>
      <c r="AU261" s="85"/>
      <c r="AY261" s="11"/>
      <c r="BE261" s="86"/>
      <c r="BF261" s="86"/>
      <c r="BG261" s="86"/>
      <c r="BH261" s="86"/>
      <c r="BI261" s="86"/>
      <c r="BJ261" s="11"/>
      <c r="BK261" s="86"/>
      <c r="BL261" s="11"/>
      <c r="BM261" s="85"/>
    </row>
    <row r="262" spans="2:65" s="1" customFormat="1" ht="12" customHeight="1">
      <c r="B262" s="21"/>
      <c r="C262" s="9"/>
      <c r="D262" s="346" t="s">
        <v>131</v>
      </c>
      <c r="E262" s="88" t="s">
        <v>1</v>
      </c>
      <c r="F262" s="348" t="s">
        <v>961</v>
      </c>
      <c r="G262" s="9"/>
      <c r="H262" s="349">
        <v>164</v>
      </c>
      <c r="I262" s="89"/>
      <c r="J262" s="9"/>
      <c r="K262" s="9"/>
      <c r="L262" s="93"/>
      <c r="M262" s="182"/>
      <c r="N262" s="115"/>
      <c r="P262" s="83"/>
      <c r="Q262" s="83"/>
      <c r="R262" s="83"/>
      <c r="S262" s="83"/>
      <c r="T262" s="83"/>
      <c r="AR262" s="85"/>
      <c r="AT262" s="85"/>
      <c r="AU262" s="85"/>
      <c r="AY262" s="11"/>
      <c r="BE262" s="86"/>
      <c r="BF262" s="86"/>
      <c r="BG262" s="86"/>
      <c r="BH262" s="86"/>
      <c r="BI262" s="86"/>
      <c r="BJ262" s="11"/>
      <c r="BK262" s="86"/>
      <c r="BL262" s="11"/>
      <c r="BM262" s="85"/>
    </row>
    <row r="263" spans="2:65" s="1" customFormat="1" ht="16.5" customHeight="1">
      <c r="B263" s="21"/>
      <c r="C263" s="8"/>
      <c r="D263" s="115"/>
      <c r="E263" s="340"/>
      <c r="F263" s="340"/>
      <c r="G263" s="8"/>
      <c r="H263" s="8"/>
      <c r="I263" s="78"/>
      <c r="J263" s="364"/>
      <c r="K263" s="8"/>
      <c r="L263" s="93"/>
      <c r="M263" s="182"/>
      <c r="N263" s="115"/>
      <c r="P263" s="83"/>
      <c r="Q263" s="83"/>
      <c r="R263" s="83"/>
      <c r="S263" s="83"/>
      <c r="T263" s="83"/>
      <c r="AR263" s="85"/>
      <c r="AT263" s="85"/>
      <c r="AU263" s="85"/>
      <c r="AY263" s="11"/>
      <c r="BE263" s="86"/>
      <c r="BF263" s="86"/>
      <c r="BG263" s="86"/>
      <c r="BH263" s="86"/>
      <c r="BI263" s="86"/>
      <c r="BJ263" s="11"/>
      <c r="BK263" s="86"/>
      <c r="BL263" s="11"/>
      <c r="BM263" s="85"/>
    </row>
    <row r="264" spans="2:65" s="1" customFormat="1" ht="7" customHeight="1">
      <c r="B264" s="30"/>
      <c r="C264" s="31"/>
      <c r="D264" s="31"/>
      <c r="E264" s="31"/>
      <c r="F264" s="31"/>
      <c r="G264" s="31"/>
      <c r="H264" s="31"/>
      <c r="I264" s="274"/>
      <c r="J264" s="31"/>
      <c r="K264" s="31"/>
      <c r="L264" s="21"/>
    </row>
  </sheetData>
  <sheetProtection algorithmName="SHA-512" hashValue="Aio9n+B98/R4cX+2UDNbfviE2HS3NsxiQcb7zHkwFMKKGa/mLyH6X4hAVk9A8XriOnLrCKSV1EMW7vN9WdwMOg==" saltValue="7Vsj10cADi8nsHn+sSc5sg==" spinCount="100000" sheet="1" selectLockedCells="1"/>
  <autoFilter ref="C125:K263" xr:uid="{00000000-0009-0000-0000-000004000000}"/>
  <mergeCells count="9">
    <mergeCell ref="E87:H87"/>
    <mergeCell ref="E116:H116"/>
    <mergeCell ref="E118:H118"/>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2:BM213"/>
  <sheetViews>
    <sheetView showGridLines="0" topLeftCell="A101" zoomScaleNormal="100" workbookViewId="0">
      <selection activeCell="M134" sqref="M134"/>
    </sheetView>
  </sheetViews>
  <sheetFormatPr defaultRowHeight="10.3"/>
  <cols>
    <col min="1" max="1" width="8.36328125" customWidth="1"/>
    <col min="2" max="2" width="1.1796875" customWidth="1"/>
    <col min="3" max="3" width="4.1796875" customWidth="1"/>
    <col min="4" max="4" width="7.81640625" customWidth="1"/>
    <col min="5" max="5" width="17.1796875" customWidth="1"/>
    <col min="6" max="6" width="50.81640625" customWidth="1"/>
    <col min="7" max="7" width="7.453125" customWidth="1"/>
    <col min="8" max="8" width="14" customWidth="1"/>
    <col min="9" max="9" width="15.81640625" style="281" customWidth="1"/>
    <col min="10" max="11" width="22.36328125" customWidth="1"/>
    <col min="12" max="12" width="9.36328125" customWidth="1"/>
    <col min="13" max="13" width="10.81640625" customWidth="1"/>
    <col min="14" max="14" width="9.36328125" customWidth="1"/>
    <col min="15" max="20" width="14.1796875" customWidth="1"/>
    <col min="21" max="21" width="3.81640625" customWidth="1"/>
    <col min="22" max="22" width="12.36328125" customWidth="1"/>
    <col min="23" max="23" width="16.36328125" customWidth="1"/>
    <col min="24" max="24" width="12.36328125" customWidth="1"/>
    <col min="25" max="25" width="15" customWidth="1"/>
    <col min="26" max="26" width="11" customWidth="1"/>
    <col min="27" max="27" width="15" customWidth="1"/>
    <col min="28" max="28" width="16.36328125" customWidth="1"/>
    <col min="29" max="29" width="11" customWidth="1"/>
    <col min="30" max="30" width="15" customWidth="1"/>
    <col min="31" max="31" width="16.36328125" customWidth="1"/>
    <col min="32" max="35" width="9"/>
    <col min="44" max="65" width="9.36328125" hidden="1"/>
  </cols>
  <sheetData>
    <row r="2" spans="2:46" ht="37" customHeight="1">
      <c r="L2" s="768"/>
      <c r="M2" s="769"/>
      <c r="N2" s="769"/>
      <c r="O2" s="769"/>
      <c r="P2" s="769"/>
      <c r="Q2" s="769"/>
      <c r="R2" s="769"/>
      <c r="S2" s="769"/>
      <c r="T2" s="769"/>
      <c r="U2" s="769"/>
      <c r="V2" s="769"/>
      <c r="AT2" s="11"/>
    </row>
    <row r="3" spans="2:46" ht="7" customHeight="1">
      <c r="B3" s="12"/>
      <c r="C3" s="13"/>
      <c r="D3" s="13"/>
      <c r="E3" s="13"/>
      <c r="F3" s="13"/>
      <c r="G3" s="13"/>
      <c r="H3" s="13"/>
      <c r="I3" s="282"/>
      <c r="J3" s="13"/>
      <c r="K3" s="13"/>
      <c r="L3" s="14"/>
      <c r="AT3" s="11"/>
    </row>
    <row r="4" spans="2:46" ht="25" customHeight="1">
      <c r="B4" s="14"/>
      <c r="D4" s="15" t="s">
        <v>110</v>
      </c>
      <c r="L4" s="14"/>
      <c r="M4" s="70"/>
      <c r="AT4" s="11"/>
    </row>
    <row r="5" spans="2:46" ht="7" customHeight="1">
      <c r="B5" s="14"/>
      <c r="L5" s="14"/>
    </row>
    <row r="6" spans="2:46" ht="12" customHeight="1">
      <c r="B6" s="14"/>
      <c r="D6" s="107" t="s">
        <v>16</v>
      </c>
      <c r="L6" s="14"/>
    </row>
    <row r="7" spans="2:46" ht="16.5" customHeight="1">
      <c r="B7" s="14"/>
      <c r="E7" s="811" t="s">
        <v>4070</v>
      </c>
      <c r="F7" s="812"/>
      <c r="G7" s="812"/>
      <c r="H7" s="812"/>
      <c r="L7" s="14"/>
    </row>
    <row r="8" spans="2:46" s="1" customFormat="1" ht="12" customHeight="1">
      <c r="B8" s="21"/>
      <c r="D8" s="107" t="s">
        <v>111</v>
      </c>
      <c r="I8" s="283"/>
      <c r="L8" s="21"/>
    </row>
    <row r="9" spans="2:46" s="1" customFormat="1" ht="16.5" customHeight="1">
      <c r="B9" s="21"/>
      <c r="E9" s="785" t="s">
        <v>6969</v>
      </c>
      <c r="F9" s="810"/>
      <c r="G9" s="810"/>
      <c r="H9" s="810"/>
      <c r="I9" s="283"/>
      <c r="L9" s="21"/>
    </row>
    <row r="10" spans="2:46" s="1" customFormat="1">
      <c r="B10" s="21"/>
      <c r="I10" s="283"/>
      <c r="L10" s="21"/>
    </row>
    <row r="11" spans="2:46" s="1" customFormat="1" ht="12" customHeight="1">
      <c r="B11" s="21"/>
      <c r="D11" s="107" t="s">
        <v>17</v>
      </c>
      <c r="F11" s="103" t="s">
        <v>1</v>
      </c>
      <c r="I11" s="284" t="s">
        <v>18</v>
      </c>
      <c r="J11" s="103" t="s">
        <v>1</v>
      </c>
      <c r="L11" s="21"/>
    </row>
    <row r="12" spans="2:46" s="1" customFormat="1" ht="12" customHeight="1">
      <c r="B12" s="21"/>
      <c r="D12" s="107" t="s">
        <v>19</v>
      </c>
      <c r="F12" s="103" t="s">
        <v>2925</v>
      </c>
      <c r="I12" s="284" t="s">
        <v>20</v>
      </c>
      <c r="J12" s="351">
        <f>'Rekapitulace stavby'!AN8</f>
        <v>44757</v>
      </c>
      <c r="L12" s="21"/>
    </row>
    <row r="13" spans="2:46" s="1" customFormat="1" ht="10.95" customHeight="1">
      <c r="B13" s="21"/>
      <c r="I13" s="283"/>
      <c r="L13" s="21"/>
    </row>
    <row r="14" spans="2:46" s="1" customFormat="1" ht="12" customHeight="1">
      <c r="B14" s="21"/>
      <c r="D14" s="107" t="s">
        <v>21</v>
      </c>
      <c r="I14" s="284" t="s">
        <v>22</v>
      </c>
      <c r="J14" s="103"/>
      <c r="L14" s="21"/>
    </row>
    <row r="15" spans="2:46" s="1" customFormat="1" ht="18" customHeight="1">
      <c r="B15" s="21"/>
      <c r="E15" s="103" t="s">
        <v>2924</v>
      </c>
      <c r="I15" s="284" t="s">
        <v>23</v>
      </c>
      <c r="J15" s="103"/>
      <c r="L15" s="21"/>
    </row>
    <row r="16" spans="2:46" s="1" customFormat="1" ht="7" customHeight="1">
      <c r="B16" s="21"/>
      <c r="I16" s="283"/>
      <c r="L16" s="21"/>
    </row>
    <row r="17" spans="2:12" s="1" customFormat="1" ht="12" customHeight="1">
      <c r="B17" s="21"/>
      <c r="D17" s="107" t="s">
        <v>24</v>
      </c>
      <c r="I17" s="284" t="s">
        <v>22</v>
      </c>
      <c r="J17" s="352" t="str">
        <f>'Rekapitulace stavby'!AN13</f>
        <v>Vyplň údaj</v>
      </c>
      <c r="L17" s="21"/>
    </row>
    <row r="18" spans="2:12" s="1" customFormat="1" ht="18" customHeight="1">
      <c r="B18" s="21"/>
      <c r="E18" s="813" t="str">
        <f>'Rekapitulace stavby'!E14</f>
        <v>Vyplň údaj</v>
      </c>
      <c r="F18" s="770"/>
      <c r="G18" s="770"/>
      <c r="H18" s="770"/>
      <c r="I18" s="284" t="s">
        <v>23</v>
      </c>
      <c r="J18" s="352" t="str">
        <f>'Rekapitulace stavby'!AN14</f>
        <v>Vyplň údaj</v>
      </c>
      <c r="L18" s="21"/>
    </row>
    <row r="19" spans="2:12" s="1" customFormat="1" ht="7" customHeight="1">
      <c r="B19" s="21"/>
      <c r="I19" s="283"/>
      <c r="L19" s="21"/>
    </row>
    <row r="20" spans="2:12" s="1" customFormat="1" ht="12" customHeight="1">
      <c r="B20" s="21"/>
      <c r="D20" s="107" t="s">
        <v>26</v>
      </c>
      <c r="I20" s="284" t="s">
        <v>22</v>
      </c>
      <c r="J20" s="103"/>
      <c r="L20" s="21"/>
    </row>
    <row r="21" spans="2:12" s="1" customFormat="1" ht="18" customHeight="1">
      <c r="B21" s="21"/>
      <c r="E21" s="103" t="s">
        <v>27</v>
      </c>
      <c r="I21" s="284" t="s">
        <v>23</v>
      </c>
      <c r="J21" s="103"/>
      <c r="L21" s="21"/>
    </row>
    <row r="22" spans="2:12" s="1" customFormat="1" ht="7" customHeight="1">
      <c r="B22" s="21"/>
      <c r="I22" s="283"/>
      <c r="L22" s="21"/>
    </row>
    <row r="23" spans="2:12" s="1" customFormat="1" ht="12" customHeight="1">
      <c r="B23" s="21"/>
      <c r="D23" s="107" t="s">
        <v>29</v>
      </c>
      <c r="I23" s="284" t="s">
        <v>22</v>
      </c>
      <c r="J23" s="103"/>
      <c r="L23" s="21"/>
    </row>
    <row r="24" spans="2:12" s="1" customFormat="1" ht="18" customHeight="1">
      <c r="B24" s="21"/>
      <c r="E24" s="103"/>
      <c r="I24" s="284" t="s">
        <v>23</v>
      </c>
      <c r="J24" s="103"/>
      <c r="L24" s="21"/>
    </row>
    <row r="25" spans="2:12" s="1" customFormat="1" ht="7" customHeight="1">
      <c r="B25" s="21"/>
      <c r="I25" s="283"/>
      <c r="L25" s="21"/>
    </row>
    <row r="26" spans="2:12" s="1" customFormat="1" ht="12" customHeight="1">
      <c r="B26" s="21"/>
      <c r="D26" s="107" t="s">
        <v>31</v>
      </c>
      <c r="I26" s="283"/>
      <c r="L26" s="21"/>
    </row>
    <row r="27" spans="2:12" s="4" customFormat="1" ht="16.5" customHeight="1">
      <c r="B27" s="71"/>
      <c r="E27" s="777" t="s">
        <v>1</v>
      </c>
      <c r="F27" s="777"/>
      <c r="G27" s="777"/>
      <c r="H27" s="777"/>
      <c r="I27" s="285"/>
      <c r="L27" s="71"/>
    </row>
    <row r="28" spans="2:12" s="1" customFormat="1" ht="7" customHeight="1">
      <c r="B28" s="21"/>
      <c r="I28" s="283"/>
      <c r="L28" s="21"/>
    </row>
    <row r="29" spans="2:12" s="1" customFormat="1" ht="7" customHeight="1">
      <c r="B29" s="21"/>
      <c r="D29" s="38"/>
      <c r="E29" s="38"/>
      <c r="F29" s="38"/>
      <c r="G29" s="38"/>
      <c r="H29" s="38"/>
      <c r="I29" s="286"/>
      <c r="J29" s="38"/>
      <c r="K29" s="38"/>
      <c r="L29" s="21"/>
    </row>
    <row r="30" spans="2:12" s="1" customFormat="1" ht="25.4" customHeight="1">
      <c r="B30" s="21"/>
      <c r="D30" s="322" t="s">
        <v>32</v>
      </c>
      <c r="I30" s="283"/>
      <c r="J30" s="353">
        <f>ROUND(J123, 0)</f>
        <v>0</v>
      </c>
      <c r="L30" s="21"/>
    </row>
    <row r="31" spans="2:12" s="1" customFormat="1" ht="7" customHeight="1">
      <c r="B31" s="21"/>
      <c r="D31" s="38"/>
      <c r="E31" s="38"/>
      <c r="F31" s="38"/>
      <c r="G31" s="38"/>
      <c r="H31" s="38"/>
      <c r="I31" s="286"/>
      <c r="J31" s="38"/>
      <c r="K31" s="38"/>
      <c r="L31" s="21"/>
    </row>
    <row r="32" spans="2:12" s="1" customFormat="1" ht="14.5" customHeight="1">
      <c r="B32" s="21"/>
      <c r="F32" s="323" t="s">
        <v>34</v>
      </c>
      <c r="I32" s="287" t="s">
        <v>33</v>
      </c>
      <c r="J32" s="323" t="s">
        <v>35</v>
      </c>
      <c r="L32" s="21"/>
    </row>
    <row r="33" spans="2:12" s="1" customFormat="1" ht="14.5" customHeight="1">
      <c r="B33" s="21"/>
      <c r="D33" s="324" t="s">
        <v>36</v>
      </c>
      <c r="E33" s="107" t="s">
        <v>37</v>
      </c>
      <c r="F33" s="325">
        <f>J30</f>
        <v>0</v>
      </c>
      <c r="I33" s="287">
        <v>0.21</v>
      </c>
      <c r="J33" s="325">
        <f>ROUND((F33*I33),  0)</f>
        <v>0</v>
      </c>
      <c r="L33" s="21"/>
    </row>
    <row r="34" spans="2:12" s="1" customFormat="1" ht="14.5" customHeight="1">
      <c r="B34" s="21"/>
      <c r="E34" s="107" t="s">
        <v>38</v>
      </c>
      <c r="F34" s="325">
        <v>0</v>
      </c>
      <c r="I34" s="287">
        <v>0.15</v>
      </c>
      <c r="J34" s="325">
        <f>ROUND((F34*I34),  0)</f>
        <v>0</v>
      </c>
      <c r="L34" s="21"/>
    </row>
    <row r="35" spans="2:12" s="1" customFormat="1" ht="14.5" hidden="1" customHeight="1">
      <c r="B35" s="21"/>
      <c r="E35" s="107" t="s">
        <v>39</v>
      </c>
      <c r="F35" s="325">
        <f>ROUND((SUM(BG123:BG183)),  0)</f>
        <v>0</v>
      </c>
      <c r="I35" s="287">
        <v>0.21</v>
      </c>
      <c r="J35" s="325">
        <f>0</f>
        <v>0</v>
      </c>
      <c r="L35" s="21"/>
    </row>
    <row r="36" spans="2:12" s="1" customFormat="1" ht="14.5" hidden="1" customHeight="1">
      <c r="B36" s="21"/>
      <c r="E36" s="107" t="s">
        <v>40</v>
      </c>
      <c r="F36" s="325">
        <f>ROUND((SUM(BH123:BH183)),  0)</f>
        <v>0</v>
      </c>
      <c r="I36" s="287">
        <v>0.15</v>
      </c>
      <c r="J36" s="325">
        <f>0</f>
        <v>0</v>
      </c>
      <c r="L36" s="21"/>
    </row>
    <row r="37" spans="2:12" s="1" customFormat="1" ht="14.5" hidden="1" customHeight="1">
      <c r="B37" s="21"/>
      <c r="E37" s="107" t="s">
        <v>41</v>
      </c>
      <c r="F37" s="325">
        <f>ROUND((SUM(BI123:BI183)),  0)</f>
        <v>0</v>
      </c>
      <c r="I37" s="287">
        <v>0</v>
      </c>
      <c r="J37" s="325">
        <f>0</f>
        <v>0</v>
      </c>
      <c r="L37" s="21"/>
    </row>
    <row r="38" spans="2:12" s="1" customFormat="1" ht="7" customHeight="1">
      <c r="B38" s="21"/>
      <c r="I38" s="283"/>
      <c r="L38" s="21"/>
    </row>
    <row r="39" spans="2:12" s="1" customFormat="1" ht="25.4" customHeight="1">
      <c r="B39" s="21"/>
      <c r="C39" s="326"/>
      <c r="D39" s="327" t="s">
        <v>42</v>
      </c>
      <c r="E39" s="41"/>
      <c r="F39" s="41"/>
      <c r="G39" s="328" t="s">
        <v>43</v>
      </c>
      <c r="H39" s="329" t="s">
        <v>44</v>
      </c>
      <c r="I39" s="288"/>
      <c r="J39" s="354">
        <f>SUM(J30:J37)</f>
        <v>0</v>
      </c>
      <c r="K39" s="355"/>
      <c r="L39" s="21"/>
    </row>
    <row r="40" spans="2:12" s="1" customFormat="1" ht="14.5" customHeight="1">
      <c r="B40" s="21"/>
      <c r="I40" s="283"/>
      <c r="L40" s="21"/>
    </row>
    <row r="41" spans="2:12" ht="14.5" customHeight="1">
      <c r="B41" s="14"/>
      <c r="L41" s="14"/>
    </row>
    <row r="42" spans="2:12" ht="14.5" customHeight="1">
      <c r="B42" s="14"/>
      <c r="L42" s="14"/>
    </row>
    <row r="43" spans="2:12" ht="14.5" customHeight="1">
      <c r="B43" s="14"/>
      <c r="L43" s="14"/>
    </row>
    <row r="44" spans="2:12" ht="14.5" customHeight="1">
      <c r="B44" s="14"/>
      <c r="L44" s="14"/>
    </row>
    <row r="45" spans="2:12" ht="14.5" customHeight="1">
      <c r="B45" s="14"/>
      <c r="L45" s="14"/>
    </row>
    <row r="46" spans="2:12" ht="14.5" customHeight="1">
      <c r="B46" s="14"/>
      <c r="L46" s="14"/>
    </row>
    <row r="47" spans="2:12" ht="14.5" customHeight="1">
      <c r="B47" s="14"/>
      <c r="L47" s="14"/>
    </row>
    <row r="48" spans="2:12" ht="14.5" customHeight="1">
      <c r="B48" s="14"/>
      <c r="L48" s="14"/>
    </row>
    <row r="49" spans="2:12" ht="14.5" customHeight="1">
      <c r="B49" s="14"/>
      <c r="L49" s="14"/>
    </row>
    <row r="50" spans="2:12" s="1" customFormat="1" ht="14.5" customHeight="1">
      <c r="B50" s="21"/>
      <c r="D50" s="27" t="s">
        <v>45</v>
      </c>
      <c r="E50" s="28"/>
      <c r="F50" s="28"/>
      <c r="G50" s="27" t="s">
        <v>46</v>
      </c>
      <c r="H50" s="28"/>
      <c r="I50" s="289"/>
      <c r="J50" s="28"/>
      <c r="K50" s="28"/>
      <c r="L50" s="21"/>
    </row>
    <row r="51" spans="2:12">
      <c r="B51" s="14"/>
      <c r="L51" s="14"/>
    </row>
    <row r="52" spans="2:12">
      <c r="B52" s="14"/>
      <c r="L52" s="14"/>
    </row>
    <row r="53" spans="2:12">
      <c r="B53" s="14"/>
      <c r="L53" s="14"/>
    </row>
    <row r="54" spans="2:12">
      <c r="B54" s="14"/>
      <c r="L54" s="14"/>
    </row>
    <row r="55" spans="2:12">
      <c r="B55" s="14"/>
      <c r="L55" s="14"/>
    </row>
    <row r="56" spans="2:12">
      <c r="B56" s="14"/>
      <c r="L56" s="14"/>
    </row>
    <row r="57" spans="2:12">
      <c r="B57" s="14"/>
      <c r="L57" s="14"/>
    </row>
    <row r="58" spans="2:12">
      <c r="B58" s="14"/>
      <c r="L58" s="14"/>
    </row>
    <row r="59" spans="2:12">
      <c r="B59" s="14"/>
      <c r="L59" s="14"/>
    </row>
    <row r="60" spans="2:12">
      <c r="B60" s="14"/>
      <c r="L60" s="14"/>
    </row>
    <row r="61" spans="2:12" s="1" customFormat="1" ht="12.45">
      <c r="B61" s="21"/>
      <c r="D61" s="29" t="s">
        <v>47</v>
      </c>
      <c r="E61" s="105"/>
      <c r="F61" s="330" t="s">
        <v>48</v>
      </c>
      <c r="G61" s="29" t="s">
        <v>47</v>
      </c>
      <c r="H61" s="105"/>
      <c r="I61" s="290"/>
      <c r="J61" s="356" t="s">
        <v>48</v>
      </c>
      <c r="K61" s="105"/>
      <c r="L61" s="21"/>
    </row>
    <row r="62" spans="2:12">
      <c r="B62" s="14"/>
      <c r="L62" s="14"/>
    </row>
    <row r="63" spans="2:12">
      <c r="B63" s="14"/>
      <c r="L63" s="14"/>
    </row>
    <row r="64" spans="2:12">
      <c r="B64" s="14"/>
      <c r="L64" s="14"/>
    </row>
    <row r="65" spans="2:12" s="1" customFormat="1" ht="12.45">
      <c r="B65" s="21"/>
      <c r="D65" s="27" t="s">
        <v>49</v>
      </c>
      <c r="E65" s="28"/>
      <c r="F65" s="28"/>
      <c r="G65" s="27" t="s">
        <v>50</v>
      </c>
      <c r="H65" s="28"/>
      <c r="I65" s="289"/>
      <c r="J65" s="28"/>
      <c r="K65" s="28"/>
      <c r="L65" s="21"/>
    </row>
    <row r="66" spans="2:12">
      <c r="B66" s="14"/>
      <c r="L66" s="14"/>
    </row>
    <row r="67" spans="2:12">
      <c r="B67" s="14"/>
      <c r="L67" s="14"/>
    </row>
    <row r="68" spans="2:12">
      <c r="B68" s="14"/>
      <c r="L68" s="14"/>
    </row>
    <row r="69" spans="2:12">
      <c r="B69" s="14"/>
      <c r="L69" s="14"/>
    </row>
    <row r="70" spans="2:12">
      <c r="B70" s="14"/>
      <c r="L70" s="14"/>
    </row>
    <row r="71" spans="2:12">
      <c r="B71" s="14"/>
      <c r="L71" s="14"/>
    </row>
    <row r="72" spans="2:12">
      <c r="B72" s="14"/>
      <c r="L72" s="14"/>
    </row>
    <row r="73" spans="2:12">
      <c r="B73" s="14"/>
      <c r="L73" s="14"/>
    </row>
    <row r="74" spans="2:12">
      <c r="B74" s="14"/>
      <c r="L74" s="14"/>
    </row>
    <row r="75" spans="2:12">
      <c r="B75" s="14"/>
      <c r="L75" s="14"/>
    </row>
    <row r="76" spans="2:12" s="1" customFormat="1" ht="12.45">
      <c r="B76" s="21"/>
      <c r="D76" s="29" t="s">
        <v>47</v>
      </c>
      <c r="E76" s="105"/>
      <c r="F76" s="330" t="s">
        <v>48</v>
      </c>
      <c r="G76" s="29" t="s">
        <v>47</v>
      </c>
      <c r="H76" s="105"/>
      <c r="I76" s="290"/>
      <c r="J76" s="356" t="s">
        <v>48</v>
      </c>
      <c r="K76" s="105"/>
      <c r="L76" s="21"/>
    </row>
    <row r="77" spans="2:12" s="1" customFormat="1" ht="14.5" customHeight="1">
      <c r="B77" s="30"/>
      <c r="C77" s="31"/>
      <c r="D77" s="31"/>
      <c r="E77" s="31"/>
      <c r="F77" s="31"/>
      <c r="G77" s="31"/>
      <c r="H77" s="31"/>
      <c r="I77" s="291"/>
      <c r="J77" s="31"/>
      <c r="K77" s="31"/>
      <c r="L77" s="21"/>
    </row>
    <row r="81" spans="2:47" s="1" customFormat="1" ht="7" customHeight="1">
      <c r="B81" s="32"/>
      <c r="C81" s="33"/>
      <c r="D81" s="33"/>
      <c r="E81" s="33"/>
      <c r="F81" s="33"/>
      <c r="G81" s="33"/>
      <c r="H81" s="33"/>
      <c r="I81" s="292"/>
      <c r="J81" s="33"/>
      <c r="K81" s="33"/>
      <c r="L81" s="21"/>
    </row>
    <row r="82" spans="2:47" s="1" customFormat="1" ht="25" customHeight="1">
      <c r="B82" s="21"/>
      <c r="C82" s="15" t="s">
        <v>112</v>
      </c>
      <c r="I82" s="283"/>
      <c r="L82" s="21"/>
    </row>
    <row r="83" spans="2:47" s="1" customFormat="1" ht="7" customHeight="1">
      <c r="B83" s="21"/>
      <c r="I83" s="283"/>
      <c r="L83" s="21"/>
    </row>
    <row r="84" spans="2:47" s="1" customFormat="1" ht="12" customHeight="1">
      <c r="B84" s="21"/>
      <c r="C84" s="107" t="s">
        <v>16</v>
      </c>
      <c r="I84" s="283"/>
      <c r="L84" s="21"/>
    </row>
    <row r="85" spans="2:47" s="1" customFormat="1" ht="16.5" customHeight="1">
      <c r="B85" s="21"/>
      <c r="E85" s="811" t="str">
        <f>E7</f>
        <v>Přístavba a rekonstrukce sportovní haly Chrudim, I.etapa</v>
      </c>
      <c r="F85" s="812"/>
      <c r="G85" s="812"/>
      <c r="H85" s="812"/>
      <c r="I85" s="283"/>
      <c r="L85" s="21"/>
    </row>
    <row r="86" spans="2:47" s="1" customFormat="1" ht="12" customHeight="1">
      <c r="B86" s="21"/>
      <c r="C86" s="107" t="s">
        <v>111</v>
      </c>
      <c r="I86" s="283"/>
      <c r="L86" s="21"/>
    </row>
    <row r="87" spans="2:47" s="1" customFormat="1" ht="16.5" customHeight="1">
      <c r="B87" s="21"/>
      <c r="E87" s="785" t="str">
        <f>E9</f>
        <v xml:space="preserve">41c - Kanalizace </v>
      </c>
      <c r="F87" s="810"/>
      <c r="G87" s="810"/>
      <c r="H87" s="810"/>
      <c r="I87" s="283"/>
      <c r="L87" s="21"/>
    </row>
    <row r="88" spans="2:47" s="1" customFormat="1" ht="7" customHeight="1">
      <c r="B88" s="21"/>
      <c r="I88" s="283"/>
      <c r="L88" s="21"/>
    </row>
    <row r="89" spans="2:47" s="1" customFormat="1" ht="12" customHeight="1">
      <c r="B89" s="21"/>
      <c r="C89" s="107" t="s">
        <v>19</v>
      </c>
      <c r="F89" s="103" t="str">
        <f>F12</f>
        <v>Chrudim</v>
      </c>
      <c r="I89" s="284" t="s">
        <v>20</v>
      </c>
      <c r="J89" s="351">
        <f>IF(J12="","",J12)</f>
        <v>44757</v>
      </c>
      <c r="L89" s="21"/>
    </row>
    <row r="90" spans="2:47" s="1" customFormat="1" ht="7" customHeight="1">
      <c r="B90" s="21"/>
      <c r="I90" s="283"/>
      <c r="L90" s="21"/>
    </row>
    <row r="91" spans="2:47" s="1" customFormat="1" ht="25.75" customHeight="1">
      <c r="B91" s="21"/>
      <c r="C91" s="107" t="s">
        <v>21</v>
      </c>
      <c r="F91" s="103" t="str">
        <f>E15</f>
        <v xml:space="preserve">Město Chrudim, Resselovo nám.77, Chrudim </v>
      </c>
      <c r="I91" s="284" t="s">
        <v>26</v>
      </c>
      <c r="J91" s="357" t="str">
        <f>E21</f>
        <v>Projekce CZ s.r.o., Tovární 290, Chrudim</v>
      </c>
      <c r="L91" s="21"/>
    </row>
    <row r="92" spans="2:47" s="1" customFormat="1" ht="15.25" customHeight="1">
      <c r="B92" s="21"/>
      <c r="C92" s="107" t="s">
        <v>24</v>
      </c>
      <c r="F92" s="103" t="str">
        <f>IF(E18="","",E18)</f>
        <v>Vyplň údaj</v>
      </c>
      <c r="I92" s="284" t="s">
        <v>29</v>
      </c>
      <c r="J92" s="357">
        <f>E24</f>
        <v>0</v>
      </c>
      <c r="L92" s="21"/>
    </row>
    <row r="93" spans="2:47" s="1" customFormat="1" ht="10.4" customHeight="1">
      <c r="B93" s="21"/>
      <c r="I93" s="283"/>
      <c r="L93" s="21"/>
    </row>
    <row r="94" spans="2:47" s="1" customFormat="1" ht="29.25" customHeight="1">
      <c r="B94" s="21"/>
      <c r="C94" s="331" t="s">
        <v>113</v>
      </c>
      <c r="D94" s="326"/>
      <c r="E94" s="326"/>
      <c r="F94" s="326"/>
      <c r="G94" s="326"/>
      <c r="H94" s="326"/>
      <c r="I94" s="293"/>
      <c r="J94" s="358" t="s">
        <v>114</v>
      </c>
      <c r="K94" s="326"/>
      <c r="L94" s="21"/>
    </row>
    <row r="95" spans="2:47" s="1" customFormat="1" ht="10.4" customHeight="1">
      <c r="B95" s="21"/>
      <c r="I95" s="283"/>
      <c r="L95" s="21"/>
    </row>
    <row r="96" spans="2:47" s="1" customFormat="1" ht="22.95" customHeight="1">
      <c r="B96" s="21"/>
      <c r="C96" s="332" t="s">
        <v>115</v>
      </c>
      <c r="I96" s="283"/>
      <c r="J96" s="353">
        <f>J123</f>
        <v>0</v>
      </c>
      <c r="L96" s="21"/>
      <c r="AU96" s="11"/>
    </row>
    <row r="97" spans="2:12" s="5" customFormat="1" ht="25" customHeight="1">
      <c r="B97" s="72"/>
      <c r="D97" s="333" t="s">
        <v>210</v>
      </c>
      <c r="E97" s="334"/>
      <c r="F97" s="334"/>
      <c r="G97" s="334"/>
      <c r="H97" s="334"/>
      <c r="I97" s="294"/>
      <c r="J97" s="359">
        <f>J124</f>
        <v>0</v>
      </c>
      <c r="L97" s="72"/>
    </row>
    <row r="98" spans="2:12" s="6" customFormat="1" ht="19.95" customHeight="1">
      <c r="B98" s="73"/>
      <c r="D98" s="335" t="s">
        <v>326</v>
      </c>
      <c r="E98" s="336"/>
      <c r="F98" s="336"/>
      <c r="G98" s="336"/>
      <c r="H98" s="336"/>
      <c r="I98" s="295"/>
      <c r="J98" s="360">
        <f>J125</f>
        <v>0</v>
      </c>
      <c r="L98" s="73"/>
    </row>
    <row r="99" spans="2:12" s="6" customFormat="1" ht="19.95" customHeight="1">
      <c r="B99" s="73"/>
      <c r="D99" s="335" t="s">
        <v>327</v>
      </c>
      <c r="E99" s="336"/>
      <c r="F99" s="336"/>
      <c r="G99" s="336"/>
      <c r="H99" s="336"/>
      <c r="I99" s="295"/>
      <c r="J99" s="360">
        <f>J155</f>
        <v>0</v>
      </c>
      <c r="L99" s="73"/>
    </row>
    <row r="100" spans="2:12" s="6" customFormat="1" ht="19.95" customHeight="1">
      <c r="B100" s="73"/>
      <c r="D100" s="335" t="s">
        <v>328</v>
      </c>
      <c r="E100" s="336"/>
      <c r="F100" s="336"/>
      <c r="G100" s="336"/>
      <c r="H100" s="336"/>
      <c r="I100" s="295"/>
      <c r="J100" s="360">
        <f>J181</f>
        <v>0</v>
      </c>
      <c r="L100" s="73"/>
    </row>
    <row r="101" spans="2:12" s="6" customFormat="1" ht="19.95" customHeight="1">
      <c r="B101" s="73"/>
      <c r="D101" s="335" t="s">
        <v>329</v>
      </c>
      <c r="E101" s="336"/>
      <c r="F101" s="336"/>
      <c r="G101" s="336"/>
      <c r="H101" s="336"/>
      <c r="I101" s="295"/>
      <c r="J101" s="360">
        <f>J198</f>
        <v>0</v>
      </c>
      <c r="L101" s="73"/>
    </row>
    <row r="102" spans="2:12" s="6" customFormat="1" ht="19.95" customHeight="1">
      <c r="B102" s="73"/>
      <c r="D102" s="335" t="s">
        <v>330</v>
      </c>
      <c r="E102" s="336"/>
      <c r="F102" s="336"/>
      <c r="G102" s="336"/>
      <c r="H102" s="336"/>
      <c r="I102" s="295"/>
      <c r="J102" s="360">
        <f>J201</f>
        <v>0</v>
      </c>
      <c r="L102" s="73"/>
    </row>
    <row r="103" spans="2:12" s="6" customFormat="1" ht="19.95" customHeight="1">
      <c r="B103" s="73"/>
      <c r="D103" s="335" t="s">
        <v>331</v>
      </c>
      <c r="E103" s="336"/>
      <c r="F103" s="336"/>
      <c r="G103" s="336"/>
      <c r="H103" s="336"/>
      <c r="I103" s="295"/>
      <c r="J103" s="360">
        <f>J208</f>
        <v>0</v>
      </c>
      <c r="L103" s="73"/>
    </row>
    <row r="104" spans="2:12" s="6" customFormat="1" ht="19.95" customHeight="1">
      <c r="B104" s="73"/>
      <c r="D104" s="375"/>
      <c r="I104" s="297"/>
      <c r="J104" s="421"/>
      <c r="L104" s="73"/>
    </row>
    <row r="105" spans="2:12" s="1" customFormat="1" ht="7" customHeight="1">
      <c r="B105" s="30"/>
      <c r="C105" s="31"/>
      <c r="D105" s="31"/>
      <c r="E105" s="31"/>
      <c r="F105" s="31"/>
      <c r="G105" s="31"/>
      <c r="H105" s="31"/>
      <c r="I105" s="291"/>
      <c r="J105" s="31"/>
      <c r="K105" s="31"/>
      <c r="L105" s="21"/>
    </row>
    <row r="109" spans="2:12" s="1" customFormat="1" ht="7" customHeight="1">
      <c r="B109" s="32"/>
      <c r="C109" s="33"/>
      <c r="D109" s="33"/>
      <c r="E109" s="33"/>
      <c r="F109" s="33"/>
      <c r="G109" s="33"/>
      <c r="H109" s="33"/>
      <c r="I109" s="292"/>
      <c r="J109" s="33"/>
      <c r="K109" s="33"/>
      <c r="L109" s="21"/>
    </row>
    <row r="110" spans="2:12" s="1" customFormat="1" ht="25" customHeight="1">
      <c r="B110" s="21"/>
      <c r="C110" s="15" t="s">
        <v>117</v>
      </c>
      <c r="I110" s="283"/>
      <c r="L110" s="21"/>
    </row>
    <row r="111" spans="2:12" s="1" customFormat="1" ht="7" customHeight="1">
      <c r="B111" s="21"/>
      <c r="I111" s="283"/>
      <c r="L111" s="21"/>
    </row>
    <row r="112" spans="2:12" s="1" customFormat="1" ht="12" customHeight="1">
      <c r="B112" s="21"/>
      <c r="C112" s="107" t="s">
        <v>16</v>
      </c>
      <c r="I112" s="283"/>
      <c r="L112" s="21"/>
    </row>
    <row r="113" spans="2:65" s="1" customFormat="1" ht="16.5" customHeight="1">
      <c r="B113" s="21"/>
      <c r="E113" s="811"/>
      <c r="F113" s="812"/>
      <c r="G113" s="812"/>
      <c r="H113" s="812"/>
      <c r="I113" s="283"/>
      <c r="L113" s="21"/>
    </row>
    <row r="114" spans="2:65" s="1" customFormat="1" ht="12" customHeight="1">
      <c r="B114" s="21"/>
      <c r="C114" s="107" t="s">
        <v>111</v>
      </c>
      <c r="I114" s="283"/>
      <c r="L114" s="21"/>
    </row>
    <row r="115" spans="2:65" s="1" customFormat="1" ht="16.5" customHeight="1">
      <c r="B115" s="21"/>
      <c r="E115" s="785" t="str">
        <f>E9</f>
        <v xml:space="preserve">41c - Kanalizace </v>
      </c>
      <c r="F115" s="810"/>
      <c r="G115" s="810"/>
      <c r="H115" s="810"/>
      <c r="I115" s="283"/>
      <c r="L115" s="21"/>
    </row>
    <row r="116" spans="2:65" s="1" customFormat="1" ht="7" customHeight="1">
      <c r="B116" s="21"/>
      <c r="I116" s="283"/>
      <c r="L116" s="21"/>
    </row>
    <row r="117" spans="2:65" s="1" customFormat="1" ht="12" customHeight="1">
      <c r="B117" s="21"/>
      <c r="C117" s="107" t="s">
        <v>19</v>
      </c>
      <c r="F117" s="103" t="str">
        <f>F12</f>
        <v>Chrudim</v>
      </c>
      <c r="I117" s="284" t="s">
        <v>20</v>
      </c>
      <c r="J117" s="351">
        <f>IF(J12="","",J12)</f>
        <v>44757</v>
      </c>
      <c r="L117" s="21"/>
    </row>
    <row r="118" spans="2:65" s="1" customFormat="1" ht="7" customHeight="1">
      <c r="B118" s="21"/>
      <c r="I118" s="283"/>
      <c r="L118" s="21"/>
    </row>
    <row r="119" spans="2:65" s="1" customFormat="1" ht="25.75" customHeight="1">
      <c r="B119" s="21"/>
      <c r="C119" s="107" t="s">
        <v>21</v>
      </c>
      <c r="F119" s="103" t="str">
        <f>E15</f>
        <v xml:space="preserve">Město Chrudim, Resselovo nám.77, Chrudim </v>
      </c>
      <c r="I119" s="284" t="s">
        <v>26</v>
      </c>
      <c r="J119" s="357" t="str">
        <f>E21</f>
        <v>Projekce CZ s.r.o., Tovární 290, Chrudim</v>
      </c>
      <c r="L119" s="21"/>
    </row>
    <row r="120" spans="2:65" s="1" customFormat="1" ht="15.25" customHeight="1">
      <c r="B120" s="21"/>
      <c r="C120" s="107" t="s">
        <v>24</v>
      </c>
      <c r="F120" s="103" t="str">
        <f>IF(E18="","",E18)</f>
        <v>Vyplň údaj</v>
      </c>
      <c r="I120" s="284" t="s">
        <v>29</v>
      </c>
      <c r="J120" s="357">
        <f>E24</f>
        <v>0</v>
      </c>
      <c r="L120" s="21"/>
    </row>
    <row r="121" spans="2:65" s="1" customFormat="1" ht="10.4" customHeight="1">
      <c r="B121" s="21"/>
      <c r="I121" s="283"/>
      <c r="L121" s="21"/>
    </row>
    <row r="122" spans="2:65" s="7" customFormat="1" ht="29.25" customHeight="1">
      <c r="B122" s="74"/>
      <c r="C122" s="337" t="s">
        <v>118</v>
      </c>
      <c r="D122" s="338" t="s">
        <v>57</v>
      </c>
      <c r="E122" s="338" t="s">
        <v>53</v>
      </c>
      <c r="F122" s="338" t="s">
        <v>54</v>
      </c>
      <c r="G122" s="338" t="s">
        <v>119</v>
      </c>
      <c r="H122" s="338" t="s">
        <v>120</v>
      </c>
      <c r="I122" s="296" t="s">
        <v>121</v>
      </c>
      <c r="J122" s="338" t="s">
        <v>114</v>
      </c>
      <c r="K122" s="361" t="s">
        <v>122</v>
      </c>
      <c r="L122" s="74"/>
      <c r="M122" s="178"/>
      <c r="N122" s="178"/>
      <c r="O122" s="178"/>
      <c r="P122" s="178"/>
      <c r="Q122" s="178"/>
      <c r="R122" s="178"/>
      <c r="S122" s="178"/>
      <c r="T122" s="178"/>
    </row>
    <row r="123" spans="2:65" s="1" customFormat="1" ht="22.95" customHeight="1">
      <c r="B123" s="21"/>
      <c r="C123" s="48" t="s">
        <v>129</v>
      </c>
      <c r="I123" s="283"/>
      <c r="J123" s="362">
        <f>J124</f>
        <v>0</v>
      </c>
      <c r="L123" s="21"/>
      <c r="P123" s="181"/>
      <c r="R123" s="181"/>
      <c r="T123" s="181"/>
      <c r="AT123" s="11"/>
      <c r="AU123" s="11"/>
      <c r="BK123" s="75"/>
    </row>
    <row r="124" spans="2:65" s="8" customFormat="1" ht="25.95" customHeight="1">
      <c r="B124" s="76"/>
      <c r="D124" s="77" t="s">
        <v>71</v>
      </c>
      <c r="E124" s="339" t="s">
        <v>167</v>
      </c>
      <c r="F124" s="339" t="s">
        <v>181</v>
      </c>
      <c r="I124" s="112"/>
      <c r="J124" s="363">
        <f>SUM(J98:J103)</f>
        <v>0</v>
      </c>
      <c r="L124" s="76"/>
      <c r="P124" s="79"/>
      <c r="R124" s="79"/>
      <c r="T124" s="79"/>
      <c r="AR124" s="77"/>
      <c r="AT124" s="81"/>
      <c r="AU124" s="81"/>
      <c r="AY124" s="77"/>
      <c r="BK124" s="82"/>
    </row>
    <row r="125" spans="2:65" s="8" customFormat="1" ht="22.95" customHeight="1">
      <c r="B125" s="76"/>
      <c r="D125" s="77" t="s">
        <v>71</v>
      </c>
      <c r="E125" s="340" t="s">
        <v>170</v>
      </c>
      <c r="F125" s="340" t="s">
        <v>325</v>
      </c>
      <c r="I125" s="112"/>
      <c r="J125" s="364">
        <f>SUM(J126:J153)</f>
        <v>0</v>
      </c>
      <c r="L125" s="76"/>
      <c r="P125" s="79"/>
      <c r="R125" s="79"/>
      <c r="T125" s="79"/>
      <c r="AR125" s="77"/>
      <c r="AT125" s="81"/>
      <c r="AU125" s="81"/>
      <c r="AY125" s="77"/>
      <c r="BK125" s="82"/>
    </row>
    <row r="126" spans="2:65" s="1" customFormat="1" ht="37.200000000000003" customHeight="1">
      <c r="B126" s="21"/>
      <c r="C126" s="341" t="s">
        <v>8</v>
      </c>
      <c r="D126" s="341"/>
      <c r="E126" s="376"/>
      <c r="F126" s="343" t="s">
        <v>306</v>
      </c>
      <c r="G126" s="344" t="s">
        <v>171</v>
      </c>
      <c r="H126" s="345">
        <v>33</v>
      </c>
      <c r="I126" s="92"/>
      <c r="J126" s="225">
        <f>ROUND(I126*H126,0)</f>
        <v>0</v>
      </c>
      <c r="K126" s="343" t="s">
        <v>1</v>
      </c>
      <c r="L126" s="93"/>
      <c r="M126" s="182"/>
      <c r="N126" s="115"/>
      <c r="P126" s="83"/>
      <c r="Q126" s="83"/>
      <c r="R126" s="83"/>
      <c r="S126" s="83"/>
      <c r="T126" s="83"/>
      <c r="AR126" s="85"/>
      <c r="AT126" s="85"/>
      <c r="AU126" s="85"/>
      <c r="AY126" s="11"/>
      <c r="BE126" s="86"/>
      <c r="BF126" s="86"/>
      <c r="BG126" s="86"/>
      <c r="BH126" s="86"/>
      <c r="BI126" s="86"/>
      <c r="BJ126" s="11"/>
      <c r="BK126" s="86"/>
      <c r="BL126" s="11"/>
      <c r="BM126" s="85"/>
    </row>
    <row r="127" spans="2:65" s="9" customFormat="1" ht="13.2" customHeight="1">
      <c r="B127" s="87"/>
      <c r="D127" s="346" t="s">
        <v>131</v>
      </c>
      <c r="E127" s="88" t="s">
        <v>1</v>
      </c>
      <c r="F127" s="379" t="s">
        <v>315</v>
      </c>
      <c r="H127" s="349">
        <v>33</v>
      </c>
      <c r="I127" s="221"/>
      <c r="L127" s="87"/>
      <c r="AT127" s="88"/>
      <c r="AU127" s="88"/>
      <c r="AY127" s="88"/>
    </row>
    <row r="128" spans="2:65" s="1" customFormat="1" ht="34.950000000000003" customHeight="1">
      <c r="B128" s="21"/>
      <c r="C128" s="341" t="s">
        <v>78</v>
      </c>
      <c r="D128" s="341"/>
      <c r="E128" s="376"/>
      <c r="F128" s="378" t="s">
        <v>307</v>
      </c>
      <c r="G128" s="344" t="s">
        <v>171</v>
      </c>
      <c r="H128" s="345">
        <v>87</v>
      </c>
      <c r="I128" s="92"/>
      <c r="J128" s="225">
        <f>ROUND(I128*H128,0)</f>
        <v>0</v>
      </c>
      <c r="K128" s="343" t="s">
        <v>1</v>
      </c>
      <c r="L128" s="93"/>
      <c r="M128" s="182"/>
      <c r="N128" s="115"/>
      <c r="P128" s="83"/>
      <c r="Q128" s="83"/>
      <c r="R128" s="83"/>
      <c r="S128" s="83"/>
      <c r="T128" s="83"/>
      <c r="AR128" s="85"/>
      <c r="AT128" s="85"/>
      <c r="AU128" s="85"/>
      <c r="AY128" s="11"/>
      <c r="BE128" s="86"/>
      <c r="BF128" s="86"/>
      <c r="BG128" s="86"/>
      <c r="BH128" s="86"/>
      <c r="BI128" s="86"/>
      <c r="BJ128" s="11"/>
      <c r="BK128" s="86"/>
      <c r="BL128" s="11"/>
      <c r="BM128" s="85"/>
    </row>
    <row r="129" spans="2:65" s="9" customFormat="1" ht="14.5" customHeight="1">
      <c r="B129" s="87"/>
      <c r="D129" s="346" t="s">
        <v>131</v>
      </c>
      <c r="E129" s="88" t="s">
        <v>1</v>
      </c>
      <c r="F129" s="379" t="s">
        <v>316</v>
      </c>
      <c r="H129" s="349">
        <v>87</v>
      </c>
      <c r="I129" s="221"/>
      <c r="L129" s="87"/>
      <c r="AT129" s="88"/>
      <c r="AU129" s="88"/>
      <c r="AY129" s="88"/>
    </row>
    <row r="130" spans="2:65" s="1" customFormat="1" ht="36" customHeight="1">
      <c r="B130" s="21"/>
      <c r="C130" s="341" t="s">
        <v>132</v>
      </c>
      <c r="D130" s="341"/>
      <c r="E130" s="376"/>
      <c r="F130" s="378" t="s">
        <v>305</v>
      </c>
      <c r="G130" s="344" t="s">
        <v>171</v>
      </c>
      <c r="H130" s="345">
        <v>25</v>
      </c>
      <c r="I130" s="92"/>
      <c r="J130" s="225">
        <f>ROUND(I130*H130,0)</f>
        <v>0</v>
      </c>
      <c r="K130" s="343" t="s">
        <v>1</v>
      </c>
      <c r="L130" s="93"/>
      <c r="M130" s="182"/>
      <c r="N130" s="115"/>
      <c r="P130" s="83"/>
      <c r="Q130" s="83"/>
      <c r="R130" s="83"/>
      <c r="S130" s="83"/>
      <c r="T130" s="83"/>
      <c r="AR130" s="85"/>
      <c r="AT130" s="85"/>
      <c r="AU130" s="85"/>
      <c r="AY130" s="11"/>
      <c r="BE130" s="86"/>
      <c r="BF130" s="86"/>
      <c r="BG130" s="86"/>
      <c r="BH130" s="86"/>
      <c r="BI130" s="86"/>
      <c r="BJ130" s="11"/>
      <c r="BK130" s="86"/>
      <c r="BL130" s="11"/>
      <c r="BM130" s="85"/>
    </row>
    <row r="131" spans="2:65" s="9" customFormat="1" ht="15" customHeight="1">
      <c r="B131" s="87"/>
      <c r="D131" s="346" t="s">
        <v>131</v>
      </c>
      <c r="E131" s="88" t="s">
        <v>1</v>
      </c>
      <c r="F131" s="379" t="s">
        <v>357</v>
      </c>
      <c r="H131" s="349">
        <v>25</v>
      </c>
      <c r="I131" s="221"/>
      <c r="L131" s="87"/>
      <c r="AT131" s="88"/>
      <c r="AU131" s="88"/>
      <c r="AY131" s="88"/>
    </row>
    <row r="132" spans="2:65" s="1" customFormat="1" ht="36" customHeight="1">
      <c r="B132" s="21"/>
      <c r="C132" s="341" t="s">
        <v>103</v>
      </c>
      <c r="D132" s="341"/>
      <c r="E132" s="376"/>
      <c r="F132" s="378" t="s">
        <v>308</v>
      </c>
      <c r="G132" s="344" t="s">
        <v>171</v>
      </c>
      <c r="H132" s="345">
        <v>83</v>
      </c>
      <c r="I132" s="92"/>
      <c r="J132" s="225">
        <f>ROUND(I132*H132,0)</f>
        <v>0</v>
      </c>
      <c r="K132" s="343" t="s">
        <v>1</v>
      </c>
      <c r="L132" s="93"/>
      <c r="M132" s="182"/>
      <c r="N132" s="115"/>
      <c r="P132" s="83"/>
      <c r="Q132" s="83"/>
      <c r="R132" s="83"/>
      <c r="S132" s="83"/>
      <c r="T132" s="83"/>
      <c r="AR132" s="85"/>
      <c r="AT132" s="85"/>
      <c r="AU132" s="85"/>
      <c r="AY132" s="11"/>
      <c r="BE132" s="86"/>
      <c r="BF132" s="86"/>
      <c r="BG132" s="86"/>
      <c r="BH132" s="86"/>
      <c r="BI132" s="86"/>
      <c r="BJ132" s="11"/>
      <c r="BK132" s="86"/>
      <c r="BL132" s="11"/>
      <c r="BM132" s="85"/>
    </row>
    <row r="133" spans="2:65" s="9" customFormat="1" ht="14.5" customHeight="1">
      <c r="B133" s="87"/>
      <c r="D133" s="346" t="s">
        <v>131</v>
      </c>
      <c r="E133" s="88" t="s">
        <v>1</v>
      </c>
      <c r="F133" s="379" t="s">
        <v>356</v>
      </c>
      <c r="H133" s="349">
        <v>83</v>
      </c>
      <c r="I133" s="221"/>
      <c r="L133" s="87"/>
      <c r="AT133" s="88"/>
      <c r="AU133" s="88"/>
      <c r="AY133" s="88"/>
    </row>
    <row r="134" spans="2:65" s="1" customFormat="1" ht="34.950000000000003" customHeight="1">
      <c r="B134" s="21"/>
      <c r="C134" s="341" t="s">
        <v>133</v>
      </c>
      <c r="D134" s="341"/>
      <c r="E134" s="376"/>
      <c r="F134" s="378" t="s">
        <v>486</v>
      </c>
      <c r="G134" s="344" t="s">
        <v>171</v>
      </c>
      <c r="H134" s="345">
        <v>46</v>
      </c>
      <c r="I134" s="92"/>
      <c r="J134" s="225">
        <f>ROUND(I134*H134,0)</f>
        <v>0</v>
      </c>
      <c r="K134" s="343" t="s">
        <v>1</v>
      </c>
      <c r="L134" s="93"/>
      <c r="M134" s="182"/>
      <c r="N134" s="115"/>
      <c r="P134" s="83"/>
      <c r="Q134" s="83"/>
      <c r="R134" s="83"/>
      <c r="S134" s="83"/>
      <c r="T134" s="83"/>
      <c r="AR134" s="85"/>
      <c r="AT134" s="85"/>
      <c r="AU134" s="85"/>
      <c r="AY134" s="11"/>
      <c r="BE134" s="86"/>
      <c r="BF134" s="86"/>
      <c r="BG134" s="86"/>
      <c r="BH134" s="86"/>
      <c r="BI134" s="86"/>
      <c r="BJ134" s="11"/>
      <c r="BK134" s="86"/>
      <c r="BL134" s="11"/>
      <c r="BM134" s="85"/>
    </row>
    <row r="135" spans="2:65" s="9" customFormat="1" ht="15.65" customHeight="1">
      <c r="B135" s="87"/>
      <c r="D135" s="346" t="s">
        <v>131</v>
      </c>
      <c r="E135" s="88" t="s">
        <v>1</v>
      </c>
      <c r="F135" s="379" t="s">
        <v>355</v>
      </c>
      <c r="H135" s="349">
        <v>46</v>
      </c>
      <c r="I135" s="221"/>
      <c r="L135" s="87"/>
      <c r="AT135" s="88"/>
      <c r="AU135" s="88"/>
      <c r="AY135" s="88"/>
    </row>
    <row r="136" spans="2:65" s="1" customFormat="1" ht="24.25" customHeight="1">
      <c r="B136" s="21"/>
      <c r="C136" s="341" t="s">
        <v>107</v>
      </c>
      <c r="D136" s="341"/>
      <c r="E136" s="376"/>
      <c r="F136" s="378" t="s">
        <v>185</v>
      </c>
      <c r="G136" s="344" t="s">
        <v>169</v>
      </c>
      <c r="H136" s="345">
        <v>5</v>
      </c>
      <c r="I136" s="92"/>
      <c r="J136" s="225">
        <f>ROUND(I136*H136,0)</f>
        <v>0</v>
      </c>
      <c r="K136" s="343" t="s">
        <v>1</v>
      </c>
      <c r="L136" s="93"/>
      <c r="M136" s="182"/>
      <c r="N136" s="115"/>
      <c r="P136" s="83"/>
      <c r="Q136" s="83"/>
      <c r="R136" s="83"/>
      <c r="S136" s="83"/>
      <c r="T136" s="83"/>
      <c r="AR136" s="85"/>
      <c r="AT136" s="85"/>
      <c r="AU136" s="85"/>
      <c r="AY136" s="11"/>
      <c r="BE136" s="86"/>
      <c r="BF136" s="86"/>
      <c r="BG136" s="86"/>
      <c r="BH136" s="86"/>
      <c r="BI136" s="86"/>
      <c r="BJ136" s="11"/>
      <c r="BK136" s="86"/>
      <c r="BL136" s="11"/>
      <c r="BM136" s="85"/>
    </row>
    <row r="137" spans="2:65" s="1" customFormat="1" ht="24.25" customHeight="1">
      <c r="B137" s="21"/>
      <c r="C137" s="341" t="s">
        <v>134</v>
      </c>
      <c r="D137" s="341"/>
      <c r="E137" s="376"/>
      <c r="F137" s="378" t="s">
        <v>186</v>
      </c>
      <c r="G137" s="344" t="s">
        <v>169</v>
      </c>
      <c r="H137" s="345">
        <v>3</v>
      </c>
      <c r="I137" s="92"/>
      <c r="J137" s="225">
        <f>ROUND(I137*H137,0)</f>
        <v>0</v>
      </c>
      <c r="K137" s="343" t="s">
        <v>1</v>
      </c>
      <c r="L137" s="93"/>
      <c r="M137" s="182"/>
      <c r="N137" s="115"/>
      <c r="P137" s="83"/>
      <c r="Q137" s="83"/>
      <c r="R137" s="83"/>
      <c r="S137" s="83"/>
      <c r="T137" s="83"/>
      <c r="AR137" s="85"/>
      <c r="AT137" s="85"/>
      <c r="AU137" s="85"/>
      <c r="AY137" s="11"/>
      <c r="BE137" s="86"/>
      <c r="BF137" s="86"/>
      <c r="BG137" s="86"/>
      <c r="BH137" s="86"/>
      <c r="BI137" s="86"/>
      <c r="BJ137" s="11"/>
      <c r="BK137" s="86"/>
      <c r="BL137" s="11"/>
      <c r="BM137" s="85"/>
    </row>
    <row r="138" spans="2:65" s="8" customFormat="1" ht="13.2" customHeight="1">
      <c r="B138" s="76"/>
      <c r="C138" s="115"/>
      <c r="D138" s="115"/>
      <c r="E138" s="400"/>
      <c r="F138" s="404"/>
      <c r="G138" s="401"/>
      <c r="H138" s="402"/>
      <c r="I138" s="97"/>
      <c r="J138" s="433"/>
      <c r="K138" s="404"/>
      <c r="L138" s="76"/>
      <c r="P138" s="79"/>
      <c r="R138" s="79"/>
      <c r="T138" s="79"/>
      <c r="AR138" s="77"/>
      <c r="AT138" s="81"/>
      <c r="AU138" s="81"/>
      <c r="AY138" s="77"/>
      <c r="BK138" s="82"/>
    </row>
    <row r="139" spans="2:65" s="1" customFormat="1" ht="37.200000000000003" customHeight="1">
      <c r="B139" s="21"/>
      <c r="C139" s="341">
        <v>8</v>
      </c>
      <c r="D139" s="341"/>
      <c r="E139" s="376"/>
      <c r="F139" s="343" t="s">
        <v>309</v>
      </c>
      <c r="G139" s="344" t="s">
        <v>171</v>
      </c>
      <c r="H139" s="345">
        <v>115</v>
      </c>
      <c r="I139" s="92"/>
      <c r="J139" s="225">
        <f>ROUND(I139*H139,0)</f>
        <v>0</v>
      </c>
      <c r="K139" s="343" t="s">
        <v>1</v>
      </c>
      <c r="L139" s="93"/>
      <c r="M139" s="182"/>
      <c r="N139" s="115"/>
      <c r="P139" s="83"/>
      <c r="Q139" s="83"/>
      <c r="R139" s="83"/>
      <c r="S139" s="83"/>
      <c r="T139" s="83"/>
      <c r="AR139" s="85"/>
      <c r="AT139" s="85"/>
      <c r="AU139" s="85"/>
      <c r="AY139" s="11"/>
      <c r="BE139" s="86"/>
      <c r="BF139" s="86"/>
      <c r="BG139" s="86"/>
      <c r="BH139" s="86"/>
      <c r="BI139" s="86"/>
      <c r="BJ139" s="11"/>
      <c r="BK139" s="86"/>
      <c r="BL139" s="11"/>
      <c r="BM139" s="85"/>
    </row>
    <row r="140" spans="2:65" s="9" customFormat="1" ht="13.2" customHeight="1">
      <c r="B140" s="87"/>
      <c r="D140" s="346" t="s">
        <v>131</v>
      </c>
      <c r="E140" s="88" t="s">
        <v>1</v>
      </c>
      <c r="F140" s="379" t="s">
        <v>318</v>
      </c>
      <c r="H140" s="349">
        <v>115</v>
      </c>
      <c r="I140" s="221"/>
      <c r="L140" s="87"/>
      <c r="AT140" s="88"/>
      <c r="AU140" s="88"/>
      <c r="AY140" s="88"/>
    </row>
    <row r="141" spans="2:65" s="1" customFormat="1" ht="35.5" customHeight="1">
      <c r="B141" s="21"/>
      <c r="C141" s="341">
        <v>9</v>
      </c>
      <c r="D141" s="341"/>
      <c r="E141" s="376"/>
      <c r="F141" s="378" t="s">
        <v>310</v>
      </c>
      <c r="G141" s="344" t="s">
        <v>171</v>
      </c>
      <c r="H141" s="345">
        <v>75</v>
      </c>
      <c r="I141" s="92"/>
      <c r="J141" s="225">
        <f>ROUND(I141*H141,0)</f>
        <v>0</v>
      </c>
      <c r="K141" s="343" t="s">
        <v>1</v>
      </c>
      <c r="L141" s="93"/>
      <c r="M141" s="182"/>
      <c r="N141" s="115"/>
      <c r="P141" s="83"/>
      <c r="Q141" s="83"/>
      <c r="R141" s="83"/>
      <c r="S141" s="83"/>
      <c r="T141" s="83"/>
      <c r="AR141" s="85"/>
      <c r="AT141" s="85"/>
      <c r="AU141" s="85"/>
      <c r="AY141" s="11"/>
      <c r="BE141" s="86"/>
      <c r="BF141" s="86"/>
      <c r="BG141" s="86"/>
      <c r="BH141" s="86"/>
      <c r="BI141" s="86"/>
      <c r="BJ141" s="11"/>
      <c r="BK141" s="86"/>
      <c r="BL141" s="11"/>
      <c r="BM141" s="85"/>
    </row>
    <row r="142" spans="2:65" s="9" customFormat="1" ht="13.95" customHeight="1">
      <c r="B142" s="87"/>
      <c r="D142" s="346" t="s">
        <v>131</v>
      </c>
      <c r="E142" s="88" t="s">
        <v>1</v>
      </c>
      <c r="F142" s="379" t="s">
        <v>319</v>
      </c>
      <c r="H142" s="349">
        <v>75</v>
      </c>
      <c r="I142" s="221"/>
      <c r="L142" s="87"/>
      <c r="AT142" s="88"/>
      <c r="AU142" s="88"/>
      <c r="AY142" s="88"/>
    </row>
    <row r="143" spans="2:65" s="1" customFormat="1" ht="34.950000000000003" customHeight="1">
      <c r="B143" s="21"/>
      <c r="C143" s="341">
        <v>10</v>
      </c>
      <c r="D143" s="341"/>
      <c r="E143" s="376"/>
      <c r="F143" s="378" t="s">
        <v>311</v>
      </c>
      <c r="G143" s="344" t="s">
        <v>171</v>
      </c>
      <c r="H143" s="345">
        <v>25</v>
      </c>
      <c r="I143" s="92"/>
      <c r="J143" s="225">
        <f>ROUND(I143*H143,0)</f>
        <v>0</v>
      </c>
      <c r="K143" s="343" t="s">
        <v>1</v>
      </c>
      <c r="L143" s="93"/>
      <c r="M143" s="182"/>
      <c r="N143" s="115"/>
      <c r="P143" s="83"/>
      <c r="Q143" s="83"/>
      <c r="R143" s="83"/>
      <c r="S143" s="83"/>
      <c r="T143" s="83"/>
      <c r="AR143" s="85"/>
      <c r="AT143" s="85"/>
      <c r="AU143" s="85"/>
      <c r="AY143" s="11"/>
      <c r="BE143" s="86"/>
      <c r="BF143" s="86"/>
      <c r="BG143" s="86"/>
      <c r="BH143" s="86"/>
      <c r="BI143" s="86"/>
      <c r="BJ143" s="11"/>
      <c r="BK143" s="86"/>
      <c r="BL143" s="11"/>
      <c r="BM143" s="85"/>
    </row>
    <row r="144" spans="2:65" s="9" customFormat="1" ht="15" customHeight="1">
      <c r="B144" s="87"/>
      <c r="D144" s="346" t="s">
        <v>131</v>
      </c>
      <c r="E144" s="88"/>
      <c r="F144" s="379" t="s">
        <v>320</v>
      </c>
      <c r="H144" s="349">
        <v>25</v>
      </c>
      <c r="I144" s="221"/>
      <c r="L144" s="87"/>
      <c r="AT144" s="88"/>
      <c r="AU144" s="88"/>
      <c r="AY144" s="88"/>
    </row>
    <row r="145" spans="1:65" s="1" customFormat="1" ht="34.75">
      <c r="B145" s="21"/>
      <c r="C145" s="341">
        <v>11</v>
      </c>
      <c r="D145" s="341"/>
      <c r="E145" s="376"/>
      <c r="F145" s="378" t="s">
        <v>312</v>
      </c>
      <c r="G145" s="344" t="s">
        <v>171</v>
      </c>
      <c r="H145" s="345">
        <v>49</v>
      </c>
      <c r="I145" s="92"/>
      <c r="J145" s="225">
        <f>ROUND(I145*H145,0)</f>
        <v>0</v>
      </c>
      <c r="K145" s="343" t="s">
        <v>1</v>
      </c>
      <c r="L145" s="93"/>
      <c r="M145" s="182"/>
      <c r="N145" s="115"/>
      <c r="P145" s="83"/>
      <c r="Q145" s="83"/>
      <c r="R145" s="83"/>
      <c r="S145" s="83"/>
      <c r="T145" s="83"/>
      <c r="AR145" s="85"/>
      <c r="AT145" s="85"/>
      <c r="AU145" s="85"/>
      <c r="AY145" s="11"/>
      <c r="BE145" s="86"/>
      <c r="BF145" s="86"/>
      <c r="BG145" s="86"/>
      <c r="BH145" s="86"/>
      <c r="BI145" s="86"/>
      <c r="BJ145" s="11"/>
      <c r="BK145" s="86"/>
      <c r="BL145" s="11"/>
      <c r="BM145" s="85"/>
    </row>
    <row r="146" spans="1:65" s="9" customFormat="1" ht="15" customHeight="1">
      <c r="B146" s="87"/>
      <c r="D146" s="346" t="s">
        <v>131</v>
      </c>
      <c r="E146" s="88" t="s">
        <v>1</v>
      </c>
      <c r="F146" s="379" t="s">
        <v>321</v>
      </c>
      <c r="H146" s="349">
        <v>49</v>
      </c>
      <c r="I146" s="221"/>
      <c r="L146" s="87"/>
      <c r="AT146" s="88"/>
      <c r="AU146" s="88"/>
      <c r="AY146" s="88"/>
    </row>
    <row r="147" spans="1:65" s="1" customFormat="1" ht="34.200000000000003" customHeight="1">
      <c r="B147" s="21"/>
      <c r="C147" s="341">
        <v>12</v>
      </c>
      <c r="D147" s="341"/>
      <c r="E147" s="376"/>
      <c r="F147" s="378" t="s">
        <v>313</v>
      </c>
      <c r="G147" s="344" t="s">
        <v>171</v>
      </c>
      <c r="H147" s="345">
        <v>1</v>
      </c>
      <c r="I147" s="92"/>
      <c r="J147" s="225">
        <f>ROUND(I147*H147,0)</f>
        <v>0</v>
      </c>
      <c r="K147" s="343" t="s">
        <v>1</v>
      </c>
      <c r="L147" s="93"/>
      <c r="M147" s="182"/>
      <c r="N147" s="115"/>
      <c r="P147" s="83"/>
      <c r="Q147" s="83"/>
      <c r="R147" s="83"/>
      <c r="S147" s="83"/>
      <c r="T147" s="83"/>
      <c r="AR147" s="85"/>
      <c r="AT147" s="85"/>
      <c r="AU147" s="85"/>
      <c r="AY147" s="11"/>
      <c r="BE147" s="86"/>
      <c r="BF147" s="86"/>
      <c r="BG147" s="86"/>
      <c r="BH147" s="86"/>
      <c r="BI147" s="86"/>
      <c r="BJ147" s="11"/>
      <c r="BK147" s="86"/>
      <c r="BL147" s="11"/>
      <c r="BM147" s="85"/>
    </row>
    <row r="148" spans="1:65" s="9" customFormat="1" ht="14.5" customHeight="1">
      <c r="B148" s="87"/>
      <c r="D148" s="346" t="s">
        <v>131</v>
      </c>
      <c r="E148" s="88"/>
      <c r="F148" s="379" t="s">
        <v>322</v>
      </c>
      <c r="H148" s="349">
        <v>1</v>
      </c>
      <c r="I148" s="221"/>
      <c r="L148" s="87"/>
      <c r="AT148" s="88"/>
      <c r="AU148" s="88"/>
      <c r="AY148" s="88"/>
    </row>
    <row r="149" spans="1:65" s="1" customFormat="1" ht="33.65" customHeight="1">
      <c r="B149" s="21"/>
      <c r="C149" s="341">
        <v>13</v>
      </c>
      <c r="D149" s="341"/>
      <c r="E149" s="376"/>
      <c r="F149" s="378" t="s">
        <v>314</v>
      </c>
      <c r="G149" s="344" t="s">
        <v>171</v>
      </c>
      <c r="H149" s="345">
        <v>5</v>
      </c>
      <c r="I149" s="92"/>
      <c r="J149" s="225">
        <f>ROUND(I149*H149,0)</f>
        <v>0</v>
      </c>
      <c r="K149" s="343" t="s">
        <v>1</v>
      </c>
      <c r="L149" s="93"/>
      <c r="M149" s="182"/>
      <c r="N149" s="115"/>
      <c r="P149" s="83"/>
      <c r="Q149" s="83"/>
      <c r="R149" s="83"/>
      <c r="S149" s="83"/>
      <c r="T149" s="83"/>
      <c r="AR149" s="85"/>
      <c r="AT149" s="85"/>
      <c r="AU149" s="85"/>
      <c r="AY149" s="11"/>
      <c r="BE149" s="86"/>
      <c r="BF149" s="86"/>
      <c r="BG149" s="86"/>
      <c r="BH149" s="86"/>
      <c r="BI149" s="86"/>
      <c r="BJ149" s="11"/>
      <c r="BK149" s="86"/>
      <c r="BL149" s="11"/>
      <c r="BM149" s="85"/>
    </row>
    <row r="150" spans="1:65" s="9" customFormat="1" ht="15" customHeight="1">
      <c r="B150" s="87"/>
      <c r="D150" s="346" t="s">
        <v>131</v>
      </c>
      <c r="E150" s="88" t="s">
        <v>1</v>
      </c>
      <c r="F150" s="379" t="s">
        <v>323</v>
      </c>
      <c r="H150" s="349">
        <v>5</v>
      </c>
      <c r="I150" s="221"/>
      <c r="L150" s="87"/>
      <c r="AT150" s="88"/>
      <c r="AU150" s="88"/>
      <c r="AY150" s="88"/>
    </row>
    <row r="151" spans="1:65" s="9" customFormat="1" ht="34.75">
      <c r="B151" s="87"/>
      <c r="C151" s="380">
        <v>14</v>
      </c>
      <c r="D151" s="380"/>
      <c r="E151" s="381"/>
      <c r="F151" s="460" t="s">
        <v>7000</v>
      </c>
      <c r="G151" s="382" t="s">
        <v>171</v>
      </c>
      <c r="H151" s="383">
        <v>52</v>
      </c>
      <c r="I151" s="95"/>
      <c r="J151" s="422">
        <f>ROUND(I151*H151,0)</f>
        <v>0</v>
      </c>
      <c r="K151" s="423" t="s">
        <v>1</v>
      </c>
      <c r="L151" s="87"/>
      <c r="AT151" s="88"/>
      <c r="AU151" s="88"/>
      <c r="AY151" s="88"/>
    </row>
    <row r="152" spans="1:65" s="9" customFormat="1" ht="14.5" customHeight="1">
      <c r="B152" s="87"/>
      <c r="C152" s="391"/>
      <c r="D152" s="392" t="s">
        <v>131</v>
      </c>
      <c r="E152" s="393" t="s">
        <v>1</v>
      </c>
      <c r="F152" s="447" t="s">
        <v>324</v>
      </c>
      <c r="G152" s="391"/>
      <c r="H152" s="394">
        <v>52</v>
      </c>
      <c r="I152" s="120"/>
      <c r="J152" s="391"/>
      <c r="K152" s="426"/>
      <c r="L152" s="87"/>
      <c r="AT152" s="88"/>
      <c r="AU152" s="88"/>
      <c r="AY152" s="88"/>
    </row>
    <row r="153" spans="1:65" s="9" customFormat="1" ht="23.15">
      <c r="B153" s="87"/>
      <c r="C153" s="380">
        <v>15</v>
      </c>
      <c r="D153" s="380"/>
      <c r="E153" s="381"/>
      <c r="F153" s="385" t="s">
        <v>187</v>
      </c>
      <c r="G153" s="382" t="s">
        <v>169</v>
      </c>
      <c r="H153" s="383">
        <v>5</v>
      </c>
      <c r="I153" s="95"/>
      <c r="J153" s="422">
        <f>ROUND(I153*H153,0)</f>
        <v>0</v>
      </c>
      <c r="K153" s="423" t="s">
        <v>1</v>
      </c>
      <c r="L153" s="87"/>
      <c r="AT153" s="88"/>
      <c r="AU153" s="88"/>
      <c r="AY153" s="88"/>
    </row>
    <row r="154" spans="1:65" s="1" customFormat="1" ht="15" customHeight="1">
      <c r="A154" s="9"/>
      <c r="B154" s="87"/>
      <c r="C154" s="386"/>
      <c r="D154" s="386"/>
      <c r="E154" s="387"/>
      <c r="F154" s="388"/>
      <c r="G154" s="389"/>
      <c r="H154" s="390"/>
      <c r="I154" s="98"/>
      <c r="J154" s="424"/>
      <c r="K154" s="425"/>
      <c r="L154" s="93"/>
      <c r="M154" s="182"/>
      <c r="N154" s="115"/>
      <c r="P154" s="83"/>
      <c r="Q154" s="83"/>
      <c r="R154" s="83"/>
      <c r="S154" s="83"/>
      <c r="T154" s="83"/>
      <c r="AR154" s="85"/>
      <c r="AT154" s="85"/>
      <c r="AU154" s="85"/>
      <c r="AY154" s="11"/>
      <c r="BE154" s="86"/>
      <c r="BF154" s="86"/>
      <c r="BG154" s="86"/>
      <c r="BH154" s="86"/>
      <c r="BI154" s="86"/>
      <c r="BJ154" s="11"/>
      <c r="BK154" s="86"/>
      <c r="BL154" s="11"/>
      <c r="BM154" s="85"/>
    </row>
    <row r="155" spans="1:65" s="8" customFormat="1" ht="22.95" customHeight="1">
      <c r="B155" s="76"/>
      <c r="D155" s="77" t="s">
        <v>71</v>
      </c>
      <c r="E155" s="340" t="s">
        <v>172</v>
      </c>
      <c r="F155" s="340" t="s">
        <v>332</v>
      </c>
      <c r="I155" s="112"/>
      <c r="J155" s="364">
        <f>SUM(J156:J178)</f>
        <v>0</v>
      </c>
      <c r="L155" s="76"/>
      <c r="P155" s="79"/>
      <c r="R155" s="79"/>
      <c r="T155" s="79"/>
      <c r="AR155" s="77"/>
      <c r="AT155" s="81"/>
      <c r="AU155" s="81"/>
      <c r="AY155" s="77"/>
      <c r="BK155" s="82"/>
    </row>
    <row r="156" spans="1:65" s="9" customFormat="1" ht="34.75">
      <c r="A156" s="1"/>
      <c r="B156" s="21"/>
      <c r="C156" s="341">
        <v>16</v>
      </c>
      <c r="D156" s="341"/>
      <c r="E156" s="376"/>
      <c r="F156" s="343" t="s">
        <v>333</v>
      </c>
      <c r="G156" s="344" t="s">
        <v>171</v>
      </c>
      <c r="H156" s="345">
        <v>27.5</v>
      </c>
      <c r="I156" s="92"/>
      <c r="J156" s="225">
        <f>ROUND(I156*H156,0)</f>
        <v>0</v>
      </c>
      <c r="K156" s="343" t="s">
        <v>1</v>
      </c>
      <c r="L156" s="87"/>
      <c r="AT156" s="88"/>
      <c r="AU156" s="88"/>
      <c r="AY156" s="88"/>
    </row>
    <row r="157" spans="1:65" s="9" customFormat="1" ht="16.2" customHeight="1">
      <c r="B157" s="87"/>
      <c r="D157" s="346" t="s">
        <v>131</v>
      </c>
      <c r="E157" s="88" t="s">
        <v>1</v>
      </c>
      <c r="F157" s="379" t="s">
        <v>354</v>
      </c>
      <c r="H157" s="349">
        <v>27.5</v>
      </c>
      <c r="I157" s="221"/>
      <c r="L157" s="87"/>
      <c r="AT157" s="88"/>
      <c r="AU157" s="88"/>
      <c r="AY157" s="88"/>
    </row>
    <row r="158" spans="1:65" s="9" customFormat="1" ht="35.5" customHeight="1">
      <c r="A158" s="1"/>
      <c r="B158" s="21"/>
      <c r="C158" s="341">
        <v>17</v>
      </c>
      <c r="D158" s="341"/>
      <c r="E158" s="376"/>
      <c r="F158" s="378" t="s">
        <v>334</v>
      </c>
      <c r="G158" s="344" t="s">
        <v>171</v>
      </c>
      <c r="H158" s="345">
        <v>72.5</v>
      </c>
      <c r="I158" s="92"/>
      <c r="J158" s="225">
        <f>ROUND(I158*H158,0)</f>
        <v>0</v>
      </c>
      <c r="K158" s="343" t="s">
        <v>1</v>
      </c>
      <c r="L158" s="87"/>
      <c r="AT158" s="88"/>
      <c r="AU158" s="88"/>
      <c r="AY158" s="88"/>
    </row>
    <row r="159" spans="1:65" s="9" customFormat="1">
      <c r="B159" s="87"/>
      <c r="D159" s="346" t="s">
        <v>131</v>
      </c>
      <c r="E159" s="88" t="s">
        <v>1</v>
      </c>
      <c r="F159" s="379" t="s">
        <v>353</v>
      </c>
      <c r="H159" s="349">
        <v>72.5</v>
      </c>
      <c r="I159" s="221"/>
      <c r="L159" s="87"/>
      <c r="AT159" s="88"/>
      <c r="AU159" s="88"/>
      <c r="AY159" s="88"/>
    </row>
    <row r="160" spans="1:65" s="9" customFormat="1" ht="34.75">
      <c r="A160" s="1"/>
      <c r="B160" s="21"/>
      <c r="C160" s="341">
        <v>18</v>
      </c>
      <c r="D160" s="341"/>
      <c r="E160" s="376"/>
      <c r="F160" s="378" t="s">
        <v>335</v>
      </c>
      <c r="G160" s="344" t="s">
        <v>171</v>
      </c>
      <c r="H160" s="345">
        <v>20.8</v>
      </c>
      <c r="I160" s="92"/>
      <c r="J160" s="225">
        <f>ROUND(I160*H160,0)</f>
        <v>0</v>
      </c>
      <c r="K160" s="343" t="s">
        <v>1</v>
      </c>
      <c r="L160" s="87"/>
      <c r="AT160" s="88"/>
      <c r="AU160" s="88"/>
      <c r="AY160" s="88"/>
    </row>
    <row r="161" spans="1:65" s="9" customFormat="1" ht="15.65" customHeight="1">
      <c r="B161" s="87"/>
      <c r="D161" s="346" t="s">
        <v>131</v>
      </c>
      <c r="E161" s="88" t="s">
        <v>1</v>
      </c>
      <c r="F161" s="379" t="s">
        <v>317</v>
      </c>
      <c r="H161" s="349">
        <v>20.8</v>
      </c>
      <c r="I161" s="221"/>
      <c r="L161" s="87"/>
      <c r="AT161" s="88"/>
      <c r="AU161" s="88"/>
      <c r="AY161" s="88"/>
    </row>
    <row r="162" spans="1:65" s="9" customFormat="1" ht="35.5" customHeight="1">
      <c r="A162" s="1"/>
      <c r="B162" s="21"/>
      <c r="C162" s="341">
        <v>19</v>
      </c>
      <c r="D162" s="341"/>
      <c r="E162" s="376"/>
      <c r="F162" s="378" t="s">
        <v>336</v>
      </c>
      <c r="G162" s="344" t="s">
        <v>171</v>
      </c>
      <c r="H162" s="345">
        <v>69.17</v>
      </c>
      <c r="I162" s="92"/>
      <c r="J162" s="225">
        <f>ROUND(I162*H162,0)</f>
        <v>0</v>
      </c>
      <c r="K162" s="343" t="s">
        <v>1</v>
      </c>
      <c r="L162" s="87"/>
      <c r="AT162" s="88"/>
      <c r="AU162" s="88"/>
      <c r="AY162" s="88"/>
    </row>
    <row r="163" spans="1:65" s="9" customFormat="1" ht="14.5" customHeight="1">
      <c r="B163" s="87"/>
      <c r="D163" s="346" t="s">
        <v>131</v>
      </c>
      <c r="E163" s="88" t="s">
        <v>1</v>
      </c>
      <c r="F163" s="379" t="s">
        <v>352</v>
      </c>
      <c r="H163" s="349">
        <v>69.17</v>
      </c>
      <c r="I163" s="221"/>
      <c r="L163" s="87"/>
      <c r="AT163" s="88"/>
      <c r="AU163" s="88"/>
      <c r="AY163" s="88"/>
    </row>
    <row r="164" spans="1:65" s="9" customFormat="1" ht="39" customHeight="1">
      <c r="A164" s="1"/>
      <c r="B164" s="21"/>
      <c r="C164" s="341">
        <v>20</v>
      </c>
      <c r="D164" s="341"/>
      <c r="E164" s="376"/>
      <c r="F164" s="378" t="s">
        <v>337</v>
      </c>
      <c r="G164" s="344" t="s">
        <v>171</v>
      </c>
      <c r="H164" s="345">
        <v>38.83</v>
      </c>
      <c r="I164" s="92"/>
      <c r="J164" s="225">
        <f>ROUND(I164*H164,0)</f>
        <v>0</v>
      </c>
      <c r="K164" s="343" t="s">
        <v>1</v>
      </c>
      <c r="L164" s="87"/>
      <c r="AT164" s="88"/>
      <c r="AU164" s="88"/>
      <c r="AY164" s="88"/>
    </row>
    <row r="165" spans="1:65" s="9" customFormat="1" ht="14.5" customHeight="1">
      <c r="B165" s="87"/>
      <c r="D165" s="346" t="s">
        <v>131</v>
      </c>
      <c r="E165" s="88" t="s">
        <v>1</v>
      </c>
      <c r="F165" s="379" t="s">
        <v>351</v>
      </c>
      <c r="H165" s="349">
        <v>38.83</v>
      </c>
      <c r="I165" s="221"/>
      <c r="L165" s="87"/>
      <c r="AT165" s="88"/>
      <c r="AU165" s="88"/>
      <c r="AY165" s="88"/>
    </row>
    <row r="166" spans="1:65" s="9" customFormat="1" ht="36.65" customHeight="1">
      <c r="A166" s="1"/>
      <c r="B166" s="21"/>
      <c r="C166" s="341">
        <v>21</v>
      </c>
      <c r="D166" s="341"/>
      <c r="E166" s="376"/>
      <c r="F166" s="343" t="s">
        <v>349</v>
      </c>
      <c r="G166" s="344" t="s">
        <v>171</v>
      </c>
      <c r="H166" s="345">
        <v>95.83</v>
      </c>
      <c r="I166" s="92"/>
      <c r="J166" s="225">
        <f>ROUND(I166*H166,0)</f>
        <v>0</v>
      </c>
      <c r="K166" s="343" t="s">
        <v>1</v>
      </c>
      <c r="L166" s="87"/>
      <c r="AT166" s="88"/>
      <c r="AU166" s="88"/>
      <c r="AY166" s="88"/>
    </row>
    <row r="167" spans="1:65" s="9" customFormat="1" ht="14.5" customHeight="1">
      <c r="B167" s="87"/>
      <c r="D167" s="346" t="s">
        <v>131</v>
      </c>
      <c r="E167" s="88" t="s">
        <v>1</v>
      </c>
      <c r="F167" s="379" t="s">
        <v>350</v>
      </c>
      <c r="H167" s="349">
        <v>95.83</v>
      </c>
      <c r="I167" s="221"/>
      <c r="L167" s="87"/>
      <c r="AT167" s="88"/>
      <c r="AU167" s="88"/>
      <c r="AY167" s="88"/>
    </row>
    <row r="168" spans="1:65" s="9" customFormat="1" ht="35.5" customHeight="1">
      <c r="A168" s="1"/>
      <c r="B168" s="21"/>
      <c r="C168" s="341">
        <v>22</v>
      </c>
      <c r="D168" s="341"/>
      <c r="E168" s="376"/>
      <c r="F168" s="378" t="s">
        <v>338</v>
      </c>
      <c r="G168" s="344" t="s">
        <v>171</v>
      </c>
      <c r="H168" s="345">
        <v>62.5</v>
      </c>
      <c r="I168" s="92"/>
      <c r="J168" s="225">
        <f>ROUND(I168*H168,0)</f>
        <v>0</v>
      </c>
      <c r="K168" s="343" t="s">
        <v>1</v>
      </c>
      <c r="L168" s="87"/>
      <c r="AT168" s="88"/>
      <c r="AU168" s="88"/>
      <c r="AY168" s="88"/>
    </row>
    <row r="169" spans="1:65" s="9" customFormat="1" ht="15" customHeight="1">
      <c r="B169" s="87"/>
      <c r="D169" s="346" t="s">
        <v>131</v>
      </c>
      <c r="E169" s="88" t="s">
        <v>1</v>
      </c>
      <c r="F169" s="379" t="s">
        <v>348</v>
      </c>
      <c r="H169" s="349">
        <v>62.5</v>
      </c>
      <c r="I169" s="221"/>
      <c r="L169" s="87"/>
      <c r="AT169" s="88"/>
      <c r="AU169" s="88"/>
      <c r="AY169" s="88"/>
    </row>
    <row r="170" spans="1:65" s="8" customFormat="1" ht="34.950000000000003" customHeight="1">
      <c r="A170" s="1"/>
      <c r="B170" s="21"/>
      <c r="C170" s="341">
        <v>23</v>
      </c>
      <c r="D170" s="341"/>
      <c r="E170" s="376"/>
      <c r="F170" s="378" t="s">
        <v>339</v>
      </c>
      <c r="G170" s="344" t="s">
        <v>171</v>
      </c>
      <c r="H170" s="345">
        <v>20.83</v>
      </c>
      <c r="I170" s="92"/>
      <c r="J170" s="225">
        <f>ROUND(I170*H170,0)</f>
        <v>0</v>
      </c>
      <c r="K170" s="343" t="s">
        <v>1</v>
      </c>
      <c r="L170" s="76"/>
      <c r="P170" s="79"/>
      <c r="R170" s="79"/>
      <c r="T170" s="79"/>
      <c r="AR170" s="77"/>
      <c r="AT170" s="81"/>
      <c r="AU170" s="81"/>
      <c r="AY170" s="77"/>
      <c r="BK170" s="82"/>
    </row>
    <row r="171" spans="1:65" s="1" customFormat="1" ht="13.95" customHeight="1">
      <c r="A171" s="9"/>
      <c r="B171" s="87"/>
      <c r="C171" s="9"/>
      <c r="D171" s="346" t="s">
        <v>131</v>
      </c>
      <c r="E171" s="88"/>
      <c r="F171" s="379" t="s">
        <v>347</v>
      </c>
      <c r="G171" s="9"/>
      <c r="H171" s="349">
        <v>20.83</v>
      </c>
      <c r="I171" s="221"/>
      <c r="J171" s="9"/>
      <c r="K171" s="9"/>
      <c r="L171" s="93"/>
      <c r="M171" s="182"/>
      <c r="N171" s="115"/>
      <c r="P171" s="83"/>
      <c r="Q171" s="83"/>
      <c r="R171" s="83"/>
      <c r="S171" s="83"/>
      <c r="T171" s="83"/>
      <c r="AR171" s="85"/>
      <c r="AT171" s="85"/>
      <c r="AU171" s="85"/>
      <c r="AY171" s="11"/>
      <c r="BE171" s="86"/>
      <c r="BF171" s="86"/>
      <c r="BG171" s="86"/>
      <c r="BH171" s="86"/>
      <c r="BI171" s="86"/>
      <c r="BJ171" s="11"/>
      <c r="BK171" s="86"/>
      <c r="BL171" s="11"/>
      <c r="BM171" s="85"/>
    </row>
    <row r="172" spans="1:65" s="9" customFormat="1" ht="37.200000000000003" customHeight="1">
      <c r="A172" s="1"/>
      <c r="B172" s="21"/>
      <c r="C172" s="341">
        <v>24</v>
      </c>
      <c r="D172" s="341"/>
      <c r="E172" s="376"/>
      <c r="F172" s="378" t="s">
        <v>346</v>
      </c>
      <c r="G172" s="344" t="s">
        <v>171</v>
      </c>
      <c r="H172" s="345">
        <v>40.83</v>
      </c>
      <c r="I172" s="92"/>
      <c r="J172" s="225">
        <f>ROUND(I172*H172,0)</f>
        <v>0</v>
      </c>
      <c r="K172" s="343" t="s">
        <v>1</v>
      </c>
      <c r="L172" s="87"/>
      <c r="AT172" s="88"/>
      <c r="AU172" s="88"/>
      <c r="AY172" s="88"/>
    </row>
    <row r="173" spans="1:65" s="9" customFormat="1" ht="15.65" customHeight="1">
      <c r="B173" s="87"/>
      <c r="D173" s="346" t="s">
        <v>131</v>
      </c>
      <c r="E173" s="88" t="s">
        <v>1</v>
      </c>
      <c r="F173" s="379" t="s">
        <v>345</v>
      </c>
      <c r="H173" s="349">
        <v>40.83</v>
      </c>
      <c r="I173" s="221"/>
      <c r="L173" s="87"/>
      <c r="AT173" s="88"/>
      <c r="AU173" s="88"/>
      <c r="AY173" s="88"/>
    </row>
    <row r="174" spans="1:65" s="1" customFormat="1" ht="33.65" customHeight="1">
      <c r="B174" s="21"/>
      <c r="C174" s="341">
        <v>25</v>
      </c>
      <c r="D174" s="341"/>
      <c r="E174" s="376"/>
      <c r="F174" s="378" t="s">
        <v>340</v>
      </c>
      <c r="G174" s="344" t="s">
        <v>171</v>
      </c>
      <c r="H174" s="345">
        <v>0.83</v>
      </c>
      <c r="I174" s="92"/>
      <c r="J174" s="225">
        <f>ROUND(I174*H174,0)</f>
        <v>0</v>
      </c>
      <c r="K174" s="343" t="s">
        <v>1</v>
      </c>
      <c r="L174" s="93"/>
      <c r="M174" s="182"/>
      <c r="N174" s="115"/>
      <c r="P174" s="83"/>
      <c r="Q174" s="83"/>
      <c r="R174" s="83"/>
      <c r="S174" s="83"/>
      <c r="T174" s="83"/>
      <c r="AR174" s="85"/>
      <c r="AT174" s="85"/>
      <c r="AU174" s="85"/>
      <c r="AY174" s="11"/>
      <c r="BE174" s="86"/>
      <c r="BF174" s="86"/>
      <c r="BG174" s="86"/>
      <c r="BH174" s="86"/>
      <c r="BI174" s="86"/>
      <c r="BJ174" s="11"/>
      <c r="BK174" s="86"/>
      <c r="BL174" s="11"/>
      <c r="BM174" s="85"/>
    </row>
    <row r="175" spans="1:65" s="9" customFormat="1" ht="15.65" customHeight="1">
      <c r="B175" s="87"/>
      <c r="D175" s="346" t="s">
        <v>131</v>
      </c>
      <c r="E175" s="88"/>
      <c r="F175" s="379" t="s">
        <v>344</v>
      </c>
      <c r="H175" s="349">
        <v>0.83</v>
      </c>
      <c r="I175" s="221"/>
      <c r="L175" s="87"/>
      <c r="AT175" s="88"/>
      <c r="AU175" s="88"/>
      <c r="AY175" s="88"/>
    </row>
    <row r="176" spans="1:65" s="1" customFormat="1" ht="43.2" customHeight="1">
      <c r="B176" s="21"/>
      <c r="C176" s="341">
        <v>26</v>
      </c>
      <c r="D176" s="341"/>
      <c r="E176" s="376"/>
      <c r="F176" s="378" t="s">
        <v>341</v>
      </c>
      <c r="G176" s="344" t="s">
        <v>171</v>
      </c>
      <c r="H176" s="345">
        <v>4.16</v>
      </c>
      <c r="I176" s="92"/>
      <c r="J176" s="225">
        <f>ROUND(I176*H176,0)</f>
        <v>0</v>
      </c>
      <c r="K176" s="343" t="s">
        <v>1</v>
      </c>
      <c r="L176" s="93"/>
      <c r="M176" s="182"/>
      <c r="N176" s="115"/>
      <c r="P176" s="83"/>
      <c r="Q176" s="83"/>
      <c r="R176" s="83"/>
      <c r="S176" s="83"/>
      <c r="T176" s="83"/>
      <c r="AR176" s="85"/>
      <c r="AT176" s="85"/>
      <c r="AU176" s="85"/>
      <c r="AY176" s="11"/>
      <c r="BE176" s="86"/>
      <c r="BF176" s="86"/>
      <c r="BG176" s="86"/>
      <c r="BH176" s="86"/>
      <c r="BI176" s="86"/>
      <c r="BJ176" s="11"/>
      <c r="BK176" s="86"/>
      <c r="BL176" s="11"/>
      <c r="BM176" s="85"/>
    </row>
    <row r="177" spans="1:65" s="9" customFormat="1" ht="13.2" customHeight="1">
      <c r="B177" s="87"/>
      <c r="D177" s="346" t="s">
        <v>131</v>
      </c>
      <c r="E177" s="88" t="s">
        <v>1</v>
      </c>
      <c r="F177" s="379" t="s">
        <v>343</v>
      </c>
      <c r="H177" s="349">
        <v>4.16</v>
      </c>
      <c r="I177" s="221"/>
      <c r="L177" s="87"/>
      <c r="AT177" s="88"/>
      <c r="AU177" s="88"/>
      <c r="AY177" s="88"/>
    </row>
    <row r="178" spans="1:65" s="1" customFormat="1" ht="45.65" customHeight="1">
      <c r="A178" s="9"/>
      <c r="B178" s="87"/>
      <c r="C178" s="380">
        <v>27</v>
      </c>
      <c r="D178" s="380" t="s">
        <v>164</v>
      </c>
      <c r="E178" s="381"/>
      <c r="F178" s="460" t="s">
        <v>6999</v>
      </c>
      <c r="G178" s="382" t="s">
        <v>171</v>
      </c>
      <c r="H178" s="383">
        <v>43.33</v>
      </c>
      <c r="I178" s="95"/>
      <c r="J178" s="422">
        <f>ROUND(I178*H178,0)</f>
        <v>0</v>
      </c>
      <c r="K178" s="423" t="s">
        <v>1</v>
      </c>
      <c r="L178" s="93"/>
      <c r="M178" s="182"/>
      <c r="N178" s="115"/>
      <c r="P178" s="83"/>
      <c r="Q178" s="83"/>
      <c r="R178" s="83"/>
      <c r="S178" s="83"/>
      <c r="T178" s="83"/>
      <c r="AR178" s="85"/>
      <c r="AT178" s="85"/>
      <c r="AU178" s="85"/>
      <c r="AY178" s="11"/>
      <c r="BE178" s="86"/>
      <c r="BF178" s="86"/>
      <c r="BG178" s="86"/>
      <c r="BH178" s="86"/>
      <c r="BI178" s="86"/>
      <c r="BJ178" s="11"/>
      <c r="BK178" s="86"/>
      <c r="BL178" s="11"/>
      <c r="BM178" s="85"/>
    </row>
    <row r="179" spans="1:65" s="9" customFormat="1" ht="13.2" customHeight="1">
      <c r="B179" s="87"/>
      <c r="C179" s="391"/>
      <c r="D179" s="392" t="s">
        <v>131</v>
      </c>
      <c r="E179" s="393" t="s">
        <v>1</v>
      </c>
      <c r="F179" s="447" t="s">
        <v>342</v>
      </c>
      <c r="G179" s="391"/>
      <c r="H179" s="394">
        <v>43.33</v>
      </c>
      <c r="I179" s="120"/>
      <c r="J179" s="391"/>
      <c r="K179" s="426"/>
      <c r="L179" s="87"/>
      <c r="AT179" s="88"/>
      <c r="AU179" s="88"/>
      <c r="AY179" s="88"/>
    </row>
    <row r="180" spans="1:65" s="1" customFormat="1" ht="15" customHeight="1">
      <c r="A180" s="9"/>
      <c r="B180" s="87"/>
      <c r="C180" s="386"/>
      <c r="D180" s="386"/>
      <c r="E180" s="387"/>
      <c r="F180" s="388"/>
      <c r="G180" s="389"/>
      <c r="H180" s="390"/>
      <c r="I180" s="98"/>
      <c r="J180" s="424"/>
      <c r="K180" s="425"/>
      <c r="L180" s="93"/>
      <c r="M180" s="182"/>
      <c r="N180" s="115"/>
      <c r="P180" s="83"/>
      <c r="Q180" s="83"/>
      <c r="R180" s="83"/>
      <c r="S180" s="83"/>
      <c r="T180" s="83"/>
      <c r="AR180" s="85"/>
      <c r="AT180" s="85"/>
      <c r="AU180" s="85"/>
      <c r="AY180" s="11"/>
      <c r="BE180" s="86"/>
      <c r="BF180" s="86"/>
      <c r="BG180" s="86"/>
      <c r="BH180" s="86"/>
      <c r="BI180" s="86"/>
      <c r="BJ180" s="11"/>
      <c r="BK180" s="86"/>
      <c r="BL180" s="11"/>
      <c r="BM180" s="85"/>
    </row>
    <row r="181" spans="1:65" s="1" customFormat="1" ht="33" customHeight="1">
      <c r="A181" s="9"/>
      <c r="B181" s="87"/>
      <c r="C181" s="386"/>
      <c r="D181" s="340" t="s">
        <v>71</v>
      </c>
      <c r="E181" s="340" t="s">
        <v>173</v>
      </c>
      <c r="F181" s="340" t="s">
        <v>6992</v>
      </c>
      <c r="G181" s="389"/>
      <c r="H181" s="390"/>
      <c r="I181" s="98"/>
      <c r="J181" s="364">
        <f>SUM(J182:J196)</f>
        <v>0</v>
      </c>
      <c r="K181" s="425"/>
      <c r="L181" s="93"/>
      <c r="M181" s="182"/>
      <c r="N181" s="115"/>
      <c r="P181" s="83"/>
      <c r="Q181" s="83"/>
      <c r="R181" s="83"/>
      <c r="S181" s="83"/>
      <c r="T181" s="83"/>
      <c r="AR181" s="85"/>
      <c r="AT181" s="85"/>
      <c r="AU181" s="85"/>
      <c r="AY181" s="11"/>
      <c r="BE181" s="86"/>
      <c r="BF181" s="86"/>
      <c r="BG181" s="86"/>
      <c r="BH181" s="86"/>
      <c r="BI181" s="86"/>
      <c r="BJ181" s="11"/>
      <c r="BK181" s="86"/>
      <c r="BL181" s="11"/>
      <c r="BM181" s="85"/>
    </row>
    <row r="182" spans="1:65" s="1" customFormat="1" ht="37.200000000000003" customHeight="1">
      <c r="A182" s="9"/>
      <c r="B182" s="87"/>
      <c r="C182" s="380">
        <v>28</v>
      </c>
      <c r="D182" s="713" t="s">
        <v>1847</v>
      </c>
      <c r="E182" s="381"/>
      <c r="F182" s="385" t="s">
        <v>188</v>
      </c>
      <c r="G182" s="382" t="s">
        <v>169</v>
      </c>
      <c r="H182" s="383">
        <v>6</v>
      </c>
      <c r="I182" s="95"/>
      <c r="J182" s="422">
        <f>ROUND(I182*H182,0)</f>
        <v>0</v>
      </c>
      <c r="K182" s="423" t="s">
        <v>1</v>
      </c>
      <c r="L182" s="93"/>
      <c r="M182" s="182"/>
      <c r="N182" s="115"/>
      <c r="P182" s="83"/>
      <c r="Q182" s="83"/>
      <c r="R182" s="83"/>
      <c r="S182" s="83"/>
      <c r="T182" s="83"/>
      <c r="AR182" s="85"/>
      <c r="AT182" s="85"/>
      <c r="AU182" s="85"/>
      <c r="AY182" s="11"/>
      <c r="BE182" s="86"/>
      <c r="BF182" s="86"/>
      <c r="BG182" s="86"/>
      <c r="BH182" s="86"/>
      <c r="BI182" s="86"/>
      <c r="BJ182" s="11"/>
      <c r="BK182" s="86"/>
      <c r="BL182" s="11"/>
      <c r="BM182" s="85"/>
    </row>
    <row r="183" spans="1:65" s="1" customFormat="1" ht="33.65" customHeight="1">
      <c r="A183" s="9"/>
      <c r="B183" s="87"/>
      <c r="C183" s="380">
        <v>29</v>
      </c>
      <c r="D183" s="713" t="s">
        <v>1848</v>
      </c>
      <c r="E183" s="381"/>
      <c r="F183" s="385" t="s">
        <v>189</v>
      </c>
      <c r="G183" s="382" t="s">
        <v>169</v>
      </c>
      <c r="H183" s="383">
        <v>1</v>
      </c>
      <c r="I183" s="95"/>
      <c r="J183" s="422">
        <f t="shared" ref="J183:J184" si="0">ROUND(I183*H183,0)</f>
        <v>0</v>
      </c>
      <c r="K183" s="423" t="s">
        <v>1</v>
      </c>
      <c r="L183" s="93"/>
      <c r="M183" s="182"/>
      <c r="N183" s="115"/>
      <c r="P183" s="83"/>
      <c r="Q183" s="83"/>
      <c r="R183" s="83"/>
      <c r="S183" s="83"/>
      <c r="T183" s="83"/>
      <c r="AR183" s="85"/>
      <c r="AT183" s="85"/>
      <c r="AU183" s="85"/>
      <c r="AY183" s="11"/>
      <c r="BE183" s="86"/>
      <c r="BF183" s="86"/>
      <c r="BG183" s="86"/>
      <c r="BH183" s="86"/>
      <c r="BI183" s="86"/>
      <c r="BJ183" s="11"/>
      <c r="BK183" s="86"/>
      <c r="BL183" s="11"/>
      <c r="BM183" s="85"/>
    </row>
    <row r="184" spans="1:65" s="1" customFormat="1" ht="24.65" customHeight="1">
      <c r="A184" s="9"/>
      <c r="B184" s="87"/>
      <c r="C184" s="380">
        <v>30</v>
      </c>
      <c r="D184" s="713" t="s">
        <v>1849</v>
      </c>
      <c r="E184" s="381"/>
      <c r="F184" s="385" t="s">
        <v>190</v>
      </c>
      <c r="G184" s="382" t="s">
        <v>182</v>
      </c>
      <c r="H184" s="383">
        <v>2</v>
      </c>
      <c r="I184" s="95"/>
      <c r="J184" s="422">
        <f t="shared" si="0"/>
        <v>0</v>
      </c>
      <c r="K184" s="423" t="s">
        <v>1</v>
      </c>
      <c r="L184" s="21"/>
    </row>
    <row r="185" spans="1:65" ht="23.5" customHeight="1">
      <c r="A185" s="9"/>
      <c r="B185" s="87"/>
      <c r="C185" s="380">
        <v>31</v>
      </c>
      <c r="D185" s="713"/>
      <c r="E185" s="381"/>
      <c r="F185" s="385" t="s">
        <v>191</v>
      </c>
      <c r="G185" s="382" t="s">
        <v>158</v>
      </c>
      <c r="H185" s="383">
        <v>5</v>
      </c>
      <c r="I185" s="95"/>
      <c r="J185" s="422">
        <f>ROUND(I185*H185,0)</f>
        <v>0</v>
      </c>
      <c r="K185" s="714" t="s">
        <v>1</v>
      </c>
    </row>
    <row r="186" spans="1:65" ht="14.5" customHeight="1">
      <c r="A186" s="9"/>
      <c r="B186" s="87"/>
      <c r="C186" s="391"/>
      <c r="D186" s="392" t="s">
        <v>131</v>
      </c>
      <c r="E186" s="393" t="s">
        <v>1</v>
      </c>
      <c r="F186" s="447" t="s">
        <v>184</v>
      </c>
      <c r="G186" s="391"/>
      <c r="H186" s="394">
        <v>5</v>
      </c>
      <c r="I186" s="120"/>
      <c r="J186" s="391"/>
      <c r="K186" s="715"/>
    </row>
    <row r="187" spans="1:65" ht="46.3">
      <c r="A187" s="9"/>
      <c r="B187" s="87"/>
      <c r="C187" s="380">
        <v>32</v>
      </c>
      <c r="D187" s="713" t="s">
        <v>1839</v>
      </c>
      <c r="E187" s="381"/>
      <c r="F187" s="385" t="s">
        <v>192</v>
      </c>
      <c r="G187" s="382" t="s">
        <v>169</v>
      </c>
      <c r="H187" s="383">
        <v>5</v>
      </c>
      <c r="I187" s="95"/>
      <c r="J187" s="422">
        <f>ROUND(I187*H187,0)</f>
        <v>0</v>
      </c>
      <c r="K187" s="714" t="s">
        <v>1</v>
      </c>
    </row>
    <row r="188" spans="1:65" ht="34.75">
      <c r="A188" s="9"/>
      <c r="B188" s="87"/>
      <c r="C188" s="380">
        <v>33</v>
      </c>
      <c r="D188" s="713"/>
      <c r="E188" s="381"/>
      <c r="F188" s="460" t="s">
        <v>193</v>
      </c>
      <c r="G188" s="382" t="s">
        <v>169</v>
      </c>
      <c r="H188" s="383">
        <v>5</v>
      </c>
      <c r="I188" s="95"/>
      <c r="J188" s="422">
        <f>ROUND(I188*H188,0)</f>
        <v>0</v>
      </c>
      <c r="K188" s="714" t="s">
        <v>1</v>
      </c>
    </row>
    <row r="189" spans="1:65" ht="34.75">
      <c r="A189" s="9"/>
      <c r="B189" s="87"/>
      <c r="C189" s="380">
        <v>34</v>
      </c>
      <c r="D189" s="713"/>
      <c r="E189" s="381"/>
      <c r="F189" s="385" t="s">
        <v>194</v>
      </c>
      <c r="G189" s="382" t="s">
        <v>158</v>
      </c>
      <c r="H189" s="383">
        <v>52</v>
      </c>
      <c r="I189" s="95"/>
      <c r="J189" s="422">
        <f>ROUND(I189*H189,0)</f>
        <v>0</v>
      </c>
      <c r="K189" s="714" t="s">
        <v>1</v>
      </c>
    </row>
    <row r="190" spans="1:65" ht="14.5" customHeight="1">
      <c r="A190" s="9"/>
      <c r="B190" s="87"/>
      <c r="C190" s="391"/>
      <c r="D190" s="392" t="s">
        <v>131</v>
      </c>
      <c r="E190" s="393" t="s">
        <v>1</v>
      </c>
      <c r="F190" s="447" t="s">
        <v>183</v>
      </c>
      <c r="G190" s="391"/>
      <c r="H190" s="394">
        <v>52</v>
      </c>
      <c r="I190" s="120"/>
      <c r="J190" s="391"/>
      <c r="K190" s="716"/>
    </row>
    <row r="191" spans="1:65" ht="34.75">
      <c r="A191" s="9"/>
      <c r="B191" s="87"/>
      <c r="C191" s="380">
        <v>35</v>
      </c>
      <c r="D191" s="713" t="s">
        <v>1850</v>
      </c>
      <c r="E191" s="381"/>
      <c r="F191" s="385" t="s">
        <v>195</v>
      </c>
      <c r="G191" s="382" t="s">
        <v>169</v>
      </c>
      <c r="H191" s="383">
        <v>2</v>
      </c>
      <c r="I191" s="95"/>
      <c r="J191" s="422">
        <f>ROUND(I191*H191,0)</f>
        <v>0</v>
      </c>
      <c r="K191" s="714" t="s">
        <v>1</v>
      </c>
    </row>
    <row r="192" spans="1:65" ht="40.200000000000003" customHeight="1">
      <c r="A192" s="9"/>
      <c r="B192" s="87"/>
      <c r="C192" s="380">
        <v>36</v>
      </c>
      <c r="D192" s="713" t="s">
        <v>1851</v>
      </c>
      <c r="E192" s="381"/>
      <c r="F192" s="385" t="s">
        <v>196</v>
      </c>
      <c r="G192" s="382" t="s">
        <v>169</v>
      </c>
      <c r="H192" s="383">
        <v>1</v>
      </c>
      <c r="I192" s="95"/>
      <c r="J192" s="422">
        <f>ROUND(I192*H192,0)</f>
        <v>0</v>
      </c>
      <c r="K192" s="714" t="s">
        <v>1</v>
      </c>
    </row>
    <row r="193" spans="1:11" ht="40.200000000000003" customHeight="1">
      <c r="A193" s="9"/>
      <c r="B193" s="87"/>
      <c r="C193" s="380">
        <v>37</v>
      </c>
      <c r="D193" s="713" t="s">
        <v>1852</v>
      </c>
      <c r="E193" s="381"/>
      <c r="F193" s="385" t="s">
        <v>197</v>
      </c>
      <c r="G193" s="382" t="s">
        <v>169</v>
      </c>
      <c r="H193" s="383">
        <v>1</v>
      </c>
      <c r="I193" s="95"/>
      <c r="J193" s="422">
        <f t="shared" ref="J193:J196" si="1">ROUND(I193*H193,0)</f>
        <v>0</v>
      </c>
      <c r="K193" s="714"/>
    </row>
    <row r="194" spans="1:11" ht="40.200000000000003" customHeight="1">
      <c r="A194" s="9"/>
      <c r="B194" s="87"/>
      <c r="C194" s="380">
        <v>38</v>
      </c>
      <c r="D194" s="713" t="s">
        <v>1852</v>
      </c>
      <c r="E194" s="381"/>
      <c r="F194" s="385" t="s">
        <v>198</v>
      </c>
      <c r="G194" s="382" t="s">
        <v>169</v>
      </c>
      <c r="H194" s="383">
        <v>4</v>
      </c>
      <c r="I194" s="95"/>
      <c r="J194" s="422">
        <f t="shared" si="1"/>
        <v>0</v>
      </c>
      <c r="K194" s="714"/>
    </row>
    <row r="195" spans="1:11" ht="40.200000000000003" customHeight="1">
      <c r="A195" s="9"/>
      <c r="B195" s="87"/>
      <c r="C195" s="380">
        <v>39</v>
      </c>
      <c r="D195" s="713" t="s">
        <v>1853</v>
      </c>
      <c r="E195" s="381"/>
      <c r="F195" s="460" t="s">
        <v>199</v>
      </c>
      <c r="G195" s="382" t="s">
        <v>169</v>
      </c>
      <c r="H195" s="383">
        <v>1</v>
      </c>
      <c r="I195" s="95"/>
      <c r="J195" s="422">
        <f t="shared" si="1"/>
        <v>0</v>
      </c>
      <c r="K195" s="714"/>
    </row>
    <row r="196" spans="1:11" ht="23.15">
      <c r="A196" s="9"/>
      <c r="B196" s="87"/>
      <c r="C196" s="380">
        <v>40</v>
      </c>
      <c r="D196" s="713"/>
      <c r="E196" s="381"/>
      <c r="F196" s="385" t="s">
        <v>200</v>
      </c>
      <c r="G196" s="382" t="s">
        <v>169</v>
      </c>
      <c r="H196" s="383">
        <v>1</v>
      </c>
      <c r="I196" s="95"/>
      <c r="J196" s="422">
        <f t="shared" si="1"/>
        <v>0</v>
      </c>
      <c r="K196" s="714"/>
    </row>
    <row r="197" spans="1:11" ht="11.6">
      <c r="A197" s="9"/>
      <c r="B197" s="87"/>
      <c r="C197" s="386"/>
      <c r="D197" s="386"/>
      <c r="E197" s="387"/>
      <c r="F197" s="388"/>
      <c r="G197" s="389"/>
      <c r="H197" s="390"/>
      <c r="I197" s="98"/>
      <c r="J197" s="424"/>
      <c r="K197" s="717"/>
    </row>
    <row r="198" spans="1:11" ht="12.45">
      <c r="A198" s="8"/>
      <c r="B198" s="76"/>
      <c r="C198" s="8"/>
      <c r="D198" s="77" t="s">
        <v>71</v>
      </c>
      <c r="E198" s="340" t="s">
        <v>174</v>
      </c>
      <c r="F198" s="340" t="s">
        <v>6993</v>
      </c>
      <c r="G198" s="8"/>
      <c r="H198" s="8"/>
      <c r="I198" s="112"/>
      <c r="J198" s="364">
        <f>SUM(J199)</f>
        <v>0</v>
      </c>
      <c r="K198" s="483"/>
    </row>
    <row r="199" spans="1:11" ht="46.3">
      <c r="A199" s="1"/>
      <c r="B199" s="21"/>
      <c r="C199" s="341">
        <v>41</v>
      </c>
      <c r="D199" s="341"/>
      <c r="E199" s="376"/>
      <c r="F199" s="343" t="s">
        <v>201</v>
      </c>
      <c r="G199" s="344" t="s">
        <v>202</v>
      </c>
      <c r="H199" s="345">
        <v>30</v>
      </c>
      <c r="I199" s="92"/>
      <c r="J199" s="225">
        <f t="shared" ref="J199:J211" si="2">ROUND(I199*H199,0)</f>
        <v>0</v>
      </c>
      <c r="K199" s="700" t="s">
        <v>1</v>
      </c>
    </row>
    <row r="200" spans="1:11" ht="15.65" customHeight="1">
      <c r="A200" s="9"/>
      <c r="B200" s="87"/>
      <c r="C200" s="391"/>
      <c r="D200" s="392" t="s">
        <v>131</v>
      </c>
      <c r="E200" s="393" t="s">
        <v>1</v>
      </c>
      <c r="F200" s="447" t="s">
        <v>203</v>
      </c>
      <c r="G200" s="391"/>
      <c r="H200" s="394">
        <v>30</v>
      </c>
      <c r="I200" s="120"/>
      <c r="J200" s="391"/>
      <c r="K200" s="716"/>
    </row>
    <row r="201" spans="1:11" ht="12.45">
      <c r="A201" s="9"/>
      <c r="B201" s="87"/>
      <c r="C201" s="391"/>
      <c r="D201" s="392" t="s">
        <v>71</v>
      </c>
      <c r="E201" s="340" t="s">
        <v>175</v>
      </c>
      <c r="F201" s="340" t="s">
        <v>6994</v>
      </c>
      <c r="G201" s="391"/>
      <c r="H201" s="394"/>
      <c r="I201" s="120"/>
      <c r="J201" s="364">
        <f>SUM(J202:J206)</f>
        <v>0</v>
      </c>
      <c r="K201" s="716"/>
    </row>
    <row r="202" spans="1:11" ht="24" customHeight="1">
      <c r="A202" s="1"/>
      <c r="B202" s="21"/>
      <c r="C202" s="341">
        <v>42</v>
      </c>
      <c r="D202" s="341"/>
      <c r="E202" s="376"/>
      <c r="F202" s="343" t="s">
        <v>204</v>
      </c>
      <c r="G202" s="344" t="s">
        <v>202</v>
      </c>
      <c r="H202" s="345">
        <v>16</v>
      </c>
      <c r="I202" s="92"/>
      <c r="J202" s="225">
        <f t="shared" si="2"/>
        <v>0</v>
      </c>
      <c r="K202" s="700" t="s">
        <v>1</v>
      </c>
    </row>
    <row r="203" spans="1:11" ht="15" customHeight="1">
      <c r="A203" s="9"/>
      <c r="B203" s="87"/>
      <c r="C203" s="391"/>
      <c r="D203" s="392"/>
      <c r="E203" s="393" t="s">
        <v>1</v>
      </c>
      <c r="F203" s="447" t="s">
        <v>205</v>
      </c>
      <c r="G203" s="391"/>
      <c r="H203" s="394">
        <v>16</v>
      </c>
      <c r="I203" s="120"/>
      <c r="J203" s="391"/>
      <c r="K203" s="716"/>
    </row>
    <row r="204" spans="1:11" ht="24" customHeight="1">
      <c r="A204" s="1"/>
      <c r="B204" s="21"/>
      <c r="C204" s="341">
        <v>43</v>
      </c>
      <c r="D204" s="341"/>
      <c r="E204" s="376"/>
      <c r="F204" s="343" t="s">
        <v>7001</v>
      </c>
      <c r="G204" s="344" t="s">
        <v>202</v>
      </c>
      <c r="H204" s="345">
        <v>8</v>
      </c>
      <c r="I204" s="92"/>
      <c r="J204" s="225">
        <f t="shared" si="2"/>
        <v>0</v>
      </c>
      <c r="K204" s="700" t="s">
        <v>1</v>
      </c>
    </row>
    <row r="205" spans="1:11" ht="13.95" customHeight="1">
      <c r="A205" s="9"/>
      <c r="B205" s="87"/>
      <c r="C205" s="391"/>
      <c r="D205" s="392" t="s">
        <v>131</v>
      </c>
      <c r="E205" s="393" t="s">
        <v>1</v>
      </c>
      <c r="F205" s="447" t="s">
        <v>206</v>
      </c>
      <c r="G205" s="391"/>
      <c r="H205" s="394">
        <v>8</v>
      </c>
      <c r="I205" s="120"/>
      <c r="J205" s="391"/>
      <c r="K205" s="716"/>
    </row>
    <row r="206" spans="1:11" ht="24" customHeight="1">
      <c r="A206" s="1"/>
      <c r="B206" s="21"/>
      <c r="C206" s="341">
        <v>44</v>
      </c>
      <c r="D206" s="341"/>
      <c r="E206" s="376"/>
      <c r="F206" s="343" t="s">
        <v>7003</v>
      </c>
      <c r="G206" s="344" t="s">
        <v>169</v>
      </c>
      <c r="H206" s="345">
        <v>60</v>
      </c>
      <c r="I206" s="92"/>
      <c r="J206" s="225">
        <f t="shared" si="2"/>
        <v>0</v>
      </c>
      <c r="K206" s="700" t="s">
        <v>1</v>
      </c>
    </row>
    <row r="207" spans="1:11">
      <c r="A207" s="9"/>
      <c r="B207" s="87"/>
      <c r="C207" s="391"/>
      <c r="D207" s="392"/>
      <c r="E207" s="393"/>
      <c r="F207" s="447"/>
      <c r="G207" s="391"/>
      <c r="H207" s="394"/>
      <c r="I207" s="120"/>
      <c r="J207" s="391"/>
      <c r="K207" s="716"/>
    </row>
    <row r="208" spans="1:11" ht="12.45">
      <c r="A208" s="9"/>
      <c r="B208" s="87"/>
      <c r="C208" s="391"/>
      <c r="D208" s="392" t="s">
        <v>71</v>
      </c>
      <c r="E208" s="340" t="s">
        <v>375</v>
      </c>
      <c r="F208" s="340" t="s">
        <v>6995</v>
      </c>
      <c r="G208" s="391"/>
      <c r="H208" s="394"/>
      <c r="I208" s="120"/>
      <c r="J208" s="364">
        <f>SUM(J209:J212)</f>
        <v>0</v>
      </c>
      <c r="K208" s="716"/>
    </row>
    <row r="209" spans="1:11" ht="24" customHeight="1">
      <c r="A209" s="1"/>
      <c r="B209" s="21"/>
      <c r="C209" s="341">
        <v>45</v>
      </c>
      <c r="D209" s="341"/>
      <c r="E209" s="376"/>
      <c r="F209" s="343" t="s">
        <v>207</v>
      </c>
      <c r="G209" s="344" t="s">
        <v>158</v>
      </c>
      <c r="H209" s="345">
        <v>596</v>
      </c>
      <c r="I209" s="92"/>
      <c r="J209" s="225">
        <f t="shared" si="2"/>
        <v>0</v>
      </c>
      <c r="K209" s="700" t="s">
        <v>1</v>
      </c>
    </row>
    <row r="210" spans="1:11" ht="24" customHeight="1">
      <c r="A210" s="1"/>
      <c r="B210" s="21"/>
      <c r="C210" s="341">
        <v>46</v>
      </c>
      <c r="D210" s="341"/>
      <c r="E210" s="376"/>
      <c r="F210" s="343" t="s">
        <v>208</v>
      </c>
      <c r="G210" s="344" t="s">
        <v>158</v>
      </c>
      <c r="H210" s="345">
        <v>596</v>
      </c>
      <c r="I210" s="92"/>
      <c r="J210" s="225">
        <f t="shared" si="2"/>
        <v>0</v>
      </c>
      <c r="K210" s="700" t="s">
        <v>1</v>
      </c>
    </row>
    <row r="211" spans="1:11" ht="24" customHeight="1">
      <c r="A211" s="1"/>
      <c r="B211" s="21"/>
      <c r="C211" s="341">
        <v>47</v>
      </c>
      <c r="D211" s="341"/>
      <c r="E211" s="376"/>
      <c r="F211" s="343" t="s">
        <v>209</v>
      </c>
      <c r="G211" s="344" t="s">
        <v>158</v>
      </c>
      <c r="H211" s="345">
        <v>596</v>
      </c>
      <c r="I211" s="92"/>
      <c r="J211" s="225">
        <f t="shared" si="2"/>
        <v>0</v>
      </c>
      <c r="K211" s="700" t="s">
        <v>1</v>
      </c>
    </row>
    <row r="212" spans="1:11" ht="24" customHeight="1">
      <c r="A212" s="1"/>
      <c r="B212" s="21"/>
      <c r="C212" s="341">
        <v>48</v>
      </c>
      <c r="D212" s="341"/>
      <c r="E212" s="376"/>
      <c r="F212" s="343" t="s">
        <v>176</v>
      </c>
      <c r="G212" s="344" t="s">
        <v>138</v>
      </c>
      <c r="H212" s="345">
        <v>3</v>
      </c>
      <c r="I212" s="92"/>
      <c r="J212" s="225">
        <f t="shared" ref="J212" si="3">ROUND(I212*H212,0)</f>
        <v>0</v>
      </c>
      <c r="K212" s="700" t="s">
        <v>1</v>
      </c>
    </row>
    <row r="213" spans="1:11">
      <c r="A213" s="1"/>
      <c r="B213" s="30"/>
      <c r="C213" s="31"/>
      <c r="D213" s="31"/>
      <c r="E213" s="31"/>
      <c r="F213" s="31"/>
      <c r="G213" s="31"/>
      <c r="H213" s="31"/>
      <c r="I213" s="291"/>
      <c r="J213" s="31"/>
      <c r="K213" s="580"/>
    </row>
  </sheetData>
  <sheetProtection algorithmName="SHA-512" hashValue="UNWZn9W6jcrubCgtLzI3ypibelg9T9nh9FcMA7D2mWVxcpPSeZukVQ8YFSHBfoaq/92qaLwKsFAojfThFOwJMA==" saltValue="nL8+lDnhv5OPfXmttPCBDA==" spinCount="100000" sheet="1" selectLockedCells="1"/>
  <autoFilter ref="C122:K212" xr:uid="{00000000-0009-0000-0000-000002000000}"/>
  <mergeCells count="9">
    <mergeCell ref="E87:H87"/>
    <mergeCell ref="E113:H113"/>
    <mergeCell ref="E115:H115"/>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2:BM154"/>
  <sheetViews>
    <sheetView showGridLines="0" topLeftCell="A97" zoomScaleNormal="100" workbookViewId="0">
      <selection activeCell="M134" sqref="M134"/>
    </sheetView>
  </sheetViews>
  <sheetFormatPr defaultColWidth="9.36328125" defaultRowHeight="10.3"/>
  <cols>
    <col min="1" max="1" width="8.36328125" customWidth="1"/>
    <col min="2" max="2" width="1.1796875" customWidth="1"/>
    <col min="3" max="3" width="4.1796875" customWidth="1"/>
    <col min="4" max="4" width="4.36328125" customWidth="1"/>
    <col min="5" max="5" width="17.1796875" customWidth="1"/>
    <col min="6" max="6" width="50.81640625" customWidth="1"/>
    <col min="7" max="7" width="7.453125" customWidth="1"/>
    <col min="8" max="8" width="14" customWidth="1"/>
    <col min="9" max="9" width="15.81640625" style="264" customWidth="1"/>
    <col min="10" max="11" width="22.36328125" customWidth="1"/>
    <col min="12" max="12" width="9.36328125" customWidth="1"/>
    <col min="13" max="13" width="10.81640625" customWidth="1"/>
    <col min="15" max="20" width="14.1796875" customWidth="1"/>
    <col min="21" max="21" width="3.81640625" customWidth="1"/>
    <col min="22" max="22" width="12.36328125" customWidth="1"/>
    <col min="23" max="23" width="16.36328125" customWidth="1"/>
    <col min="24" max="24" width="12.36328125" customWidth="1"/>
    <col min="25" max="25" width="15" customWidth="1"/>
    <col min="26" max="26" width="11" customWidth="1"/>
    <col min="27" max="27" width="15" customWidth="1"/>
    <col min="28" max="28" width="16.36328125" customWidth="1"/>
    <col min="29" max="29" width="11" customWidth="1"/>
    <col min="30" max="30" width="15" customWidth="1"/>
    <col min="31" max="31" width="16.36328125" customWidth="1"/>
  </cols>
  <sheetData>
    <row r="2" spans="2:46" ht="37" customHeight="1">
      <c r="L2" s="768"/>
      <c r="M2" s="769"/>
      <c r="N2" s="769"/>
      <c r="O2" s="769"/>
      <c r="P2" s="769"/>
      <c r="Q2" s="769"/>
      <c r="R2" s="769"/>
      <c r="S2" s="769"/>
      <c r="T2" s="769"/>
      <c r="U2" s="769"/>
      <c r="V2" s="769"/>
      <c r="AT2" s="11"/>
    </row>
    <row r="3" spans="2:46" ht="7" customHeight="1">
      <c r="B3" s="12"/>
      <c r="C3" s="13"/>
      <c r="D3" s="13"/>
      <c r="E3" s="13"/>
      <c r="F3" s="13"/>
      <c r="G3" s="13"/>
      <c r="H3" s="13"/>
      <c r="I3" s="265"/>
      <c r="J3" s="13"/>
      <c r="K3" s="13"/>
      <c r="L3" s="14"/>
      <c r="AT3" s="11"/>
    </row>
    <row r="4" spans="2:46" ht="25" customHeight="1">
      <c r="B4" s="14"/>
      <c r="D4" s="15" t="s">
        <v>110</v>
      </c>
      <c r="L4" s="14"/>
      <c r="M4" s="70"/>
      <c r="AT4" s="11"/>
    </row>
    <row r="5" spans="2:46" ht="7" customHeight="1">
      <c r="B5" s="14"/>
      <c r="L5" s="14"/>
    </row>
    <row r="6" spans="2:46" ht="12" customHeight="1">
      <c r="B6" s="14"/>
      <c r="D6" s="107" t="s">
        <v>16</v>
      </c>
      <c r="L6" s="14"/>
    </row>
    <row r="7" spans="2:46" ht="16.5" customHeight="1">
      <c r="B7" s="14"/>
      <c r="E7" s="811" t="s">
        <v>4070</v>
      </c>
      <c r="F7" s="812"/>
      <c r="G7" s="812"/>
      <c r="H7" s="812"/>
      <c r="L7" s="14"/>
    </row>
    <row r="8" spans="2:46" s="1" customFormat="1" ht="12" customHeight="1">
      <c r="B8" s="21"/>
      <c r="D8" s="107" t="s">
        <v>111</v>
      </c>
      <c r="I8" s="125"/>
      <c r="L8" s="21"/>
    </row>
    <row r="9" spans="2:46" s="1" customFormat="1" ht="16.5" customHeight="1">
      <c r="B9" s="21"/>
      <c r="E9" s="785" t="s">
        <v>6970</v>
      </c>
      <c r="F9" s="810"/>
      <c r="G9" s="810"/>
      <c r="H9" s="810"/>
      <c r="I9" s="125"/>
      <c r="L9" s="21"/>
    </row>
    <row r="10" spans="2:46" s="1" customFormat="1">
      <c r="B10" s="21"/>
      <c r="I10" s="125"/>
      <c r="L10" s="21"/>
    </row>
    <row r="11" spans="2:46" s="1" customFormat="1" ht="12" customHeight="1">
      <c r="B11" s="21"/>
      <c r="D11" s="107" t="s">
        <v>17</v>
      </c>
      <c r="F11" s="103" t="s">
        <v>1</v>
      </c>
      <c r="I11" s="266" t="s">
        <v>18</v>
      </c>
      <c r="J11" s="103" t="s">
        <v>1</v>
      </c>
      <c r="L11" s="21"/>
    </row>
    <row r="12" spans="2:46" s="1" customFormat="1" ht="12" customHeight="1">
      <c r="B12" s="21"/>
      <c r="D12" s="107" t="s">
        <v>19</v>
      </c>
      <c r="F12" s="103" t="s">
        <v>2925</v>
      </c>
      <c r="I12" s="266" t="s">
        <v>20</v>
      </c>
      <c r="J12" s="351">
        <f>'Rekapitulace stavby'!AN8</f>
        <v>44757</v>
      </c>
      <c r="L12" s="21"/>
    </row>
    <row r="13" spans="2:46" s="1" customFormat="1" ht="10.95" customHeight="1">
      <c r="B13" s="21"/>
      <c r="I13" s="125"/>
      <c r="L13" s="21"/>
    </row>
    <row r="14" spans="2:46" s="1" customFormat="1" ht="12" customHeight="1">
      <c r="B14" s="21"/>
      <c r="D14" s="107" t="s">
        <v>21</v>
      </c>
      <c r="I14" s="266" t="s">
        <v>22</v>
      </c>
      <c r="J14" s="103"/>
      <c r="L14" s="21"/>
    </row>
    <row r="15" spans="2:46" s="1" customFormat="1" ht="18" customHeight="1">
      <c r="B15" s="21"/>
      <c r="E15" s="103" t="s">
        <v>2924</v>
      </c>
      <c r="I15" s="266" t="s">
        <v>23</v>
      </c>
      <c r="J15" s="103"/>
      <c r="L15" s="21"/>
    </row>
    <row r="16" spans="2:46" s="1" customFormat="1" ht="7" customHeight="1">
      <c r="B16" s="21"/>
      <c r="I16" s="125"/>
      <c r="L16" s="21"/>
    </row>
    <row r="17" spans="2:12" s="1" customFormat="1" ht="12" customHeight="1">
      <c r="B17" s="21"/>
      <c r="D17" s="107" t="s">
        <v>24</v>
      </c>
      <c r="I17" s="266" t="s">
        <v>22</v>
      </c>
      <c r="J17" s="712" t="str">
        <f>'Rekapitulace stavby'!AN13</f>
        <v>Vyplň údaj</v>
      </c>
      <c r="L17" s="21"/>
    </row>
    <row r="18" spans="2:12" s="1" customFormat="1" ht="18" customHeight="1">
      <c r="B18" s="21"/>
      <c r="E18" s="813" t="str">
        <f>'Rekapitulace stavby'!E14</f>
        <v>Vyplň údaj</v>
      </c>
      <c r="F18" s="770"/>
      <c r="G18" s="770"/>
      <c r="H18" s="770"/>
      <c r="I18" s="266" t="s">
        <v>23</v>
      </c>
      <c r="J18" s="352" t="str">
        <f>'Rekapitulace stavby'!AN14</f>
        <v>Vyplň údaj</v>
      </c>
      <c r="L18" s="21"/>
    </row>
    <row r="19" spans="2:12" s="1" customFormat="1" ht="7" customHeight="1">
      <c r="B19" s="21"/>
      <c r="I19" s="125"/>
      <c r="L19" s="21"/>
    </row>
    <row r="20" spans="2:12" s="1" customFormat="1" ht="12" customHeight="1">
      <c r="B20" s="21"/>
      <c r="D20" s="107" t="s">
        <v>26</v>
      </c>
      <c r="I20" s="266" t="s">
        <v>22</v>
      </c>
      <c r="J20" s="103"/>
      <c r="L20" s="21"/>
    </row>
    <row r="21" spans="2:12" s="1" customFormat="1" ht="18" customHeight="1">
      <c r="B21" s="21"/>
      <c r="E21" s="103" t="s">
        <v>27</v>
      </c>
      <c r="I21" s="266" t="s">
        <v>23</v>
      </c>
      <c r="J21" s="103"/>
      <c r="L21" s="21"/>
    </row>
    <row r="22" spans="2:12" s="1" customFormat="1" ht="7" customHeight="1">
      <c r="B22" s="21"/>
      <c r="I22" s="125"/>
      <c r="L22" s="21"/>
    </row>
    <row r="23" spans="2:12" s="1" customFormat="1" ht="12" customHeight="1">
      <c r="B23" s="21"/>
      <c r="D23" s="107" t="s">
        <v>29</v>
      </c>
      <c r="I23" s="266" t="s">
        <v>22</v>
      </c>
      <c r="J23" s="103"/>
      <c r="L23" s="21"/>
    </row>
    <row r="24" spans="2:12" s="1" customFormat="1" ht="18" customHeight="1">
      <c r="B24" s="21"/>
      <c r="E24" s="103"/>
      <c r="I24" s="266" t="s">
        <v>23</v>
      </c>
      <c r="J24" s="103"/>
      <c r="L24" s="21"/>
    </row>
    <row r="25" spans="2:12" s="1" customFormat="1" ht="7" customHeight="1">
      <c r="B25" s="21"/>
      <c r="I25" s="125"/>
      <c r="L25" s="21"/>
    </row>
    <row r="26" spans="2:12" s="1" customFormat="1" ht="12" customHeight="1">
      <c r="B26" s="21"/>
      <c r="D26" s="107" t="s">
        <v>31</v>
      </c>
      <c r="I26" s="125"/>
      <c r="L26" s="21"/>
    </row>
    <row r="27" spans="2:12" s="4" customFormat="1" ht="16.5" customHeight="1">
      <c r="B27" s="71"/>
      <c r="E27" s="777" t="s">
        <v>1</v>
      </c>
      <c r="F27" s="777"/>
      <c r="G27" s="777"/>
      <c r="H27" s="777"/>
      <c r="I27" s="267"/>
      <c r="L27" s="71"/>
    </row>
    <row r="28" spans="2:12" s="1" customFormat="1" ht="7" customHeight="1">
      <c r="B28" s="21"/>
      <c r="I28" s="125"/>
      <c r="L28" s="21"/>
    </row>
    <row r="29" spans="2:12" s="1" customFormat="1" ht="7" customHeight="1">
      <c r="B29" s="21"/>
      <c r="D29" s="38"/>
      <c r="E29" s="38"/>
      <c r="F29" s="38"/>
      <c r="G29" s="38"/>
      <c r="H29" s="38"/>
      <c r="I29" s="268"/>
      <c r="J29" s="38"/>
      <c r="K29" s="38"/>
      <c r="L29" s="21"/>
    </row>
    <row r="30" spans="2:12" s="1" customFormat="1" ht="25.4" customHeight="1">
      <c r="B30" s="21"/>
      <c r="D30" s="322" t="s">
        <v>32</v>
      </c>
      <c r="I30" s="125"/>
      <c r="J30" s="353">
        <f>ROUND(J120, 0)</f>
        <v>0</v>
      </c>
      <c r="L30" s="21"/>
    </row>
    <row r="31" spans="2:12" s="1" customFormat="1" ht="7" customHeight="1">
      <c r="B31" s="21"/>
      <c r="D31" s="38"/>
      <c r="E31" s="38"/>
      <c r="F31" s="38"/>
      <c r="G31" s="38"/>
      <c r="H31" s="38"/>
      <c r="I31" s="268"/>
      <c r="J31" s="38"/>
      <c r="K31" s="38"/>
      <c r="L31" s="21"/>
    </row>
    <row r="32" spans="2:12" s="1" customFormat="1" ht="14.5" customHeight="1">
      <c r="B32" s="21"/>
      <c r="F32" s="323" t="s">
        <v>34</v>
      </c>
      <c r="I32" s="269" t="s">
        <v>33</v>
      </c>
      <c r="J32" s="323" t="s">
        <v>35</v>
      </c>
      <c r="L32" s="21"/>
    </row>
    <row r="33" spans="2:12" s="1" customFormat="1" ht="14.5" customHeight="1">
      <c r="B33" s="21"/>
      <c r="D33" s="324" t="s">
        <v>36</v>
      </c>
      <c r="E33" s="107" t="s">
        <v>37</v>
      </c>
      <c r="F33" s="325">
        <f>J30</f>
        <v>0</v>
      </c>
      <c r="I33" s="270">
        <v>0.21</v>
      </c>
      <c r="J33" s="325">
        <f>ROUND((F33*I33),  0)</f>
        <v>0</v>
      </c>
      <c r="L33" s="21"/>
    </row>
    <row r="34" spans="2:12" s="1" customFormat="1" ht="14.5" customHeight="1">
      <c r="B34" s="21"/>
      <c r="E34" s="107" t="s">
        <v>38</v>
      </c>
      <c r="F34" s="325">
        <v>0</v>
      </c>
      <c r="I34" s="270">
        <v>0.15</v>
      </c>
      <c r="J34" s="325">
        <f>ROUND((F34*I34),  0)</f>
        <v>0</v>
      </c>
      <c r="L34" s="21"/>
    </row>
    <row r="35" spans="2:12" s="1" customFormat="1" ht="14.5" hidden="1" customHeight="1">
      <c r="B35" s="21"/>
      <c r="E35" s="107" t="s">
        <v>39</v>
      </c>
      <c r="F35" s="325">
        <f>ROUND((SUM(BG120:BG154)),  0)</f>
        <v>0</v>
      </c>
      <c r="I35" s="270">
        <v>0.21</v>
      </c>
      <c r="J35" s="325">
        <f>0</f>
        <v>0</v>
      </c>
      <c r="L35" s="21"/>
    </row>
    <row r="36" spans="2:12" s="1" customFormat="1" ht="14.5" hidden="1" customHeight="1">
      <c r="B36" s="21"/>
      <c r="E36" s="107" t="s">
        <v>40</v>
      </c>
      <c r="F36" s="325">
        <f>ROUND((SUM(BH120:BH154)),  0)</f>
        <v>0</v>
      </c>
      <c r="I36" s="270">
        <v>0.15</v>
      </c>
      <c r="J36" s="325">
        <f>0</f>
        <v>0</v>
      </c>
      <c r="L36" s="21"/>
    </row>
    <row r="37" spans="2:12" s="1" customFormat="1" ht="14.5" hidden="1" customHeight="1">
      <c r="B37" s="21"/>
      <c r="E37" s="107" t="s">
        <v>41</v>
      </c>
      <c r="F37" s="325">
        <f>ROUND((SUM(BI120:BI154)),  0)</f>
        <v>0</v>
      </c>
      <c r="I37" s="270">
        <v>0</v>
      </c>
      <c r="J37" s="325">
        <f>0</f>
        <v>0</v>
      </c>
      <c r="L37" s="21"/>
    </row>
    <row r="38" spans="2:12" s="1" customFormat="1" ht="7" customHeight="1">
      <c r="B38" s="21"/>
      <c r="I38" s="125"/>
      <c r="L38" s="21"/>
    </row>
    <row r="39" spans="2:12" s="1" customFormat="1" ht="25.4" customHeight="1">
      <c r="B39" s="21"/>
      <c r="C39" s="326"/>
      <c r="D39" s="327" t="s">
        <v>42</v>
      </c>
      <c r="E39" s="41"/>
      <c r="F39" s="41"/>
      <c r="G39" s="328" t="s">
        <v>43</v>
      </c>
      <c r="H39" s="329" t="s">
        <v>44</v>
      </c>
      <c r="I39" s="271"/>
      <c r="J39" s="354">
        <f>SUM(J30:J37)</f>
        <v>0</v>
      </c>
      <c r="K39" s="355"/>
      <c r="L39" s="21"/>
    </row>
    <row r="40" spans="2:12" s="1" customFormat="1" ht="14.5" customHeight="1">
      <c r="B40" s="21"/>
      <c r="I40" s="125"/>
      <c r="L40" s="21"/>
    </row>
    <row r="41" spans="2:12" ht="14.5" customHeight="1">
      <c r="B41" s="14"/>
      <c r="L41" s="14"/>
    </row>
    <row r="42" spans="2:12" ht="14.5" customHeight="1">
      <c r="B42" s="14"/>
      <c r="L42" s="14"/>
    </row>
    <row r="43" spans="2:12" ht="14.5" customHeight="1">
      <c r="B43" s="14"/>
      <c r="L43" s="14"/>
    </row>
    <row r="44" spans="2:12" ht="14.5" customHeight="1">
      <c r="B44" s="14"/>
      <c r="L44" s="14"/>
    </row>
    <row r="45" spans="2:12" ht="14.5" customHeight="1">
      <c r="B45" s="14"/>
      <c r="L45" s="14"/>
    </row>
    <row r="46" spans="2:12" ht="14.5" customHeight="1">
      <c r="B46" s="14"/>
      <c r="L46" s="14"/>
    </row>
    <row r="47" spans="2:12" ht="14.5" customHeight="1">
      <c r="B47" s="14"/>
      <c r="L47" s="14"/>
    </row>
    <row r="48" spans="2:12" ht="14.5" customHeight="1">
      <c r="B48" s="14"/>
      <c r="L48" s="14"/>
    </row>
    <row r="49" spans="2:12" ht="14.5" customHeight="1">
      <c r="B49" s="14"/>
      <c r="L49" s="14"/>
    </row>
    <row r="50" spans="2:12" s="1" customFormat="1" ht="14.5" customHeight="1">
      <c r="B50" s="21"/>
      <c r="D50" s="27" t="s">
        <v>45</v>
      </c>
      <c r="E50" s="28"/>
      <c r="F50" s="28"/>
      <c r="G50" s="27" t="s">
        <v>46</v>
      </c>
      <c r="H50" s="28"/>
      <c r="I50" s="272"/>
      <c r="J50" s="28"/>
      <c r="K50" s="28"/>
      <c r="L50" s="21"/>
    </row>
    <row r="51" spans="2:12">
      <c r="B51" s="14"/>
      <c r="L51" s="14"/>
    </row>
    <row r="52" spans="2:12">
      <c r="B52" s="14"/>
      <c r="L52" s="14"/>
    </row>
    <row r="53" spans="2:12">
      <c r="B53" s="14"/>
      <c r="L53" s="14"/>
    </row>
    <row r="54" spans="2:12">
      <c r="B54" s="14"/>
      <c r="L54" s="14"/>
    </row>
    <row r="55" spans="2:12">
      <c r="B55" s="14"/>
      <c r="L55" s="14"/>
    </row>
    <row r="56" spans="2:12">
      <c r="B56" s="14"/>
      <c r="L56" s="14"/>
    </row>
    <row r="57" spans="2:12">
      <c r="B57" s="14"/>
      <c r="L57" s="14"/>
    </row>
    <row r="58" spans="2:12">
      <c r="B58" s="14"/>
      <c r="L58" s="14"/>
    </row>
    <row r="59" spans="2:12">
      <c r="B59" s="14"/>
      <c r="L59" s="14"/>
    </row>
    <row r="60" spans="2:12">
      <c r="B60" s="14"/>
      <c r="L60" s="14"/>
    </row>
    <row r="61" spans="2:12" s="1" customFormat="1" ht="12.45">
      <c r="B61" s="21"/>
      <c r="D61" s="29" t="s">
        <v>47</v>
      </c>
      <c r="E61" s="105"/>
      <c r="F61" s="330" t="s">
        <v>48</v>
      </c>
      <c r="G61" s="29" t="s">
        <v>47</v>
      </c>
      <c r="H61" s="105"/>
      <c r="I61" s="273"/>
      <c r="J61" s="356" t="s">
        <v>48</v>
      </c>
      <c r="K61" s="105"/>
      <c r="L61" s="21"/>
    </row>
    <row r="62" spans="2:12">
      <c r="B62" s="14"/>
      <c r="L62" s="14"/>
    </row>
    <row r="63" spans="2:12">
      <c r="B63" s="14"/>
      <c r="L63" s="14"/>
    </row>
    <row r="64" spans="2:12">
      <c r="B64" s="14"/>
      <c r="L64" s="14"/>
    </row>
    <row r="65" spans="2:12" s="1" customFormat="1" ht="12.45">
      <c r="B65" s="21"/>
      <c r="D65" s="27" t="s">
        <v>49</v>
      </c>
      <c r="E65" s="28"/>
      <c r="F65" s="28"/>
      <c r="G65" s="27" t="s">
        <v>50</v>
      </c>
      <c r="H65" s="28"/>
      <c r="I65" s="272"/>
      <c r="J65" s="28"/>
      <c r="K65" s="28"/>
      <c r="L65" s="21"/>
    </row>
    <row r="66" spans="2:12">
      <c r="B66" s="14"/>
      <c r="L66" s="14"/>
    </row>
    <row r="67" spans="2:12">
      <c r="B67" s="14"/>
      <c r="L67" s="14"/>
    </row>
    <row r="68" spans="2:12">
      <c r="B68" s="14"/>
      <c r="L68" s="14"/>
    </row>
    <row r="69" spans="2:12">
      <c r="B69" s="14"/>
      <c r="L69" s="14"/>
    </row>
    <row r="70" spans="2:12">
      <c r="B70" s="14"/>
      <c r="L70" s="14"/>
    </row>
    <row r="71" spans="2:12">
      <c r="B71" s="14"/>
      <c r="L71" s="14"/>
    </row>
    <row r="72" spans="2:12">
      <c r="B72" s="14"/>
      <c r="L72" s="14"/>
    </row>
    <row r="73" spans="2:12">
      <c r="B73" s="14"/>
      <c r="L73" s="14"/>
    </row>
    <row r="74" spans="2:12">
      <c r="B74" s="14"/>
      <c r="L74" s="14"/>
    </row>
    <row r="75" spans="2:12">
      <c r="B75" s="14"/>
      <c r="L75" s="14"/>
    </row>
    <row r="76" spans="2:12" s="1" customFormat="1" ht="12.45">
      <c r="B76" s="21"/>
      <c r="D76" s="29" t="s">
        <v>47</v>
      </c>
      <c r="E76" s="105"/>
      <c r="F76" s="330" t="s">
        <v>48</v>
      </c>
      <c r="G76" s="29" t="s">
        <v>47</v>
      </c>
      <c r="H76" s="105"/>
      <c r="I76" s="273"/>
      <c r="J76" s="356" t="s">
        <v>48</v>
      </c>
      <c r="K76" s="105"/>
      <c r="L76" s="21"/>
    </row>
    <row r="77" spans="2:12" s="1" customFormat="1" ht="14.5" customHeight="1">
      <c r="B77" s="30"/>
      <c r="C77" s="31"/>
      <c r="D77" s="31"/>
      <c r="E77" s="31"/>
      <c r="F77" s="31"/>
      <c r="G77" s="31"/>
      <c r="H77" s="31"/>
      <c r="I77" s="274"/>
      <c r="J77" s="31"/>
      <c r="K77" s="31"/>
      <c r="L77" s="21"/>
    </row>
    <row r="81" spans="2:47" s="1" customFormat="1" ht="7" customHeight="1">
      <c r="B81" s="32"/>
      <c r="C81" s="33"/>
      <c r="D81" s="33"/>
      <c r="E81" s="33"/>
      <c r="F81" s="33"/>
      <c r="G81" s="33"/>
      <c r="H81" s="33"/>
      <c r="I81" s="275"/>
      <c r="J81" s="33"/>
      <c r="K81" s="33"/>
      <c r="L81" s="21"/>
    </row>
    <row r="82" spans="2:47" s="1" customFormat="1" ht="25" customHeight="1">
      <c r="B82" s="21"/>
      <c r="C82" s="15" t="s">
        <v>112</v>
      </c>
      <c r="I82" s="125"/>
      <c r="L82" s="21"/>
    </row>
    <row r="83" spans="2:47" s="1" customFormat="1" ht="7" customHeight="1">
      <c r="B83" s="21"/>
      <c r="I83" s="125"/>
      <c r="L83" s="21"/>
    </row>
    <row r="84" spans="2:47" s="1" customFormat="1" ht="12" customHeight="1">
      <c r="B84" s="21"/>
      <c r="C84" s="107" t="s">
        <v>16</v>
      </c>
      <c r="I84" s="125"/>
      <c r="L84" s="21"/>
    </row>
    <row r="85" spans="2:47" s="1" customFormat="1" ht="16.5" customHeight="1">
      <c r="B85" s="21"/>
      <c r="E85" s="811" t="str">
        <f>E7</f>
        <v>Přístavba a rekonstrukce sportovní haly Chrudim, I.etapa</v>
      </c>
      <c r="F85" s="812"/>
      <c r="G85" s="812"/>
      <c r="H85" s="812"/>
      <c r="I85" s="125"/>
      <c r="L85" s="21"/>
    </row>
    <row r="86" spans="2:47" s="1" customFormat="1" ht="12" customHeight="1">
      <c r="B86" s="21"/>
      <c r="C86" s="107" t="s">
        <v>111</v>
      </c>
      <c r="I86" s="125"/>
      <c r="L86" s="21"/>
    </row>
    <row r="87" spans="2:47" s="1" customFormat="1" ht="16.5" customHeight="1">
      <c r="B87" s="21"/>
      <c r="E87" s="785" t="str">
        <f>E9</f>
        <v>42 - Rozvody plynu</v>
      </c>
      <c r="F87" s="810"/>
      <c r="G87" s="810"/>
      <c r="H87" s="810"/>
      <c r="I87" s="125"/>
      <c r="L87" s="21"/>
    </row>
    <row r="88" spans="2:47" s="1" customFormat="1" ht="7" customHeight="1">
      <c r="B88" s="21"/>
      <c r="I88" s="125"/>
      <c r="L88" s="21"/>
    </row>
    <row r="89" spans="2:47" s="1" customFormat="1" ht="12" customHeight="1">
      <c r="B89" s="21"/>
      <c r="C89" s="107" t="s">
        <v>19</v>
      </c>
      <c r="F89" s="103" t="str">
        <f>F12</f>
        <v>Chrudim</v>
      </c>
      <c r="I89" s="266" t="s">
        <v>20</v>
      </c>
      <c r="J89" s="351">
        <f>IF(J12="","",J12)</f>
        <v>44757</v>
      </c>
      <c r="L89" s="21"/>
    </row>
    <row r="90" spans="2:47" s="1" customFormat="1" ht="7" customHeight="1">
      <c r="B90" s="21"/>
      <c r="I90" s="125"/>
      <c r="L90" s="21"/>
    </row>
    <row r="91" spans="2:47" s="1" customFormat="1" ht="25.75" customHeight="1">
      <c r="B91" s="21"/>
      <c r="C91" s="107" t="s">
        <v>21</v>
      </c>
      <c r="F91" s="103" t="str">
        <f>E15</f>
        <v xml:space="preserve">Město Chrudim, Resselovo nám.77, Chrudim </v>
      </c>
      <c r="I91" s="266" t="s">
        <v>26</v>
      </c>
      <c r="J91" s="357" t="str">
        <f>E21</f>
        <v>Projekce CZ s.r.o., Tovární 290, Chrudim</v>
      </c>
      <c r="L91" s="21"/>
    </row>
    <row r="92" spans="2:47" s="1" customFormat="1" ht="15.25" customHeight="1">
      <c r="B92" s="21"/>
      <c r="C92" s="107" t="s">
        <v>24</v>
      </c>
      <c r="F92" s="103" t="str">
        <f>IF(E18="","",E18)</f>
        <v>Vyplň údaj</v>
      </c>
      <c r="I92" s="266" t="s">
        <v>29</v>
      </c>
      <c r="J92" s="357">
        <f>E24</f>
        <v>0</v>
      </c>
      <c r="L92" s="21"/>
    </row>
    <row r="93" spans="2:47" s="1" customFormat="1" ht="10.4" customHeight="1">
      <c r="B93" s="21"/>
      <c r="I93" s="125"/>
      <c r="L93" s="21"/>
    </row>
    <row r="94" spans="2:47" s="1" customFormat="1" ht="29.25" customHeight="1">
      <c r="B94" s="21"/>
      <c r="C94" s="331" t="s">
        <v>113</v>
      </c>
      <c r="D94" s="326"/>
      <c r="E94" s="326"/>
      <c r="F94" s="326"/>
      <c r="G94" s="326"/>
      <c r="H94" s="326"/>
      <c r="I94" s="276"/>
      <c r="J94" s="358" t="s">
        <v>114</v>
      </c>
      <c r="K94" s="326"/>
      <c r="L94" s="21"/>
    </row>
    <row r="95" spans="2:47" s="1" customFormat="1" ht="10.4" customHeight="1">
      <c r="B95" s="21"/>
      <c r="I95" s="125"/>
      <c r="L95" s="21"/>
    </row>
    <row r="96" spans="2:47" s="1" customFormat="1" ht="22.95" customHeight="1">
      <c r="B96" s="21"/>
      <c r="C96" s="332" t="s">
        <v>115</v>
      </c>
      <c r="I96" s="125"/>
      <c r="J96" s="353">
        <f>J120</f>
        <v>0</v>
      </c>
      <c r="L96" s="21"/>
      <c r="AU96" s="11"/>
    </row>
    <row r="97" spans="2:12" s="5" customFormat="1" ht="25" customHeight="1">
      <c r="B97" s="72"/>
      <c r="D97" s="333" t="s">
        <v>1764</v>
      </c>
      <c r="E97" s="334"/>
      <c r="F97" s="334"/>
      <c r="G97" s="334"/>
      <c r="H97" s="334"/>
      <c r="I97" s="277"/>
      <c r="J97" s="359">
        <f>J121</f>
        <v>0</v>
      </c>
      <c r="L97" s="72"/>
    </row>
    <row r="98" spans="2:12" s="6" customFormat="1" ht="19.95" customHeight="1">
      <c r="B98" s="73"/>
      <c r="D98" s="335" t="s">
        <v>1761</v>
      </c>
      <c r="E98" s="336"/>
      <c r="F98" s="336"/>
      <c r="G98" s="336"/>
      <c r="H98" s="336"/>
      <c r="I98" s="278"/>
      <c r="J98" s="360">
        <f>J122</f>
        <v>0</v>
      </c>
      <c r="L98" s="73"/>
    </row>
    <row r="99" spans="2:12" s="6" customFormat="1" ht="19.95" customHeight="1">
      <c r="B99" s="73"/>
      <c r="D99" s="335" t="s">
        <v>1762</v>
      </c>
      <c r="E99" s="336"/>
      <c r="F99" s="336"/>
      <c r="G99" s="336"/>
      <c r="H99" s="336"/>
      <c r="I99" s="278"/>
      <c r="J99" s="360">
        <f>J135</f>
        <v>0</v>
      </c>
      <c r="L99" s="73"/>
    </row>
    <row r="100" spans="2:12" s="6" customFormat="1" ht="19.95" customHeight="1">
      <c r="B100" s="73"/>
      <c r="D100" s="335" t="s">
        <v>1763</v>
      </c>
      <c r="E100" s="336"/>
      <c r="F100" s="336"/>
      <c r="G100" s="336"/>
      <c r="H100" s="336"/>
      <c r="I100" s="278"/>
      <c r="J100" s="360">
        <f>J147</f>
        <v>0</v>
      </c>
      <c r="L100" s="73"/>
    </row>
    <row r="101" spans="2:12" s="6" customFormat="1" ht="19.95" customHeight="1">
      <c r="B101" s="73"/>
      <c r="D101" s="375"/>
      <c r="I101" s="280"/>
      <c r="J101" s="421"/>
      <c r="L101" s="73"/>
    </row>
    <row r="102" spans="2:12" s="1" customFormat="1" ht="7" customHeight="1">
      <c r="B102" s="30"/>
      <c r="C102" s="31"/>
      <c r="D102" s="31"/>
      <c r="E102" s="31"/>
      <c r="F102" s="31"/>
      <c r="G102" s="31"/>
      <c r="H102" s="31"/>
      <c r="I102" s="274"/>
      <c r="J102" s="31"/>
      <c r="K102" s="31"/>
      <c r="L102" s="21"/>
    </row>
    <row r="106" spans="2:12" s="1" customFormat="1" ht="7" customHeight="1">
      <c r="B106" s="32"/>
      <c r="C106" s="33"/>
      <c r="D106" s="33"/>
      <c r="E106" s="33"/>
      <c r="F106" s="33"/>
      <c r="G106" s="33"/>
      <c r="H106" s="33"/>
      <c r="I106" s="275"/>
      <c r="J106" s="33"/>
      <c r="K106" s="33"/>
      <c r="L106" s="21"/>
    </row>
    <row r="107" spans="2:12" s="1" customFormat="1" ht="25" customHeight="1">
      <c r="B107" s="21"/>
      <c r="C107" s="15" t="s">
        <v>117</v>
      </c>
      <c r="I107" s="125"/>
      <c r="L107" s="21"/>
    </row>
    <row r="108" spans="2:12" s="1" customFormat="1" ht="7" customHeight="1">
      <c r="B108" s="21"/>
      <c r="I108" s="125"/>
      <c r="L108" s="21"/>
    </row>
    <row r="109" spans="2:12" s="1" customFormat="1" ht="12" customHeight="1">
      <c r="B109" s="21"/>
      <c r="C109" s="107" t="s">
        <v>16</v>
      </c>
      <c r="I109" s="125"/>
      <c r="L109" s="21"/>
    </row>
    <row r="110" spans="2:12" s="1" customFormat="1" ht="16.5" customHeight="1">
      <c r="B110" s="21"/>
      <c r="E110" s="811"/>
      <c r="F110" s="812"/>
      <c r="G110" s="812"/>
      <c r="H110" s="812"/>
      <c r="I110" s="125"/>
      <c r="L110" s="21"/>
    </row>
    <row r="111" spans="2:12" s="1" customFormat="1" ht="12" customHeight="1">
      <c r="B111" s="21"/>
      <c r="C111" s="107" t="s">
        <v>111</v>
      </c>
      <c r="I111" s="125"/>
      <c r="L111" s="21"/>
    </row>
    <row r="112" spans="2:12" s="1" customFormat="1" ht="16.5" customHeight="1">
      <c r="B112" s="21"/>
      <c r="E112" s="785" t="str">
        <f>E9</f>
        <v>42 - Rozvody plynu</v>
      </c>
      <c r="F112" s="810"/>
      <c r="G112" s="810"/>
      <c r="H112" s="810"/>
      <c r="I112" s="125"/>
      <c r="L112" s="21"/>
    </row>
    <row r="113" spans="2:65" s="1" customFormat="1" ht="7" customHeight="1">
      <c r="B113" s="21"/>
      <c r="I113" s="125"/>
      <c r="L113" s="21"/>
    </row>
    <row r="114" spans="2:65" s="1" customFormat="1" ht="12" customHeight="1">
      <c r="B114" s="21"/>
      <c r="C114" s="107" t="s">
        <v>19</v>
      </c>
      <c r="F114" s="103" t="str">
        <f>F12</f>
        <v>Chrudim</v>
      </c>
      <c r="I114" s="266" t="s">
        <v>20</v>
      </c>
      <c r="J114" s="351">
        <f>IF(J12="","",J12)</f>
        <v>44757</v>
      </c>
      <c r="L114" s="21"/>
    </row>
    <row r="115" spans="2:65" s="1" customFormat="1" ht="7" customHeight="1">
      <c r="B115" s="21"/>
      <c r="I115" s="125"/>
      <c r="L115" s="21"/>
    </row>
    <row r="116" spans="2:65" s="1" customFormat="1" ht="25.75" customHeight="1">
      <c r="B116" s="21"/>
      <c r="C116" s="107" t="s">
        <v>21</v>
      </c>
      <c r="F116" s="103" t="str">
        <f>E15</f>
        <v xml:space="preserve">Město Chrudim, Resselovo nám.77, Chrudim </v>
      </c>
      <c r="I116" s="266" t="s">
        <v>26</v>
      </c>
      <c r="J116" s="357" t="str">
        <f>E21</f>
        <v>Projekce CZ s.r.o., Tovární 290, Chrudim</v>
      </c>
      <c r="L116" s="21"/>
    </row>
    <row r="117" spans="2:65" s="1" customFormat="1" ht="15.25" customHeight="1">
      <c r="B117" s="21"/>
      <c r="C117" s="107" t="s">
        <v>24</v>
      </c>
      <c r="F117" s="103" t="str">
        <f>IF(E18="","",E18)</f>
        <v>Vyplň údaj</v>
      </c>
      <c r="I117" s="266" t="s">
        <v>29</v>
      </c>
      <c r="J117" s="357">
        <f>E24</f>
        <v>0</v>
      </c>
      <c r="L117" s="21"/>
    </row>
    <row r="118" spans="2:65" s="1" customFormat="1" ht="10.4" customHeight="1">
      <c r="B118" s="21"/>
      <c r="I118" s="125"/>
      <c r="L118" s="21"/>
    </row>
    <row r="119" spans="2:65" s="7" customFormat="1" ht="29.25" customHeight="1">
      <c r="B119" s="74"/>
      <c r="C119" s="337" t="s">
        <v>118</v>
      </c>
      <c r="D119" s="338" t="s">
        <v>57</v>
      </c>
      <c r="E119" s="338" t="s">
        <v>53</v>
      </c>
      <c r="F119" s="338" t="s">
        <v>54</v>
      </c>
      <c r="G119" s="338" t="s">
        <v>119</v>
      </c>
      <c r="H119" s="338" t="s">
        <v>120</v>
      </c>
      <c r="I119" s="279" t="s">
        <v>121</v>
      </c>
      <c r="J119" s="338" t="s">
        <v>114</v>
      </c>
      <c r="K119" s="361" t="s">
        <v>122</v>
      </c>
      <c r="L119" s="74"/>
      <c r="M119" s="178"/>
      <c r="N119" s="178"/>
      <c r="O119" s="178"/>
      <c r="P119" s="178"/>
      <c r="Q119" s="178"/>
      <c r="R119" s="178"/>
      <c r="S119" s="178"/>
      <c r="T119" s="178"/>
    </row>
    <row r="120" spans="2:65" s="1" customFormat="1" ht="22.95" customHeight="1">
      <c r="B120" s="21"/>
      <c r="C120" s="48" t="s">
        <v>129</v>
      </c>
      <c r="I120" s="125"/>
      <c r="J120" s="362">
        <f>J121</f>
        <v>0</v>
      </c>
      <c r="L120" s="21"/>
      <c r="P120" s="181"/>
      <c r="R120" s="181"/>
      <c r="T120" s="181"/>
      <c r="AT120" s="11"/>
      <c r="AU120" s="11"/>
      <c r="BK120" s="75"/>
    </row>
    <row r="121" spans="2:65" s="8" customFormat="1" ht="25.95" customHeight="1">
      <c r="B121" s="76"/>
      <c r="D121" s="77" t="s">
        <v>71</v>
      </c>
      <c r="E121" s="339" t="s">
        <v>167</v>
      </c>
      <c r="F121" s="339" t="s">
        <v>411</v>
      </c>
      <c r="I121" s="78"/>
      <c r="J121" s="363">
        <f>SUM(J98:J100)</f>
        <v>0</v>
      </c>
      <c r="L121" s="76"/>
      <c r="P121" s="79"/>
      <c r="R121" s="79"/>
      <c r="T121" s="79"/>
      <c r="AR121" s="77"/>
      <c r="AT121" s="81"/>
      <c r="AU121" s="81"/>
      <c r="AY121" s="77"/>
      <c r="BK121" s="82"/>
    </row>
    <row r="122" spans="2:65" s="8" customFormat="1" ht="22.95" customHeight="1">
      <c r="B122" s="76"/>
      <c r="D122" s="77" t="s">
        <v>71</v>
      </c>
      <c r="E122" s="340" t="s">
        <v>170</v>
      </c>
      <c r="F122" s="340" t="s">
        <v>1759</v>
      </c>
      <c r="I122" s="78"/>
      <c r="J122" s="364">
        <f>SUM(J123:J133)</f>
        <v>0</v>
      </c>
      <c r="L122" s="76"/>
      <c r="P122" s="79"/>
      <c r="R122" s="79"/>
      <c r="T122" s="79"/>
      <c r="AR122" s="77"/>
      <c r="AT122" s="81"/>
      <c r="AU122" s="81"/>
      <c r="AY122" s="77"/>
      <c r="BK122" s="82"/>
    </row>
    <row r="123" spans="2:65" s="1" customFormat="1" ht="64.5" customHeight="1">
      <c r="B123" s="21"/>
      <c r="C123" s="341" t="s">
        <v>8</v>
      </c>
      <c r="D123" s="341"/>
      <c r="E123" s="376"/>
      <c r="F123" s="378" t="s">
        <v>412</v>
      </c>
      <c r="G123" s="344" t="s">
        <v>169</v>
      </c>
      <c r="H123" s="345">
        <v>1</v>
      </c>
      <c r="I123" s="92"/>
      <c r="J123" s="225">
        <f>ROUND(I123*H123,0)</f>
        <v>0</v>
      </c>
      <c r="K123" s="343" t="s">
        <v>1</v>
      </c>
      <c r="L123" s="93"/>
      <c r="M123" s="182"/>
      <c r="N123" s="115"/>
      <c r="P123" s="83"/>
      <c r="Q123" s="83"/>
      <c r="R123" s="83"/>
      <c r="S123" s="83"/>
      <c r="T123" s="83"/>
      <c r="AR123" s="85"/>
      <c r="AT123" s="85"/>
      <c r="AU123" s="85"/>
      <c r="AY123" s="11"/>
      <c r="BE123" s="86"/>
      <c r="BF123" s="86"/>
      <c r="BG123" s="86"/>
      <c r="BH123" s="86"/>
      <c r="BI123" s="86"/>
      <c r="BJ123" s="11"/>
      <c r="BK123" s="86"/>
      <c r="BL123" s="11"/>
      <c r="BM123" s="85"/>
    </row>
    <row r="124" spans="2:65" s="9" customFormat="1" ht="13.2" customHeight="1">
      <c r="B124" s="87"/>
      <c r="D124" s="346" t="s">
        <v>131</v>
      </c>
      <c r="E124" s="88" t="s">
        <v>1</v>
      </c>
      <c r="F124" s="465" t="s">
        <v>415</v>
      </c>
      <c r="H124" s="349"/>
      <c r="I124" s="89"/>
      <c r="L124" s="87"/>
      <c r="AT124" s="88"/>
      <c r="AU124" s="88"/>
      <c r="AY124" s="88"/>
    </row>
    <row r="125" spans="2:65" s="1" customFormat="1" ht="51" customHeight="1">
      <c r="B125" s="21"/>
      <c r="C125" s="341" t="s">
        <v>78</v>
      </c>
      <c r="D125" s="341"/>
      <c r="E125" s="376"/>
      <c r="F125" s="378" t="s">
        <v>413</v>
      </c>
      <c r="G125" s="344" t="s">
        <v>169</v>
      </c>
      <c r="H125" s="345">
        <v>2</v>
      </c>
      <c r="I125" s="92"/>
      <c r="J125" s="225">
        <f>ROUND(I125*H125,0)</f>
        <v>0</v>
      </c>
      <c r="K125" s="343" t="s">
        <v>1</v>
      </c>
      <c r="L125" s="93"/>
      <c r="M125" s="182"/>
      <c r="N125" s="115"/>
      <c r="P125" s="83"/>
      <c r="Q125" s="83"/>
      <c r="R125" s="83"/>
      <c r="S125" s="83"/>
      <c r="T125" s="83"/>
      <c r="AR125" s="85"/>
      <c r="AT125" s="85"/>
      <c r="AU125" s="85"/>
      <c r="AY125" s="11"/>
      <c r="BE125" s="86"/>
      <c r="BF125" s="86"/>
      <c r="BG125" s="86"/>
      <c r="BH125" s="86"/>
      <c r="BI125" s="86"/>
      <c r="BJ125" s="11"/>
      <c r="BK125" s="86"/>
      <c r="BL125" s="11"/>
      <c r="BM125" s="85"/>
    </row>
    <row r="126" spans="2:65" s="9" customFormat="1" ht="14.5" customHeight="1">
      <c r="B126" s="87"/>
      <c r="D126" s="346" t="s">
        <v>131</v>
      </c>
      <c r="E126" s="88" t="s">
        <v>1</v>
      </c>
      <c r="F126" s="465" t="s">
        <v>415</v>
      </c>
      <c r="H126" s="349"/>
      <c r="I126" s="89"/>
      <c r="L126" s="87"/>
      <c r="AT126" s="88"/>
      <c r="AU126" s="88"/>
      <c r="AY126" s="88"/>
    </row>
    <row r="127" spans="2:65" s="1" customFormat="1" ht="65.25" customHeight="1">
      <c r="B127" s="21"/>
      <c r="C127" s="341" t="s">
        <v>132</v>
      </c>
      <c r="D127" s="341"/>
      <c r="E127" s="376"/>
      <c r="F127" s="378" t="s">
        <v>414</v>
      </c>
      <c r="G127" s="344" t="s">
        <v>169</v>
      </c>
      <c r="H127" s="345">
        <v>2</v>
      </c>
      <c r="I127" s="92"/>
      <c r="J127" s="225">
        <f>ROUND(I127*H127,0)</f>
        <v>0</v>
      </c>
      <c r="K127" s="343" t="s">
        <v>1</v>
      </c>
      <c r="L127" s="93"/>
      <c r="M127" s="182"/>
      <c r="N127" s="115"/>
      <c r="P127" s="83"/>
      <c r="Q127" s="83"/>
      <c r="R127" s="83"/>
      <c r="S127" s="83"/>
      <c r="T127" s="83"/>
      <c r="AR127" s="85"/>
      <c r="AT127" s="85"/>
      <c r="AU127" s="85"/>
      <c r="AY127" s="11"/>
      <c r="BE127" s="86"/>
      <c r="BF127" s="86"/>
      <c r="BG127" s="86"/>
      <c r="BH127" s="86"/>
      <c r="BI127" s="86"/>
      <c r="BJ127" s="11"/>
      <c r="BK127" s="86"/>
      <c r="BL127" s="11"/>
      <c r="BM127" s="85"/>
    </row>
    <row r="128" spans="2:65" s="9" customFormat="1" ht="15" customHeight="1">
      <c r="B128" s="87"/>
      <c r="D128" s="346" t="s">
        <v>131</v>
      </c>
      <c r="E128" s="88" t="s">
        <v>1</v>
      </c>
      <c r="F128" s="379" t="s">
        <v>415</v>
      </c>
      <c r="H128" s="349"/>
      <c r="I128" s="89"/>
      <c r="L128" s="87"/>
      <c r="AT128" s="88"/>
      <c r="AU128" s="88"/>
      <c r="AY128" s="88"/>
    </row>
    <row r="129" spans="1:65" s="1" customFormat="1" ht="52.5" customHeight="1">
      <c r="B129" s="21"/>
      <c r="C129" s="341" t="s">
        <v>103</v>
      </c>
      <c r="D129" s="341"/>
      <c r="E129" s="376"/>
      <c r="F129" s="378" t="s">
        <v>416</v>
      </c>
      <c r="G129" s="344" t="s">
        <v>169</v>
      </c>
      <c r="H129" s="345">
        <v>2</v>
      </c>
      <c r="I129" s="92"/>
      <c r="J129" s="225">
        <f>ROUND(I129*H129,0)</f>
        <v>0</v>
      </c>
      <c r="K129" s="343" t="s">
        <v>1</v>
      </c>
      <c r="L129" s="93"/>
      <c r="M129" s="182"/>
      <c r="N129" s="115"/>
      <c r="P129" s="83"/>
      <c r="Q129" s="83"/>
      <c r="R129" s="83"/>
      <c r="S129" s="83"/>
      <c r="T129" s="83"/>
      <c r="AR129" s="85"/>
      <c r="AT129" s="85"/>
      <c r="AU129" s="85"/>
      <c r="AY129" s="11"/>
      <c r="BE129" s="86"/>
      <c r="BF129" s="86"/>
      <c r="BG129" s="86"/>
      <c r="BH129" s="86"/>
      <c r="BI129" s="86"/>
      <c r="BJ129" s="11"/>
      <c r="BK129" s="86"/>
      <c r="BL129" s="11"/>
      <c r="BM129" s="85"/>
    </row>
    <row r="130" spans="1:65" s="9" customFormat="1" ht="14.5" customHeight="1">
      <c r="B130" s="87"/>
      <c r="D130" s="346" t="s">
        <v>131</v>
      </c>
      <c r="E130" s="88" t="s">
        <v>1</v>
      </c>
      <c r="F130" s="379" t="s">
        <v>415</v>
      </c>
      <c r="H130" s="349"/>
      <c r="I130" s="89"/>
      <c r="L130" s="87"/>
      <c r="AT130" s="88"/>
      <c r="AU130" s="88"/>
      <c r="AY130" s="88"/>
    </row>
    <row r="131" spans="1:65" s="1" customFormat="1" ht="38.25" customHeight="1">
      <c r="B131" s="21"/>
      <c r="C131" s="341" t="s">
        <v>133</v>
      </c>
      <c r="D131" s="341"/>
      <c r="E131" s="376"/>
      <c r="F131" s="378" t="s">
        <v>417</v>
      </c>
      <c r="G131" s="344" t="s">
        <v>171</v>
      </c>
      <c r="H131" s="345">
        <v>100</v>
      </c>
      <c r="I131" s="92"/>
      <c r="J131" s="225">
        <f>ROUND(I131*H131,0)</f>
        <v>0</v>
      </c>
      <c r="K131" s="343" t="s">
        <v>1</v>
      </c>
      <c r="L131" s="93"/>
      <c r="M131" s="182"/>
      <c r="N131" s="115"/>
      <c r="P131" s="83"/>
      <c r="Q131" s="83"/>
      <c r="R131" s="83"/>
      <c r="S131" s="83"/>
      <c r="T131" s="83"/>
      <c r="AR131" s="85"/>
      <c r="AT131" s="85"/>
      <c r="AU131" s="85"/>
      <c r="AY131" s="11"/>
      <c r="BE131" s="86"/>
      <c r="BF131" s="86"/>
      <c r="BG131" s="86"/>
      <c r="BH131" s="86"/>
      <c r="BI131" s="86"/>
      <c r="BJ131" s="11"/>
      <c r="BK131" s="86"/>
      <c r="BL131" s="11"/>
      <c r="BM131" s="85"/>
    </row>
    <row r="132" spans="1:65" s="9" customFormat="1" ht="15.65" customHeight="1">
      <c r="B132" s="87"/>
      <c r="D132" s="346" t="s">
        <v>131</v>
      </c>
      <c r="E132" s="88" t="s">
        <v>1</v>
      </c>
      <c r="F132" s="379" t="s">
        <v>415</v>
      </c>
      <c r="H132" s="349"/>
      <c r="I132" s="89"/>
      <c r="L132" s="87"/>
      <c r="AT132" s="88"/>
      <c r="AU132" s="88"/>
      <c r="AY132" s="88"/>
    </row>
    <row r="133" spans="1:65" s="1" customFormat="1" ht="37.5" customHeight="1">
      <c r="B133" s="21"/>
      <c r="C133" s="341" t="s">
        <v>107</v>
      </c>
      <c r="D133" s="341"/>
      <c r="E133" s="376"/>
      <c r="F133" s="378" t="s">
        <v>418</v>
      </c>
      <c r="G133" s="344" t="s">
        <v>171</v>
      </c>
      <c r="H133" s="345">
        <v>10</v>
      </c>
      <c r="I133" s="92"/>
      <c r="J133" s="225">
        <f>ROUND(I133*H133,0)</f>
        <v>0</v>
      </c>
      <c r="K133" s="343" t="s">
        <v>1</v>
      </c>
      <c r="L133" s="93"/>
      <c r="M133" s="182"/>
      <c r="N133" s="115"/>
      <c r="P133" s="83"/>
      <c r="Q133" s="83"/>
      <c r="R133" s="83"/>
      <c r="S133" s="83"/>
      <c r="T133" s="83"/>
      <c r="AR133" s="85"/>
      <c r="AT133" s="85"/>
      <c r="AU133" s="85"/>
      <c r="AY133" s="11"/>
      <c r="BE133" s="86"/>
      <c r="BF133" s="86"/>
      <c r="BG133" s="86"/>
      <c r="BH133" s="86"/>
      <c r="BI133" s="86"/>
      <c r="BJ133" s="11"/>
      <c r="BK133" s="86"/>
      <c r="BL133" s="11"/>
      <c r="BM133" s="85"/>
    </row>
    <row r="134" spans="1:65" s="1" customFormat="1" ht="18" customHeight="1">
      <c r="A134" s="87"/>
      <c r="B134" s="9"/>
      <c r="C134" s="9"/>
      <c r="D134" s="346" t="s">
        <v>131</v>
      </c>
      <c r="E134" s="88" t="s">
        <v>1</v>
      </c>
      <c r="F134" s="379" t="s">
        <v>415</v>
      </c>
      <c r="G134" s="9"/>
      <c r="H134" s="349"/>
      <c r="I134" s="89"/>
      <c r="J134" s="9"/>
      <c r="K134" s="343"/>
      <c r="L134" s="93"/>
      <c r="M134" s="182"/>
      <c r="N134" s="115"/>
      <c r="P134" s="83"/>
      <c r="Q134" s="83"/>
      <c r="R134" s="83"/>
      <c r="S134" s="83"/>
      <c r="T134" s="83"/>
      <c r="AR134" s="85"/>
      <c r="AT134" s="85"/>
      <c r="AU134" s="85"/>
      <c r="AY134" s="11"/>
      <c r="BE134" s="86"/>
      <c r="BF134" s="86"/>
      <c r="BG134" s="86"/>
      <c r="BH134" s="86"/>
      <c r="BI134" s="86"/>
      <c r="BJ134" s="11"/>
      <c r="BK134" s="86"/>
      <c r="BL134" s="11"/>
      <c r="BM134" s="85"/>
    </row>
    <row r="135" spans="1:65" s="1" customFormat="1" ht="37.5" customHeight="1">
      <c r="B135" s="21"/>
      <c r="C135" s="386"/>
      <c r="D135" s="77" t="s">
        <v>71</v>
      </c>
      <c r="E135" s="340" t="s">
        <v>172</v>
      </c>
      <c r="F135" s="340" t="s">
        <v>1758</v>
      </c>
      <c r="G135" s="389"/>
      <c r="H135" s="390"/>
      <c r="I135" s="98"/>
      <c r="J135" s="364">
        <f>SUM(J136:J145)</f>
        <v>0</v>
      </c>
      <c r="K135" s="343"/>
      <c r="L135" s="93"/>
      <c r="M135" s="182"/>
      <c r="N135" s="115"/>
      <c r="P135" s="83"/>
      <c r="Q135" s="83"/>
      <c r="R135" s="83"/>
      <c r="S135" s="83"/>
      <c r="T135" s="83"/>
      <c r="AR135" s="85"/>
      <c r="AT135" s="85"/>
      <c r="AU135" s="85"/>
      <c r="AY135" s="11"/>
      <c r="BE135" s="86"/>
      <c r="BF135" s="86"/>
      <c r="BG135" s="86"/>
      <c r="BH135" s="86"/>
      <c r="BI135" s="86"/>
      <c r="BJ135" s="11"/>
      <c r="BK135" s="86"/>
      <c r="BL135" s="11"/>
      <c r="BM135" s="85"/>
    </row>
    <row r="136" spans="1:65" s="1" customFormat="1" ht="31.5" customHeight="1">
      <c r="B136" s="21"/>
      <c r="C136" s="341" t="s">
        <v>134</v>
      </c>
      <c r="D136" s="341"/>
      <c r="E136" s="376"/>
      <c r="F136" s="378" t="s">
        <v>419</v>
      </c>
      <c r="G136" s="344" t="s">
        <v>171</v>
      </c>
      <c r="H136" s="345">
        <v>12</v>
      </c>
      <c r="I136" s="92"/>
      <c r="J136" s="225">
        <f>ROUND(I136*H136,0)</f>
        <v>0</v>
      </c>
      <c r="K136" s="343" t="s">
        <v>1</v>
      </c>
      <c r="L136" s="93"/>
      <c r="M136" s="182"/>
      <c r="N136" s="115"/>
      <c r="P136" s="83"/>
      <c r="Q136" s="83"/>
      <c r="R136" s="83"/>
      <c r="S136" s="83"/>
      <c r="T136" s="83"/>
      <c r="AR136" s="85"/>
      <c r="AT136" s="85"/>
      <c r="AU136" s="85"/>
      <c r="AY136" s="11"/>
      <c r="BE136" s="86"/>
      <c r="BF136" s="86"/>
      <c r="BG136" s="86"/>
      <c r="BH136" s="86"/>
      <c r="BI136" s="86"/>
      <c r="BJ136" s="11"/>
      <c r="BK136" s="86"/>
      <c r="BL136" s="11"/>
      <c r="BM136" s="85"/>
    </row>
    <row r="137" spans="1:65" s="8" customFormat="1" ht="13.2" customHeight="1">
      <c r="B137" s="76"/>
      <c r="C137" s="9"/>
      <c r="D137" s="346"/>
      <c r="E137" s="88"/>
      <c r="F137" s="379" t="s">
        <v>415</v>
      </c>
      <c r="G137" s="9"/>
      <c r="H137" s="349"/>
      <c r="I137" s="89"/>
      <c r="J137" s="9"/>
      <c r="K137" s="404"/>
      <c r="L137" s="76"/>
      <c r="P137" s="79"/>
      <c r="R137" s="79"/>
      <c r="T137" s="79"/>
      <c r="AR137" s="77"/>
      <c r="AT137" s="81"/>
      <c r="AU137" s="81"/>
      <c r="AY137" s="77"/>
      <c r="BK137" s="82"/>
    </row>
    <row r="138" spans="1:65" s="1" customFormat="1" ht="31.5" customHeight="1">
      <c r="B138" s="21"/>
      <c r="C138" s="341">
        <v>8</v>
      </c>
      <c r="D138" s="341"/>
      <c r="E138" s="376"/>
      <c r="F138" s="378" t="s">
        <v>420</v>
      </c>
      <c r="G138" s="344" t="s">
        <v>171</v>
      </c>
      <c r="H138" s="345">
        <v>10</v>
      </c>
      <c r="I138" s="92"/>
      <c r="J138" s="225">
        <f>ROUND(I138*H138,0)</f>
        <v>0</v>
      </c>
      <c r="K138" s="343" t="s">
        <v>1</v>
      </c>
      <c r="L138" s="93"/>
      <c r="M138" s="182"/>
      <c r="N138" s="115"/>
      <c r="P138" s="83"/>
      <c r="Q138" s="83"/>
      <c r="R138" s="83"/>
      <c r="S138" s="83"/>
      <c r="T138" s="83"/>
      <c r="AR138" s="85"/>
      <c r="AT138" s="85"/>
      <c r="AU138" s="85"/>
      <c r="AY138" s="11"/>
      <c r="BE138" s="86"/>
      <c r="BF138" s="86"/>
      <c r="BG138" s="86"/>
      <c r="BH138" s="86"/>
      <c r="BI138" s="86"/>
      <c r="BJ138" s="11"/>
      <c r="BK138" s="86"/>
      <c r="BL138" s="11"/>
      <c r="BM138" s="85"/>
    </row>
    <row r="139" spans="1:65" s="9" customFormat="1" ht="13.2" customHeight="1">
      <c r="B139" s="87"/>
      <c r="D139" s="346" t="s">
        <v>131</v>
      </c>
      <c r="E139" s="88" t="s">
        <v>1</v>
      </c>
      <c r="F139" s="379" t="s">
        <v>415</v>
      </c>
      <c r="H139" s="349"/>
      <c r="I139" s="89"/>
      <c r="L139" s="87"/>
      <c r="AT139" s="88"/>
      <c r="AU139" s="88"/>
      <c r="AY139" s="88"/>
    </row>
    <row r="140" spans="1:65" s="1" customFormat="1" ht="28.5" customHeight="1">
      <c r="B140" s="21"/>
      <c r="C140" s="341">
        <v>9</v>
      </c>
      <c r="D140" s="341"/>
      <c r="E140" s="376"/>
      <c r="F140" s="378" t="s">
        <v>421</v>
      </c>
      <c r="G140" s="344" t="s">
        <v>169</v>
      </c>
      <c r="H140" s="345">
        <v>1</v>
      </c>
      <c r="I140" s="92"/>
      <c r="J140" s="225">
        <f>ROUND(I140*H140,0)</f>
        <v>0</v>
      </c>
      <c r="K140" s="343" t="s">
        <v>1</v>
      </c>
      <c r="L140" s="93"/>
      <c r="M140" s="182"/>
      <c r="N140" s="115"/>
      <c r="P140" s="83"/>
      <c r="Q140" s="83"/>
      <c r="R140" s="83"/>
      <c r="S140" s="83"/>
      <c r="T140" s="83"/>
      <c r="AR140" s="85"/>
      <c r="AT140" s="85"/>
      <c r="AU140" s="85"/>
      <c r="AY140" s="11"/>
      <c r="BE140" s="86"/>
      <c r="BF140" s="86"/>
      <c r="BG140" s="86"/>
      <c r="BH140" s="86"/>
      <c r="BI140" s="86"/>
      <c r="BJ140" s="11"/>
      <c r="BK140" s="86"/>
      <c r="BL140" s="11"/>
      <c r="BM140" s="85"/>
    </row>
    <row r="141" spans="1:65" s="9" customFormat="1" ht="13.95" customHeight="1">
      <c r="B141" s="87"/>
      <c r="D141" s="346" t="s">
        <v>131</v>
      </c>
      <c r="E141" s="88" t="s">
        <v>1</v>
      </c>
      <c r="F141" s="379" t="s">
        <v>415</v>
      </c>
      <c r="H141" s="349"/>
      <c r="I141" s="89"/>
      <c r="L141" s="87"/>
      <c r="AT141" s="88"/>
      <c r="AU141" s="88"/>
      <c r="AY141" s="88"/>
    </row>
    <row r="142" spans="1:65" s="1" customFormat="1" ht="27.75" customHeight="1">
      <c r="B142" s="21"/>
      <c r="C142" s="341">
        <v>10</v>
      </c>
      <c r="D142" s="341"/>
      <c r="E142" s="376"/>
      <c r="F142" s="378" t="s">
        <v>422</v>
      </c>
      <c r="G142" s="344" t="s">
        <v>169</v>
      </c>
      <c r="H142" s="345">
        <v>1</v>
      </c>
      <c r="I142" s="92"/>
      <c r="J142" s="225">
        <f>ROUND(I142*H142,0)</f>
        <v>0</v>
      </c>
      <c r="K142" s="343" t="s">
        <v>1</v>
      </c>
      <c r="L142" s="93"/>
      <c r="M142" s="182"/>
      <c r="N142" s="115"/>
      <c r="P142" s="83"/>
      <c r="Q142" s="83"/>
      <c r="R142" s="83"/>
      <c r="S142" s="83"/>
      <c r="T142" s="83"/>
      <c r="AR142" s="85"/>
      <c r="AT142" s="85"/>
      <c r="AU142" s="85"/>
      <c r="AY142" s="11"/>
      <c r="BE142" s="86"/>
      <c r="BF142" s="86"/>
      <c r="BG142" s="86"/>
      <c r="BH142" s="86"/>
      <c r="BI142" s="86"/>
      <c r="BJ142" s="11"/>
      <c r="BK142" s="86"/>
      <c r="BL142" s="11"/>
      <c r="BM142" s="85"/>
    </row>
    <row r="143" spans="1:65" s="9" customFormat="1" ht="15" customHeight="1">
      <c r="B143" s="87"/>
      <c r="D143" s="346" t="s">
        <v>131</v>
      </c>
      <c r="E143" s="88"/>
      <c r="F143" s="379" t="s">
        <v>415</v>
      </c>
      <c r="H143" s="349"/>
      <c r="I143" s="89"/>
      <c r="L143" s="87"/>
      <c r="AT143" s="88"/>
      <c r="AU143" s="88"/>
      <c r="AY143" s="88"/>
    </row>
    <row r="144" spans="1:65" s="1" customFormat="1" ht="11.6">
      <c r="B144" s="21"/>
      <c r="C144" s="341">
        <v>11</v>
      </c>
      <c r="D144" s="341"/>
      <c r="E144" s="376"/>
      <c r="F144" s="378" t="s">
        <v>423</v>
      </c>
      <c r="G144" s="344" t="s">
        <v>169</v>
      </c>
      <c r="H144" s="345">
        <v>1</v>
      </c>
      <c r="I144" s="92"/>
      <c r="J144" s="225">
        <f>ROUND(I144*H144,0)</f>
        <v>0</v>
      </c>
      <c r="K144" s="343" t="s">
        <v>1</v>
      </c>
      <c r="L144" s="93"/>
      <c r="M144" s="182"/>
      <c r="N144" s="115"/>
      <c r="P144" s="83"/>
      <c r="Q144" s="83"/>
      <c r="R144" s="83"/>
      <c r="S144" s="83"/>
      <c r="T144" s="83"/>
      <c r="AR144" s="85"/>
      <c r="AT144" s="85"/>
      <c r="AU144" s="85"/>
      <c r="AY144" s="11"/>
      <c r="BE144" s="86"/>
      <c r="BF144" s="86"/>
      <c r="BG144" s="86"/>
      <c r="BH144" s="86"/>
      <c r="BI144" s="86"/>
      <c r="BJ144" s="11"/>
      <c r="BK144" s="86"/>
      <c r="BL144" s="11"/>
      <c r="BM144" s="85"/>
    </row>
    <row r="145" spans="1:65" s="1" customFormat="1" ht="34.200000000000003" customHeight="1">
      <c r="B145" s="21"/>
      <c r="C145" s="341">
        <v>12</v>
      </c>
      <c r="D145" s="341"/>
      <c r="E145" s="376"/>
      <c r="F145" s="378" t="s">
        <v>424</v>
      </c>
      <c r="G145" s="344" t="s">
        <v>270</v>
      </c>
      <c r="H145" s="345">
        <v>10</v>
      </c>
      <c r="I145" s="92"/>
      <c r="J145" s="225">
        <f>ROUND(I145*H145,0)</f>
        <v>0</v>
      </c>
      <c r="K145" s="343" t="s">
        <v>1</v>
      </c>
      <c r="L145" s="93"/>
      <c r="M145" s="182"/>
      <c r="N145" s="115"/>
      <c r="P145" s="83"/>
      <c r="Q145" s="83"/>
      <c r="R145" s="83"/>
      <c r="S145" s="83"/>
      <c r="T145" s="83"/>
      <c r="AR145" s="85"/>
      <c r="AT145" s="85"/>
      <c r="AU145" s="85"/>
      <c r="AY145" s="11"/>
      <c r="BE145" s="86"/>
      <c r="BF145" s="86"/>
      <c r="BG145" s="86"/>
      <c r="BH145" s="86"/>
      <c r="BI145" s="86"/>
      <c r="BJ145" s="11"/>
      <c r="BK145" s="86"/>
      <c r="BL145" s="11"/>
      <c r="BM145" s="85"/>
    </row>
    <row r="146" spans="1:65" s="9" customFormat="1" ht="14.5" customHeight="1">
      <c r="B146" s="87"/>
      <c r="D146" s="346" t="s">
        <v>131</v>
      </c>
      <c r="E146" s="88"/>
      <c r="F146" s="379" t="s">
        <v>415</v>
      </c>
      <c r="H146" s="349"/>
      <c r="I146" s="89"/>
      <c r="L146" s="87"/>
      <c r="AT146" s="88"/>
      <c r="AU146" s="88"/>
      <c r="AY146" s="88"/>
    </row>
    <row r="147" spans="1:65" s="1" customFormat="1" ht="27.75" customHeight="1">
      <c r="B147" s="21"/>
      <c r="C147" s="386"/>
      <c r="D147" s="77" t="s">
        <v>71</v>
      </c>
      <c r="E147" s="340" t="s">
        <v>173</v>
      </c>
      <c r="F147" s="340" t="s">
        <v>1760</v>
      </c>
      <c r="G147" s="389"/>
      <c r="H147" s="390"/>
      <c r="I147" s="98"/>
      <c r="J147" s="364">
        <f>SUM(J148:J153)</f>
        <v>0</v>
      </c>
      <c r="K147" s="343"/>
      <c r="L147" s="93"/>
      <c r="M147" s="182"/>
      <c r="N147" s="115"/>
      <c r="P147" s="83"/>
      <c r="Q147" s="83"/>
      <c r="R147" s="83"/>
      <c r="S147" s="83"/>
      <c r="T147" s="83"/>
      <c r="AR147" s="85"/>
      <c r="AT147" s="85"/>
      <c r="AU147" s="85"/>
      <c r="AY147" s="11"/>
      <c r="BE147" s="86"/>
      <c r="BF147" s="86"/>
      <c r="BG147" s="86"/>
      <c r="BH147" s="86"/>
      <c r="BI147" s="86"/>
      <c r="BJ147" s="11"/>
      <c r="BK147" s="86"/>
      <c r="BL147" s="11"/>
      <c r="BM147" s="85"/>
    </row>
    <row r="148" spans="1:65" s="9" customFormat="1" ht="24" customHeight="1">
      <c r="B148" s="87"/>
      <c r="C148" s="380">
        <v>13</v>
      </c>
      <c r="D148" s="380"/>
      <c r="E148" s="381"/>
      <c r="F148" s="378" t="s">
        <v>426</v>
      </c>
      <c r="G148" s="382" t="s">
        <v>158</v>
      </c>
      <c r="H148" s="383">
        <v>150</v>
      </c>
      <c r="I148" s="165"/>
      <c r="J148" s="422">
        <f>ROUND(I148*H148,0)</f>
        <v>0</v>
      </c>
      <c r="K148" s="423" t="s">
        <v>1</v>
      </c>
      <c r="L148" s="87"/>
      <c r="AT148" s="88"/>
      <c r="AU148" s="88"/>
      <c r="AY148" s="88"/>
    </row>
    <row r="149" spans="1:65" s="9" customFormat="1" ht="14.5" customHeight="1">
      <c r="B149" s="87"/>
      <c r="C149" s="391"/>
      <c r="D149" s="392" t="s">
        <v>131</v>
      </c>
      <c r="E149" s="393" t="s">
        <v>1</v>
      </c>
      <c r="F149" s="447" t="s">
        <v>415</v>
      </c>
      <c r="G149" s="391"/>
      <c r="H149" s="394"/>
      <c r="I149" s="166"/>
      <c r="J149" s="391"/>
      <c r="K149" s="426"/>
      <c r="L149" s="87"/>
      <c r="AT149" s="88"/>
      <c r="AU149" s="88"/>
      <c r="AY149" s="88"/>
    </row>
    <row r="150" spans="1:65" s="9" customFormat="1" ht="23.25" customHeight="1">
      <c r="B150" s="87"/>
      <c r="C150" s="380">
        <v>14</v>
      </c>
      <c r="D150" s="380"/>
      <c r="E150" s="381"/>
      <c r="F150" s="378" t="s">
        <v>427</v>
      </c>
      <c r="G150" s="382" t="s">
        <v>158</v>
      </c>
      <c r="H150" s="383">
        <v>150</v>
      </c>
      <c r="I150" s="165"/>
      <c r="J150" s="422">
        <f>ROUND(I150*H150,0)</f>
        <v>0</v>
      </c>
      <c r="K150" s="423" t="s">
        <v>1</v>
      </c>
      <c r="L150" s="87"/>
      <c r="AT150" s="88"/>
      <c r="AU150" s="88"/>
      <c r="AY150" s="88"/>
    </row>
    <row r="151" spans="1:65" s="9" customFormat="1" ht="14.5" customHeight="1">
      <c r="B151" s="87"/>
      <c r="C151" s="391"/>
      <c r="D151" s="392" t="s">
        <v>131</v>
      </c>
      <c r="E151" s="393" t="s">
        <v>1</v>
      </c>
      <c r="F151" s="447" t="s">
        <v>415</v>
      </c>
      <c r="G151" s="391"/>
      <c r="H151" s="394"/>
      <c r="I151" s="96"/>
      <c r="J151" s="391"/>
      <c r="K151" s="426"/>
      <c r="L151" s="87"/>
      <c r="AT151" s="88"/>
      <c r="AU151" s="88"/>
      <c r="AY151" s="88"/>
    </row>
    <row r="152" spans="1:65" s="9" customFormat="1" ht="25.5" customHeight="1">
      <c r="A152" s="1"/>
      <c r="B152" s="21"/>
      <c r="C152" s="341">
        <v>15</v>
      </c>
      <c r="D152" s="341"/>
      <c r="E152" s="376"/>
      <c r="F152" s="378" t="s">
        <v>428</v>
      </c>
      <c r="G152" s="344" t="s">
        <v>228</v>
      </c>
      <c r="H152" s="345">
        <v>1</v>
      </c>
      <c r="I152" s="92"/>
      <c r="J152" s="225">
        <f>ROUND(I152*H152,0)</f>
        <v>0</v>
      </c>
      <c r="K152" s="343" t="s">
        <v>1</v>
      </c>
      <c r="L152" s="87"/>
      <c r="AT152" s="88"/>
      <c r="AU152" s="88"/>
      <c r="AY152" s="88"/>
    </row>
    <row r="153" spans="1:65" s="9" customFormat="1" ht="35.5" customHeight="1">
      <c r="A153" s="1"/>
      <c r="B153" s="21"/>
      <c r="C153" s="341">
        <v>16</v>
      </c>
      <c r="D153" s="341"/>
      <c r="E153" s="376"/>
      <c r="F153" s="378" t="s">
        <v>429</v>
      </c>
      <c r="G153" s="344" t="s">
        <v>138</v>
      </c>
      <c r="H153" s="345">
        <v>1.5</v>
      </c>
      <c r="I153" s="92"/>
      <c r="J153" s="225">
        <f>ROUND(I153*H153,0)</f>
        <v>0</v>
      </c>
      <c r="K153" s="343" t="s">
        <v>1</v>
      </c>
      <c r="L153" s="87"/>
      <c r="AT153" s="88"/>
      <c r="AU153" s="88"/>
      <c r="AY153" s="88"/>
    </row>
    <row r="154" spans="1:65" s="9" customFormat="1">
      <c r="B154" s="442"/>
      <c r="C154" s="476"/>
      <c r="D154" s="477" t="s">
        <v>131</v>
      </c>
      <c r="E154" s="710" t="s">
        <v>1</v>
      </c>
      <c r="F154" s="711" t="s">
        <v>415</v>
      </c>
      <c r="G154" s="476"/>
      <c r="H154" s="480"/>
      <c r="I154" s="177"/>
      <c r="J154" s="476"/>
      <c r="K154" s="484"/>
      <c r="L154" s="87"/>
      <c r="AT154" s="88"/>
      <c r="AU154" s="88"/>
      <c r="AY154" s="88"/>
    </row>
  </sheetData>
  <sheetProtection algorithmName="SHA-512" hashValue="J46DGdf7OEUNhjIfnV/Ji6u3MdVpbPi/LB7NHVNnSFjWC5vZZ2TOL+4lfQREm7qsVBcyOp+I8cVavE+rhGQuDg==" saltValue="mBvg2GewZUZdR3AoIvv9nw==" spinCount="100000" sheet="1" selectLockedCells="1"/>
  <autoFilter ref="C119:K154" xr:uid="{00000000-0009-0000-0000-000008000000}"/>
  <mergeCells count="9">
    <mergeCell ref="E87:H87"/>
    <mergeCell ref="E110:H110"/>
    <mergeCell ref="E112:H112"/>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9FE180-2864-4B86-85D3-44D7E6FBE452}">
  <sheetPr>
    <pageSetUpPr fitToPage="1"/>
  </sheetPr>
  <dimension ref="A2:BM341"/>
  <sheetViews>
    <sheetView showGridLines="0" topLeftCell="A107" zoomScaleNormal="100" workbookViewId="0">
      <selection activeCell="I135" sqref="I135"/>
    </sheetView>
  </sheetViews>
  <sheetFormatPr defaultColWidth="9.1796875" defaultRowHeight="10.3"/>
  <cols>
    <col min="1" max="1" width="8.36328125" customWidth="1"/>
    <col min="2" max="2" width="1.1796875" customWidth="1"/>
    <col min="3" max="3" width="6.1796875" customWidth="1"/>
    <col min="4" max="4" width="4.36328125" customWidth="1"/>
    <col min="5" max="5" width="17.1796875" customWidth="1"/>
    <col min="6" max="6" width="50.81640625" customWidth="1"/>
    <col min="7" max="7" width="7.453125" customWidth="1"/>
    <col min="8" max="8" width="14" customWidth="1"/>
    <col min="9" max="9" width="15.81640625" style="264" customWidth="1"/>
    <col min="10" max="11" width="22.36328125" customWidth="1"/>
    <col min="12" max="12" width="8.6328125" customWidth="1"/>
    <col min="13" max="13" width="10.81640625" customWidth="1"/>
    <col min="15" max="20" width="14.1796875" customWidth="1"/>
    <col min="21" max="21" width="3.81640625" customWidth="1"/>
    <col min="22" max="22" width="12.36328125" customWidth="1"/>
    <col min="23" max="23" width="16.36328125" customWidth="1"/>
    <col min="24" max="24" width="12.36328125" customWidth="1"/>
    <col min="25" max="25" width="15" customWidth="1"/>
    <col min="26" max="26" width="11" customWidth="1"/>
    <col min="27" max="27" width="15" customWidth="1"/>
    <col min="28" max="28" width="16.36328125" customWidth="1"/>
    <col min="29" max="29" width="11" customWidth="1"/>
    <col min="30" max="30" width="15" customWidth="1"/>
    <col min="31" max="31" width="16.36328125" customWidth="1"/>
  </cols>
  <sheetData>
    <row r="2" spans="2:46" ht="37" customHeight="1">
      <c r="L2" s="768"/>
      <c r="M2" s="769"/>
      <c r="N2" s="769"/>
      <c r="O2" s="769"/>
      <c r="P2" s="769"/>
      <c r="Q2" s="769"/>
      <c r="R2" s="769"/>
      <c r="S2" s="769"/>
      <c r="T2" s="769"/>
      <c r="U2" s="769"/>
      <c r="V2" s="769"/>
      <c r="AT2" s="11"/>
    </row>
    <row r="3" spans="2:46" ht="7" customHeight="1">
      <c r="B3" s="12"/>
      <c r="C3" s="13"/>
      <c r="D3" s="13"/>
      <c r="E3" s="13"/>
      <c r="F3" s="13"/>
      <c r="G3" s="13"/>
      <c r="H3" s="13"/>
      <c r="I3" s="265"/>
      <c r="J3" s="13"/>
      <c r="K3" s="13"/>
      <c r="L3" s="14"/>
      <c r="AT3" s="11"/>
    </row>
    <row r="4" spans="2:46" ht="25" customHeight="1">
      <c r="B4" s="14"/>
      <c r="D4" s="15" t="s">
        <v>110</v>
      </c>
      <c r="L4" s="14"/>
      <c r="M4" s="70"/>
      <c r="AT4" s="11"/>
    </row>
    <row r="5" spans="2:46" ht="7" customHeight="1">
      <c r="B5" s="14"/>
      <c r="L5" s="14"/>
    </row>
    <row r="6" spans="2:46" ht="12" customHeight="1">
      <c r="B6" s="14"/>
      <c r="D6" s="107" t="s">
        <v>16</v>
      </c>
      <c r="L6" s="14"/>
    </row>
    <row r="7" spans="2:46" ht="16.5" customHeight="1">
      <c r="B7" s="14"/>
      <c r="E7" s="811" t="s">
        <v>4070</v>
      </c>
      <c r="F7" s="812"/>
      <c r="G7" s="812"/>
      <c r="H7" s="812"/>
      <c r="L7" s="14"/>
    </row>
    <row r="8" spans="2:46" s="1" customFormat="1" ht="12" customHeight="1">
      <c r="B8" s="21"/>
      <c r="D8" s="107" t="s">
        <v>111</v>
      </c>
      <c r="I8" s="125"/>
      <c r="L8" s="21"/>
    </row>
    <row r="9" spans="2:46" s="1" customFormat="1" ht="16.5" customHeight="1">
      <c r="B9" s="21"/>
      <c r="E9" s="785" t="s">
        <v>6971</v>
      </c>
      <c r="F9" s="810"/>
      <c r="G9" s="810"/>
      <c r="H9" s="810"/>
      <c r="I9" s="125"/>
      <c r="L9" s="21"/>
    </row>
    <row r="10" spans="2:46" s="1" customFormat="1">
      <c r="B10" s="21"/>
      <c r="I10" s="125"/>
      <c r="L10" s="21"/>
    </row>
    <row r="11" spans="2:46" s="1" customFormat="1" ht="12" customHeight="1">
      <c r="B11" s="21"/>
      <c r="D11" s="107" t="s">
        <v>17</v>
      </c>
      <c r="F11" s="103" t="s">
        <v>1</v>
      </c>
      <c r="I11" s="266" t="s">
        <v>18</v>
      </c>
      <c r="J11" s="103" t="s">
        <v>1</v>
      </c>
      <c r="L11" s="21"/>
    </row>
    <row r="12" spans="2:46" s="1" customFormat="1" ht="12" customHeight="1">
      <c r="B12" s="21"/>
      <c r="D12" s="107" t="s">
        <v>19</v>
      </c>
      <c r="F12" s="103" t="s">
        <v>2925</v>
      </c>
      <c r="I12" s="266" t="s">
        <v>20</v>
      </c>
      <c r="J12" s="351">
        <f>'Rekapitulace stavby'!AN8</f>
        <v>44757</v>
      </c>
      <c r="L12" s="21"/>
    </row>
    <row r="13" spans="2:46" s="1" customFormat="1" ht="10.95" customHeight="1">
      <c r="B13" s="21"/>
      <c r="I13" s="125"/>
      <c r="L13" s="21"/>
    </row>
    <row r="14" spans="2:46" s="1" customFormat="1" ht="12" customHeight="1">
      <c r="B14" s="21"/>
      <c r="D14" s="107" t="s">
        <v>21</v>
      </c>
      <c r="I14" s="266" t="s">
        <v>22</v>
      </c>
      <c r="J14" s="103" t="s">
        <v>1</v>
      </c>
      <c r="L14" s="21"/>
    </row>
    <row r="15" spans="2:46" s="1" customFormat="1" ht="18" customHeight="1">
      <c r="B15" s="21"/>
      <c r="E15" s="103" t="s">
        <v>2924</v>
      </c>
      <c r="I15" s="266" t="s">
        <v>23</v>
      </c>
      <c r="J15" s="103" t="s">
        <v>1</v>
      </c>
      <c r="L15" s="21"/>
    </row>
    <row r="16" spans="2:46" s="1" customFormat="1" ht="7" customHeight="1">
      <c r="B16" s="21"/>
      <c r="I16" s="125"/>
      <c r="L16" s="21"/>
    </row>
    <row r="17" spans="2:12" s="1" customFormat="1" ht="12" customHeight="1">
      <c r="B17" s="21"/>
      <c r="D17" s="107" t="s">
        <v>24</v>
      </c>
      <c r="I17" s="266" t="s">
        <v>22</v>
      </c>
      <c r="J17" s="352" t="str">
        <f>'Rekapitulace stavby'!AN13</f>
        <v>Vyplň údaj</v>
      </c>
      <c r="L17" s="21"/>
    </row>
    <row r="18" spans="2:12" s="1" customFormat="1" ht="18" customHeight="1">
      <c r="B18" s="21"/>
      <c r="E18" s="813" t="str">
        <f>'Rekapitulace stavby'!E14</f>
        <v>Vyplň údaj</v>
      </c>
      <c r="F18" s="770"/>
      <c r="G18" s="770"/>
      <c r="H18" s="770"/>
      <c r="I18" s="266" t="s">
        <v>23</v>
      </c>
      <c r="J18" s="352" t="str">
        <f>'Rekapitulace stavby'!AN14</f>
        <v>Vyplň údaj</v>
      </c>
      <c r="L18" s="21"/>
    </row>
    <row r="19" spans="2:12" s="1" customFormat="1" ht="7" customHeight="1">
      <c r="B19" s="21"/>
      <c r="I19" s="125"/>
      <c r="L19" s="21"/>
    </row>
    <row r="20" spans="2:12" s="1" customFormat="1" ht="12" customHeight="1">
      <c r="B20" s="21"/>
      <c r="D20" s="107" t="s">
        <v>26</v>
      </c>
      <c r="I20" s="266" t="s">
        <v>22</v>
      </c>
      <c r="J20" s="103" t="s">
        <v>1</v>
      </c>
      <c r="L20" s="21"/>
    </row>
    <row r="21" spans="2:12" s="1" customFormat="1" ht="18" customHeight="1">
      <c r="B21" s="21"/>
      <c r="E21" s="103" t="s">
        <v>27</v>
      </c>
      <c r="I21" s="266" t="s">
        <v>23</v>
      </c>
      <c r="J21" s="103" t="s">
        <v>1</v>
      </c>
      <c r="L21" s="21"/>
    </row>
    <row r="22" spans="2:12" s="1" customFormat="1" ht="7" customHeight="1">
      <c r="B22" s="21"/>
      <c r="I22" s="125"/>
      <c r="L22" s="21"/>
    </row>
    <row r="23" spans="2:12" s="1" customFormat="1" ht="12" customHeight="1">
      <c r="B23" s="21"/>
      <c r="D23" s="107" t="s">
        <v>29</v>
      </c>
      <c r="I23" s="266" t="s">
        <v>22</v>
      </c>
      <c r="J23" s="103" t="s">
        <v>1</v>
      </c>
      <c r="L23" s="21"/>
    </row>
    <row r="24" spans="2:12" s="1" customFormat="1" ht="18" customHeight="1">
      <c r="B24" s="21"/>
      <c r="E24" s="103"/>
      <c r="I24" s="266" t="s">
        <v>23</v>
      </c>
      <c r="J24" s="103" t="s">
        <v>1</v>
      </c>
      <c r="L24" s="21"/>
    </row>
    <row r="25" spans="2:12" s="1" customFormat="1" ht="7" customHeight="1">
      <c r="B25" s="21"/>
      <c r="I25" s="125"/>
      <c r="L25" s="21"/>
    </row>
    <row r="26" spans="2:12" s="1" customFormat="1" ht="12" customHeight="1">
      <c r="B26" s="21"/>
      <c r="D26" s="107" t="s">
        <v>31</v>
      </c>
      <c r="I26" s="125"/>
      <c r="L26" s="21"/>
    </row>
    <row r="27" spans="2:12" s="4" customFormat="1" ht="16.5" customHeight="1">
      <c r="B27" s="71"/>
      <c r="E27" s="777" t="s">
        <v>1</v>
      </c>
      <c r="F27" s="777"/>
      <c r="G27" s="777"/>
      <c r="H27" s="777"/>
      <c r="I27" s="267"/>
      <c r="L27" s="71"/>
    </row>
    <row r="28" spans="2:12" s="1" customFormat="1" ht="7" customHeight="1">
      <c r="B28" s="21"/>
      <c r="I28" s="125"/>
      <c r="L28" s="21"/>
    </row>
    <row r="29" spans="2:12" s="1" customFormat="1" ht="7" customHeight="1">
      <c r="B29" s="21"/>
      <c r="D29" s="38"/>
      <c r="E29" s="38"/>
      <c r="F29" s="38"/>
      <c r="G29" s="38"/>
      <c r="H29" s="38"/>
      <c r="I29" s="268"/>
      <c r="J29" s="38"/>
      <c r="K29" s="38"/>
      <c r="L29" s="21"/>
    </row>
    <row r="30" spans="2:12" s="1" customFormat="1" ht="25.4" customHeight="1">
      <c r="B30" s="21"/>
      <c r="D30" s="322" t="s">
        <v>32</v>
      </c>
      <c r="I30" s="125"/>
      <c r="J30" s="353">
        <f>ROUND(J125, 0)</f>
        <v>0</v>
      </c>
      <c r="L30" s="21"/>
    </row>
    <row r="31" spans="2:12" s="1" customFormat="1" ht="7" customHeight="1">
      <c r="B31" s="21"/>
      <c r="D31" s="38"/>
      <c r="E31" s="38"/>
      <c r="F31" s="38"/>
      <c r="G31" s="38"/>
      <c r="H31" s="38"/>
      <c r="I31" s="268"/>
      <c r="J31" s="38"/>
      <c r="K31" s="38"/>
      <c r="L31" s="21"/>
    </row>
    <row r="32" spans="2:12" s="1" customFormat="1" ht="14.5" customHeight="1">
      <c r="B32" s="21"/>
      <c r="F32" s="323" t="s">
        <v>34</v>
      </c>
      <c r="I32" s="269" t="s">
        <v>33</v>
      </c>
      <c r="J32" s="323" t="s">
        <v>35</v>
      </c>
      <c r="L32" s="21"/>
    </row>
    <row r="33" spans="2:12" s="1" customFormat="1" ht="14.5" customHeight="1">
      <c r="B33" s="21"/>
      <c r="D33" s="324" t="s">
        <v>36</v>
      </c>
      <c r="E33" s="107" t="s">
        <v>37</v>
      </c>
      <c r="F33" s="325">
        <f>J30</f>
        <v>0</v>
      </c>
      <c r="I33" s="270">
        <v>0.21</v>
      </c>
      <c r="J33" s="325">
        <f>ROUND((F33*I33),  0)</f>
        <v>0</v>
      </c>
      <c r="L33" s="21"/>
    </row>
    <row r="34" spans="2:12" s="1" customFormat="1" ht="14.5" customHeight="1">
      <c r="B34" s="21"/>
      <c r="E34" s="107" t="s">
        <v>38</v>
      </c>
      <c r="F34" s="325">
        <v>0</v>
      </c>
      <c r="I34" s="270">
        <v>0.15</v>
      </c>
      <c r="J34" s="325">
        <f>ROUND((F34*I34),  0)</f>
        <v>0</v>
      </c>
      <c r="L34" s="21"/>
    </row>
    <row r="35" spans="2:12" s="1" customFormat="1" ht="14.5" hidden="1" customHeight="1">
      <c r="B35" s="21"/>
      <c r="E35" s="107" t="s">
        <v>39</v>
      </c>
      <c r="F35" s="325">
        <f>ROUND((SUM(BG125:BG191)),  0)</f>
        <v>0</v>
      </c>
      <c r="I35" s="270">
        <v>0.21</v>
      </c>
      <c r="J35" s="325">
        <f>0</f>
        <v>0</v>
      </c>
      <c r="L35" s="21"/>
    </row>
    <row r="36" spans="2:12" s="1" customFormat="1" ht="14.5" hidden="1" customHeight="1">
      <c r="B36" s="21"/>
      <c r="E36" s="107" t="s">
        <v>40</v>
      </c>
      <c r="F36" s="325">
        <f>ROUND((SUM(BH125:BH191)),  0)</f>
        <v>0</v>
      </c>
      <c r="I36" s="270">
        <v>0.15</v>
      </c>
      <c r="J36" s="325">
        <f>0</f>
        <v>0</v>
      </c>
      <c r="L36" s="21"/>
    </row>
    <row r="37" spans="2:12" s="1" customFormat="1" ht="14.5" hidden="1" customHeight="1">
      <c r="B37" s="21"/>
      <c r="E37" s="107" t="s">
        <v>41</v>
      </c>
      <c r="F37" s="325">
        <f>ROUND((SUM(BI125:BI191)),  0)</f>
        <v>0</v>
      </c>
      <c r="I37" s="270">
        <v>0</v>
      </c>
      <c r="J37" s="325">
        <f>0</f>
        <v>0</v>
      </c>
      <c r="L37" s="21"/>
    </row>
    <row r="38" spans="2:12" s="1" customFormat="1" ht="7" customHeight="1">
      <c r="B38" s="21"/>
      <c r="I38" s="125"/>
      <c r="L38" s="21"/>
    </row>
    <row r="39" spans="2:12" s="1" customFormat="1" ht="25.4" customHeight="1">
      <c r="B39" s="21"/>
      <c r="C39" s="326"/>
      <c r="D39" s="327" t="s">
        <v>42</v>
      </c>
      <c r="E39" s="41"/>
      <c r="F39" s="41"/>
      <c r="G39" s="328" t="s">
        <v>43</v>
      </c>
      <c r="H39" s="329" t="s">
        <v>44</v>
      </c>
      <c r="I39" s="271"/>
      <c r="J39" s="354">
        <f>SUM(J30:J37)</f>
        <v>0</v>
      </c>
      <c r="K39" s="355"/>
      <c r="L39" s="21"/>
    </row>
    <row r="40" spans="2:12" s="1" customFormat="1" ht="14.5" customHeight="1">
      <c r="B40" s="21"/>
      <c r="I40" s="125"/>
      <c r="L40" s="21"/>
    </row>
    <row r="41" spans="2:12" ht="14.5" customHeight="1">
      <c r="B41" s="14"/>
      <c r="L41" s="14"/>
    </row>
    <row r="42" spans="2:12" ht="14.5" customHeight="1">
      <c r="B42" s="14"/>
      <c r="L42" s="14"/>
    </row>
    <row r="43" spans="2:12" ht="14.5" customHeight="1">
      <c r="B43" s="14"/>
      <c r="L43" s="14"/>
    </row>
    <row r="44" spans="2:12" ht="14.5" customHeight="1">
      <c r="B44" s="14"/>
      <c r="L44" s="14"/>
    </row>
    <row r="45" spans="2:12" ht="14.5" customHeight="1">
      <c r="B45" s="14"/>
      <c r="L45" s="14"/>
    </row>
    <row r="46" spans="2:12" ht="14.5" customHeight="1">
      <c r="B46" s="14"/>
      <c r="L46" s="14"/>
    </row>
    <row r="47" spans="2:12" ht="14.5" customHeight="1">
      <c r="B47" s="14"/>
      <c r="L47" s="14"/>
    </row>
    <row r="48" spans="2:12" ht="14.5" customHeight="1">
      <c r="B48" s="14"/>
      <c r="L48" s="14"/>
    </row>
    <row r="49" spans="2:12" ht="14.5" customHeight="1">
      <c r="B49" s="14"/>
      <c r="L49" s="14"/>
    </row>
    <row r="50" spans="2:12" s="1" customFormat="1" ht="14.5" customHeight="1">
      <c r="B50" s="21"/>
      <c r="D50" s="27" t="s">
        <v>45</v>
      </c>
      <c r="E50" s="28"/>
      <c r="F50" s="28"/>
      <c r="G50" s="27" t="s">
        <v>46</v>
      </c>
      <c r="H50" s="28"/>
      <c r="I50" s="272"/>
      <c r="J50" s="28"/>
      <c r="K50" s="28"/>
      <c r="L50" s="21"/>
    </row>
    <row r="51" spans="2:12">
      <c r="B51" s="14"/>
      <c r="L51" s="14"/>
    </row>
    <row r="52" spans="2:12">
      <c r="B52" s="14"/>
      <c r="L52" s="14"/>
    </row>
    <row r="53" spans="2:12">
      <c r="B53" s="14"/>
      <c r="L53" s="14"/>
    </row>
    <row r="54" spans="2:12">
      <c r="B54" s="14"/>
      <c r="L54" s="14"/>
    </row>
    <row r="55" spans="2:12">
      <c r="B55" s="14"/>
      <c r="L55" s="14"/>
    </row>
    <row r="56" spans="2:12">
      <c r="B56" s="14"/>
      <c r="L56" s="14"/>
    </row>
    <row r="57" spans="2:12">
      <c r="B57" s="14"/>
      <c r="L57" s="14"/>
    </row>
    <row r="58" spans="2:12">
      <c r="B58" s="14"/>
      <c r="L58" s="14"/>
    </row>
    <row r="59" spans="2:12">
      <c r="B59" s="14"/>
      <c r="L59" s="14"/>
    </row>
    <row r="60" spans="2:12">
      <c r="B60" s="14"/>
      <c r="L60" s="14"/>
    </row>
    <row r="61" spans="2:12" s="1" customFormat="1" ht="12.45">
      <c r="B61" s="21"/>
      <c r="D61" s="29" t="s">
        <v>47</v>
      </c>
      <c r="E61" s="105"/>
      <c r="F61" s="330" t="s">
        <v>48</v>
      </c>
      <c r="G61" s="29" t="s">
        <v>47</v>
      </c>
      <c r="H61" s="105"/>
      <c r="I61" s="273"/>
      <c r="J61" s="356" t="s">
        <v>48</v>
      </c>
      <c r="K61" s="105"/>
      <c r="L61" s="21"/>
    </row>
    <row r="62" spans="2:12">
      <c r="B62" s="14"/>
      <c r="L62" s="14"/>
    </row>
    <row r="63" spans="2:12">
      <c r="B63" s="14"/>
      <c r="L63" s="14"/>
    </row>
    <row r="64" spans="2:12">
      <c r="B64" s="14"/>
      <c r="L64" s="14"/>
    </row>
    <row r="65" spans="2:12" s="1" customFormat="1" ht="12.45">
      <c r="B65" s="21"/>
      <c r="D65" s="27" t="s">
        <v>49</v>
      </c>
      <c r="E65" s="28"/>
      <c r="F65" s="28"/>
      <c r="G65" s="27" t="s">
        <v>50</v>
      </c>
      <c r="H65" s="28"/>
      <c r="I65" s="272"/>
      <c r="J65" s="28"/>
      <c r="K65" s="28"/>
      <c r="L65" s="21"/>
    </row>
    <row r="66" spans="2:12">
      <c r="B66" s="14"/>
      <c r="L66" s="14"/>
    </row>
    <row r="67" spans="2:12">
      <c r="B67" s="14"/>
      <c r="L67" s="14"/>
    </row>
    <row r="68" spans="2:12">
      <c r="B68" s="14"/>
      <c r="L68" s="14"/>
    </row>
    <row r="69" spans="2:12">
      <c r="B69" s="14"/>
      <c r="L69" s="14"/>
    </row>
    <row r="70" spans="2:12">
      <c r="B70" s="14"/>
      <c r="L70" s="14"/>
    </row>
    <row r="71" spans="2:12">
      <c r="B71" s="14"/>
      <c r="L71" s="14"/>
    </row>
    <row r="72" spans="2:12">
      <c r="B72" s="14"/>
      <c r="L72" s="14"/>
    </row>
    <row r="73" spans="2:12">
      <c r="B73" s="14"/>
      <c r="L73" s="14"/>
    </row>
    <row r="74" spans="2:12">
      <c r="B74" s="14"/>
      <c r="L74" s="14"/>
    </row>
    <row r="75" spans="2:12">
      <c r="B75" s="14"/>
      <c r="L75" s="14"/>
    </row>
    <row r="76" spans="2:12" s="1" customFormat="1" ht="12.45">
      <c r="B76" s="21"/>
      <c r="D76" s="29" t="s">
        <v>47</v>
      </c>
      <c r="E76" s="105"/>
      <c r="F76" s="330" t="s">
        <v>48</v>
      </c>
      <c r="G76" s="29" t="s">
        <v>47</v>
      </c>
      <c r="H76" s="105"/>
      <c r="I76" s="273"/>
      <c r="J76" s="356" t="s">
        <v>48</v>
      </c>
      <c r="K76" s="105"/>
      <c r="L76" s="21"/>
    </row>
    <row r="77" spans="2:12" s="1" customFormat="1" ht="14.5" customHeight="1">
      <c r="B77" s="30"/>
      <c r="C77" s="31"/>
      <c r="D77" s="31"/>
      <c r="E77" s="31"/>
      <c r="F77" s="31"/>
      <c r="G77" s="31"/>
      <c r="H77" s="31"/>
      <c r="I77" s="274"/>
      <c r="J77" s="31"/>
      <c r="K77" s="31"/>
      <c r="L77" s="21"/>
    </row>
    <row r="81" spans="2:47" s="1" customFormat="1" ht="7" customHeight="1">
      <c r="B81" s="32"/>
      <c r="C81" s="33"/>
      <c r="D81" s="33"/>
      <c r="E81" s="33"/>
      <c r="F81" s="33"/>
      <c r="G81" s="33"/>
      <c r="H81" s="33"/>
      <c r="I81" s="275"/>
      <c r="J81" s="33"/>
      <c r="K81" s="33"/>
      <c r="L81" s="21"/>
    </row>
    <row r="82" spans="2:47" s="1" customFormat="1" ht="25" customHeight="1">
      <c r="B82" s="21"/>
      <c r="C82" s="15" t="s">
        <v>112</v>
      </c>
      <c r="I82" s="125"/>
      <c r="L82" s="21"/>
    </row>
    <row r="83" spans="2:47" s="1" customFormat="1" ht="7" customHeight="1">
      <c r="B83" s="21"/>
      <c r="I83" s="125"/>
      <c r="L83" s="21"/>
    </row>
    <row r="84" spans="2:47" s="1" customFormat="1" ht="12" customHeight="1">
      <c r="B84" s="21"/>
      <c r="C84" s="107" t="s">
        <v>16</v>
      </c>
      <c r="I84" s="125"/>
      <c r="L84" s="21"/>
    </row>
    <row r="85" spans="2:47" s="1" customFormat="1" ht="16.5" customHeight="1">
      <c r="B85" s="21"/>
      <c r="E85" s="811" t="str">
        <f>E7</f>
        <v>Přístavba a rekonstrukce sportovní haly Chrudim, I.etapa</v>
      </c>
      <c r="F85" s="812"/>
      <c r="G85" s="812"/>
      <c r="H85" s="812"/>
      <c r="I85" s="125"/>
      <c r="L85" s="21"/>
    </row>
    <row r="86" spans="2:47" s="1" customFormat="1" ht="12" customHeight="1">
      <c r="B86" s="21"/>
      <c r="C86" s="107" t="s">
        <v>111</v>
      </c>
      <c r="I86" s="125"/>
      <c r="L86" s="21"/>
    </row>
    <row r="87" spans="2:47" s="1" customFormat="1" ht="16.5" customHeight="1">
      <c r="B87" s="21"/>
      <c r="E87" s="785" t="str">
        <f>E9</f>
        <v xml:space="preserve">43 - Vytápění </v>
      </c>
      <c r="F87" s="810"/>
      <c r="G87" s="810"/>
      <c r="H87" s="810"/>
      <c r="I87" s="125"/>
      <c r="L87" s="21"/>
    </row>
    <row r="88" spans="2:47" s="1" customFormat="1" ht="7" customHeight="1">
      <c r="B88" s="21"/>
      <c r="I88" s="125"/>
      <c r="L88" s="21"/>
    </row>
    <row r="89" spans="2:47" s="1" customFormat="1" ht="12" customHeight="1">
      <c r="B89" s="21"/>
      <c r="C89" s="107" t="s">
        <v>19</v>
      </c>
      <c r="F89" s="103" t="str">
        <f>F12</f>
        <v>Chrudim</v>
      </c>
      <c r="I89" s="266" t="s">
        <v>20</v>
      </c>
      <c r="J89" s="351">
        <f>IF(J12="","",J12)</f>
        <v>44757</v>
      </c>
      <c r="L89" s="21"/>
    </row>
    <row r="90" spans="2:47" s="1" customFormat="1" ht="7" customHeight="1">
      <c r="B90" s="21"/>
      <c r="I90" s="125"/>
      <c r="L90" s="21"/>
    </row>
    <row r="91" spans="2:47" s="1" customFormat="1" ht="25.75" customHeight="1">
      <c r="B91" s="21"/>
      <c r="C91" s="107" t="s">
        <v>21</v>
      </c>
      <c r="F91" s="103" t="str">
        <f>E15</f>
        <v xml:space="preserve">Město Chrudim, Resselovo nám.77, Chrudim </v>
      </c>
      <c r="I91" s="266" t="s">
        <v>26</v>
      </c>
      <c r="J91" s="357" t="str">
        <f>E21</f>
        <v>Projekce CZ s.r.o., Tovární 290, Chrudim</v>
      </c>
      <c r="L91" s="21"/>
    </row>
    <row r="92" spans="2:47" s="1" customFormat="1" ht="15.25" customHeight="1">
      <c r="B92" s="21"/>
      <c r="C92" s="107" t="s">
        <v>24</v>
      </c>
      <c r="F92" s="103" t="str">
        <f>IF(E18="","",E18)</f>
        <v>Vyplň údaj</v>
      </c>
      <c r="I92" s="266" t="s">
        <v>29</v>
      </c>
      <c r="J92" s="357">
        <f>E24</f>
        <v>0</v>
      </c>
      <c r="L92" s="21"/>
    </row>
    <row r="93" spans="2:47" s="1" customFormat="1" ht="10.4" customHeight="1">
      <c r="B93" s="21"/>
      <c r="I93" s="125"/>
      <c r="L93" s="21"/>
    </row>
    <row r="94" spans="2:47" s="1" customFormat="1" ht="29.25" customHeight="1">
      <c r="B94" s="21"/>
      <c r="C94" s="331" t="s">
        <v>113</v>
      </c>
      <c r="D94" s="326"/>
      <c r="E94" s="326"/>
      <c r="F94" s="326"/>
      <c r="G94" s="326"/>
      <c r="H94" s="326"/>
      <c r="I94" s="276"/>
      <c r="J94" s="358" t="s">
        <v>114</v>
      </c>
      <c r="K94" s="326"/>
      <c r="L94" s="21"/>
    </row>
    <row r="95" spans="2:47" s="1" customFormat="1" ht="10.4" customHeight="1">
      <c r="B95" s="21"/>
      <c r="I95" s="125"/>
      <c r="L95" s="21"/>
    </row>
    <row r="96" spans="2:47" s="1" customFormat="1" ht="22.95" customHeight="1">
      <c r="B96" s="21"/>
      <c r="C96" s="332" t="s">
        <v>115</v>
      </c>
      <c r="I96" s="125"/>
      <c r="J96" s="353">
        <f>J125</f>
        <v>0</v>
      </c>
      <c r="L96" s="21"/>
      <c r="AU96" s="11"/>
    </row>
    <row r="97" spans="2:12" s="5" customFormat="1" ht="25" customHeight="1">
      <c r="B97" s="72"/>
      <c r="D97" s="333" t="s">
        <v>6972</v>
      </c>
      <c r="E97" s="334"/>
      <c r="F97" s="334"/>
      <c r="G97" s="334"/>
      <c r="H97" s="334"/>
      <c r="I97" s="277"/>
      <c r="J97" s="359">
        <f>J126</f>
        <v>0</v>
      </c>
      <c r="L97" s="72"/>
    </row>
    <row r="98" spans="2:12" s="6" customFormat="1" ht="19.95" customHeight="1">
      <c r="B98" s="73"/>
      <c r="D98" s="335" t="s">
        <v>514</v>
      </c>
      <c r="E98" s="336"/>
      <c r="F98" s="336"/>
      <c r="G98" s="336"/>
      <c r="H98" s="336"/>
      <c r="I98" s="278"/>
      <c r="J98" s="360">
        <f>J128</f>
        <v>0</v>
      </c>
      <c r="L98" s="73"/>
    </row>
    <row r="99" spans="2:12" s="6" customFormat="1" ht="19.95" customHeight="1">
      <c r="B99" s="73"/>
      <c r="D99" s="335" t="s">
        <v>515</v>
      </c>
      <c r="E99" s="336"/>
      <c r="F99" s="336"/>
      <c r="G99" s="336"/>
      <c r="H99" s="336"/>
      <c r="I99" s="278"/>
      <c r="J99" s="360">
        <f>J146</f>
        <v>0</v>
      </c>
      <c r="L99" s="73"/>
    </row>
    <row r="100" spans="2:12" s="6" customFormat="1" ht="19.95" customHeight="1">
      <c r="B100" s="73"/>
      <c r="D100" s="335" t="s">
        <v>516</v>
      </c>
      <c r="E100" s="336"/>
      <c r="F100" s="336"/>
      <c r="G100" s="336"/>
      <c r="H100" s="336"/>
      <c r="I100" s="278"/>
      <c r="J100" s="360">
        <f>J164</f>
        <v>0</v>
      </c>
      <c r="L100" s="73"/>
    </row>
    <row r="101" spans="2:12" s="6" customFormat="1" ht="19.95" customHeight="1">
      <c r="B101" s="73"/>
      <c r="D101" s="335" t="s">
        <v>517</v>
      </c>
      <c r="E101" s="336"/>
      <c r="F101" s="336"/>
      <c r="G101" s="336"/>
      <c r="H101" s="336"/>
      <c r="I101" s="278"/>
      <c r="J101" s="360">
        <f>J181</f>
        <v>0</v>
      </c>
      <c r="L101" s="73"/>
    </row>
    <row r="102" spans="2:12" s="6" customFormat="1" ht="19.95" customHeight="1">
      <c r="B102" s="73"/>
      <c r="D102" s="335" t="s">
        <v>518</v>
      </c>
      <c r="E102" s="336"/>
      <c r="F102" s="336"/>
      <c r="G102" s="336"/>
      <c r="H102" s="336"/>
      <c r="I102" s="278"/>
      <c r="J102" s="360">
        <f>J233</f>
        <v>0</v>
      </c>
      <c r="L102" s="73"/>
    </row>
    <row r="103" spans="2:12" s="6" customFormat="1" ht="19.95" customHeight="1">
      <c r="B103" s="73"/>
      <c r="D103" s="335" t="s">
        <v>519</v>
      </c>
      <c r="E103" s="336"/>
      <c r="F103" s="336"/>
      <c r="G103" s="336"/>
      <c r="H103" s="336"/>
      <c r="I103" s="278"/>
      <c r="J103" s="360">
        <f>J240</f>
        <v>0</v>
      </c>
      <c r="L103" s="73"/>
    </row>
    <row r="104" spans="2:12" s="6" customFormat="1" ht="19.95" customHeight="1">
      <c r="B104" s="73"/>
      <c r="D104" s="375" t="s">
        <v>6986</v>
      </c>
      <c r="I104" s="280"/>
      <c r="J104" s="360">
        <f>J247</f>
        <v>0</v>
      </c>
      <c r="L104" s="73"/>
    </row>
    <row r="105" spans="2:12" s="6" customFormat="1" ht="19.95" customHeight="1">
      <c r="B105" s="73"/>
      <c r="D105" s="600" t="s">
        <v>6987</v>
      </c>
      <c r="E105" s="601"/>
      <c r="F105" s="601"/>
      <c r="G105" s="601"/>
      <c r="H105" s="601"/>
      <c r="I105" s="315"/>
      <c r="J105" s="692">
        <f>J265</f>
        <v>0</v>
      </c>
      <c r="K105" s="693"/>
      <c r="L105" s="73"/>
    </row>
    <row r="106" spans="2:12" s="6" customFormat="1" ht="19.95" customHeight="1">
      <c r="B106" s="73"/>
      <c r="D106" s="375" t="s">
        <v>6988</v>
      </c>
      <c r="I106" s="280"/>
      <c r="J106" s="421">
        <f>J270</f>
        <v>0</v>
      </c>
      <c r="L106" s="73"/>
    </row>
    <row r="107" spans="2:12" s="1" customFormat="1" ht="7" customHeight="1">
      <c r="B107" s="30"/>
      <c r="C107" s="31"/>
      <c r="D107" s="31"/>
      <c r="E107" s="31"/>
      <c r="F107" s="31"/>
      <c r="G107" s="31"/>
      <c r="H107" s="31"/>
      <c r="I107" s="274"/>
      <c r="J107" s="31"/>
      <c r="K107" s="31"/>
      <c r="L107" s="21"/>
    </row>
    <row r="111" spans="2:12" s="1" customFormat="1" ht="7" customHeight="1">
      <c r="B111" s="32"/>
      <c r="C111" s="33"/>
      <c r="D111" s="33"/>
      <c r="E111" s="33"/>
      <c r="F111" s="33"/>
      <c r="G111" s="33"/>
      <c r="H111" s="33"/>
      <c r="I111" s="275"/>
      <c r="J111" s="33"/>
      <c r="K111" s="33"/>
      <c r="L111" s="21"/>
    </row>
    <row r="112" spans="2:12" s="1" customFormat="1" ht="25" customHeight="1">
      <c r="B112" s="21"/>
      <c r="C112" s="15" t="s">
        <v>117</v>
      </c>
      <c r="I112" s="125"/>
      <c r="L112" s="21"/>
    </row>
    <row r="113" spans="2:63" s="1" customFormat="1" ht="7" customHeight="1">
      <c r="B113" s="21"/>
      <c r="I113" s="125"/>
      <c r="L113" s="21"/>
    </row>
    <row r="114" spans="2:63" s="1" customFormat="1" ht="12" customHeight="1">
      <c r="B114" s="21"/>
      <c r="C114" s="107" t="s">
        <v>16</v>
      </c>
      <c r="I114" s="125"/>
      <c r="L114" s="21"/>
    </row>
    <row r="115" spans="2:63" s="1" customFormat="1" ht="16.5" customHeight="1">
      <c r="B115" s="21"/>
      <c r="E115" s="811"/>
      <c r="F115" s="812"/>
      <c r="G115" s="812"/>
      <c r="H115" s="812"/>
      <c r="I115" s="125"/>
      <c r="L115" s="21"/>
    </row>
    <row r="116" spans="2:63" s="1" customFormat="1" ht="12" customHeight="1">
      <c r="B116" s="21"/>
      <c r="C116" s="107" t="s">
        <v>111</v>
      </c>
      <c r="I116" s="125"/>
      <c r="L116" s="21"/>
    </row>
    <row r="117" spans="2:63" s="1" customFormat="1" ht="16.5" customHeight="1">
      <c r="B117" s="21"/>
      <c r="E117" s="785" t="str">
        <f>E9</f>
        <v xml:space="preserve">43 - Vytápění </v>
      </c>
      <c r="F117" s="810"/>
      <c r="G117" s="810"/>
      <c r="H117" s="810"/>
      <c r="I117" s="125"/>
      <c r="L117" s="21"/>
    </row>
    <row r="118" spans="2:63" s="1" customFormat="1" ht="7" customHeight="1">
      <c r="B118" s="21"/>
      <c r="I118" s="125"/>
      <c r="L118" s="21"/>
    </row>
    <row r="119" spans="2:63" s="1" customFormat="1" ht="12" customHeight="1">
      <c r="B119" s="21"/>
      <c r="C119" s="107" t="s">
        <v>19</v>
      </c>
      <c r="F119" s="103" t="str">
        <f>F12</f>
        <v>Chrudim</v>
      </c>
      <c r="I119" s="266" t="s">
        <v>20</v>
      </c>
      <c r="J119" s="351">
        <f>IF(J12="","",J12)</f>
        <v>44757</v>
      </c>
      <c r="L119" s="21"/>
    </row>
    <row r="120" spans="2:63" s="1" customFormat="1" ht="7" customHeight="1">
      <c r="B120" s="21"/>
      <c r="I120" s="125"/>
      <c r="L120" s="21"/>
    </row>
    <row r="121" spans="2:63" s="1" customFormat="1" ht="25.75" customHeight="1">
      <c r="B121" s="21"/>
      <c r="C121" s="107" t="s">
        <v>21</v>
      </c>
      <c r="F121" s="103" t="str">
        <f>E15</f>
        <v xml:space="preserve">Město Chrudim, Resselovo nám.77, Chrudim </v>
      </c>
      <c r="I121" s="266" t="s">
        <v>26</v>
      </c>
      <c r="J121" s="357" t="str">
        <f>E21</f>
        <v>Projekce CZ s.r.o., Tovární 290, Chrudim</v>
      </c>
      <c r="L121" s="21"/>
    </row>
    <row r="122" spans="2:63" s="1" customFormat="1" ht="15.25" customHeight="1">
      <c r="B122" s="21"/>
      <c r="C122" s="107" t="s">
        <v>24</v>
      </c>
      <c r="F122" s="103" t="str">
        <f>IF(E18="","",E18)</f>
        <v>Vyplň údaj</v>
      </c>
      <c r="I122" s="266" t="s">
        <v>29</v>
      </c>
      <c r="J122" s="357">
        <f>E24</f>
        <v>0</v>
      </c>
      <c r="L122" s="21"/>
    </row>
    <row r="123" spans="2:63" s="1" customFormat="1" ht="10.4" customHeight="1">
      <c r="B123" s="21"/>
      <c r="I123" s="125"/>
      <c r="L123" s="21"/>
    </row>
    <row r="124" spans="2:63" s="7" customFormat="1" ht="29.25" customHeight="1">
      <c r="B124" s="74"/>
      <c r="C124" s="337" t="s">
        <v>118</v>
      </c>
      <c r="D124" s="338" t="s">
        <v>57</v>
      </c>
      <c r="E124" s="338" t="s">
        <v>53</v>
      </c>
      <c r="F124" s="338" t="s">
        <v>54</v>
      </c>
      <c r="G124" s="338" t="s">
        <v>119</v>
      </c>
      <c r="H124" s="338" t="s">
        <v>120</v>
      </c>
      <c r="I124" s="279" t="s">
        <v>121</v>
      </c>
      <c r="J124" s="338" t="s">
        <v>114</v>
      </c>
      <c r="K124" s="361" t="s">
        <v>122</v>
      </c>
      <c r="L124" s="74"/>
      <c r="M124" s="178"/>
      <c r="N124" s="178"/>
      <c r="O124" s="178"/>
      <c r="P124" s="178"/>
      <c r="Q124" s="178"/>
      <c r="R124" s="178"/>
      <c r="S124" s="178"/>
      <c r="T124" s="178"/>
    </row>
    <row r="125" spans="2:63" s="1" customFormat="1" ht="22.95" customHeight="1">
      <c r="B125" s="21"/>
      <c r="C125" s="48" t="s">
        <v>129</v>
      </c>
      <c r="I125" s="125"/>
      <c r="J125" s="362">
        <f>J126</f>
        <v>0</v>
      </c>
      <c r="L125" s="21"/>
      <c r="P125" s="181"/>
      <c r="R125" s="181"/>
      <c r="T125" s="181"/>
      <c r="AT125" s="11"/>
      <c r="AU125" s="11"/>
      <c r="BK125" s="75"/>
    </row>
    <row r="126" spans="2:63" s="8" customFormat="1" ht="25.95" customHeight="1">
      <c r="B126" s="76"/>
      <c r="D126" s="77" t="s">
        <v>71</v>
      </c>
      <c r="E126" s="339" t="s">
        <v>167</v>
      </c>
      <c r="F126" s="339" t="s">
        <v>513</v>
      </c>
      <c r="I126" s="78"/>
      <c r="J126" s="363">
        <f>SUM(J98:J106)</f>
        <v>0</v>
      </c>
      <c r="L126" s="76"/>
      <c r="P126" s="79"/>
      <c r="R126" s="79"/>
      <c r="T126" s="79"/>
      <c r="AR126" s="77"/>
      <c r="AT126" s="81"/>
      <c r="AU126" s="81"/>
      <c r="AY126" s="77"/>
      <c r="BK126" s="82"/>
    </row>
    <row r="127" spans="2:63" s="8" customFormat="1" ht="7.2" customHeight="1">
      <c r="B127" s="76"/>
      <c r="D127" s="77"/>
      <c r="E127" s="339"/>
      <c r="F127" s="339"/>
      <c r="I127" s="78"/>
      <c r="J127" s="363"/>
      <c r="L127" s="76"/>
      <c r="P127" s="79"/>
      <c r="R127" s="79"/>
      <c r="T127" s="79"/>
      <c r="AR127" s="77"/>
      <c r="AT127" s="81"/>
      <c r="AU127" s="81"/>
      <c r="AY127" s="77"/>
      <c r="BK127" s="82"/>
    </row>
    <row r="128" spans="2:63" s="8" customFormat="1" ht="22.95" customHeight="1">
      <c r="B128" s="76"/>
      <c r="D128" s="77" t="s">
        <v>71</v>
      </c>
      <c r="E128" s="340" t="s">
        <v>170</v>
      </c>
      <c r="F128" s="340" t="s">
        <v>520</v>
      </c>
      <c r="I128" s="112"/>
      <c r="J128" s="364">
        <f>SUM(J129:J143)</f>
        <v>0</v>
      </c>
      <c r="L128" s="76"/>
      <c r="P128" s="79"/>
      <c r="R128" s="79"/>
      <c r="T128" s="79"/>
      <c r="AR128" s="77"/>
      <c r="AT128" s="81"/>
      <c r="AU128" s="81"/>
      <c r="AY128" s="77"/>
      <c r="BK128" s="82"/>
    </row>
    <row r="129" spans="2:65" s="1" customFormat="1" ht="78.650000000000006" customHeight="1">
      <c r="B129" s="21"/>
      <c r="C129" s="602" t="s">
        <v>8</v>
      </c>
      <c r="D129" s="341"/>
      <c r="E129" s="376"/>
      <c r="F129" s="343" t="s">
        <v>521</v>
      </c>
      <c r="G129" s="344" t="s">
        <v>169</v>
      </c>
      <c r="H129" s="603">
        <v>3</v>
      </c>
      <c r="I129" s="114"/>
      <c r="J129" s="694">
        <f>ROUND(I129*H129,0)</f>
        <v>0</v>
      </c>
      <c r="K129" s="343" t="s">
        <v>1</v>
      </c>
      <c r="L129" s="93"/>
      <c r="M129" s="182"/>
      <c r="N129" s="115"/>
      <c r="P129" s="83"/>
      <c r="Q129" s="83"/>
      <c r="R129" s="83"/>
      <c r="S129" s="83"/>
      <c r="T129" s="83"/>
      <c r="AR129" s="85"/>
      <c r="AT129" s="85"/>
      <c r="AU129" s="85"/>
      <c r="AY129" s="11"/>
      <c r="BE129" s="86"/>
      <c r="BF129" s="86"/>
      <c r="BG129" s="86"/>
      <c r="BH129" s="86"/>
      <c r="BI129" s="86"/>
      <c r="BJ129" s="11"/>
      <c r="BK129" s="86"/>
      <c r="BL129" s="11"/>
      <c r="BM129" s="85"/>
    </row>
    <row r="130" spans="2:65" s="9" customFormat="1" ht="13.2" customHeight="1">
      <c r="B130" s="87"/>
      <c r="C130" s="604"/>
      <c r="D130" s="346" t="s">
        <v>131</v>
      </c>
      <c r="E130" s="88" t="s">
        <v>1</v>
      </c>
      <c r="F130" s="379" t="s">
        <v>1854</v>
      </c>
      <c r="H130" s="349">
        <v>3</v>
      </c>
      <c r="I130" s="116"/>
      <c r="L130" s="87"/>
      <c r="AT130" s="88"/>
      <c r="AU130" s="88"/>
      <c r="AY130" s="88"/>
    </row>
    <row r="131" spans="2:65" s="1" customFormat="1" ht="80.5" customHeight="1">
      <c r="B131" s="21"/>
      <c r="C131" s="602" t="s">
        <v>78</v>
      </c>
      <c r="D131" s="341"/>
      <c r="E131" s="376"/>
      <c r="F131" s="378" t="s">
        <v>522</v>
      </c>
      <c r="G131" s="344" t="s">
        <v>169</v>
      </c>
      <c r="H131" s="603">
        <v>2</v>
      </c>
      <c r="I131" s="114"/>
      <c r="J131" s="694">
        <f>ROUND(I131*H131,0)</f>
        <v>0</v>
      </c>
      <c r="K131" s="343" t="s">
        <v>1</v>
      </c>
      <c r="L131" s="93"/>
      <c r="M131" s="182"/>
      <c r="N131" s="115"/>
      <c r="P131" s="83"/>
      <c r="Q131" s="83"/>
      <c r="R131" s="83"/>
      <c r="S131" s="83"/>
      <c r="T131" s="83"/>
      <c r="AR131" s="85"/>
      <c r="AT131" s="85"/>
      <c r="AU131" s="85"/>
      <c r="AY131" s="11"/>
      <c r="BE131" s="86"/>
      <c r="BF131" s="86"/>
      <c r="BG131" s="86"/>
      <c r="BH131" s="86"/>
      <c r="BI131" s="86"/>
      <c r="BJ131" s="11"/>
      <c r="BK131" s="86"/>
      <c r="BL131" s="11"/>
      <c r="BM131" s="85"/>
    </row>
    <row r="132" spans="2:65" s="9" customFormat="1" ht="14.5" customHeight="1">
      <c r="B132" s="87"/>
      <c r="C132" s="604"/>
      <c r="D132" s="346" t="s">
        <v>131</v>
      </c>
      <c r="E132" s="88" t="s">
        <v>1</v>
      </c>
      <c r="F132" s="379" t="s">
        <v>1855</v>
      </c>
      <c r="H132" s="349">
        <v>2</v>
      </c>
      <c r="I132" s="116"/>
      <c r="L132" s="87"/>
      <c r="AT132" s="88"/>
      <c r="AU132" s="88"/>
      <c r="AY132" s="88"/>
    </row>
    <row r="133" spans="2:65" s="1" customFormat="1" ht="79.95" customHeight="1">
      <c r="B133" s="21"/>
      <c r="C133" s="602" t="s">
        <v>132</v>
      </c>
      <c r="D133" s="341"/>
      <c r="E133" s="376"/>
      <c r="F133" s="378" t="s">
        <v>523</v>
      </c>
      <c r="G133" s="344" t="s">
        <v>169</v>
      </c>
      <c r="H133" s="603">
        <v>3</v>
      </c>
      <c r="I133" s="114"/>
      <c r="J133" s="694">
        <f>ROUND(I133*H133,0)</f>
        <v>0</v>
      </c>
      <c r="K133" s="343" t="s">
        <v>1</v>
      </c>
      <c r="L133" s="93"/>
      <c r="M133" s="182"/>
      <c r="N133" s="115"/>
      <c r="P133" s="83"/>
      <c r="Q133" s="83"/>
      <c r="R133" s="83"/>
      <c r="S133" s="83"/>
      <c r="T133" s="83"/>
      <c r="AR133" s="85"/>
      <c r="AT133" s="85"/>
      <c r="AU133" s="85"/>
      <c r="AY133" s="11"/>
      <c r="BE133" s="86"/>
      <c r="BF133" s="86"/>
      <c r="BG133" s="86"/>
      <c r="BH133" s="86"/>
      <c r="BI133" s="86"/>
      <c r="BJ133" s="11"/>
      <c r="BK133" s="86"/>
      <c r="BL133" s="11"/>
      <c r="BM133" s="85"/>
    </row>
    <row r="134" spans="2:65" s="9" customFormat="1" ht="15" customHeight="1">
      <c r="B134" s="87"/>
      <c r="C134" s="604"/>
      <c r="D134" s="346" t="s">
        <v>131</v>
      </c>
      <c r="E134" s="88" t="s">
        <v>1</v>
      </c>
      <c r="F134" s="379" t="s">
        <v>1856</v>
      </c>
      <c r="H134" s="349">
        <v>3</v>
      </c>
      <c r="I134" s="116"/>
      <c r="L134" s="87"/>
      <c r="AT134" s="88"/>
      <c r="AU134" s="88"/>
      <c r="AY134" s="88"/>
    </row>
    <row r="135" spans="2:65" s="1" customFormat="1" ht="78.650000000000006" customHeight="1">
      <c r="B135" s="21"/>
      <c r="C135" s="602" t="s">
        <v>103</v>
      </c>
      <c r="D135" s="341"/>
      <c r="E135" s="376"/>
      <c r="F135" s="378" t="s">
        <v>524</v>
      </c>
      <c r="G135" s="344" t="s">
        <v>169</v>
      </c>
      <c r="H135" s="603">
        <v>7</v>
      </c>
      <c r="I135" s="114"/>
      <c r="J135" s="694">
        <f>ROUND(I135*H135,0)</f>
        <v>0</v>
      </c>
      <c r="K135" s="343" t="s">
        <v>1</v>
      </c>
      <c r="L135" s="93"/>
      <c r="M135" s="182"/>
      <c r="N135" s="115"/>
      <c r="P135" s="83"/>
      <c r="Q135" s="83"/>
      <c r="R135" s="83"/>
      <c r="S135" s="83"/>
      <c r="T135" s="83"/>
      <c r="AR135" s="85"/>
      <c r="AT135" s="85"/>
      <c r="AU135" s="85"/>
      <c r="AY135" s="11"/>
      <c r="BE135" s="86"/>
      <c r="BF135" s="86"/>
      <c r="BG135" s="86"/>
      <c r="BH135" s="86"/>
      <c r="BI135" s="86"/>
      <c r="BJ135" s="11"/>
      <c r="BK135" s="86"/>
      <c r="BL135" s="11"/>
      <c r="BM135" s="85"/>
    </row>
    <row r="136" spans="2:65" s="9" customFormat="1" ht="14.5" customHeight="1">
      <c r="B136" s="87"/>
      <c r="C136" s="604"/>
      <c r="D136" s="346" t="s">
        <v>131</v>
      </c>
      <c r="E136" s="88" t="s">
        <v>1</v>
      </c>
      <c r="F136" s="379" t="s">
        <v>1857</v>
      </c>
      <c r="H136" s="349">
        <v>7</v>
      </c>
      <c r="I136" s="116"/>
      <c r="L136" s="87"/>
      <c r="AT136" s="88"/>
      <c r="AU136" s="88"/>
      <c r="AY136" s="88"/>
    </row>
    <row r="137" spans="2:65" s="1" customFormat="1" ht="78" customHeight="1">
      <c r="B137" s="21"/>
      <c r="C137" s="602" t="s">
        <v>133</v>
      </c>
      <c r="D137" s="341"/>
      <c r="E137" s="376"/>
      <c r="F137" s="378" t="s">
        <v>525</v>
      </c>
      <c r="G137" s="344" t="s">
        <v>169</v>
      </c>
      <c r="H137" s="603">
        <v>13</v>
      </c>
      <c r="I137" s="114"/>
      <c r="J137" s="694">
        <f>ROUND(I137*H137,0)</f>
        <v>0</v>
      </c>
      <c r="K137" s="343" t="s">
        <v>1</v>
      </c>
      <c r="L137" s="93"/>
      <c r="M137" s="182"/>
      <c r="N137" s="115"/>
      <c r="P137" s="83"/>
      <c r="Q137" s="83"/>
      <c r="R137" s="83"/>
      <c r="S137" s="83"/>
      <c r="T137" s="83"/>
      <c r="AR137" s="85"/>
      <c r="AT137" s="85"/>
      <c r="AU137" s="85"/>
      <c r="AY137" s="11"/>
      <c r="BE137" s="86"/>
      <c r="BF137" s="86"/>
      <c r="BG137" s="86"/>
      <c r="BH137" s="86"/>
      <c r="BI137" s="86"/>
      <c r="BJ137" s="11"/>
      <c r="BK137" s="86"/>
      <c r="BL137" s="11"/>
      <c r="BM137" s="85"/>
    </row>
    <row r="138" spans="2:65" s="9" customFormat="1" ht="15.65" customHeight="1">
      <c r="B138" s="87"/>
      <c r="C138" s="604"/>
      <c r="D138" s="346" t="s">
        <v>131</v>
      </c>
      <c r="E138" s="88" t="s">
        <v>1</v>
      </c>
      <c r="F138" s="605" t="s">
        <v>1858</v>
      </c>
      <c r="G138" s="606"/>
      <c r="H138" s="349">
        <v>13</v>
      </c>
      <c r="I138" s="116"/>
      <c r="L138" s="87"/>
      <c r="AT138" s="88"/>
      <c r="AU138" s="88"/>
      <c r="AY138" s="88"/>
    </row>
    <row r="139" spans="2:65" s="1" customFormat="1" ht="87.65" customHeight="1">
      <c r="B139" s="21"/>
      <c r="C139" s="602" t="s">
        <v>107</v>
      </c>
      <c r="D139" s="341"/>
      <c r="E139" s="376"/>
      <c r="F139" s="378" t="s">
        <v>526</v>
      </c>
      <c r="G139" s="398" t="s">
        <v>169</v>
      </c>
      <c r="H139" s="603">
        <v>1</v>
      </c>
      <c r="I139" s="114"/>
      <c r="J139" s="694">
        <f>ROUND(I139*H139,0)</f>
        <v>0</v>
      </c>
      <c r="K139" s="343" t="s">
        <v>1</v>
      </c>
      <c r="L139" s="93"/>
      <c r="M139" s="182"/>
      <c r="N139" s="115"/>
      <c r="P139" s="83"/>
      <c r="Q139" s="83"/>
      <c r="R139" s="83"/>
      <c r="S139" s="83"/>
      <c r="T139" s="83"/>
      <c r="AR139" s="85"/>
      <c r="AT139" s="85"/>
      <c r="AU139" s="85"/>
      <c r="AY139" s="11"/>
      <c r="BE139" s="86"/>
      <c r="BF139" s="86"/>
      <c r="BG139" s="86"/>
      <c r="BH139" s="86"/>
      <c r="BI139" s="86"/>
      <c r="BJ139" s="11"/>
      <c r="BK139" s="86"/>
      <c r="BL139" s="11"/>
      <c r="BM139" s="85"/>
    </row>
    <row r="140" spans="2:65" s="9" customFormat="1" ht="15.65" customHeight="1">
      <c r="B140" s="87"/>
      <c r="C140" s="604"/>
      <c r="D140" s="346" t="s">
        <v>131</v>
      </c>
      <c r="E140" s="88" t="s">
        <v>1</v>
      </c>
      <c r="F140" s="379" t="s">
        <v>1859</v>
      </c>
      <c r="H140" s="349">
        <v>1</v>
      </c>
      <c r="I140" s="116"/>
      <c r="L140" s="87"/>
      <c r="AT140" s="88"/>
      <c r="AU140" s="88"/>
      <c r="AY140" s="88"/>
    </row>
    <row r="141" spans="2:65" s="1" customFormat="1" ht="24" customHeight="1">
      <c r="B141" s="21"/>
      <c r="C141" s="602" t="s">
        <v>134</v>
      </c>
      <c r="D141" s="341"/>
      <c r="E141" s="376"/>
      <c r="F141" s="378" t="s">
        <v>527</v>
      </c>
      <c r="G141" s="344" t="s">
        <v>169</v>
      </c>
      <c r="H141" s="603">
        <v>1</v>
      </c>
      <c r="I141" s="114"/>
      <c r="J141" s="694">
        <f>ROUND(I141*H141,0)</f>
        <v>0</v>
      </c>
      <c r="K141" s="343" t="s">
        <v>1</v>
      </c>
      <c r="L141" s="93"/>
      <c r="M141" s="182"/>
      <c r="N141" s="115"/>
      <c r="P141" s="83"/>
      <c r="Q141" s="83"/>
      <c r="R141" s="83"/>
      <c r="S141" s="83"/>
      <c r="T141" s="83"/>
      <c r="AR141" s="85"/>
      <c r="AT141" s="85"/>
      <c r="AU141" s="85"/>
      <c r="AY141" s="11"/>
      <c r="BE141" s="86"/>
      <c r="BF141" s="86"/>
      <c r="BG141" s="86"/>
      <c r="BH141" s="86"/>
      <c r="BI141" s="86"/>
      <c r="BJ141" s="11"/>
      <c r="BK141" s="86"/>
      <c r="BL141" s="11"/>
      <c r="BM141" s="85"/>
    </row>
    <row r="142" spans="2:65" s="1" customFormat="1" ht="24" customHeight="1">
      <c r="B142" s="21"/>
      <c r="C142" s="602">
        <v>8</v>
      </c>
      <c r="D142" s="341"/>
      <c r="E142" s="376"/>
      <c r="F142" s="343" t="s">
        <v>528</v>
      </c>
      <c r="G142" s="344" t="s">
        <v>169</v>
      </c>
      <c r="H142" s="603">
        <v>2</v>
      </c>
      <c r="I142" s="114"/>
      <c r="J142" s="694">
        <f>ROUND(I142*H142,0)</f>
        <v>0</v>
      </c>
      <c r="K142" s="343" t="s">
        <v>1</v>
      </c>
      <c r="L142" s="93"/>
      <c r="M142" s="182"/>
      <c r="N142" s="115"/>
      <c r="P142" s="83"/>
      <c r="Q142" s="83"/>
      <c r="R142" s="83"/>
      <c r="S142" s="83"/>
      <c r="T142" s="83"/>
      <c r="AR142" s="85"/>
      <c r="AT142" s="85"/>
      <c r="AU142" s="85"/>
      <c r="AY142" s="11"/>
      <c r="BE142" s="86"/>
      <c r="BF142" s="86"/>
      <c r="BG142" s="86"/>
      <c r="BH142" s="86"/>
      <c r="BI142" s="86"/>
      <c r="BJ142" s="11"/>
      <c r="BK142" s="86"/>
      <c r="BL142" s="11"/>
      <c r="BM142" s="85"/>
    </row>
    <row r="143" spans="2:65" s="1" customFormat="1" ht="52.2" customHeight="1">
      <c r="B143" s="21"/>
      <c r="C143" s="602">
        <v>9</v>
      </c>
      <c r="D143" s="341"/>
      <c r="E143" s="376"/>
      <c r="F143" s="378" t="s">
        <v>529</v>
      </c>
      <c r="G143" s="344" t="s">
        <v>169</v>
      </c>
      <c r="H143" s="603">
        <v>6</v>
      </c>
      <c r="I143" s="114"/>
      <c r="J143" s="694">
        <f>ROUND(I143*H143,0)</f>
        <v>0</v>
      </c>
      <c r="K143" s="343" t="s">
        <v>1</v>
      </c>
      <c r="L143" s="93"/>
      <c r="M143" s="182"/>
      <c r="N143" s="115"/>
      <c r="P143" s="83"/>
      <c r="Q143" s="83"/>
      <c r="R143" s="83"/>
      <c r="S143" s="83"/>
      <c r="T143" s="83"/>
      <c r="AR143" s="85"/>
      <c r="AT143" s="85"/>
      <c r="AU143" s="85"/>
      <c r="AY143" s="11"/>
      <c r="BE143" s="86"/>
      <c r="BF143" s="86"/>
      <c r="BG143" s="86"/>
      <c r="BH143" s="86"/>
      <c r="BI143" s="86"/>
      <c r="BJ143" s="11"/>
      <c r="BK143" s="86"/>
      <c r="BL143" s="11"/>
      <c r="BM143" s="85"/>
    </row>
    <row r="144" spans="2:65" s="9" customFormat="1" ht="13.95" customHeight="1">
      <c r="B144" s="87"/>
      <c r="C144" s="604"/>
      <c r="D144" s="346" t="s">
        <v>131</v>
      </c>
      <c r="E144" s="88" t="s">
        <v>1</v>
      </c>
      <c r="F144" s="379" t="s">
        <v>1860</v>
      </c>
      <c r="H144" s="349">
        <v>6</v>
      </c>
      <c r="I144" s="116"/>
      <c r="L144" s="87"/>
      <c r="AT144" s="88"/>
      <c r="AU144" s="88"/>
      <c r="AY144" s="88"/>
    </row>
    <row r="145" spans="2:65" s="9" customFormat="1" ht="13.95" customHeight="1">
      <c r="B145" s="87"/>
      <c r="C145" s="604"/>
      <c r="D145" s="346"/>
      <c r="E145" s="88"/>
      <c r="F145" s="379"/>
      <c r="H145" s="349"/>
      <c r="I145" s="89"/>
      <c r="L145" s="87"/>
      <c r="AT145" s="88"/>
      <c r="AU145" s="88"/>
      <c r="AY145" s="88"/>
    </row>
    <row r="146" spans="2:65" s="9" customFormat="1" ht="12.45">
      <c r="B146" s="87"/>
      <c r="C146" s="607"/>
      <c r="D146" s="340" t="s">
        <v>71</v>
      </c>
      <c r="E146" s="340" t="s">
        <v>172</v>
      </c>
      <c r="F146" s="340" t="s">
        <v>530</v>
      </c>
      <c r="G146" s="389"/>
      <c r="H146" s="390"/>
      <c r="I146" s="98"/>
      <c r="J146" s="364">
        <f>SUM(J147:J161)</f>
        <v>0</v>
      </c>
      <c r="K146" s="695"/>
      <c r="L146" s="87"/>
      <c r="AT146" s="88"/>
      <c r="AU146" s="88"/>
      <c r="AY146" s="88"/>
    </row>
    <row r="147" spans="2:65" s="1" customFormat="1" ht="34.950000000000003" customHeight="1">
      <c r="B147" s="21"/>
      <c r="C147" s="602">
        <v>10</v>
      </c>
      <c r="D147" s="341"/>
      <c r="E147" s="376"/>
      <c r="F147" s="378" t="s">
        <v>531</v>
      </c>
      <c r="G147" s="344" t="s">
        <v>171</v>
      </c>
      <c r="H147" s="603">
        <v>97</v>
      </c>
      <c r="I147" s="114"/>
      <c r="J147" s="696">
        <f>ROUND(I147*H147,0)</f>
        <v>0</v>
      </c>
      <c r="K147" s="343" t="s">
        <v>1</v>
      </c>
      <c r="L147" s="93"/>
      <c r="M147" s="182"/>
      <c r="N147" s="115"/>
      <c r="P147" s="83"/>
      <c r="Q147" s="83"/>
      <c r="R147" s="83"/>
      <c r="S147" s="83"/>
      <c r="T147" s="83"/>
      <c r="AR147" s="85"/>
      <c r="AT147" s="85"/>
      <c r="AU147" s="85"/>
      <c r="AY147" s="11"/>
      <c r="BE147" s="86"/>
      <c r="BF147" s="86"/>
      <c r="BG147" s="86"/>
      <c r="BH147" s="86"/>
      <c r="BI147" s="86"/>
      <c r="BJ147" s="11"/>
      <c r="BK147" s="86"/>
      <c r="BL147" s="11"/>
      <c r="BM147" s="85"/>
    </row>
    <row r="148" spans="2:65" s="9" customFormat="1" ht="15" customHeight="1">
      <c r="B148" s="87"/>
      <c r="C148" s="604"/>
      <c r="D148" s="346" t="s">
        <v>131</v>
      </c>
      <c r="E148" s="88"/>
      <c r="F148" s="379" t="s">
        <v>532</v>
      </c>
      <c r="H148" s="349">
        <v>97</v>
      </c>
      <c r="I148" s="116"/>
      <c r="L148" s="87"/>
      <c r="AT148" s="88"/>
      <c r="AU148" s="88"/>
      <c r="AY148" s="88"/>
    </row>
    <row r="149" spans="2:65" s="1" customFormat="1" ht="23.15">
      <c r="B149" s="21"/>
      <c r="C149" s="602">
        <v>11</v>
      </c>
      <c r="D149" s="341"/>
      <c r="E149" s="376"/>
      <c r="F149" s="378" t="s">
        <v>533</v>
      </c>
      <c r="G149" s="344" t="s">
        <v>171</v>
      </c>
      <c r="H149" s="603">
        <v>107</v>
      </c>
      <c r="I149" s="114"/>
      <c r="J149" s="694">
        <f>ROUND(I149*H149,0)</f>
        <v>0</v>
      </c>
      <c r="K149" s="343" t="s">
        <v>1</v>
      </c>
      <c r="L149" s="93"/>
      <c r="M149" s="182"/>
      <c r="N149" s="115"/>
      <c r="P149" s="83"/>
      <c r="Q149" s="83"/>
      <c r="R149" s="83"/>
      <c r="S149" s="83"/>
      <c r="T149" s="83"/>
      <c r="AR149" s="85"/>
      <c r="AT149" s="85"/>
      <c r="AU149" s="85"/>
      <c r="AY149" s="11"/>
      <c r="BE149" s="86"/>
      <c r="BF149" s="86"/>
      <c r="BG149" s="86"/>
      <c r="BH149" s="86"/>
      <c r="BI149" s="86"/>
      <c r="BJ149" s="11"/>
      <c r="BK149" s="86"/>
      <c r="BL149" s="11"/>
      <c r="BM149" s="85"/>
    </row>
    <row r="150" spans="2:65" s="9" customFormat="1" ht="15" customHeight="1">
      <c r="B150" s="87"/>
      <c r="C150" s="604"/>
      <c r="D150" s="346" t="s">
        <v>131</v>
      </c>
      <c r="E150" s="88" t="s">
        <v>1</v>
      </c>
      <c r="F150" s="379" t="s">
        <v>534</v>
      </c>
      <c r="H150" s="349">
        <v>107</v>
      </c>
      <c r="I150" s="116"/>
      <c r="L150" s="87"/>
      <c r="AT150" s="88"/>
      <c r="AU150" s="88"/>
      <c r="AY150" s="88"/>
    </row>
    <row r="151" spans="2:65" s="1" customFormat="1" ht="34.200000000000003" customHeight="1">
      <c r="B151" s="21"/>
      <c r="C151" s="602">
        <v>12</v>
      </c>
      <c r="D151" s="341"/>
      <c r="E151" s="376"/>
      <c r="F151" s="378" t="s">
        <v>535</v>
      </c>
      <c r="G151" s="344" t="s">
        <v>171</v>
      </c>
      <c r="H151" s="603">
        <v>262</v>
      </c>
      <c r="I151" s="114"/>
      <c r="J151" s="694">
        <f>ROUND(I151*H151,0)</f>
        <v>0</v>
      </c>
      <c r="K151" s="343" t="s">
        <v>1</v>
      </c>
      <c r="L151" s="93"/>
      <c r="M151" s="182"/>
      <c r="N151" s="115"/>
      <c r="P151" s="83"/>
      <c r="Q151" s="83"/>
      <c r="R151" s="83"/>
      <c r="S151" s="83"/>
      <c r="T151" s="83"/>
      <c r="AR151" s="85"/>
      <c r="AT151" s="85"/>
      <c r="AU151" s="85"/>
      <c r="AY151" s="11"/>
      <c r="BE151" s="86"/>
      <c r="BF151" s="86"/>
      <c r="BG151" s="86"/>
      <c r="BH151" s="86"/>
      <c r="BI151" s="86"/>
      <c r="BJ151" s="11"/>
      <c r="BK151" s="86"/>
      <c r="BL151" s="11"/>
      <c r="BM151" s="85"/>
    </row>
    <row r="152" spans="2:65" s="9" customFormat="1" ht="14.5" customHeight="1">
      <c r="B152" s="87"/>
      <c r="C152" s="604"/>
      <c r="D152" s="346" t="s">
        <v>131</v>
      </c>
      <c r="E152" s="88"/>
      <c r="F152" s="379" t="s">
        <v>536</v>
      </c>
      <c r="H152" s="349">
        <v>262</v>
      </c>
      <c r="I152" s="116"/>
      <c r="L152" s="87"/>
      <c r="AT152" s="88"/>
      <c r="AU152" s="88"/>
      <c r="AY152" s="88"/>
    </row>
    <row r="153" spans="2:65" s="1" customFormat="1" ht="33.65" customHeight="1">
      <c r="B153" s="21"/>
      <c r="C153" s="602">
        <v>13</v>
      </c>
      <c r="D153" s="341"/>
      <c r="E153" s="376"/>
      <c r="F153" s="378" t="s">
        <v>537</v>
      </c>
      <c r="G153" s="344" t="s">
        <v>171</v>
      </c>
      <c r="H153" s="603">
        <v>265</v>
      </c>
      <c r="I153" s="114"/>
      <c r="J153" s="694">
        <f>ROUND(I153*H153,0)</f>
        <v>0</v>
      </c>
      <c r="K153" s="343" t="s">
        <v>1</v>
      </c>
      <c r="L153" s="93"/>
      <c r="M153" s="182"/>
      <c r="N153" s="115"/>
      <c r="P153" s="83"/>
      <c r="Q153" s="83"/>
      <c r="R153" s="83"/>
      <c r="S153" s="83"/>
      <c r="T153" s="83"/>
      <c r="AR153" s="85"/>
      <c r="AT153" s="85"/>
      <c r="AU153" s="85"/>
      <c r="AY153" s="11"/>
      <c r="BE153" s="86"/>
      <c r="BF153" s="86"/>
      <c r="BG153" s="86"/>
      <c r="BH153" s="86"/>
      <c r="BI153" s="86"/>
      <c r="BJ153" s="11"/>
      <c r="BK153" s="86"/>
      <c r="BL153" s="11"/>
      <c r="BM153" s="85"/>
    </row>
    <row r="154" spans="2:65" s="9" customFormat="1" ht="15" customHeight="1">
      <c r="B154" s="87"/>
      <c r="C154" s="604"/>
      <c r="D154" s="346" t="s">
        <v>131</v>
      </c>
      <c r="E154" s="88" t="s">
        <v>1</v>
      </c>
      <c r="F154" s="379" t="s">
        <v>538</v>
      </c>
      <c r="H154" s="349">
        <v>265</v>
      </c>
      <c r="I154" s="116"/>
      <c r="L154" s="87"/>
      <c r="AT154" s="88"/>
      <c r="AU154" s="88"/>
      <c r="AY154" s="88"/>
    </row>
    <row r="155" spans="2:65" s="9" customFormat="1" ht="23.15">
      <c r="B155" s="87"/>
      <c r="C155" s="602">
        <v>14</v>
      </c>
      <c r="D155" s="380"/>
      <c r="E155" s="381"/>
      <c r="F155" s="460" t="s">
        <v>539</v>
      </c>
      <c r="G155" s="382" t="s">
        <v>171</v>
      </c>
      <c r="H155" s="608">
        <v>131</v>
      </c>
      <c r="I155" s="117"/>
      <c r="J155" s="697">
        <f>ROUND(I155*H155,0)</f>
        <v>0</v>
      </c>
      <c r="K155" s="423" t="s">
        <v>1</v>
      </c>
      <c r="L155" s="87"/>
      <c r="AT155" s="88"/>
      <c r="AU155" s="88"/>
      <c r="AY155" s="88"/>
    </row>
    <row r="156" spans="2:65" s="9" customFormat="1" ht="11.6">
      <c r="B156" s="87"/>
      <c r="C156" s="602"/>
      <c r="D156" s="609" t="s">
        <v>540</v>
      </c>
      <c r="E156" s="381"/>
      <c r="F156" s="610" t="s">
        <v>541</v>
      </c>
      <c r="G156" s="382"/>
      <c r="H156" s="349">
        <v>131</v>
      </c>
      <c r="I156" s="118"/>
      <c r="J156" s="697"/>
      <c r="K156" s="423"/>
      <c r="L156" s="87"/>
      <c r="AT156" s="88"/>
      <c r="AU156" s="88"/>
      <c r="AY156" s="88"/>
    </row>
    <row r="157" spans="2:65" s="9" customFormat="1" ht="23.15">
      <c r="B157" s="87"/>
      <c r="C157" s="602">
        <v>15</v>
      </c>
      <c r="D157" s="380"/>
      <c r="E157" s="381"/>
      <c r="F157" s="385" t="s">
        <v>542</v>
      </c>
      <c r="G157" s="382" t="s">
        <v>171</v>
      </c>
      <c r="H157" s="608">
        <v>5</v>
      </c>
      <c r="I157" s="117"/>
      <c r="J157" s="697">
        <f t="shared" ref="J157:J159" si="0">ROUND(I157*H157,0)</f>
        <v>0</v>
      </c>
      <c r="K157" s="423" t="s">
        <v>1</v>
      </c>
      <c r="L157" s="87"/>
      <c r="AT157" s="88"/>
      <c r="AU157" s="88"/>
      <c r="AY157" s="88"/>
    </row>
    <row r="158" spans="2:65" s="9" customFormat="1" ht="15" customHeight="1">
      <c r="B158" s="87"/>
      <c r="C158" s="604"/>
      <c r="D158" s="392" t="s">
        <v>131</v>
      </c>
      <c r="E158" s="393" t="s">
        <v>1</v>
      </c>
      <c r="F158" s="447" t="s">
        <v>543</v>
      </c>
      <c r="G158" s="391"/>
      <c r="H158" s="394">
        <v>5</v>
      </c>
      <c r="I158" s="119"/>
      <c r="J158" s="391"/>
      <c r="K158" s="426"/>
      <c r="L158" s="87"/>
      <c r="AT158" s="88"/>
      <c r="AU158" s="88"/>
      <c r="AY158" s="88"/>
    </row>
    <row r="159" spans="2:65" s="9" customFormat="1" ht="23.15">
      <c r="B159" s="87"/>
      <c r="C159" s="602">
        <v>16</v>
      </c>
      <c r="D159" s="380"/>
      <c r="E159" s="381"/>
      <c r="F159" s="385" t="s">
        <v>544</v>
      </c>
      <c r="G159" s="382" t="s">
        <v>171</v>
      </c>
      <c r="H159" s="608">
        <v>74</v>
      </c>
      <c r="I159" s="117"/>
      <c r="J159" s="697">
        <f t="shared" si="0"/>
        <v>0</v>
      </c>
      <c r="K159" s="423" t="s">
        <v>1</v>
      </c>
      <c r="L159" s="87"/>
      <c r="AT159" s="88"/>
      <c r="AU159" s="88"/>
      <c r="AY159" s="88"/>
    </row>
    <row r="160" spans="2:65" s="9" customFormat="1" ht="15" customHeight="1">
      <c r="B160" s="87"/>
      <c r="C160" s="604"/>
      <c r="D160" s="392" t="s">
        <v>131</v>
      </c>
      <c r="E160" s="393" t="s">
        <v>1</v>
      </c>
      <c r="F160" s="447" t="s">
        <v>545</v>
      </c>
      <c r="G160" s="391"/>
      <c r="H160" s="394">
        <v>74</v>
      </c>
      <c r="I160" s="119"/>
      <c r="J160" s="391"/>
      <c r="K160" s="426"/>
      <c r="L160" s="87"/>
      <c r="AT160" s="88"/>
      <c r="AU160" s="88"/>
      <c r="AY160" s="88"/>
    </row>
    <row r="161" spans="2:51" s="9" customFormat="1" ht="34.75">
      <c r="B161" s="87"/>
      <c r="C161" s="602">
        <v>17</v>
      </c>
      <c r="D161" s="380"/>
      <c r="E161" s="381"/>
      <c r="F161" s="385" t="s">
        <v>399</v>
      </c>
      <c r="G161" s="382" t="s">
        <v>171</v>
      </c>
      <c r="H161" s="608">
        <v>201</v>
      </c>
      <c r="I161" s="117"/>
      <c r="J161" s="697">
        <f t="shared" ref="J161" si="1">ROUND(I161*H161,0)</f>
        <v>0</v>
      </c>
      <c r="K161" s="423" t="s">
        <v>1</v>
      </c>
      <c r="L161" s="87"/>
      <c r="AT161" s="88"/>
      <c r="AU161" s="88"/>
      <c r="AY161" s="88"/>
    </row>
    <row r="162" spans="2:51" s="9" customFormat="1" ht="15" customHeight="1">
      <c r="B162" s="87"/>
      <c r="C162" s="604"/>
      <c r="D162" s="392" t="s">
        <v>131</v>
      </c>
      <c r="E162" s="393" t="s">
        <v>1</v>
      </c>
      <c r="F162" s="447" t="s">
        <v>546</v>
      </c>
      <c r="G162" s="391"/>
      <c r="H162" s="394">
        <v>201</v>
      </c>
      <c r="I162" s="96"/>
      <c r="J162" s="391"/>
      <c r="K162" s="426"/>
      <c r="L162" s="87"/>
      <c r="AT162" s="88"/>
      <c r="AU162" s="88"/>
      <c r="AY162" s="88"/>
    </row>
    <row r="163" spans="2:51" s="9" customFormat="1" ht="15" customHeight="1">
      <c r="B163" s="87"/>
      <c r="C163" s="604"/>
      <c r="D163" s="392"/>
      <c r="E163" s="393"/>
      <c r="F163" s="447"/>
      <c r="G163" s="391"/>
      <c r="H163" s="394"/>
      <c r="I163" s="96"/>
      <c r="J163" s="391"/>
      <c r="K163" s="426"/>
      <c r="L163" s="87"/>
      <c r="AT163" s="88"/>
      <c r="AU163" s="88"/>
      <c r="AY163" s="88"/>
    </row>
    <row r="164" spans="2:51" s="9" customFormat="1" ht="15" customHeight="1">
      <c r="B164" s="87"/>
      <c r="C164" s="604"/>
      <c r="D164" s="392" t="s">
        <v>71</v>
      </c>
      <c r="E164" s="340" t="s">
        <v>173</v>
      </c>
      <c r="F164" s="340" t="s">
        <v>547</v>
      </c>
      <c r="G164" s="391"/>
      <c r="H164" s="394"/>
      <c r="I164" s="120"/>
      <c r="J164" s="364">
        <f>SUM(J165:J179)</f>
        <v>0</v>
      </c>
      <c r="K164" s="426"/>
      <c r="L164" s="87"/>
      <c r="AT164" s="88"/>
      <c r="AU164" s="88"/>
      <c r="AY164" s="88"/>
    </row>
    <row r="165" spans="2:51" s="9" customFormat="1" ht="34.75">
      <c r="B165" s="87"/>
      <c r="C165" s="602">
        <v>18</v>
      </c>
      <c r="D165" s="380"/>
      <c r="E165" s="381"/>
      <c r="F165" s="385" t="s">
        <v>548</v>
      </c>
      <c r="G165" s="382" t="s">
        <v>270</v>
      </c>
      <c r="H165" s="383">
        <v>428</v>
      </c>
      <c r="I165" s="121"/>
      <c r="J165" s="422">
        <f t="shared" ref="J165:J231" si="2">ROUND(I165*H165,0)</f>
        <v>0</v>
      </c>
      <c r="K165" s="423" t="s">
        <v>1</v>
      </c>
      <c r="L165" s="87"/>
      <c r="AT165" s="88"/>
      <c r="AU165" s="88"/>
      <c r="AY165" s="88"/>
    </row>
    <row r="166" spans="2:51" s="9" customFormat="1" ht="13.2" customHeight="1">
      <c r="B166" s="87"/>
      <c r="C166" s="604"/>
      <c r="D166" s="392" t="s">
        <v>131</v>
      </c>
      <c r="E166" s="393" t="s">
        <v>1</v>
      </c>
      <c r="F166" s="447" t="s">
        <v>549</v>
      </c>
      <c r="G166" s="391"/>
      <c r="H166" s="394">
        <v>428</v>
      </c>
      <c r="I166" s="96"/>
      <c r="J166" s="391"/>
      <c r="K166" s="426"/>
      <c r="L166" s="87"/>
      <c r="AT166" s="88"/>
      <c r="AU166" s="88"/>
      <c r="AY166" s="88"/>
    </row>
    <row r="167" spans="2:51" s="9" customFormat="1" ht="24" customHeight="1">
      <c r="B167" s="87"/>
      <c r="C167" s="602">
        <v>19</v>
      </c>
      <c r="D167" s="380"/>
      <c r="E167" s="381"/>
      <c r="F167" s="385" t="s">
        <v>550</v>
      </c>
      <c r="G167" s="382" t="s">
        <v>158</v>
      </c>
      <c r="H167" s="383">
        <v>2184</v>
      </c>
      <c r="I167" s="121"/>
      <c r="J167" s="422">
        <f t="shared" si="2"/>
        <v>0</v>
      </c>
      <c r="K167" s="423" t="s">
        <v>1</v>
      </c>
      <c r="L167" s="87"/>
      <c r="AT167" s="88"/>
      <c r="AU167" s="88"/>
      <c r="AY167" s="88"/>
    </row>
    <row r="168" spans="2:51" s="9" customFormat="1" ht="12" customHeight="1">
      <c r="B168" s="87"/>
      <c r="C168" s="604"/>
      <c r="D168" s="392" t="s">
        <v>131</v>
      </c>
      <c r="E168" s="393" t="s">
        <v>1</v>
      </c>
      <c r="F168" s="447" t="s">
        <v>551</v>
      </c>
      <c r="G168" s="391"/>
      <c r="H168" s="394">
        <v>2184</v>
      </c>
      <c r="I168" s="96"/>
      <c r="J168" s="391"/>
      <c r="K168" s="426"/>
      <c r="L168" s="87"/>
      <c r="AT168" s="88"/>
      <c r="AU168" s="88"/>
      <c r="AY168" s="88"/>
    </row>
    <row r="169" spans="2:51" s="9" customFormat="1" ht="48" customHeight="1">
      <c r="B169" s="87"/>
      <c r="C169" s="602">
        <v>20</v>
      </c>
      <c r="D169" s="380"/>
      <c r="E169" s="381"/>
      <c r="F169" s="460" t="s">
        <v>552</v>
      </c>
      <c r="G169" s="382" t="s">
        <v>169</v>
      </c>
      <c r="H169" s="383">
        <v>1</v>
      </c>
      <c r="I169" s="121"/>
      <c r="J169" s="422">
        <f t="shared" si="2"/>
        <v>0</v>
      </c>
      <c r="K169" s="423" t="s">
        <v>1</v>
      </c>
      <c r="L169" s="87"/>
      <c r="AT169" s="88"/>
      <c r="AU169" s="88"/>
      <c r="AY169" s="88"/>
    </row>
    <row r="170" spans="2:51" s="9" customFormat="1" ht="15.75" customHeight="1">
      <c r="B170" s="87"/>
      <c r="C170" s="604"/>
      <c r="D170" s="346" t="s">
        <v>131</v>
      </c>
      <c r="E170" s="88" t="s">
        <v>1</v>
      </c>
      <c r="F170" s="379" t="s">
        <v>1861</v>
      </c>
      <c r="H170" s="349">
        <v>1</v>
      </c>
      <c r="I170" s="116"/>
      <c r="L170" s="87"/>
      <c r="AT170" s="88"/>
      <c r="AU170" s="88"/>
      <c r="AY170" s="88"/>
    </row>
    <row r="171" spans="2:51" s="9" customFormat="1" ht="48" customHeight="1">
      <c r="B171" s="87"/>
      <c r="C171" s="602">
        <v>21</v>
      </c>
      <c r="D171" s="380"/>
      <c r="E171" s="381"/>
      <c r="F171" s="385" t="s">
        <v>553</v>
      </c>
      <c r="G171" s="382" t="s">
        <v>169</v>
      </c>
      <c r="H171" s="383">
        <v>1</v>
      </c>
      <c r="I171" s="95"/>
      <c r="J171" s="422">
        <f t="shared" si="2"/>
        <v>0</v>
      </c>
      <c r="K171" s="423" t="s">
        <v>1</v>
      </c>
      <c r="L171" s="87"/>
      <c r="AT171" s="88"/>
      <c r="AU171" s="88"/>
      <c r="AY171" s="88"/>
    </row>
    <row r="172" spans="2:51" s="9" customFormat="1" ht="13.5" customHeight="1">
      <c r="B172" s="87"/>
      <c r="C172" s="604"/>
      <c r="D172" s="346" t="s">
        <v>131</v>
      </c>
      <c r="E172" s="88" t="s">
        <v>1</v>
      </c>
      <c r="F172" s="379" t="s">
        <v>1862</v>
      </c>
      <c r="H172" s="349">
        <v>1</v>
      </c>
      <c r="I172" s="116"/>
      <c r="L172" s="87"/>
      <c r="AT172" s="88"/>
      <c r="AU172" s="88"/>
      <c r="AY172" s="88"/>
    </row>
    <row r="173" spans="2:51" s="9" customFormat="1" ht="60" customHeight="1">
      <c r="B173" s="87"/>
      <c r="C173" s="602">
        <v>22</v>
      </c>
      <c r="D173" s="380"/>
      <c r="E173" s="381"/>
      <c r="F173" s="385" t="s">
        <v>554</v>
      </c>
      <c r="G173" s="382" t="s">
        <v>169</v>
      </c>
      <c r="H173" s="383">
        <v>1</v>
      </c>
      <c r="I173" s="95"/>
      <c r="J173" s="422">
        <f t="shared" si="2"/>
        <v>0</v>
      </c>
      <c r="K173" s="423" t="s">
        <v>1</v>
      </c>
      <c r="L173" s="87"/>
      <c r="AT173" s="88"/>
      <c r="AU173" s="88"/>
      <c r="AY173" s="88"/>
    </row>
    <row r="174" spans="2:51" s="9" customFormat="1" ht="15" customHeight="1">
      <c r="B174" s="87"/>
      <c r="C174" s="604"/>
      <c r="D174" s="346" t="s">
        <v>131</v>
      </c>
      <c r="E174" s="88" t="s">
        <v>1</v>
      </c>
      <c r="F174" s="379" t="s">
        <v>1863</v>
      </c>
      <c r="H174" s="349">
        <v>1</v>
      </c>
      <c r="I174" s="116"/>
      <c r="L174" s="87"/>
      <c r="AT174" s="88"/>
      <c r="AU174" s="88"/>
      <c r="AY174" s="88"/>
    </row>
    <row r="175" spans="2:51" s="9" customFormat="1" ht="60" customHeight="1">
      <c r="B175" s="87"/>
      <c r="C175" s="602">
        <v>23</v>
      </c>
      <c r="D175" s="380"/>
      <c r="E175" s="381"/>
      <c r="F175" s="385" t="s">
        <v>555</v>
      </c>
      <c r="G175" s="382" t="s">
        <v>169</v>
      </c>
      <c r="H175" s="383">
        <v>1</v>
      </c>
      <c r="I175" s="95"/>
      <c r="J175" s="422">
        <f t="shared" si="2"/>
        <v>0</v>
      </c>
      <c r="K175" s="423" t="s">
        <v>1</v>
      </c>
      <c r="L175" s="87"/>
      <c r="AT175" s="88"/>
      <c r="AU175" s="88"/>
      <c r="AY175" s="88"/>
    </row>
    <row r="176" spans="2:51" s="9" customFormat="1" ht="15" customHeight="1">
      <c r="B176" s="87"/>
      <c r="C176" s="604"/>
      <c r="D176" s="346" t="s">
        <v>131</v>
      </c>
      <c r="E176" s="88" t="s">
        <v>1</v>
      </c>
      <c r="F176" s="379" t="s">
        <v>1864</v>
      </c>
      <c r="H176" s="349">
        <v>1</v>
      </c>
      <c r="I176" s="116"/>
      <c r="L176" s="87"/>
      <c r="AT176" s="88"/>
      <c r="AU176" s="88"/>
      <c r="AY176" s="88"/>
    </row>
    <row r="177" spans="2:65" s="9" customFormat="1" ht="24" customHeight="1">
      <c r="B177" s="87"/>
      <c r="C177" s="602">
        <v>24</v>
      </c>
      <c r="D177" s="380"/>
      <c r="E177" s="381"/>
      <c r="F177" s="385" t="s">
        <v>556</v>
      </c>
      <c r="G177" s="382" t="s">
        <v>158</v>
      </c>
      <c r="H177" s="383">
        <v>428</v>
      </c>
      <c r="I177" s="95"/>
      <c r="J177" s="422">
        <f t="shared" si="2"/>
        <v>0</v>
      </c>
      <c r="K177" s="423"/>
      <c r="L177" s="87"/>
      <c r="AT177" s="88"/>
      <c r="AU177" s="88"/>
      <c r="AY177" s="88"/>
    </row>
    <row r="178" spans="2:65" s="9" customFormat="1" ht="12" customHeight="1">
      <c r="B178" s="87"/>
      <c r="C178" s="604"/>
      <c r="D178" s="392" t="s">
        <v>131</v>
      </c>
      <c r="E178" s="393" t="s">
        <v>1</v>
      </c>
      <c r="F178" s="447" t="s">
        <v>549</v>
      </c>
      <c r="G178" s="391"/>
      <c r="H178" s="394">
        <v>428</v>
      </c>
      <c r="I178" s="96"/>
      <c r="J178" s="422"/>
      <c r="K178" s="426"/>
      <c r="L178" s="87"/>
      <c r="AT178" s="88"/>
      <c r="AU178" s="88"/>
      <c r="AY178" s="88"/>
    </row>
    <row r="179" spans="2:65" s="9" customFormat="1" ht="24" customHeight="1">
      <c r="B179" s="87"/>
      <c r="C179" s="602">
        <v>25</v>
      </c>
      <c r="D179" s="380"/>
      <c r="E179" s="381"/>
      <c r="F179" s="385" t="s">
        <v>557</v>
      </c>
      <c r="G179" s="382" t="s">
        <v>169</v>
      </c>
      <c r="H179" s="383">
        <v>66</v>
      </c>
      <c r="I179" s="95"/>
      <c r="J179" s="698">
        <f t="shared" si="2"/>
        <v>0</v>
      </c>
      <c r="K179" s="423"/>
      <c r="L179" s="87"/>
      <c r="AT179" s="88"/>
      <c r="AU179" s="88"/>
      <c r="AY179" s="88"/>
    </row>
    <row r="180" spans="2:65" s="9" customFormat="1" ht="12" customHeight="1">
      <c r="B180" s="87"/>
      <c r="C180" s="604"/>
      <c r="D180" s="392"/>
      <c r="E180" s="393"/>
      <c r="F180" s="447"/>
      <c r="G180" s="391"/>
      <c r="H180" s="394"/>
      <c r="I180" s="96"/>
      <c r="J180" s="424"/>
      <c r="K180" s="426"/>
      <c r="L180" s="87"/>
      <c r="AT180" s="88"/>
      <c r="AU180" s="88"/>
      <c r="AY180" s="88"/>
    </row>
    <row r="181" spans="2:65" s="9" customFormat="1" ht="15" customHeight="1">
      <c r="B181" s="87"/>
      <c r="C181" s="604"/>
      <c r="D181" s="392" t="s">
        <v>71</v>
      </c>
      <c r="E181" s="340" t="s">
        <v>174</v>
      </c>
      <c r="F181" s="340" t="s">
        <v>558</v>
      </c>
      <c r="G181" s="391"/>
      <c r="H181" s="394"/>
      <c r="I181" s="120"/>
      <c r="J181" s="364">
        <f>SUM(J182:J231)</f>
        <v>0</v>
      </c>
      <c r="K181" s="426"/>
      <c r="L181" s="87"/>
      <c r="AT181" s="88"/>
      <c r="AU181" s="88"/>
      <c r="AY181" s="88"/>
    </row>
    <row r="182" spans="2:65" s="9" customFormat="1" ht="24" customHeight="1">
      <c r="B182" s="87"/>
      <c r="C182" s="602">
        <v>26</v>
      </c>
      <c r="D182" s="611"/>
      <c r="E182" s="381"/>
      <c r="F182" s="385" t="s">
        <v>559</v>
      </c>
      <c r="G182" s="382" t="s">
        <v>169</v>
      </c>
      <c r="H182" s="383">
        <v>1</v>
      </c>
      <c r="I182" s="95"/>
      <c r="J182" s="699">
        <f t="shared" si="2"/>
        <v>0</v>
      </c>
      <c r="K182" s="423"/>
      <c r="L182" s="87"/>
      <c r="AT182" s="88"/>
      <c r="AU182" s="88"/>
      <c r="AY182" s="88"/>
    </row>
    <row r="183" spans="2:65" s="9" customFormat="1" ht="24" customHeight="1">
      <c r="B183" s="87"/>
      <c r="C183" s="602">
        <v>27</v>
      </c>
      <c r="D183" s="611"/>
      <c r="E183" s="381"/>
      <c r="F183" s="385" t="s">
        <v>560</v>
      </c>
      <c r="G183" s="382" t="s">
        <v>169</v>
      </c>
      <c r="H183" s="383">
        <v>1</v>
      </c>
      <c r="I183" s="95"/>
      <c r="J183" s="422">
        <f t="shared" si="2"/>
        <v>0</v>
      </c>
      <c r="K183" s="423"/>
      <c r="L183" s="87"/>
      <c r="AT183" s="88"/>
      <c r="AU183" s="88"/>
      <c r="AY183" s="88"/>
    </row>
    <row r="184" spans="2:65" s="9" customFormat="1" ht="24" customHeight="1">
      <c r="B184" s="87"/>
      <c r="C184" s="602">
        <v>28</v>
      </c>
      <c r="D184" s="611"/>
      <c r="E184" s="381"/>
      <c r="F184" s="460" t="s">
        <v>561</v>
      </c>
      <c r="G184" s="382" t="s">
        <v>169</v>
      </c>
      <c r="H184" s="383">
        <v>15</v>
      </c>
      <c r="I184" s="95"/>
      <c r="J184" s="422">
        <f t="shared" si="2"/>
        <v>0</v>
      </c>
      <c r="K184" s="423"/>
      <c r="L184" s="87"/>
      <c r="AT184" s="88"/>
      <c r="AU184" s="88"/>
      <c r="AY184" s="88"/>
    </row>
    <row r="185" spans="2:65" s="9" customFormat="1" ht="24" customHeight="1">
      <c r="B185" s="87"/>
      <c r="C185" s="602">
        <v>29</v>
      </c>
      <c r="D185" s="611"/>
      <c r="E185" s="381"/>
      <c r="F185" s="385" t="s">
        <v>562</v>
      </c>
      <c r="G185" s="382" t="s">
        <v>169</v>
      </c>
      <c r="H185" s="383">
        <v>24</v>
      </c>
      <c r="I185" s="95"/>
      <c r="J185" s="422">
        <f t="shared" si="2"/>
        <v>0</v>
      </c>
      <c r="K185" s="423"/>
      <c r="L185" s="87"/>
      <c r="AT185" s="88"/>
      <c r="AU185" s="88"/>
      <c r="AY185" s="88"/>
    </row>
    <row r="186" spans="2:65" s="1" customFormat="1" ht="24" customHeight="1">
      <c r="B186" s="21"/>
      <c r="C186" s="602">
        <v>30</v>
      </c>
      <c r="D186" s="612"/>
      <c r="E186" s="376"/>
      <c r="F186" s="343" t="s">
        <v>563</v>
      </c>
      <c r="G186" s="344" t="s">
        <v>169</v>
      </c>
      <c r="H186" s="345">
        <v>4</v>
      </c>
      <c r="I186" s="92"/>
      <c r="J186" s="422">
        <f t="shared" si="2"/>
        <v>0</v>
      </c>
      <c r="K186" s="343" t="s">
        <v>1</v>
      </c>
      <c r="L186" s="93"/>
      <c r="M186" s="182"/>
      <c r="N186" s="115"/>
      <c r="P186" s="83"/>
      <c r="Q186" s="83"/>
      <c r="R186" s="83"/>
      <c r="S186" s="83"/>
      <c r="T186" s="83"/>
      <c r="AR186" s="85"/>
      <c r="AT186" s="85"/>
      <c r="AU186" s="85"/>
      <c r="AY186" s="11"/>
      <c r="BE186" s="86"/>
      <c r="BF186" s="86"/>
      <c r="BG186" s="86"/>
      <c r="BH186" s="86"/>
      <c r="BI186" s="86"/>
      <c r="BJ186" s="11"/>
      <c r="BK186" s="86"/>
      <c r="BL186" s="11"/>
      <c r="BM186" s="85"/>
    </row>
    <row r="187" spans="2:65" s="1" customFormat="1" ht="24" customHeight="1">
      <c r="B187" s="21"/>
      <c r="C187" s="602">
        <v>31</v>
      </c>
      <c r="D187" s="612"/>
      <c r="E187" s="376"/>
      <c r="F187" s="343" t="s">
        <v>564</v>
      </c>
      <c r="G187" s="344" t="s">
        <v>169</v>
      </c>
      <c r="H187" s="345">
        <v>5</v>
      </c>
      <c r="I187" s="92"/>
      <c r="J187" s="422">
        <f t="shared" si="2"/>
        <v>0</v>
      </c>
      <c r="K187" s="343" t="s">
        <v>1</v>
      </c>
      <c r="L187" s="93"/>
      <c r="M187" s="182"/>
      <c r="N187" s="115"/>
      <c r="P187" s="83"/>
      <c r="Q187" s="83"/>
      <c r="R187" s="83"/>
      <c r="S187" s="83"/>
      <c r="T187" s="83"/>
      <c r="AR187" s="85"/>
      <c r="AT187" s="85"/>
      <c r="AU187" s="85"/>
      <c r="AY187" s="11"/>
      <c r="BE187" s="86"/>
      <c r="BF187" s="86"/>
      <c r="BG187" s="86"/>
      <c r="BH187" s="86"/>
      <c r="BI187" s="86"/>
      <c r="BJ187" s="11"/>
      <c r="BK187" s="86"/>
      <c r="BL187" s="11"/>
      <c r="BM187" s="85"/>
    </row>
    <row r="188" spans="2:65" s="1" customFormat="1" ht="24" customHeight="1">
      <c r="B188" s="21"/>
      <c r="C188" s="602">
        <v>32</v>
      </c>
      <c r="D188" s="612"/>
      <c r="E188" s="376"/>
      <c r="F188" s="343" t="s">
        <v>565</v>
      </c>
      <c r="G188" s="344" t="s">
        <v>169</v>
      </c>
      <c r="H188" s="345">
        <v>11</v>
      </c>
      <c r="I188" s="92"/>
      <c r="J188" s="422">
        <f t="shared" si="2"/>
        <v>0</v>
      </c>
      <c r="K188" s="343" t="s">
        <v>1</v>
      </c>
      <c r="L188" s="93"/>
      <c r="M188" s="182"/>
      <c r="N188" s="115"/>
      <c r="P188" s="83"/>
      <c r="Q188" s="83"/>
      <c r="R188" s="83"/>
      <c r="S188" s="83"/>
      <c r="T188" s="83"/>
      <c r="AR188" s="85"/>
      <c r="AT188" s="85"/>
      <c r="AU188" s="85"/>
      <c r="AY188" s="11"/>
      <c r="BE188" s="86"/>
      <c r="BF188" s="86"/>
      <c r="BG188" s="86"/>
      <c r="BH188" s="86"/>
      <c r="BI188" s="86"/>
      <c r="BJ188" s="11"/>
      <c r="BK188" s="86"/>
      <c r="BL188" s="11"/>
      <c r="BM188" s="85"/>
    </row>
    <row r="189" spans="2:65" s="1" customFormat="1" ht="24" customHeight="1">
      <c r="B189" s="21"/>
      <c r="C189" s="602">
        <v>33</v>
      </c>
      <c r="D189" s="612"/>
      <c r="E189" s="376"/>
      <c r="F189" s="343" t="s">
        <v>566</v>
      </c>
      <c r="G189" s="344" t="s">
        <v>158</v>
      </c>
      <c r="H189" s="345">
        <v>14</v>
      </c>
      <c r="I189" s="92"/>
      <c r="J189" s="422">
        <f t="shared" si="2"/>
        <v>0</v>
      </c>
      <c r="K189" s="343" t="s">
        <v>1</v>
      </c>
      <c r="L189" s="93"/>
      <c r="M189" s="182"/>
      <c r="N189" s="115"/>
      <c r="P189" s="83"/>
      <c r="Q189" s="83"/>
      <c r="R189" s="83"/>
      <c r="S189" s="83"/>
      <c r="T189" s="83"/>
      <c r="AR189" s="85"/>
      <c r="AT189" s="85"/>
      <c r="AU189" s="85"/>
      <c r="AY189" s="11"/>
      <c r="BE189" s="86"/>
      <c r="BF189" s="86"/>
      <c r="BG189" s="86"/>
      <c r="BH189" s="86"/>
      <c r="BI189" s="86"/>
      <c r="BJ189" s="11"/>
      <c r="BK189" s="86"/>
      <c r="BL189" s="11"/>
      <c r="BM189" s="85"/>
    </row>
    <row r="190" spans="2:65" s="1" customFormat="1" ht="24" customHeight="1">
      <c r="B190" s="21"/>
      <c r="C190" s="602">
        <v>34</v>
      </c>
      <c r="D190" s="612"/>
      <c r="E190" s="376"/>
      <c r="F190" s="343" t="s">
        <v>567</v>
      </c>
      <c r="G190" s="344" t="s">
        <v>158</v>
      </c>
      <c r="H190" s="345">
        <v>5</v>
      </c>
      <c r="I190" s="92"/>
      <c r="J190" s="422">
        <f t="shared" si="2"/>
        <v>0</v>
      </c>
      <c r="K190" s="343" t="s">
        <v>1</v>
      </c>
      <c r="L190" s="93"/>
      <c r="M190" s="182"/>
      <c r="N190" s="115"/>
      <c r="P190" s="83"/>
      <c r="Q190" s="83"/>
      <c r="R190" s="83"/>
      <c r="S190" s="83"/>
      <c r="T190" s="83"/>
      <c r="AR190" s="85"/>
      <c r="AT190" s="85"/>
      <c r="AU190" s="85"/>
      <c r="AY190" s="11"/>
      <c r="BE190" s="86"/>
      <c r="BF190" s="86"/>
      <c r="BG190" s="86"/>
      <c r="BH190" s="86"/>
      <c r="BI190" s="86"/>
      <c r="BJ190" s="11"/>
      <c r="BK190" s="86"/>
      <c r="BL190" s="11"/>
      <c r="BM190" s="85"/>
    </row>
    <row r="191" spans="2:65" s="1" customFormat="1" ht="24" customHeight="1">
      <c r="B191" s="21"/>
      <c r="C191" s="602">
        <v>35</v>
      </c>
      <c r="D191" s="612"/>
      <c r="E191" s="376"/>
      <c r="F191" s="343" t="s">
        <v>568</v>
      </c>
      <c r="G191" s="344" t="s">
        <v>158</v>
      </c>
      <c r="H191" s="345">
        <v>7</v>
      </c>
      <c r="I191" s="92"/>
      <c r="J191" s="422">
        <f t="shared" si="2"/>
        <v>0</v>
      </c>
      <c r="K191" s="343" t="s">
        <v>1</v>
      </c>
      <c r="L191" s="93"/>
      <c r="M191" s="182"/>
      <c r="N191" s="115"/>
      <c r="P191" s="83"/>
      <c r="Q191" s="83"/>
      <c r="R191" s="83"/>
      <c r="S191" s="83"/>
      <c r="T191" s="83"/>
      <c r="AR191" s="85"/>
      <c r="AT191" s="85"/>
      <c r="AU191" s="85"/>
      <c r="AY191" s="11"/>
      <c r="BE191" s="86"/>
      <c r="BF191" s="86"/>
      <c r="BG191" s="86"/>
      <c r="BH191" s="86"/>
      <c r="BI191" s="86"/>
      <c r="BJ191" s="11"/>
      <c r="BK191" s="86"/>
      <c r="BL191" s="11"/>
      <c r="BM191" s="85"/>
    </row>
    <row r="192" spans="2:65" s="1" customFormat="1" ht="24" customHeight="1">
      <c r="B192" s="21"/>
      <c r="C192" s="602">
        <v>36</v>
      </c>
      <c r="D192" s="612"/>
      <c r="E192" s="376"/>
      <c r="F192" s="343" t="s">
        <v>569</v>
      </c>
      <c r="G192" s="344" t="s">
        <v>169</v>
      </c>
      <c r="H192" s="613">
        <v>9</v>
      </c>
      <c r="I192" s="122"/>
      <c r="J192" s="422">
        <f t="shared" si="2"/>
        <v>0</v>
      </c>
      <c r="K192" s="700"/>
      <c r="L192" s="123"/>
      <c r="M192" s="182"/>
      <c r="N192" s="115"/>
      <c r="P192" s="83"/>
      <c r="Q192" s="83"/>
      <c r="R192" s="83"/>
      <c r="S192" s="83"/>
      <c r="T192" s="83"/>
      <c r="AR192" s="85"/>
      <c r="AT192" s="85"/>
      <c r="AU192" s="85"/>
      <c r="AY192" s="11"/>
      <c r="BE192" s="86"/>
      <c r="BF192" s="86"/>
      <c r="BG192" s="86"/>
      <c r="BH192" s="86"/>
      <c r="BI192" s="86"/>
      <c r="BJ192" s="11"/>
      <c r="BK192" s="86"/>
      <c r="BL192" s="11"/>
      <c r="BM192" s="85"/>
    </row>
    <row r="193" spans="1:65" s="1" customFormat="1" ht="24" customHeight="1">
      <c r="B193" s="21"/>
      <c r="C193" s="602">
        <v>37</v>
      </c>
      <c r="D193" s="612"/>
      <c r="E193" s="376"/>
      <c r="F193" s="343" t="s">
        <v>570</v>
      </c>
      <c r="G193" s="344" t="s">
        <v>169</v>
      </c>
      <c r="H193" s="613">
        <v>1</v>
      </c>
      <c r="I193" s="122"/>
      <c r="J193" s="422">
        <f t="shared" si="2"/>
        <v>0</v>
      </c>
      <c r="K193" s="700"/>
      <c r="L193" s="123"/>
      <c r="M193" s="182"/>
      <c r="N193" s="115"/>
      <c r="P193" s="83"/>
      <c r="Q193" s="83"/>
      <c r="R193" s="83"/>
      <c r="S193" s="83"/>
      <c r="T193" s="83"/>
      <c r="AR193" s="85"/>
      <c r="AT193" s="85"/>
      <c r="AU193" s="85"/>
      <c r="AY193" s="11"/>
      <c r="BE193" s="86"/>
      <c r="BF193" s="86"/>
      <c r="BG193" s="86"/>
      <c r="BH193" s="86"/>
      <c r="BI193" s="86"/>
      <c r="BJ193" s="11"/>
      <c r="BK193" s="86"/>
      <c r="BL193" s="11"/>
      <c r="BM193" s="85"/>
    </row>
    <row r="194" spans="1:65" s="1" customFormat="1" ht="24" customHeight="1">
      <c r="B194" s="21"/>
      <c r="C194" s="602">
        <v>38</v>
      </c>
      <c r="D194" s="612"/>
      <c r="E194" s="376"/>
      <c r="F194" s="460" t="s">
        <v>571</v>
      </c>
      <c r="G194" s="344" t="s">
        <v>169</v>
      </c>
      <c r="H194" s="613">
        <v>2</v>
      </c>
      <c r="I194" s="122"/>
      <c r="J194" s="422">
        <f t="shared" si="2"/>
        <v>0</v>
      </c>
      <c r="K194" s="700"/>
      <c r="L194" s="123"/>
      <c r="M194" s="182"/>
      <c r="N194" s="115"/>
      <c r="P194" s="83"/>
      <c r="Q194" s="83"/>
      <c r="R194" s="83"/>
      <c r="S194" s="83"/>
      <c r="T194" s="83"/>
      <c r="AR194" s="85"/>
      <c r="AT194" s="85"/>
      <c r="AU194" s="85"/>
      <c r="AY194" s="11"/>
      <c r="BE194" s="86"/>
      <c r="BF194" s="86"/>
      <c r="BG194" s="86"/>
      <c r="BH194" s="86"/>
      <c r="BI194" s="86"/>
      <c r="BJ194" s="11"/>
      <c r="BK194" s="86"/>
      <c r="BL194" s="11"/>
      <c r="BM194" s="85"/>
    </row>
    <row r="195" spans="1:65" s="1" customFormat="1" ht="24" customHeight="1">
      <c r="B195" s="21"/>
      <c r="C195" s="602">
        <v>39</v>
      </c>
      <c r="D195" s="612"/>
      <c r="E195" s="376"/>
      <c r="F195" s="460" t="s">
        <v>572</v>
      </c>
      <c r="G195" s="344" t="s">
        <v>169</v>
      </c>
      <c r="H195" s="614">
        <v>1</v>
      </c>
      <c r="I195" s="122"/>
      <c r="J195" s="422">
        <f t="shared" si="2"/>
        <v>0</v>
      </c>
      <c r="K195" s="700"/>
      <c r="L195" s="123"/>
      <c r="M195" s="182"/>
      <c r="N195" s="115"/>
      <c r="P195" s="83"/>
      <c r="Q195" s="83"/>
      <c r="R195" s="83"/>
      <c r="S195" s="83"/>
      <c r="T195" s="83"/>
      <c r="AR195" s="85"/>
      <c r="AT195" s="85"/>
      <c r="AU195" s="85"/>
      <c r="AY195" s="11"/>
      <c r="BE195" s="86"/>
      <c r="BF195" s="86"/>
      <c r="BG195" s="86"/>
      <c r="BH195" s="86"/>
      <c r="BI195" s="86"/>
      <c r="BJ195" s="11"/>
      <c r="BK195" s="86"/>
      <c r="BL195" s="11"/>
      <c r="BM195" s="85"/>
    </row>
    <row r="196" spans="1:65" s="1" customFormat="1" ht="24" customHeight="1">
      <c r="B196" s="21"/>
      <c r="C196" s="602">
        <v>40</v>
      </c>
      <c r="D196" s="612"/>
      <c r="E196" s="376"/>
      <c r="F196" s="615" t="s">
        <v>573</v>
      </c>
      <c r="G196" s="344" t="s">
        <v>169</v>
      </c>
      <c r="H196" s="614">
        <v>1</v>
      </c>
      <c r="I196" s="122"/>
      <c r="J196" s="422">
        <f t="shared" si="2"/>
        <v>0</v>
      </c>
      <c r="K196" s="700"/>
      <c r="L196" s="123"/>
      <c r="M196" s="182"/>
      <c r="N196" s="115"/>
      <c r="P196" s="83"/>
      <c r="Q196" s="83"/>
      <c r="R196" s="83"/>
      <c r="S196" s="83"/>
      <c r="T196" s="83"/>
      <c r="AR196" s="85"/>
      <c r="AT196" s="85"/>
      <c r="AU196" s="85"/>
      <c r="AY196" s="11"/>
      <c r="BE196" s="86"/>
      <c r="BF196" s="86"/>
      <c r="BG196" s="86"/>
      <c r="BH196" s="86"/>
      <c r="BI196" s="86"/>
      <c r="BJ196" s="11"/>
      <c r="BK196" s="86"/>
      <c r="BL196" s="11"/>
      <c r="BM196" s="85"/>
    </row>
    <row r="197" spans="1:65" s="1" customFormat="1" ht="24" customHeight="1">
      <c r="A197" s="124"/>
      <c r="C197" s="616">
        <v>41</v>
      </c>
      <c r="D197" s="617"/>
      <c r="E197" s="406"/>
      <c r="F197" s="618" t="s">
        <v>574</v>
      </c>
      <c r="G197" s="344" t="s">
        <v>169</v>
      </c>
      <c r="H197" s="619">
        <v>1</v>
      </c>
      <c r="I197" s="126"/>
      <c r="J197" s="422">
        <f t="shared" si="2"/>
        <v>0</v>
      </c>
      <c r="K197" s="701"/>
      <c r="L197" s="123"/>
      <c r="M197" s="182"/>
      <c r="N197" s="115"/>
      <c r="P197" s="83"/>
      <c r="Q197" s="83"/>
      <c r="R197" s="83"/>
      <c r="S197" s="83"/>
      <c r="T197" s="83"/>
      <c r="AR197" s="85"/>
      <c r="AT197" s="85"/>
      <c r="AU197" s="85"/>
      <c r="AY197" s="11"/>
      <c r="BE197" s="86"/>
      <c r="BF197" s="86"/>
      <c r="BG197" s="86"/>
      <c r="BH197" s="86"/>
      <c r="BI197" s="86"/>
      <c r="BJ197" s="11"/>
      <c r="BK197" s="86"/>
      <c r="BL197" s="11"/>
      <c r="BM197" s="85"/>
    </row>
    <row r="198" spans="1:65" ht="24" customHeight="1">
      <c r="A198" s="127"/>
      <c r="C198" s="620">
        <v>42</v>
      </c>
      <c r="D198" s="621"/>
      <c r="E198" s="516"/>
      <c r="F198" s="615" t="s">
        <v>575</v>
      </c>
      <c r="G198" s="344" t="s">
        <v>169</v>
      </c>
      <c r="H198" s="622">
        <v>1</v>
      </c>
      <c r="I198" s="126"/>
      <c r="J198" s="422">
        <f t="shared" si="2"/>
        <v>0</v>
      </c>
      <c r="K198" s="592"/>
      <c r="P198" s="83"/>
      <c r="BK198" s="86"/>
    </row>
    <row r="199" spans="1:65" ht="24" customHeight="1">
      <c r="A199" s="127"/>
      <c r="C199" s="620">
        <v>43</v>
      </c>
      <c r="D199" s="621"/>
      <c r="E199" s="516"/>
      <c r="F199" s="615" t="s">
        <v>576</v>
      </c>
      <c r="G199" s="344" t="s">
        <v>169</v>
      </c>
      <c r="H199" s="622">
        <v>2</v>
      </c>
      <c r="I199" s="126"/>
      <c r="J199" s="422">
        <f t="shared" si="2"/>
        <v>0</v>
      </c>
      <c r="K199" s="592"/>
      <c r="P199" s="83"/>
      <c r="BK199" s="86"/>
    </row>
    <row r="200" spans="1:65" ht="24" customHeight="1">
      <c r="A200" s="127"/>
      <c r="C200" s="620">
        <v>44</v>
      </c>
      <c r="D200" s="621"/>
      <c r="E200" s="516"/>
      <c r="F200" s="615" t="s">
        <v>577</v>
      </c>
      <c r="G200" s="344" t="s">
        <v>169</v>
      </c>
      <c r="H200" s="622">
        <v>1</v>
      </c>
      <c r="I200" s="126"/>
      <c r="J200" s="422">
        <f t="shared" si="2"/>
        <v>0</v>
      </c>
      <c r="K200" s="592"/>
      <c r="P200" s="83"/>
      <c r="BK200" s="86"/>
    </row>
    <row r="201" spans="1:65" ht="24" customHeight="1">
      <c r="A201" s="127"/>
      <c r="C201" s="620">
        <v>45</v>
      </c>
      <c r="D201" s="621"/>
      <c r="E201" s="516"/>
      <c r="F201" s="615" t="s">
        <v>578</v>
      </c>
      <c r="G201" s="344" t="s">
        <v>169</v>
      </c>
      <c r="H201" s="622">
        <v>1</v>
      </c>
      <c r="I201" s="126"/>
      <c r="J201" s="422">
        <f t="shared" si="2"/>
        <v>0</v>
      </c>
      <c r="K201" s="592"/>
      <c r="P201" s="83"/>
      <c r="BK201" s="86"/>
    </row>
    <row r="202" spans="1:65" ht="24" customHeight="1">
      <c r="A202" s="127"/>
      <c r="C202" s="620">
        <v>46</v>
      </c>
      <c r="D202" s="621"/>
      <c r="E202" s="516"/>
      <c r="F202" s="615" t="s">
        <v>579</v>
      </c>
      <c r="G202" s="344" t="s">
        <v>169</v>
      </c>
      <c r="H202" s="622">
        <v>1</v>
      </c>
      <c r="I202" s="126"/>
      <c r="J202" s="422">
        <f t="shared" si="2"/>
        <v>0</v>
      </c>
      <c r="K202" s="592"/>
      <c r="P202" s="83"/>
      <c r="BK202" s="86"/>
    </row>
    <row r="203" spans="1:65" ht="23.15">
      <c r="A203" s="127"/>
      <c r="C203" s="620">
        <v>47</v>
      </c>
      <c r="D203" s="621"/>
      <c r="E203" s="516"/>
      <c r="F203" s="615" t="s">
        <v>580</v>
      </c>
      <c r="G203" s="344" t="s">
        <v>169</v>
      </c>
      <c r="H203" s="622">
        <v>4</v>
      </c>
      <c r="I203" s="126"/>
      <c r="J203" s="422">
        <f t="shared" si="2"/>
        <v>0</v>
      </c>
      <c r="K203" s="592"/>
      <c r="P203" s="83"/>
      <c r="BK203" s="86"/>
    </row>
    <row r="204" spans="1:65" ht="34.75">
      <c r="A204" s="127"/>
      <c r="C204" s="620">
        <v>48</v>
      </c>
      <c r="D204" s="621"/>
      <c r="E204" s="516"/>
      <c r="F204" s="615" t="s">
        <v>581</v>
      </c>
      <c r="G204" s="344" t="s">
        <v>169</v>
      </c>
      <c r="H204" s="622">
        <v>1</v>
      </c>
      <c r="I204" s="126"/>
      <c r="J204" s="422">
        <f t="shared" si="2"/>
        <v>0</v>
      </c>
      <c r="K204" s="592"/>
      <c r="P204" s="83"/>
      <c r="BK204" s="86"/>
    </row>
    <row r="205" spans="1:65" ht="34.75">
      <c r="A205" s="127"/>
      <c r="C205" s="620">
        <v>49</v>
      </c>
      <c r="D205" s="621"/>
      <c r="E205" s="516"/>
      <c r="F205" s="615" t="s">
        <v>582</v>
      </c>
      <c r="G205" s="344" t="s">
        <v>169</v>
      </c>
      <c r="H205" s="622">
        <v>1</v>
      </c>
      <c r="I205" s="126"/>
      <c r="J205" s="422">
        <f t="shared" si="2"/>
        <v>0</v>
      </c>
      <c r="K205" s="592"/>
      <c r="P205" s="83"/>
      <c r="BK205" s="86"/>
    </row>
    <row r="206" spans="1:65" ht="34.75">
      <c r="A206" s="127"/>
      <c r="C206" s="620">
        <v>50</v>
      </c>
      <c r="D206" s="621"/>
      <c r="E206" s="516"/>
      <c r="F206" s="615" t="s">
        <v>583</v>
      </c>
      <c r="G206" s="344" t="s">
        <v>169</v>
      </c>
      <c r="H206" s="622">
        <v>1</v>
      </c>
      <c r="I206" s="126"/>
      <c r="J206" s="422">
        <f t="shared" si="2"/>
        <v>0</v>
      </c>
      <c r="K206" s="592"/>
      <c r="P206" s="83"/>
      <c r="BK206" s="86"/>
    </row>
    <row r="207" spans="1:65" ht="34.75">
      <c r="A207" s="127"/>
      <c r="C207" s="620">
        <v>51</v>
      </c>
      <c r="D207" s="621"/>
      <c r="E207" s="516"/>
      <c r="F207" s="615" t="s">
        <v>584</v>
      </c>
      <c r="G207" s="344" t="s">
        <v>169</v>
      </c>
      <c r="H207" s="622">
        <v>1</v>
      </c>
      <c r="I207" s="126"/>
      <c r="J207" s="422">
        <f t="shared" si="2"/>
        <v>0</v>
      </c>
      <c r="K207" s="592"/>
      <c r="P207" s="83"/>
      <c r="BK207" s="86"/>
    </row>
    <row r="208" spans="1:65" ht="34.75">
      <c r="A208" s="127"/>
      <c r="C208" s="620">
        <v>52</v>
      </c>
      <c r="D208" s="621"/>
      <c r="E208" s="516"/>
      <c r="F208" s="615" t="s">
        <v>585</v>
      </c>
      <c r="G208" s="344" t="s">
        <v>169</v>
      </c>
      <c r="H208" s="622">
        <v>1</v>
      </c>
      <c r="I208" s="126"/>
      <c r="J208" s="422">
        <f t="shared" si="2"/>
        <v>0</v>
      </c>
      <c r="K208" s="592"/>
      <c r="P208" s="83"/>
      <c r="BK208" s="86"/>
    </row>
    <row r="209" spans="1:63" ht="34.75">
      <c r="A209" s="127"/>
      <c r="C209" s="620">
        <v>53</v>
      </c>
      <c r="D209" s="621"/>
      <c r="E209" s="516"/>
      <c r="F209" s="615" t="s">
        <v>586</v>
      </c>
      <c r="G209" s="344" t="s">
        <v>169</v>
      </c>
      <c r="H209" s="622">
        <v>1</v>
      </c>
      <c r="I209" s="126"/>
      <c r="J209" s="422">
        <f t="shared" si="2"/>
        <v>0</v>
      </c>
      <c r="K209" s="592"/>
      <c r="P209" s="83"/>
      <c r="BK209" s="86"/>
    </row>
    <row r="210" spans="1:63" ht="34.75">
      <c r="A210" s="127"/>
      <c r="C210" s="620">
        <v>54</v>
      </c>
      <c r="D210" s="621"/>
      <c r="E210" s="516"/>
      <c r="F210" s="615" t="s">
        <v>587</v>
      </c>
      <c r="G210" s="344" t="s">
        <v>169</v>
      </c>
      <c r="H210" s="622">
        <v>1</v>
      </c>
      <c r="I210" s="126"/>
      <c r="J210" s="422">
        <f t="shared" si="2"/>
        <v>0</v>
      </c>
      <c r="K210" s="592"/>
      <c r="P210" s="83"/>
      <c r="BK210" s="86"/>
    </row>
    <row r="211" spans="1:63" ht="34.75">
      <c r="A211" s="127"/>
      <c r="C211" s="620">
        <v>55</v>
      </c>
      <c r="D211" s="621"/>
      <c r="E211" s="516"/>
      <c r="F211" s="615" t="s">
        <v>588</v>
      </c>
      <c r="G211" s="344" t="s">
        <v>169</v>
      </c>
      <c r="H211" s="622">
        <v>1</v>
      </c>
      <c r="I211" s="126"/>
      <c r="J211" s="422">
        <f t="shared" si="2"/>
        <v>0</v>
      </c>
      <c r="K211" s="592"/>
      <c r="P211" s="83"/>
      <c r="BK211" s="86"/>
    </row>
    <row r="212" spans="1:63" ht="34.75">
      <c r="A212" s="127"/>
      <c r="C212" s="620">
        <v>56</v>
      </c>
      <c r="D212" s="621"/>
      <c r="E212" s="516"/>
      <c r="F212" s="615" t="s">
        <v>589</v>
      </c>
      <c r="G212" s="344" t="s">
        <v>169</v>
      </c>
      <c r="H212" s="622">
        <v>1</v>
      </c>
      <c r="I212" s="126"/>
      <c r="J212" s="422">
        <f t="shared" si="2"/>
        <v>0</v>
      </c>
      <c r="K212" s="592"/>
      <c r="P212" s="83"/>
      <c r="BK212" s="86"/>
    </row>
    <row r="213" spans="1:63" ht="34.75">
      <c r="A213" s="127"/>
      <c r="C213" s="620">
        <v>57</v>
      </c>
      <c r="D213" s="621"/>
      <c r="E213" s="516"/>
      <c r="F213" s="615" t="s">
        <v>590</v>
      </c>
      <c r="G213" s="344" t="s">
        <v>169</v>
      </c>
      <c r="H213" s="622">
        <v>1</v>
      </c>
      <c r="I213" s="126"/>
      <c r="J213" s="422">
        <f t="shared" si="2"/>
        <v>0</v>
      </c>
      <c r="K213" s="592"/>
      <c r="P213" s="83"/>
      <c r="BK213" s="86"/>
    </row>
    <row r="214" spans="1:63" ht="23.15">
      <c r="A214" s="127"/>
      <c r="C214" s="620">
        <v>58</v>
      </c>
      <c r="D214" s="621"/>
      <c r="E214" s="516"/>
      <c r="F214" s="615" t="s">
        <v>591</v>
      </c>
      <c r="G214" s="344" t="s">
        <v>169</v>
      </c>
      <c r="H214" s="622">
        <v>12</v>
      </c>
      <c r="I214" s="126"/>
      <c r="J214" s="422">
        <f t="shared" si="2"/>
        <v>0</v>
      </c>
      <c r="K214" s="592"/>
      <c r="P214" s="83"/>
      <c r="BK214" s="86"/>
    </row>
    <row r="215" spans="1:63" ht="24" customHeight="1">
      <c r="A215" s="127"/>
      <c r="C215" s="620">
        <v>59</v>
      </c>
      <c r="D215" s="621"/>
      <c r="E215" s="516"/>
      <c r="F215" s="615" t="s">
        <v>592</v>
      </c>
      <c r="G215" s="344" t="s">
        <v>169</v>
      </c>
      <c r="H215" s="622">
        <v>12</v>
      </c>
      <c r="I215" s="126"/>
      <c r="J215" s="422">
        <f t="shared" si="2"/>
        <v>0</v>
      </c>
      <c r="K215" s="592"/>
      <c r="P215" s="83"/>
      <c r="BK215" s="86"/>
    </row>
    <row r="216" spans="1:63" ht="24" customHeight="1">
      <c r="A216" s="127"/>
      <c r="C216" s="620">
        <v>60</v>
      </c>
      <c r="D216" s="621"/>
      <c r="E216" s="516"/>
      <c r="F216" s="615" t="s">
        <v>593</v>
      </c>
      <c r="G216" s="344" t="s">
        <v>169</v>
      </c>
      <c r="H216" s="622">
        <v>1</v>
      </c>
      <c r="I216" s="126"/>
      <c r="J216" s="422">
        <f t="shared" si="2"/>
        <v>0</v>
      </c>
      <c r="K216" s="592"/>
      <c r="P216" s="83"/>
      <c r="BK216" s="86"/>
    </row>
    <row r="217" spans="1:63" ht="34.75">
      <c r="A217" s="127"/>
      <c r="C217" s="620">
        <v>61</v>
      </c>
      <c r="D217" s="621"/>
      <c r="E217" s="516"/>
      <c r="F217" s="615" t="s">
        <v>594</v>
      </c>
      <c r="G217" s="344" t="s">
        <v>169</v>
      </c>
      <c r="H217" s="622">
        <v>1</v>
      </c>
      <c r="I217" s="126"/>
      <c r="J217" s="422">
        <f t="shared" si="2"/>
        <v>0</v>
      </c>
      <c r="K217" s="592"/>
      <c r="P217" s="83"/>
      <c r="BK217" s="86"/>
    </row>
    <row r="218" spans="1:63" ht="34.75">
      <c r="A218" s="127"/>
      <c r="C218" s="620">
        <v>62</v>
      </c>
      <c r="D218" s="621"/>
      <c r="E218" s="516"/>
      <c r="F218" s="615" t="s">
        <v>595</v>
      </c>
      <c r="G218" s="344" t="s">
        <v>169</v>
      </c>
      <c r="H218" s="622">
        <v>2</v>
      </c>
      <c r="I218" s="126"/>
      <c r="J218" s="422">
        <f t="shared" si="2"/>
        <v>0</v>
      </c>
      <c r="K218" s="592"/>
      <c r="P218" s="83"/>
      <c r="BK218" s="86"/>
    </row>
    <row r="219" spans="1:63" ht="34.75">
      <c r="A219" s="127"/>
      <c r="C219" s="620">
        <v>63</v>
      </c>
      <c r="D219" s="621"/>
      <c r="E219" s="516"/>
      <c r="F219" s="615" t="s">
        <v>596</v>
      </c>
      <c r="G219" s="344" t="s">
        <v>169</v>
      </c>
      <c r="H219" s="622">
        <v>1</v>
      </c>
      <c r="I219" s="126"/>
      <c r="J219" s="422">
        <f t="shared" si="2"/>
        <v>0</v>
      </c>
      <c r="K219" s="592"/>
      <c r="P219" s="83"/>
      <c r="BK219" s="86"/>
    </row>
    <row r="220" spans="1:63" ht="34.75">
      <c r="A220" s="127"/>
      <c r="C220" s="620">
        <v>64</v>
      </c>
      <c r="D220" s="621"/>
      <c r="E220" s="516"/>
      <c r="F220" s="615" t="s">
        <v>597</v>
      </c>
      <c r="G220" s="344" t="s">
        <v>169</v>
      </c>
      <c r="H220" s="622">
        <v>1</v>
      </c>
      <c r="I220" s="126"/>
      <c r="J220" s="422">
        <f t="shared" si="2"/>
        <v>0</v>
      </c>
      <c r="K220" s="592"/>
      <c r="P220" s="83"/>
      <c r="BK220" s="86"/>
    </row>
    <row r="221" spans="1:63" ht="34.75">
      <c r="A221" s="127"/>
      <c r="C221" s="620">
        <v>65</v>
      </c>
      <c r="D221" s="621"/>
      <c r="E221" s="516"/>
      <c r="F221" s="615" t="s">
        <v>598</v>
      </c>
      <c r="G221" s="344" t="s">
        <v>169</v>
      </c>
      <c r="H221" s="622">
        <v>1</v>
      </c>
      <c r="I221" s="126"/>
      <c r="J221" s="422">
        <f t="shared" si="2"/>
        <v>0</v>
      </c>
      <c r="K221" s="592"/>
      <c r="P221" s="83"/>
      <c r="BK221" s="86"/>
    </row>
    <row r="222" spans="1:63" ht="24" customHeight="1">
      <c r="A222" s="127"/>
      <c r="C222" s="620">
        <v>66</v>
      </c>
      <c r="D222" s="621"/>
      <c r="E222" s="516"/>
      <c r="F222" s="615" t="s">
        <v>599</v>
      </c>
      <c r="G222" s="344" t="s">
        <v>169</v>
      </c>
      <c r="H222" s="622">
        <v>1</v>
      </c>
      <c r="I222" s="126"/>
      <c r="J222" s="422">
        <f t="shared" si="2"/>
        <v>0</v>
      </c>
      <c r="K222" s="592"/>
      <c r="P222" s="83"/>
      <c r="BK222" s="86"/>
    </row>
    <row r="223" spans="1:63" ht="24" customHeight="1">
      <c r="A223" s="127"/>
      <c r="C223" s="620">
        <v>67</v>
      </c>
      <c r="D223" s="621"/>
      <c r="E223" s="516"/>
      <c r="F223" s="615" t="s">
        <v>600</v>
      </c>
      <c r="G223" s="344" t="s">
        <v>169</v>
      </c>
      <c r="H223" s="622">
        <v>1</v>
      </c>
      <c r="I223" s="126"/>
      <c r="J223" s="422">
        <f t="shared" si="2"/>
        <v>0</v>
      </c>
      <c r="K223" s="592"/>
      <c r="P223" s="83"/>
      <c r="BK223" s="86"/>
    </row>
    <row r="224" spans="1:63" ht="24" customHeight="1">
      <c r="A224" s="127"/>
      <c r="C224" s="620">
        <v>68</v>
      </c>
      <c r="D224" s="621"/>
      <c r="E224" s="516"/>
      <c r="F224" s="623" t="s">
        <v>601</v>
      </c>
      <c r="G224" s="344" t="s">
        <v>169</v>
      </c>
      <c r="H224" s="622">
        <v>1</v>
      </c>
      <c r="I224" s="126"/>
      <c r="J224" s="422">
        <f t="shared" si="2"/>
        <v>0</v>
      </c>
      <c r="K224" s="592"/>
      <c r="P224" s="83"/>
      <c r="BK224" s="86"/>
    </row>
    <row r="225" spans="1:63" ht="24" customHeight="1">
      <c r="A225" s="127"/>
      <c r="C225" s="620">
        <v>69</v>
      </c>
      <c r="D225" s="621"/>
      <c r="E225" s="516"/>
      <c r="F225" s="615" t="s">
        <v>602</v>
      </c>
      <c r="G225" s="344" t="s">
        <v>169</v>
      </c>
      <c r="H225" s="622">
        <v>1</v>
      </c>
      <c r="I225" s="126"/>
      <c r="J225" s="422">
        <f t="shared" si="2"/>
        <v>0</v>
      </c>
      <c r="K225" s="592"/>
      <c r="P225" s="83"/>
      <c r="BK225" s="86"/>
    </row>
    <row r="226" spans="1:63" ht="24" customHeight="1">
      <c r="A226" s="127"/>
      <c r="C226" s="620">
        <v>70</v>
      </c>
      <c r="D226" s="621"/>
      <c r="E226" s="516"/>
      <c r="F226" s="615" t="s">
        <v>603</v>
      </c>
      <c r="G226" s="344" t="s">
        <v>169</v>
      </c>
      <c r="H226" s="622">
        <v>2</v>
      </c>
      <c r="I226" s="126"/>
      <c r="J226" s="422">
        <f t="shared" si="2"/>
        <v>0</v>
      </c>
      <c r="K226" s="592"/>
      <c r="P226" s="83"/>
      <c r="BK226" s="86"/>
    </row>
    <row r="227" spans="1:63" ht="24" customHeight="1">
      <c r="A227" s="127"/>
      <c r="C227" s="620">
        <v>71</v>
      </c>
      <c r="D227" s="621"/>
      <c r="E227" s="516"/>
      <c r="F227" s="615" t="s">
        <v>604</v>
      </c>
      <c r="G227" s="344" t="s">
        <v>169</v>
      </c>
      <c r="H227" s="622">
        <v>1</v>
      </c>
      <c r="I227" s="126"/>
      <c r="J227" s="422">
        <f t="shared" si="2"/>
        <v>0</v>
      </c>
      <c r="K227" s="592"/>
      <c r="P227" s="83"/>
      <c r="BK227" s="86"/>
    </row>
    <row r="228" spans="1:63" ht="24" customHeight="1">
      <c r="A228" s="127"/>
      <c r="C228" s="620">
        <v>72</v>
      </c>
      <c r="D228" s="621"/>
      <c r="E228" s="516"/>
      <c r="F228" s="615" t="s">
        <v>605</v>
      </c>
      <c r="G228" s="344" t="s">
        <v>169</v>
      </c>
      <c r="H228" s="622">
        <v>2</v>
      </c>
      <c r="I228" s="126"/>
      <c r="J228" s="422">
        <f t="shared" si="2"/>
        <v>0</v>
      </c>
      <c r="K228" s="592"/>
      <c r="P228" s="83"/>
      <c r="BK228" s="86"/>
    </row>
    <row r="229" spans="1:63" ht="24" customHeight="1">
      <c r="A229" s="127"/>
      <c r="C229" s="620">
        <v>73</v>
      </c>
      <c r="D229" s="621"/>
      <c r="E229" s="516"/>
      <c r="F229" s="615" t="s">
        <v>606</v>
      </c>
      <c r="G229" s="344" t="s">
        <v>169</v>
      </c>
      <c r="H229" s="622">
        <v>2</v>
      </c>
      <c r="I229" s="126"/>
      <c r="J229" s="422">
        <f t="shared" si="2"/>
        <v>0</v>
      </c>
      <c r="K229" s="592"/>
      <c r="P229" s="83"/>
      <c r="BK229" s="86"/>
    </row>
    <row r="230" spans="1:63" ht="24" customHeight="1">
      <c r="A230" s="127"/>
      <c r="C230" s="620">
        <v>74</v>
      </c>
      <c r="D230" s="621"/>
      <c r="E230" s="516"/>
      <c r="F230" s="615" t="s">
        <v>607</v>
      </c>
      <c r="G230" s="344" t="s">
        <v>169</v>
      </c>
      <c r="H230" s="622">
        <v>1</v>
      </c>
      <c r="I230" s="126"/>
      <c r="J230" s="422">
        <f t="shared" si="2"/>
        <v>0</v>
      </c>
      <c r="K230" s="592"/>
      <c r="P230" s="83"/>
      <c r="BK230" s="86"/>
    </row>
    <row r="231" spans="1:63" ht="34.75">
      <c r="A231" s="127"/>
      <c r="C231" s="620">
        <v>75</v>
      </c>
      <c r="D231" s="621"/>
      <c r="E231" s="516"/>
      <c r="F231" s="615" t="s">
        <v>608</v>
      </c>
      <c r="G231" s="344" t="s">
        <v>169</v>
      </c>
      <c r="H231" s="622">
        <v>1</v>
      </c>
      <c r="I231" s="128"/>
      <c r="J231" s="702">
        <f t="shared" si="2"/>
        <v>0</v>
      </c>
      <c r="K231" s="592"/>
      <c r="P231" s="83"/>
      <c r="BK231" s="86"/>
    </row>
    <row r="232" spans="1:63" ht="15.65" customHeight="1">
      <c r="B232" s="129"/>
      <c r="C232" s="604"/>
      <c r="D232" s="624"/>
      <c r="F232" s="625"/>
      <c r="G232" s="401"/>
      <c r="H232" s="626"/>
      <c r="I232" s="130"/>
      <c r="J232" s="424"/>
      <c r="K232" s="597"/>
      <c r="P232" s="83"/>
      <c r="BK232" s="86"/>
    </row>
    <row r="233" spans="1:63" s="9" customFormat="1" ht="15" customHeight="1">
      <c r="B233" s="87"/>
      <c r="C233" s="604"/>
      <c r="D233" s="627" t="s">
        <v>71</v>
      </c>
      <c r="E233" s="340" t="s">
        <v>175</v>
      </c>
      <c r="F233" s="340" t="s">
        <v>609</v>
      </c>
      <c r="G233" s="391"/>
      <c r="H233" s="394"/>
      <c r="I233" s="120"/>
      <c r="J233" s="364">
        <f>SUM(J234:J238)</f>
        <v>0</v>
      </c>
      <c r="K233" s="426"/>
      <c r="L233" s="87"/>
      <c r="AT233" s="88"/>
      <c r="AU233" s="88"/>
      <c r="AY233" s="88"/>
    </row>
    <row r="234" spans="1:63" ht="46.3">
      <c r="A234" s="127"/>
      <c r="C234" s="628">
        <v>76</v>
      </c>
      <c r="D234" s="532"/>
      <c r="E234" s="531"/>
      <c r="F234" s="615" t="s">
        <v>610</v>
      </c>
      <c r="G234" s="531" t="s">
        <v>171</v>
      </c>
      <c r="H234" s="629">
        <v>150</v>
      </c>
      <c r="I234" s="131"/>
      <c r="J234" s="703">
        <f t="shared" ref="J234:J292" si="3">ROUND(I234*H234,0)</f>
        <v>0</v>
      </c>
      <c r="K234" s="592"/>
    </row>
    <row r="235" spans="1:63" ht="11.6">
      <c r="A235" s="127"/>
      <c r="C235" s="628"/>
      <c r="D235" s="532" t="s">
        <v>131</v>
      </c>
      <c r="E235" s="531"/>
      <c r="F235" s="630" t="s">
        <v>2044</v>
      </c>
      <c r="G235" s="531"/>
      <c r="H235" s="631">
        <v>150</v>
      </c>
      <c r="I235" s="132"/>
      <c r="J235" s="422">
        <f t="shared" si="3"/>
        <v>0</v>
      </c>
      <c r="K235" s="592"/>
    </row>
    <row r="236" spans="1:63" ht="46.3">
      <c r="A236" s="127"/>
      <c r="C236" s="628">
        <v>77</v>
      </c>
      <c r="D236" s="532"/>
      <c r="E236" s="531"/>
      <c r="F236" s="615" t="s">
        <v>611</v>
      </c>
      <c r="G236" s="531" t="s">
        <v>171</v>
      </c>
      <c r="H236" s="629">
        <v>250</v>
      </c>
      <c r="I236" s="131"/>
      <c r="J236" s="422">
        <f t="shared" si="3"/>
        <v>0</v>
      </c>
      <c r="K236" s="592"/>
    </row>
    <row r="237" spans="1:63" ht="11.6">
      <c r="A237" s="127"/>
      <c r="C237" s="628"/>
      <c r="D237" s="532" t="s">
        <v>131</v>
      </c>
      <c r="E237" s="531"/>
      <c r="F237" s="630" t="s">
        <v>2045</v>
      </c>
      <c r="G237" s="531"/>
      <c r="H237" s="631">
        <v>250</v>
      </c>
      <c r="I237" s="132"/>
      <c r="J237" s="422">
        <f t="shared" si="3"/>
        <v>0</v>
      </c>
      <c r="K237" s="592"/>
    </row>
    <row r="238" spans="1:63" ht="46.3">
      <c r="A238" s="127"/>
      <c r="C238" s="628">
        <v>78</v>
      </c>
      <c r="D238" s="532"/>
      <c r="E238" s="531"/>
      <c r="F238" s="615" t="s">
        <v>612</v>
      </c>
      <c r="G238" s="531" t="s">
        <v>169</v>
      </c>
      <c r="H238" s="629">
        <v>500</v>
      </c>
      <c r="I238" s="133"/>
      <c r="J238" s="698">
        <f t="shared" si="3"/>
        <v>0</v>
      </c>
      <c r="K238" s="592"/>
    </row>
    <row r="239" spans="1:63" s="9" customFormat="1" ht="15" customHeight="1">
      <c r="B239" s="87"/>
      <c r="C239" s="604"/>
      <c r="D239" s="627"/>
      <c r="E239" s="393"/>
      <c r="F239" s="632"/>
      <c r="G239" s="391"/>
      <c r="H239" s="633"/>
      <c r="I239" s="96"/>
      <c r="J239" s="424"/>
      <c r="K239" s="704"/>
      <c r="AT239" s="88"/>
      <c r="AU239" s="88"/>
      <c r="AY239" s="88"/>
    </row>
    <row r="240" spans="1:63" s="9" customFormat="1" ht="15" customHeight="1">
      <c r="B240" s="87"/>
      <c r="C240" s="604"/>
      <c r="D240" s="627" t="s">
        <v>71</v>
      </c>
      <c r="E240" s="340" t="s">
        <v>375</v>
      </c>
      <c r="F240" s="340" t="s">
        <v>613</v>
      </c>
      <c r="G240" s="391"/>
      <c r="H240" s="529"/>
      <c r="I240" s="120"/>
      <c r="J240" s="364">
        <f>SUM(J241:J245)</f>
        <v>0</v>
      </c>
      <c r="K240" s="426"/>
      <c r="L240" s="183"/>
      <c r="AT240" s="88"/>
      <c r="AU240" s="88"/>
      <c r="AY240" s="88"/>
    </row>
    <row r="241" spans="1:51" ht="38.5" customHeight="1">
      <c r="A241" s="127"/>
      <c r="C241" s="628">
        <v>79</v>
      </c>
      <c r="D241" s="621"/>
      <c r="E241" s="516"/>
      <c r="F241" s="634" t="s">
        <v>614</v>
      </c>
      <c r="G241" s="635" t="s">
        <v>270</v>
      </c>
      <c r="H241" s="636">
        <v>30</v>
      </c>
      <c r="I241" s="134"/>
      <c r="J241" s="699">
        <f t="shared" si="3"/>
        <v>0</v>
      </c>
      <c r="K241" s="592"/>
    </row>
    <row r="242" spans="1:51" ht="15" customHeight="1">
      <c r="A242" s="127"/>
      <c r="C242" s="628"/>
      <c r="D242" s="621" t="s">
        <v>131</v>
      </c>
      <c r="E242" s="516"/>
      <c r="F242" s="637" t="s">
        <v>615</v>
      </c>
      <c r="G242" s="635"/>
      <c r="H242" s="638">
        <v>30</v>
      </c>
      <c r="I242" s="132"/>
      <c r="J242" s="422"/>
      <c r="K242" s="592"/>
    </row>
    <row r="243" spans="1:51" ht="24" customHeight="1">
      <c r="A243" s="127"/>
      <c r="C243" s="628">
        <v>80</v>
      </c>
      <c r="D243" s="621"/>
      <c r="E243" s="516"/>
      <c r="F243" s="639" t="s">
        <v>403</v>
      </c>
      <c r="G243" s="635" t="s">
        <v>270</v>
      </c>
      <c r="H243" s="636">
        <v>50</v>
      </c>
      <c r="I243" s="131"/>
      <c r="J243" s="422">
        <f t="shared" si="3"/>
        <v>0</v>
      </c>
      <c r="K243" s="592"/>
    </row>
    <row r="244" spans="1:51" ht="15" customHeight="1">
      <c r="A244" s="127"/>
      <c r="C244" s="628"/>
      <c r="D244" s="621" t="s">
        <v>131</v>
      </c>
      <c r="E244" s="516"/>
      <c r="F244" s="640" t="s">
        <v>616</v>
      </c>
      <c r="G244" s="635"/>
      <c r="H244" s="641">
        <v>50</v>
      </c>
      <c r="I244" s="132"/>
      <c r="J244" s="422"/>
      <c r="K244" s="592"/>
    </row>
    <row r="245" spans="1:51" ht="24" customHeight="1">
      <c r="A245" s="127"/>
      <c r="C245" s="628">
        <v>81</v>
      </c>
      <c r="D245" s="621"/>
      <c r="E245" s="516"/>
      <c r="F245" s="634" t="s">
        <v>617</v>
      </c>
      <c r="G245" s="635" t="s">
        <v>270</v>
      </c>
      <c r="H245" s="636">
        <v>50</v>
      </c>
      <c r="I245" s="135"/>
      <c r="J245" s="702">
        <f t="shared" si="3"/>
        <v>0</v>
      </c>
      <c r="K245" s="592"/>
    </row>
    <row r="246" spans="1:51" s="9" customFormat="1" ht="15" customHeight="1">
      <c r="B246" s="87"/>
      <c r="C246" s="607"/>
      <c r="D246" s="627"/>
      <c r="E246" s="340"/>
      <c r="F246" s="632"/>
      <c r="G246" s="391"/>
      <c r="H246" s="529"/>
      <c r="I246" s="96"/>
      <c r="J246" s="424"/>
      <c r="K246" s="426"/>
      <c r="L246" s="87"/>
      <c r="AT246" s="88"/>
      <c r="AU246" s="88"/>
      <c r="AY246" s="88"/>
    </row>
    <row r="247" spans="1:51" s="9" customFormat="1" ht="15" customHeight="1">
      <c r="B247" s="87"/>
      <c r="C247" s="607"/>
      <c r="D247" s="627" t="s">
        <v>71</v>
      </c>
      <c r="E247" s="340" t="s">
        <v>633</v>
      </c>
      <c r="F247" s="340" t="s">
        <v>6989</v>
      </c>
      <c r="G247" s="391"/>
      <c r="H247" s="529"/>
      <c r="I247" s="120"/>
      <c r="J247" s="364">
        <f>SUM(J248:J263)</f>
        <v>0</v>
      </c>
      <c r="K247" s="426"/>
      <c r="L247" s="87"/>
      <c r="AT247" s="88"/>
      <c r="AU247" s="88"/>
      <c r="AY247" s="88"/>
    </row>
    <row r="248" spans="1:51" ht="34.75">
      <c r="A248" s="127"/>
      <c r="C248" s="628">
        <v>82</v>
      </c>
      <c r="D248" s="621"/>
      <c r="E248" s="516"/>
      <c r="F248" s="551" t="s">
        <v>618</v>
      </c>
      <c r="G248" s="552" t="s">
        <v>171</v>
      </c>
      <c r="H248" s="553">
        <v>97</v>
      </c>
      <c r="I248" s="131"/>
      <c r="J248" s="703">
        <f t="shared" si="3"/>
        <v>0</v>
      </c>
      <c r="K248" s="592"/>
    </row>
    <row r="249" spans="1:51" ht="15" customHeight="1">
      <c r="A249" s="127"/>
      <c r="C249" s="628"/>
      <c r="D249" s="621" t="s">
        <v>131</v>
      </c>
      <c r="E249" s="516"/>
      <c r="F249" s="642" t="s">
        <v>619</v>
      </c>
      <c r="G249" s="552"/>
      <c r="H249" s="643">
        <v>97</v>
      </c>
      <c r="I249" s="132"/>
      <c r="J249" s="422"/>
      <c r="K249" s="592"/>
    </row>
    <row r="250" spans="1:51" ht="34.75">
      <c r="A250" s="127"/>
      <c r="C250" s="628">
        <v>83</v>
      </c>
      <c r="D250" s="621"/>
      <c r="E250" s="516"/>
      <c r="F250" s="551" t="s">
        <v>620</v>
      </c>
      <c r="G250" s="552" t="s">
        <v>171</v>
      </c>
      <c r="H250" s="553">
        <v>107</v>
      </c>
      <c r="I250" s="131"/>
      <c r="J250" s="422">
        <f t="shared" si="3"/>
        <v>0</v>
      </c>
      <c r="K250" s="592"/>
    </row>
    <row r="251" spans="1:51" ht="15" customHeight="1">
      <c r="A251" s="127"/>
      <c r="C251" s="628"/>
      <c r="D251" s="621" t="s">
        <v>131</v>
      </c>
      <c r="E251" s="516"/>
      <c r="F251" s="642" t="s">
        <v>621</v>
      </c>
      <c r="G251" s="552"/>
      <c r="H251" s="643">
        <v>107</v>
      </c>
      <c r="I251" s="132"/>
      <c r="J251" s="422"/>
      <c r="K251" s="592"/>
    </row>
    <row r="252" spans="1:51" ht="34.75">
      <c r="A252" s="127"/>
      <c r="C252" s="628">
        <v>84</v>
      </c>
      <c r="D252" s="621"/>
      <c r="E252" s="516"/>
      <c r="F252" s="551" t="s">
        <v>622</v>
      </c>
      <c r="G252" s="552" t="s">
        <v>171</v>
      </c>
      <c r="H252" s="553">
        <v>262</v>
      </c>
      <c r="I252" s="131"/>
      <c r="J252" s="422">
        <f t="shared" si="3"/>
        <v>0</v>
      </c>
      <c r="K252" s="592"/>
    </row>
    <row r="253" spans="1:51" ht="15.65" customHeight="1">
      <c r="A253" s="127"/>
      <c r="C253" s="628"/>
      <c r="D253" s="621" t="s">
        <v>131</v>
      </c>
      <c r="E253" s="516"/>
      <c r="F253" s="642" t="s">
        <v>623</v>
      </c>
      <c r="G253" s="552"/>
      <c r="H253" s="643">
        <v>262</v>
      </c>
      <c r="I253" s="132"/>
      <c r="J253" s="422"/>
      <c r="K253" s="592"/>
    </row>
    <row r="254" spans="1:51" ht="34.75">
      <c r="A254" s="127"/>
      <c r="C254" s="628">
        <v>85</v>
      </c>
      <c r="D254" s="621"/>
      <c r="E254" s="516"/>
      <c r="F254" s="551" t="s">
        <v>624</v>
      </c>
      <c r="G254" s="552" t="s">
        <v>171</v>
      </c>
      <c r="H254" s="553">
        <v>265</v>
      </c>
      <c r="I254" s="131"/>
      <c r="J254" s="422">
        <f t="shared" si="3"/>
        <v>0</v>
      </c>
      <c r="K254" s="592"/>
    </row>
    <row r="255" spans="1:51" ht="15" customHeight="1">
      <c r="A255" s="127"/>
      <c r="C255" s="628"/>
      <c r="D255" s="621" t="s">
        <v>131</v>
      </c>
      <c r="E255" s="516"/>
      <c r="F255" s="642" t="s">
        <v>625</v>
      </c>
      <c r="G255" s="552"/>
      <c r="H255" s="643">
        <v>265</v>
      </c>
      <c r="I255" s="132"/>
      <c r="J255" s="422"/>
      <c r="K255" s="592"/>
    </row>
    <row r="256" spans="1:51" ht="34.75">
      <c r="A256" s="127"/>
      <c r="C256" s="628">
        <v>86</v>
      </c>
      <c r="D256" s="621"/>
      <c r="E256" s="516"/>
      <c r="F256" s="551" t="s">
        <v>626</v>
      </c>
      <c r="G256" s="552" t="s">
        <v>171</v>
      </c>
      <c r="H256" s="553">
        <v>131</v>
      </c>
      <c r="I256" s="131"/>
      <c r="J256" s="422">
        <f t="shared" si="3"/>
        <v>0</v>
      </c>
      <c r="K256" s="592"/>
    </row>
    <row r="257" spans="1:51" ht="15" customHeight="1">
      <c r="A257" s="127"/>
      <c r="C257" s="628"/>
      <c r="D257" s="621" t="s">
        <v>131</v>
      </c>
      <c r="E257" s="516"/>
      <c r="F257" s="642" t="s">
        <v>627</v>
      </c>
      <c r="G257" s="552"/>
      <c r="H257" s="643">
        <v>131</v>
      </c>
      <c r="I257" s="132"/>
      <c r="J257" s="422"/>
      <c r="K257" s="592"/>
    </row>
    <row r="258" spans="1:51" ht="34.75">
      <c r="A258" s="127"/>
      <c r="C258" s="628">
        <v>87</v>
      </c>
      <c r="D258" s="621"/>
      <c r="E258" s="516"/>
      <c r="F258" s="551" t="s">
        <v>628</v>
      </c>
      <c r="G258" s="552" t="s">
        <v>171</v>
      </c>
      <c r="H258" s="553">
        <v>5</v>
      </c>
      <c r="I258" s="131"/>
      <c r="J258" s="422">
        <f t="shared" si="3"/>
        <v>0</v>
      </c>
      <c r="K258" s="592"/>
    </row>
    <row r="259" spans="1:51" ht="15" customHeight="1">
      <c r="A259" s="127"/>
      <c r="C259" s="628"/>
      <c r="D259" s="621" t="s">
        <v>131</v>
      </c>
      <c r="E259" s="516"/>
      <c r="F259" s="642" t="s">
        <v>629</v>
      </c>
      <c r="G259" s="552"/>
      <c r="H259" s="643">
        <v>5</v>
      </c>
      <c r="I259" s="132"/>
      <c r="J259" s="422"/>
      <c r="K259" s="592"/>
    </row>
    <row r="260" spans="1:51" ht="34.75">
      <c r="A260" s="127"/>
      <c r="C260" s="628">
        <v>88</v>
      </c>
      <c r="D260" s="621"/>
      <c r="E260" s="516"/>
      <c r="F260" s="551" t="s">
        <v>630</v>
      </c>
      <c r="G260" s="552" t="s">
        <v>171</v>
      </c>
      <c r="H260" s="553">
        <v>74</v>
      </c>
      <c r="I260" s="131"/>
      <c r="J260" s="422">
        <f t="shared" si="3"/>
        <v>0</v>
      </c>
      <c r="K260" s="592"/>
    </row>
    <row r="261" spans="1:51" ht="15" customHeight="1">
      <c r="A261" s="127"/>
      <c r="C261" s="628"/>
      <c r="D261" s="621" t="s">
        <v>131</v>
      </c>
      <c r="E261" s="516"/>
      <c r="F261" s="642" t="s">
        <v>545</v>
      </c>
      <c r="G261" s="552"/>
      <c r="H261" s="644">
        <v>74</v>
      </c>
      <c r="I261" s="136"/>
      <c r="J261" s="422"/>
      <c r="K261" s="592"/>
    </row>
    <row r="262" spans="1:51" ht="34.75">
      <c r="A262" s="127"/>
      <c r="C262" s="645">
        <v>89</v>
      </c>
      <c r="D262" s="646"/>
      <c r="E262" s="517"/>
      <c r="F262" s="647" t="s">
        <v>631</v>
      </c>
      <c r="G262" s="648" t="s">
        <v>171</v>
      </c>
      <c r="H262" s="649">
        <v>201</v>
      </c>
      <c r="I262" s="137"/>
      <c r="J262" s="705">
        <f t="shared" si="3"/>
        <v>0</v>
      </c>
      <c r="K262" s="594"/>
    </row>
    <row r="263" spans="1:51" s="138" customFormat="1" ht="14.5" customHeight="1">
      <c r="B263" s="139"/>
      <c r="C263" s="650"/>
      <c r="D263" s="651" t="s">
        <v>131</v>
      </c>
      <c r="E263" s="652"/>
      <c r="F263" s="642" t="s">
        <v>632</v>
      </c>
      <c r="G263" s="635"/>
      <c r="H263" s="653">
        <v>201</v>
      </c>
      <c r="I263" s="140"/>
      <c r="J263" s="586"/>
      <c r="K263" s="706"/>
      <c r="L263" s="139"/>
      <c r="M263"/>
      <c r="N263"/>
      <c r="O263"/>
      <c r="P263"/>
      <c r="Q263"/>
      <c r="R263"/>
      <c r="S263"/>
      <c r="T263"/>
      <c r="U263"/>
      <c r="V263"/>
      <c r="W263"/>
      <c r="X263"/>
      <c r="Y263"/>
      <c r="Z263"/>
      <c r="AA263"/>
      <c r="AB263"/>
      <c r="AC263"/>
      <c r="AD263"/>
      <c r="AE263"/>
      <c r="AF263"/>
      <c r="AG263"/>
    </row>
    <row r="264" spans="1:51" ht="11.6">
      <c r="B264" s="129"/>
      <c r="C264" s="607"/>
      <c r="D264" s="624"/>
      <c r="F264" s="654"/>
      <c r="G264" s="655"/>
      <c r="H264" s="656"/>
      <c r="I264" s="97"/>
      <c r="J264" s="424"/>
      <c r="L264" s="129"/>
    </row>
    <row r="265" spans="1:51" s="9" customFormat="1" ht="15" customHeight="1">
      <c r="B265" s="87"/>
      <c r="C265" s="607"/>
      <c r="D265" s="627" t="s">
        <v>71</v>
      </c>
      <c r="E265" s="340" t="s">
        <v>636</v>
      </c>
      <c r="F265" s="340" t="s">
        <v>6990</v>
      </c>
      <c r="G265" s="391"/>
      <c r="H265" s="529"/>
      <c r="I265" s="120"/>
      <c r="J265" s="364">
        <f>SUM(J266)</f>
        <v>0</v>
      </c>
      <c r="K265" s="426"/>
      <c r="L265" s="87"/>
      <c r="AT265" s="88"/>
      <c r="AU265" s="88"/>
      <c r="AY265" s="88"/>
    </row>
    <row r="266" spans="1:51" ht="46.3">
      <c r="A266" s="127"/>
      <c r="C266" s="620">
        <v>90</v>
      </c>
      <c r="D266" s="657"/>
      <c r="E266" s="538"/>
      <c r="F266" s="658" t="s">
        <v>634</v>
      </c>
      <c r="G266" s="620" t="s">
        <v>171</v>
      </c>
      <c r="H266" s="659">
        <v>23</v>
      </c>
      <c r="I266" s="114"/>
      <c r="J266" s="705">
        <f t="shared" si="3"/>
        <v>0</v>
      </c>
      <c r="K266" s="592"/>
    </row>
    <row r="267" spans="1:51" ht="14.5" customHeight="1">
      <c r="B267" s="536"/>
      <c r="C267" s="620"/>
      <c r="D267" s="657" t="s">
        <v>131</v>
      </c>
      <c r="E267" s="538"/>
      <c r="F267" s="660" t="s">
        <v>635</v>
      </c>
      <c r="G267" s="538"/>
      <c r="H267" s="661">
        <v>23</v>
      </c>
      <c r="I267" s="140"/>
      <c r="J267" s="586"/>
      <c r="K267" s="592"/>
    </row>
    <row r="268" spans="1:51" ht="11.6">
      <c r="B268" s="129"/>
      <c r="C268" s="604"/>
      <c r="D268" s="662"/>
      <c r="E268" s="663"/>
      <c r="F268" s="664"/>
      <c r="G268" s="663"/>
      <c r="H268" s="665"/>
      <c r="I268" s="97"/>
      <c r="J268" s="424"/>
      <c r="L268" s="129"/>
    </row>
    <row r="269" spans="1:51" s="9" customFormat="1" ht="15" customHeight="1">
      <c r="B269" s="87"/>
      <c r="C269" s="607"/>
      <c r="D269" s="627"/>
      <c r="E269" s="393"/>
      <c r="F269" s="632"/>
      <c r="G269" s="391"/>
      <c r="H269" s="529"/>
      <c r="I269" s="96"/>
      <c r="J269" s="424"/>
      <c r="K269" s="426"/>
      <c r="L269" s="87"/>
      <c r="AT269" s="88"/>
      <c r="AU269" s="88"/>
      <c r="AY269" s="88"/>
    </row>
    <row r="270" spans="1:51" s="9" customFormat="1" ht="15" customHeight="1">
      <c r="B270" s="87"/>
      <c r="C270" s="607"/>
      <c r="D270" s="627" t="s">
        <v>71</v>
      </c>
      <c r="E270" s="340" t="s">
        <v>779</v>
      </c>
      <c r="F270" s="340" t="s">
        <v>6991</v>
      </c>
      <c r="G270" s="391"/>
      <c r="H270" s="529"/>
      <c r="I270" s="120"/>
      <c r="J270" s="364">
        <f>SUM(J271:J299)</f>
        <v>0</v>
      </c>
      <c r="K270" s="426"/>
      <c r="L270" s="87"/>
      <c r="AT270" s="88"/>
      <c r="AU270" s="88"/>
      <c r="AY270" s="88"/>
    </row>
    <row r="271" spans="1:51" ht="24" customHeight="1">
      <c r="A271" s="127"/>
      <c r="C271" s="620">
        <v>91</v>
      </c>
      <c r="D271" s="621"/>
      <c r="E271" s="516"/>
      <c r="F271" s="666" t="s">
        <v>637</v>
      </c>
      <c r="G271" s="562" t="s">
        <v>158</v>
      </c>
      <c r="H271" s="565">
        <v>4.9000000000000004</v>
      </c>
      <c r="I271" s="131"/>
      <c r="J271" s="703">
        <f t="shared" si="3"/>
        <v>0</v>
      </c>
      <c r="K271" s="592"/>
    </row>
    <row r="272" spans="1:51" ht="15.65" customHeight="1">
      <c r="A272" s="127"/>
      <c r="C272" s="620"/>
      <c r="D272" s="621" t="s">
        <v>131</v>
      </c>
      <c r="E272" s="516"/>
      <c r="F272" s="667" t="s">
        <v>638</v>
      </c>
      <c r="G272" s="562"/>
      <c r="H272" s="668">
        <v>4.9000000000000004</v>
      </c>
      <c r="I272" s="132"/>
      <c r="J272" s="422"/>
      <c r="K272" s="592"/>
    </row>
    <row r="273" spans="1:11" ht="24" customHeight="1">
      <c r="A273" s="127"/>
      <c r="C273" s="620">
        <v>92</v>
      </c>
      <c r="D273" s="621"/>
      <c r="E273" s="516"/>
      <c r="F273" s="666" t="s">
        <v>639</v>
      </c>
      <c r="G273" s="562" t="s">
        <v>158</v>
      </c>
      <c r="H273" s="565">
        <v>3.5</v>
      </c>
      <c r="I273" s="131"/>
      <c r="J273" s="422">
        <f t="shared" si="3"/>
        <v>0</v>
      </c>
      <c r="K273" s="592"/>
    </row>
    <row r="274" spans="1:11" ht="15" customHeight="1">
      <c r="A274" s="127"/>
      <c r="C274" s="620"/>
      <c r="D274" s="621" t="s">
        <v>131</v>
      </c>
      <c r="E274" s="516"/>
      <c r="F274" s="667" t="s">
        <v>640</v>
      </c>
      <c r="G274" s="562"/>
      <c r="H274" s="668">
        <v>3.5</v>
      </c>
      <c r="I274" s="132"/>
      <c r="J274" s="422"/>
      <c r="K274" s="592"/>
    </row>
    <row r="275" spans="1:11" ht="24" customHeight="1">
      <c r="A275" s="127"/>
      <c r="C275" s="620">
        <v>93</v>
      </c>
      <c r="D275" s="621"/>
      <c r="E275" s="516"/>
      <c r="F275" s="666" t="s">
        <v>641</v>
      </c>
      <c r="G275" s="562" t="s">
        <v>158</v>
      </c>
      <c r="H275" s="565">
        <v>3.7</v>
      </c>
      <c r="I275" s="131"/>
      <c r="J275" s="422">
        <f t="shared" si="3"/>
        <v>0</v>
      </c>
      <c r="K275" s="592"/>
    </row>
    <row r="276" spans="1:11" ht="15" customHeight="1">
      <c r="A276" s="127"/>
      <c r="C276" s="620"/>
      <c r="D276" s="621" t="s">
        <v>131</v>
      </c>
      <c r="E276" s="516"/>
      <c r="F276" s="667" t="s">
        <v>642</v>
      </c>
      <c r="G276" s="562"/>
      <c r="H276" s="669">
        <v>3.7</v>
      </c>
      <c r="I276" s="132"/>
      <c r="J276" s="422"/>
      <c r="K276" s="592"/>
    </row>
    <row r="277" spans="1:11" ht="24" customHeight="1">
      <c r="A277" s="127"/>
      <c r="C277" s="620">
        <v>94</v>
      </c>
      <c r="D277" s="621"/>
      <c r="E277" s="516"/>
      <c r="F277" s="666" t="s">
        <v>643</v>
      </c>
      <c r="G277" s="562" t="s">
        <v>644</v>
      </c>
      <c r="H277" s="565">
        <v>80</v>
      </c>
      <c r="I277" s="131"/>
      <c r="J277" s="422">
        <f t="shared" si="3"/>
        <v>0</v>
      </c>
      <c r="K277" s="592"/>
    </row>
    <row r="278" spans="1:11" ht="24" customHeight="1">
      <c r="A278" s="127"/>
      <c r="C278" s="620">
        <v>95</v>
      </c>
      <c r="D278" s="621"/>
      <c r="E278" s="516"/>
      <c r="F278" s="666" t="s">
        <v>645</v>
      </c>
      <c r="G278" s="562" t="s">
        <v>158</v>
      </c>
      <c r="H278" s="565">
        <v>941</v>
      </c>
      <c r="I278" s="131"/>
      <c r="J278" s="422">
        <f t="shared" si="3"/>
        <v>0</v>
      </c>
      <c r="K278" s="592"/>
    </row>
    <row r="279" spans="1:11" ht="15" customHeight="1">
      <c r="A279" s="127"/>
      <c r="C279" s="620"/>
      <c r="D279" s="621" t="s">
        <v>131</v>
      </c>
      <c r="E279" s="516"/>
      <c r="F279" s="667" t="s">
        <v>646</v>
      </c>
      <c r="G279" s="562"/>
      <c r="H279" s="668">
        <v>941</v>
      </c>
      <c r="I279" s="132"/>
      <c r="J279" s="422"/>
      <c r="K279" s="592"/>
    </row>
    <row r="280" spans="1:11" ht="24" customHeight="1">
      <c r="A280" s="127"/>
      <c r="C280" s="620">
        <v>96</v>
      </c>
      <c r="D280" s="621"/>
      <c r="E280" s="516"/>
      <c r="F280" s="666" t="s">
        <v>647</v>
      </c>
      <c r="G280" s="562" t="s">
        <v>158</v>
      </c>
      <c r="H280" s="565">
        <v>201</v>
      </c>
      <c r="I280" s="131"/>
      <c r="J280" s="422">
        <f t="shared" si="3"/>
        <v>0</v>
      </c>
      <c r="K280" s="592"/>
    </row>
    <row r="281" spans="1:11" ht="15" customHeight="1">
      <c r="A281" s="127"/>
      <c r="C281" s="620"/>
      <c r="D281" s="621" t="s">
        <v>131</v>
      </c>
      <c r="E281" s="516"/>
      <c r="F281" s="667" t="s">
        <v>632</v>
      </c>
      <c r="G281" s="562"/>
      <c r="H281" s="669">
        <v>201</v>
      </c>
      <c r="I281" s="132"/>
      <c r="J281" s="422"/>
      <c r="K281" s="592"/>
    </row>
    <row r="282" spans="1:11" ht="24" customHeight="1">
      <c r="A282" s="127"/>
      <c r="C282" s="620">
        <v>97</v>
      </c>
      <c r="D282" s="621"/>
      <c r="E282" s="516"/>
      <c r="F282" s="666" t="s">
        <v>648</v>
      </c>
      <c r="G282" s="562" t="s">
        <v>158</v>
      </c>
      <c r="H282" s="565">
        <v>2184</v>
      </c>
      <c r="I282" s="131"/>
      <c r="J282" s="422">
        <f t="shared" si="3"/>
        <v>0</v>
      </c>
      <c r="K282" s="592"/>
    </row>
    <row r="283" spans="1:11" ht="15" customHeight="1">
      <c r="A283" s="127"/>
      <c r="C283" s="620"/>
      <c r="D283" s="621" t="s">
        <v>131</v>
      </c>
      <c r="E283" s="516"/>
      <c r="F283" s="667" t="s">
        <v>649</v>
      </c>
      <c r="G283" s="562"/>
      <c r="H283" s="669">
        <v>2184</v>
      </c>
      <c r="I283" s="132"/>
      <c r="J283" s="422"/>
      <c r="K283" s="592"/>
    </row>
    <row r="284" spans="1:11" ht="24" customHeight="1">
      <c r="A284" s="127"/>
      <c r="C284" s="620">
        <v>98</v>
      </c>
      <c r="D284" s="621"/>
      <c r="E284" s="516"/>
      <c r="F284" s="666" t="s">
        <v>650</v>
      </c>
      <c r="G284" s="562" t="s">
        <v>651</v>
      </c>
      <c r="H284" s="565">
        <v>72</v>
      </c>
      <c r="I284" s="131"/>
      <c r="J284" s="422">
        <f t="shared" si="3"/>
        <v>0</v>
      </c>
      <c r="K284" s="592"/>
    </row>
    <row r="285" spans="1:11" ht="24" customHeight="1">
      <c r="A285" s="127"/>
      <c r="C285" s="620">
        <v>99</v>
      </c>
      <c r="D285" s="621"/>
      <c r="E285" s="516"/>
      <c r="F285" s="666" t="s">
        <v>652</v>
      </c>
      <c r="G285" s="562" t="s">
        <v>158</v>
      </c>
      <c r="H285" s="565">
        <v>1142</v>
      </c>
      <c r="I285" s="131"/>
      <c r="J285" s="422">
        <f t="shared" si="3"/>
        <v>0</v>
      </c>
      <c r="K285" s="592"/>
    </row>
    <row r="286" spans="1:11" ht="14.5" customHeight="1">
      <c r="A286" s="127"/>
      <c r="C286" s="620"/>
      <c r="D286" s="621" t="s">
        <v>131</v>
      </c>
      <c r="E286" s="516"/>
      <c r="F286" s="667" t="s">
        <v>653</v>
      </c>
      <c r="G286" s="562"/>
      <c r="H286" s="669">
        <v>1142</v>
      </c>
      <c r="I286" s="132"/>
      <c r="J286" s="422"/>
      <c r="K286" s="592"/>
    </row>
    <row r="287" spans="1:11" ht="24" customHeight="1">
      <c r="A287" s="127"/>
      <c r="C287" s="620">
        <v>100</v>
      </c>
      <c r="D287" s="621"/>
      <c r="E287" s="516"/>
      <c r="F287" s="666" t="s">
        <v>654</v>
      </c>
      <c r="G287" s="562" t="s">
        <v>158</v>
      </c>
      <c r="H287" s="565">
        <v>1142</v>
      </c>
      <c r="I287" s="131"/>
      <c r="J287" s="422">
        <f t="shared" si="3"/>
        <v>0</v>
      </c>
      <c r="K287" s="592"/>
    </row>
    <row r="288" spans="1:11" ht="15" customHeight="1">
      <c r="A288" s="127"/>
      <c r="C288" s="620"/>
      <c r="D288" s="621" t="s">
        <v>131</v>
      </c>
      <c r="E288" s="516"/>
      <c r="F288" s="667" t="s">
        <v>653</v>
      </c>
      <c r="G288" s="562"/>
      <c r="H288" s="669">
        <v>1142</v>
      </c>
      <c r="I288" s="132"/>
      <c r="J288" s="422"/>
      <c r="K288" s="592"/>
    </row>
    <row r="289" spans="1:12" ht="24" customHeight="1">
      <c r="A289" s="127"/>
      <c r="C289" s="620">
        <v>101</v>
      </c>
      <c r="D289" s="621"/>
      <c r="E289" s="516"/>
      <c r="F289" s="666" t="s">
        <v>655</v>
      </c>
      <c r="G289" s="562" t="s">
        <v>270</v>
      </c>
      <c r="H289" s="565">
        <v>428</v>
      </c>
      <c r="I289" s="131"/>
      <c r="J289" s="422">
        <f t="shared" si="3"/>
        <v>0</v>
      </c>
      <c r="K289" s="592"/>
    </row>
    <row r="290" spans="1:12" ht="15" customHeight="1">
      <c r="A290" s="127"/>
      <c r="C290" s="620"/>
      <c r="D290" s="621" t="s">
        <v>131</v>
      </c>
      <c r="E290" s="516"/>
      <c r="F290" s="667" t="s">
        <v>656</v>
      </c>
      <c r="G290" s="562"/>
      <c r="H290" s="669">
        <v>428</v>
      </c>
      <c r="I290" s="131"/>
      <c r="J290" s="422"/>
      <c r="K290" s="592"/>
    </row>
    <row r="291" spans="1:12" ht="24" customHeight="1">
      <c r="A291" s="127"/>
      <c r="C291" s="620">
        <v>102</v>
      </c>
      <c r="D291" s="621"/>
      <c r="E291" s="516"/>
      <c r="F291" s="666" t="s">
        <v>657</v>
      </c>
      <c r="G291" s="562" t="s">
        <v>658</v>
      </c>
      <c r="H291" s="565">
        <v>16</v>
      </c>
      <c r="I291" s="131"/>
      <c r="J291" s="422">
        <f t="shared" si="3"/>
        <v>0</v>
      </c>
      <c r="K291" s="592"/>
    </row>
    <row r="292" spans="1:12" ht="24" customHeight="1">
      <c r="A292" s="127"/>
      <c r="C292" s="620">
        <v>103</v>
      </c>
      <c r="D292" s="621"/>
      <c r="E292" s="516"/>
      <c r="F292" s="666" t="s">
        <v>659</v>
      </c>
      <c r="G292" s="562" t="s">
        <v>169</v>
      </c>
      <c r="H292" s="565">
        <v>30</v>
      </c>
      <c r="I292" s="131"/>
      <c r="J292" s="422">
        <f t="shared" si="3"/>
        <v>0</v>
      </c>
      <c r="K292" s="592"/>
    </row>
    <row r="293" spans="1:12" ht="24" customHeight="1">
      <c r="A293" s="127"/>
      <c r="C293" s="620">
        <v>104</v>
      </c>
      <c r="D293" s="621"/>
      <c r="E293" s="517"/>
      <c r="F293" s="670" t="s">
        <v>660</v>
      </c>
      <c r="G293" s="671" t="s">
        <v>158</v>
      </c>
      <c r="H293" s="672">
        <v>571</v>
      </c>
      <c r="I293" s="135"/>
      <c r="J293" s="422">
        <f t="shared" ref="J293:J298" si="4">ROUND(I293*H293,0)</f>
        <v>0</v>
      </c>
      <c r="K293" s="594"/>
    </row>
    <row r="294" spans="1:12" ht="15" customHeight="1">
      <c r="A294" s="127"/>
      <c r="C294" s="673"/>
      <c r="D294" s="674" t="s">
        <v>131</v>
      </c>
      <c r="E294" s="517"/>
      <c r="F294" s="675" t="s">
        <v>1765</v>
      </c>
      <c r="G294" s="671"/>
      <c r="H294" s="676">
        <v>571</v>
      </c>
      <c r="I294" s="142"/>
      <c r="J294" s="422"/>
      <c r="K294" s="592"/>
    </row>
    <row r="295" spans="1:12" ht="24" customHeight="1">
      <c r="A295" s="127"/>
      <c r="C295" s="673">
        <v>105</v>
      </c>
      <c r="D295" s="674"/>
      <c r="E295" s="517"/>
      <c r="F295" s="670" t="s">
        <v>661</v>
      </c>
      <c r="G295" s="671" t="s">
        <v>169</v>
      </c>
      <c r="H295" s="672">
        <v>80</v>
      </c>
      <c r="I295" s="143"/>
      <c r="J295" s="422">
        <f t="shared" si="4"/>
        <v>0</v>
      </c>
      <c r="K295" s="592"/>
    </row>
    <row r="296" spans="1:12" ht="24" customHeight="1">
      <c r="B296" s="536"/>
      <c r="C296" s="620">
        <v>106</v>
      </c>
      <c r="D296" s="621"/>
      <c r="E296" s="516"/>
      <c r="F296" s="677" t="s">
        <v>662</v>
      </c>
      <c r="G296" s="678" t="s">
        <v>658</v>
      </c>
      <c r="H296" s="565">
        <v>8</v>
      </c>
      <c r="I296" s="143"/>
      <c r="J296" s="422">
        <f t="shared" si="4"/>
        <v>0</v>
      </c>
      <c r="K296" s="595"/>
    </row>
    <row r="297" spans="1:12" ht="36" customHeight="1">
      <c r="B297" s="536"/>
      <c r="C297" s="620">
        <v>107</v>
      </c>
      <c r="D297" s="621"/>
      <c r="E297" s="516"/>
      <c r="F297" s="666" t="s">
        <v>663</v>
      </c>
      <c r="G297" s="679" t="s">
        <v>169</v>
      </c>
      <c r="H297" s="565">
        <v>1</v>
      </c>
      <c r="I297" s="143"/>
      <c r="J297" s="422">
        <f t="shared" si="4"/>
        <v>0</v>
      </c>
      <c r="K297" s="592"/>
    </row>
    <row r="298" spans="1:12" ht="24" customHeight="1">
      <c r="A298" s="127"/>
      <c r="C298" s="620">
        <v>108</v>
      </c>
      <c r="D298" s="621"/>
      <c r="E298" s="516"/>
      <c r="F298" s="677" t="s">
        <v>429</v>
      </c>
      <c r="G298" s="562" t="s">
        <v>138</v>
      </c>
      <c r="H298" s="680">
        <v>12</v>
      </c>
      <c r="I298" s="143"/>
      <c r="J298" s="422">
        <f t="shared" si="4"/>
        <v>0</v>
      </c>
      <c r="K298" s="556"/>
      <c r="L298" s="129"/>
    </row>
    <row r="299" spans="1:12" ht="15" customHeight="1">
      <c r="B299" s="536"/>
      <c r="C299" s="681"/>
      <c r="D299" s="682" t="s">
        <v>131</v>
      </c>
      <c r="E299" s="517"/>
      <c r="F299" s="683" t="s">
        <v>664</v>
      </c>
      <c r="G299" s="684"/>
      <c r="H299" s="685">
        <v>12</v>
      </c>
      <c r="I299" s="316"/>
      <c r="J299" s="705"/>
      <c r="K299" s="707"/>
      <c r="L299" s="129"/>
    </row>
    <row r="300" spans="1:12" ht="15" customHeight="1">
      <c r="B300" s="145"/>
      <c r="C300" s="663"/>
      <c r="D300" s="686"/>
      <c r="E300" s="687"/>
      <c r="F300" s="688"/>
      <c r="G300" s="689"/>
      <c r="H300" s="690"/>
      <c r="I300" s="317"/>
      <c r="J300" s="708"/>
      <c r="K300" s="709"/>
    </row>
    <row r="301" spans="1:12">
      <c r="B301" s="577"/>
      <c r="C301" s="577"/>
      <c r="E301" s="577"/>
      <c r="F301" s="577"/>
      <c r="H301" s="691"/>
      <c r="J301" s="577"/>
      <c r="K301" s="577"/>
    </row>
    <row r="302" spans="1:12">
      <c r="H302" s="691"/>
    </row>
    <row r="303" spans="1:12">
      <c r="H303" s="691"/>
    </row>
    <row r="304" spans="1:12">
      <c r="H304" s="691"/>
    </row>
    <row r="305" spans="8:8">
      <c r="H305" s="691"/>
    </row>
    <row r="306" spans="8:8">
      <c r="H306" s="691"/>
    </row>
    <row r="307" spans="8:8">
      <c r="H307" s="691"/>
    </row>
    <row r="308" spans="8:8">
      <c r="H308" s="691"/>
    </row>
    <row r="309" spans="8:8">
      <c r="H309" s="691"/>
    </row>
    <row r="310" spans="8:8">
      <c r="H310" s="691"/>
    </row>
    <row r="311" spans="8:8">
      <c r="H311" s="691"/>
    </row>
    <row r="312" spans="8:8">
      <c r="H312" s="691"/>
    </row>
    <row r="313" spans="8:8">
      <c r="H313" s="691"/>
    </row>
    <row r="314" spans="8:8">
      <c r="H314" s="691"/>
    </row>
    <row r="315" spans="8:8">
      <c r="H315" s="691"/>
    </row>
    <row r="316" spans="8:8">
      <c r="H316" s="691"/>
    </row>
    <row r="317" spans="8:8">
      <c r="H317" s="691"/>
    </row>
    <row r="318" spans="8:8">
      <c r="H318" s="691"/>
    </row>
    <row r="319" spans="8:8">
      <c r="H319" s="691"/>
    </row>
    <row r="320" spans="8:8">
      <c r="H320" s="691"/>
    </row>
    <row r="321" spans="8:8">
      <c r="H321" s="691"/>
    </row>
    <row r="322" spans="8:8">
      <c r="H322" s="691"/>
    </row>
    <row r="323" spans="8:8">
      <c r="H323" s="691"/>
    </row>
    <row r="324" spans="8:8">
      <c r="H324" s="691"/>
    </row>
    <row r="325" spans="8:8">
      <c r="H325" s="691"/>
    </row>
    <row r="326" spans="8:8">
      <c r="H326" s="691"/>
    </row>
    <row r="327" spans="8:8">
      <c r="H327" s="691"/>
    </row>
    <row r="328" spans="8:8">
      <c r="H328" s="691"/>
    </row>
    <row r="329" spans="8:8">
      <c r="H329" s="691"/>
    </row>
    <row r="330" spans="8:8">
      <c r="H330" s="691"/>
    </row>
    <row r="331" spans="8:8">
      <c r="H331" s="691"/>
    </row>
    <row r="332" spans="8:8">
      <c r="H332" s="691"/>
    </row>
    <row r="333" spans="8:8">
      <c r="H333" s="691"/>
    </row>
    <row r="334" spans="8:8">
      <c r="H334" s="691"/>
    </row>
    <row r="335" spans="8:8">
      <c r="H335" s="691"/>
    </row>
    <row r="336" spans="8:8">
      <c r="H336" s="691"/>
    </row>
    <row r="337" spans="8:8">
      <c r="H337" s="691"/>
    </row>
    <row r="338" spans="8:8">
      <c r="H338" s="691"/>
    </row>
    <row r="339" spans="8:8">
      <c r="H339" s="691"/>
    </row>
    <row r="340" spans="8:8">
      <c r="H340" s="691"/>
    </row>
    <row r="341" spans="8:8">
      <c r="H341" s="691"/>
    </row>
  </sheetData>
  <sheetProtection algorithmName="SHA-512" hashValue="UTwQIYpXo0R/ppHngaa+iAM/cjDLUfE6WbSRGdB7+tY1OkKA/vdqkAYLK4rWdqHx7lsofJ8m9W+T2PCnfvns7Q==" saltValue="4gRGue+O8b7553xHkw9/Zw==" spinCount="100000" sheet="1" selectLockedCells="1"/>
  <autoFilter ref="C124:K191" xr:uid="{00000000-0009-0000-0000-000006000000}"/>
  <mergeCells count="9">
    <mergeCell ref="E87:H87"/>
    <mergeCell ref="E115:H115"/>
    <mergeCell ref="E117:H117"/>
    <mergeCell ref="L2:V2"/>
    <mergeCell ref="E7:H7"/>
    <mergeCell ref="E9:H9"/>
    <mergeCell ref="E18:H18"/>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D8E0B5-5AD5-4108-B78E-960FBD8D0593}">
  <sheetPr>
    <pageSetUpPr fitToPage="1"/>
  </sheetPr>
  <dimension ref="A2:BM547"/>
  <sheetViews>
    <sheetView showGridLines="0" topLeftCell="A106" zoomScaleNormal="100" workbookViewId="0">
      <selection activeCell="I135" sqref="I135"/>
    </sheetView>
  </sheetViews>
  <sheetFormatPr defaultColWidth="9.1796875" defaultRowHeight="10.3"/>
  <cols>
    <col min="1" max="1" width="8.36328125" customWidth="1"/>
    <col min="2" max="2" width="1.1796875" customWidth="1"/>
    <col min="3" max="3" width="6.6328125" customWidth="1"/>
    <col min="4" max="4" width="4.36328125" customWidth="1"/>
    <col min="5" max="5" width="17.1796875" customWidth="1"/>
    <col min="6" max="6" width="57" customWidth="1"/>
    <col min="7" max="7" width="7.453125" customWidth="1"/>
    <col min="8" max="8" width="14" customWidth="1"/>
    <col min="9" max="9" width="15.81640625" style="281" customWidth="1"/>
    <col min="10" max="11" width="22.36328125" customWidth="1"/>
    <col min="12" max="12" width="8.6328125" customWidth="1"/>
    <col min="13" max="13" width="10.81640625" customWidth="1"/>
    <col min="15" max="20" width="14.1796875" customWidth="1"/>
    <col min="21" max="21" width="3.81640625" customWidth="1"/>
    <col min="22" max="22" width="12.36328125" customWidth="1"/>
    <col min="23" max="23" width="16.36328125" customWidth="1"/>
    <col min="24" max="24" width="12.36328125" customWidth="1"/>
    <col min="25" max="25" width="15" customWidth="1"/>
    <col min="26" max="26" width="11" customWidth="1"/>
    <col min="27" max="27" width="15" customWidth="1"/>
    <col min="28" max="28" width="16.36328125" customWidth="1"/>
    <col min="29" max="29" width="11" customWidth="1"/>
    <col min="30" max="30" width="15" customWidth="1"/>
    <col min="31" max="31" width="16.36328125" customWidth="1"/>
  </cols>
  <sheetData>
    <row r="2" spans="2:46" ht="37" customHeight="1">
      <c r="L2" s="768"/>
      <c r="M2" s="769"/>
      <c r="N2" s="769"/>
      <c r="O2" s="769"/>
      <c r="P2" s="769"/>
      <c r="Q2" s="769"/>
      <c r="R2" s="769"/>
      <c r="S2" s="769"/>
      <c r="T2" s="769"/>
      <c r="U2" s="769"/>
      <c r="V2" s="769"/>
      <c r="AT2" s="11"/>
    </row>
    <row r="3" spans="2:46" ht="7" customHeight="1">
      <c r="B3" s="12"/>
      <c r="C3" s="13"/>
      <c r="D3" s="13"/>
      <c r="E3" s="13"/>
      <c r="F3" s="13"/>
      <c r="G3" s="13"/>
      <c r="H3" s="13"/>
      <c r="I3" s="282"/>
      <c r="J3" s="13"/>
      <c r="K3" s="13"/>
      <c r="L3" s="14"/>
      <c r="AT3" s="11"/>
    </row>
    <row r="4" spans="2:46" ht="25" customHeight="1">
      <c r="B4" s="14"/>
      <c r="D4" s="15" t="s">
        <v>110</v>
      </c>
      <c r="L4" s="14"/>
      <c r="M4" s="70"/>
      <c r="AT4" s="11"/>
    </row>
    <row r="5" spans="2:46" ht="7" customHeight="1">
      <c r="B5" s="14"/>
      <c r="L5" s="14"/>
    </row>
    <row r="6" spans="2:46" ht="12" customHeight="1">
      <c r="B6" s="14"/>
      <c r="D6" s="107" t="s">
        <v>16</v>
      </c>
      <c r="L6" s="14"/>
    </row>
    <row r="7" spans="2:46" ht="16.5" customHeight="1">
      <c r="B7" s="14"/>
      <c r="E7" s="811" t="s">
        <v>4070</v>
      </c>
      <c r="F7" s="812"/>
      <c r="G7" s="812"/>
      <c r="H7" s="812"/>
      <c r="L7" s="14"/>
    </row>
    <row r="8" spans="2:46" s="1" customFormat="1" ht="12" customHeight="1">
      <c r="B8" s="21"/>
      <c r="D8" s="107" t="s">
        <v>111</v>
      </c>
      <c r="I8" s="283"/>
      <c r="L8" s="21"/>
    </row>
    <row r="9" spans="2:46" s="1" customFormat="1" ht="16.5" customHeight="1">
      <c r="B9" s="21"/>
      <c r="E9" s="785" t="s">
        <v>6973</v>
      </c>
      <c r="F9" s="810"/>
      <c r="G9" s="810"/>
      <c r="H9" s="810"/>
      <c r="I9" s="283"/>
      <c r="L9" s="21"/>
    </row>
    <row r="10" spans="2:46" s="1" customFormat="1">
      <c r="B10" s="21"/>
      <c r="I10" s="283"/>
      <c r="L10" s="21"/>
    </row>
    <row r="11" spans="2:46" s="1" customFormat="1" ht="12" customHeight="1">
      <c r="B11" s="21"/>
      <c r="D11" s="107" t="s">
        <v>17</v>
      </c>
      <c r="F11" s="103" t="s">
        <v>1</v>
      </c>
      <c r="I11" s="284" t="s">
        <v>18</v>
      </c>
      <c r="J11" s="103" t="s">
        <v>1</v>
      </c>
      <c r="L11" s="21"/>
    </row>
    <row r="12" spans="2:46" s="1" customFormat="1" ht="12" customHeight="1">
      <c r="B12" s="21"/>
      <c r="D12" s="107" t="s">
        <v>19</v>
      </c>
      <c r="F12" s="103" t="s">
        <v>2925</v>
      </c>
      <c r="I12" s="284" t="s">
        <v>20</v>
      </c>
      <c r="J12" s="351">
        <f>'Rekapitulace stavby'!AN8</f>
        <v>44757</v>
      </c>
      <c r="L12" s="21"/>
    </row>
    <row r="13" spans="2:46" s="1" customFormat="1" ht="10.95" customHeight="1">
      <c r="B13" s="21"/>
      <c r="I13" s="283"/>
      <c r="L13" s="21"/>
    </row>
    <row r="14" spans="2:46" s="1" customFormat="1" ht="12" customHeight="1">
      <c r="B14" s="21"/>
      <c r="D14" s="107" t="s">
        <v>21</v>
      </c>
      <c r="I14" s="284" t="s">
        <v>22</v>
      </c>
      <c r="J14" s="103" t="s">
        <v>1</v>
      </c>
      <c r="L14" s="21"/>
    </row>
    <row r="15" spans="2:46" s="1" customFormat="1" ht="18" customHeight="1">
      <c r="B15" s="21"/>
      <c r="E15" s="103" t="s">
        <v>2924</v>
      </c>
      <c r="I15" s="284" t="s">
        <v>23</v>
      </c>
      <c r="J15" s="103" t="s">
        <v>1</v>
      </c>
      <c r="L15" s="21"/>
    </row>
    <row r="16" spans="2:46" s="1" customFormat="1" ht="7" customHeight="1">
      <c r="B16" s="21"/>
      <c r="I16" s="283"/>
      <c r="L16" s="21"/>
    </row>
    <row r="17" spans="2:12" s="1" customFormat="1" ht="12" customHeight="1">
      <c r="B17" s="21"/>
      <c r="D17" s="107" t="s">
        <v>24</v>
      </c>
      <c r="I17" s="284" t="s">
        <v>22</v>
      </c>
      <c r="J17" s="352" t="str">
        <f>'Rekapitulace stavby'!AN13</f>
        <v>Vyplň údaj</v>
      </c>
      <c r="L17" s="21"/>
    </row>
    <row r="18" spans="2:12" s="1" customFormat="1" ht="18" customHeight="1">
      <c r="B18" s="21"/>
      <c r="E18" s="813" t="str">
        <f>'Rekapitulace stavby'!E14</f>
        <v>Vyplň údaj</v>
      </c>
      <c r="F18" s="770"/>
      <c r="G18" s="770"/>
      <c r="H18" s="770"/>
      <c r="I18" s="284" t="s">
        <v>23</v>
      </c>
      <c r="J18" s="352" t="str">
        <f>'Rekapitulace stavby'!AN14</f>
        <v>Vyplň údaj</v>
      </c>
      <c r="L18" s="21"/>
    </row>
    <row r="19" spans="2:12" s="1" customFormat="1" ht="7" customHeight="1">
      <c r="B19" s="21"/>
      <c r="I19" s="283"/>
      <c r="L19" s="21"/>
    </row>
    <row r="20" spans="2:12" s="1" customFormat="1" ht="12" customHeight="1">
      <c r="B20" s="21"/>
      <c r="D20" s="107" t="s">
        <v>26</v>
      </c>
      <c r="I20" s="284" t="s">
        <v>22</v>
      </c>
      <c r="J20" s="103" t="s">
        <v>1</v>
      </c>
      <c r="L20" s="21"/>
    </row>
    <row r="21" spans="2:12" s="1" customFormat="1" ht="18" customHeight="1">
      <c r="B21" s="21"/>
      <c r="E21" s="103" t="s">
        <v>27</v>
      </c>
      <c r="I21" s="284" t="s">
        <v>23</v>
      </c>
      <c r="J21" s="103" t="s">
        <v>1</v>
      </c>
      <c r="L21" s="21"/>
    </row>
    <row r="22" spans="2:12" s="1" customFormat="1" ht="7" customHeight="1">
      <c r="B22" s="21"/>
      <c r="I22" s="283"/>
      <c r="L22" s="21"/>
    </row>
    <row r="23" spans="2:12" s="1" customFormat="1" ht="12" customHeight="1">
      <c r="B23" s="21"/>
      <c r="D23" s="107" t="s">
        <v>29</v>
      </c>
      <c r="I23" s="284" t="s">
        <v>22</v>
      </c>
      <c r="J23" s="103" t="s">
        <v>1</v>
      </c>
      <c r="L23" s="21"/>
    </row>
    <row r="24" spans="2:12" s="1" customFormat="1" ht="18" customHeight="1">
      <c r="B24" s="21"/>
      <c r="E24" s="103"/>
      <c r="I24" s="284" t="s">
        <v>23</v>
      </c>
      <c r="J24" s="103" t="s">
        <v>1</v>
      </c>
      <c r="L24" s="21"/>
    </row>
    <row r="25" spans="2:12" s="1" customFormat="1" ht="7" customHeight="1">
      <c r="B25" s="21"/>
      <c r="I25" s="283"/>
      <c r="L25" s="21"/>
    </row>
    <row r="26" spans="2:12" s="1" customFormat="1" ht="12" customHeight="1">
      <c r="B26" s="21"/>
      <c r="D26" s="107" t="s">
        <v>31</v>
      </c>
      <c r="I26" s="283"/>
      <c r="L26" s="21"/>
    </row>
    <row r="27" spans="2:12" s="4" customFormat="1" ht="16.5" customHeight="1">
      <c r="B27" s="71"/>
      <c r="E27" s="777" t="s">
        <v>1</v>
      </c>
      <c r="F27" s="777"/>
      <c r="G27" s="777"/>
      <c r="H27" s="777"/>
      <c r="I27" s="285"/>
      <c r="L27" s="71"/>
    </row>
    <row r="28" spans="2:12" s="1" customFormat="1" ht="7" customHeight="1">
      <c r="B28" s="21"/>
      <c r="I28" s="283"/>
      <c r="L28" s="21"/>
    </row>
    <row r="29" spans="2:12" s="1" customFormat="1" ht="7" customHeight="1">
      <c r="B29" s="21"/>
      <c r="D29" s="38"/>
      <c r="E29" s="38"/>
      <c r="F29" s="38"/>
      <c r="G29" s="38"/>
      <c r="H29" s="38"/>
      <c r="I29" s="286"/>
      <c r="J29" s="38"/>
      <c r="K29" s="38"/>
      <c r="L29" s="21"/>
    </row>
    <row r="30" spans="2:12" s="1" customFormat="1" ht="25.4" customHeight="1">
      <c r="B30" s="21"/>
      <c r="D30" s="322" t="s">
        <v>32</v>
      </c>
      <c r="I30" s="283"/>
      <c r="J30" s="353">
        <f>ROUND(J128, 0)</f>
        <v>0</v>
      </c>
      <c r="L30" s="21"/>
    </row>
    <row r="31" spans="2:12" s="1" customFormat="1" ht="7" customHeight="1">
      <c r="B31" s="21"/>
      <c r="D31" s="38"/>
      <c r="E31" s="38"/>
      <c r="F31" s="38"/>
      <c r="G31" s="38"/>
      <c r="H31" s="38"/>
      <c r="I31" s="286"/>
      <c r="J31" s="38"/>
      <c r="K31" s="38"/>
      <c r="L31" s="21"/>
    </row>
    <row r="32" spans="2:12" s="1" customFormat="1" ht="14.5" customHeight="1">
      <c r="B32" s="21"/>
      <c r="F32" s="323" t="s">
        <v>34</v>
      </c>
      <c r="I32" s="287" t="s">
        <v>33</v>
      </c>
      <c r="J32" s="323" t="s">
        <v>35</v>
      </c>
      <c r="L32" s="21"/>
    </row>
    <row r="33" spans="2:12" s="1" customFormat="1" ht="14.5" customHeight="1">
      <c r="B33" s="21"/>
      <c r="D33" s="324" t="s">
        <v>36</v>
      </c>
      <c r="E33" s="107" t="s">
        <v>37</v>
      </c>
      <c r="F33" s="325">
        <f>J30</f>
        <v>0</v>
      </c>
      <c r="I33" s="287">
        <v>0.21</v>
      </c>
      <c r="J33" s="325">
        <f>ROUND((F33*I33),  0)</f>
        <v>0</v>
      </c>
      <c r="L33" s="21"/>
    </row>
    <row r="34" spans="2:12" s="1" customFormat="1" ht="14.5" customHeight="1">
      <c r="B34" s="21"/>
      <c r="E34" s="107" t="s">
        <v>38</v>
      </c>
      <c r="F34" s="325">
        <v>0</v>
      </c>
      <c r="I34" s="287">
        <v>0.15</v>
      </c>
      <c r="J34" s="325">
        <f>ROUND((F34*I34),  0)</f>
        <v>0</v>
      </c>
      <c r="L34" s="21"/>
    </row>
    <row r="35" spans="2:12" s="1" customFormat="1" ht="14.5" hidden="1" customHeight="1">
      <c r="B35" s="21"/>
      <c r="E35" s="107" t="s">
        <v>39</v>
      </c>
      <c r="F35" s="325">
        <f>ROUND((SUM(BG128:BG166)),  0)</f>
        <v>0</v>
      </c>
      <c r="I35" s="287">
        <v>0.21</v>
      </c>
      <c r="J35" s="325">
        <f>0</f>
        <v>0</v>
      </c>
      <c r="L35" s="21"/>
    </row>
    <row r="36" spans="2:12" s="1" customFormat="1" ht="14.5" hidden="1" customHeight="1">
      <c r="B36" s="21"/>
      <c r="E36" s="107" t="s">
        <v>40</v>
      </c>
      <c r="F36" s="325">
        <f>ROUND((SUM(BH128:BH166)),  0)</f>
        <v>0</v>
      </c>
      <c r="I36" s="287">
        <v>0.15</v>
      </c>
      <c r="J36" s="325">
        <f>0</f>
        <v>0</v>
      </c>
      <c r="L36" s="21"/>
    </row>
    <row r="37" spans="2:12" s="1" customFormat="1" ht="14.5" hidden="1" customHeight="1">
      <c r="B37" s="21"/>
      <c r="E37" s="107" t="s">
        <v>41</v>
      </c>
      <c r="F37" s="325">
        <f>ROUND((SUM(BI128:BI166)),  0)</f>
        <v>0</v>
      </c>
      <c r="I37" s="287">
        <v>0</v>
      </c>
      <c r="J37" s="325">
        <f>0</f>
        <v>0</v>
      </c>
      <c r="L37" s="21"/>
    </row>
    <row r="38" spans="2:12" s="1" customFormat="1" ht="7" customHeight="1">
      <c r="B38" s="21"/>
      <c r="I38" s="283"/>
      <c r="L38" s="21"/>
    </row>
    <row r="39" spans="2:12" s="1" customFormat="1" ht="25.4" customHeight="1">
      <c r="B39" s="21"/>
      <c r="C39" s="326"/>
      <c r="D39" s="327" t="s">
        <v>42</v>
      </c>
      <c r="E39" s="41"/>
      <c r="F39" s="41"/>
      <c r="G39" s="328" t="s">
        <v>43</v>
      </c>
      <c r="H39" s="329" t="s">
        <v>44</v>
      </c>
      <c r="I39" s="288"/>
      <c r="J39" s="354">
        <f>SUM(J30:J37)</f>
        <v>0</v>
      </c>
      <c r="K39" s="355"/>
      <c r="L39" s="21"/>
    </row>
    <row r="40" spans="2:12" s="1" customFormat="1" ht="14.5" customHeight="1">
      <c r="B40" s="21"/>
      <c r="I40" s="283"/>
      <c r="K40" s="578"/>
    </row>
    <row r="41" spans="2:12" ht="14.5" customHeight="1">
      <c r="B41" s="14"/>
      <c r="K41" s="127"/>
    </row>
    <row r="42" spans="2:12" ht="14.5" customHeight="1">
      <c r="B42" s="14"/>
      <c r="K42" s="127"/>
    </row>
    <row r="43" spans="2:12" ht="14.5" customHeight="1">
      <c r="B43" s="14"/>
      <c r="K43" s="127"/>
    </row>
    <row r="44" spans="2:12" ht="14.5" customHeight="1">
      <c r="B44" s="14"/>
      <c r="K44" s="127"/>
    </row>
    <row r="45" spans="2:12" ht="14.5" customHeight="1">
      <c r="B45" s="14"/>
      <c r="K45" s="127"/>
    </row>
    <row r="46" spans="2:12" ht="14.5" customHeight="1">
      <c r="B46" s="14"/>
      <c r="K46" s="127"/>
    </row>
    <row r="47" spans="2:12" ht="14.5" customHeight="1">
      <c r="B47" s="14"/>
      <c r="K47" s="127"/>
    </row>
    <row r="48" spans="2:12" ht="14.5" customHeight="1">
      <c r="B48" s="14"/>
      <c r="K48" s="127"/>
    </row>
    <row r="49" spans="2:11" ht="14.5" customHeight="1">
      <c r="B49" s="14"/>
      <c r="K49" s="127"/>
    </row>
    <row r="50" spans="2:11" s="1" customFormat="1" ht="14.5" customHeight="1">
      <c r="B50" s="21"/>
      <c r="D50" s="27" t="s">
        <v>45</v>
      </c>
      <c r="E50" s="28"/>
      <c r="F50" s="28"/>
      <c r="G50" s="27" t="s">
        <v>46</v>
      </c>
      <c r="H50" s="28"/>
      <c r="I50" s="289"/>
      <c r="J50" s="28"/>
      <c r="K50" s="578"/>
    </row>
    <row r="51" spans="2:11">
      <c r="B51" s="14"/>
      <c r="K51" s="127"/>
    </row>
    <row r="52" spans="2:11">
      <c r="B52" s="14"/>
      <c r="K52" s="127"/>
    </row>
    <row r="53" spans="2:11">
      <c r="B53" s="14"/>
      <c r="K53" s="127"/>
    </row>
    <row r="54" spans="2:11">
      <c r="B54" s="14"/>
      <c r="K54" s="127"/>
    </row>
    <row r="55" spans="2:11">
      <c r="B55" s="14"/>
      <c r="K55" s="127"/>
    </row>
    <row r="56" spans="2:11">
      <c r="B56" s="14"/>
      <c r="K56" s="127"/>
    </row>
    <row r="57" spans="2:11">
      <c r="B57" s="14"/>
      <c r="K57" s="127"/>
    </row>
    <row r="58" spans="2:11">
      <c r="B58" s="14"/>
      <c r="K58" s="127"/>
    </row>
    <row r="59" spans="2:11">
      <c r="B59" s="14"/>
      <c r="K59" s="127"/>
    </row>
    <row r="60" spans="2:11">
      <c r="B60" s="14"/>
      <c r="K60" s="127"/>
    </row>
    <row r="61" spans="2:11" s="1" customFormat="1" ht="12.45">
      <c r="B61" s="21"/>
      <c r="D61" s="29" t="s">
        <v>47</v>
      </c>
      <c r="E61" s="105"/>
      <c r="F61" s="330" t="s">
        <v>48</v>
      </c>
      <c r="G61" s="29" t="s">
        <v>47</v>
      </c>
      <c r="H61" s="105"/>
      <c r="I61" s="290"/>
      <c r="J61" s="356" t="s">
        <v>48</v>
      </c>
      <c r="K61" s="579"/>
    </row>
    <row r="62" spans="2:11">
      <c r="B62" s="14"/>
      <c r="K62" s="127"/>
    </row>
    <row r="63" spans="2:11">
      <c r="B63" s="14"/>
      <c r="K63" s="127"/>
    </row>
    <row r="64" spans="2:11">
      <c r="B64" s="14"/>
      <c r="K64" s="127"/>
    </row>
    <row r="65" spans="2:11" s="1" customFormat="1" ht="12.45">
      <c r="B65" s="21"/>
      <c r="D65" s="27" t="s">
        <v>49</v>
      </c>
      <c r="E65" s="28"/>
      <c r="F65" s="28"/>
      <c r="G65" s="27" t="s">
        <v>50</v>
      </c>
      <c r="H65" s="28"/>
      <c r="I65" s="289"/>
      <c r="J65" s="28"/>
      <c r="K65" s="578"/>
    </row>
    <row r="66" spans="2:11">
      <c r="B66" s="14"/>
      <c r="K66" s="127"/>
    </row>
    <row r="67" spans="2:11">
      <c r="B67" s="14"/>
      <c r="K67" s="127"/>
    </row>
    <row r="68" spans="2:11">
      <c r="B68" s="14"/>
      <c r="K68" s="127"/>
    </row>
    <row r="69" spans="2:11">
      <c r="B69" s="14"/>
      <c r="K69" s="127"/>
    </row>
    <row r="70" spans="2:11">
      <c r="B70" s="14"/>
      <c r="K70" s="127"/>
    </row>
    <row r="71" spans="2:11">
      <c r="B71" s="14"/>
      <c r="K71" s="127"/>
    </row>
    <row r="72" spans="2:11">
      <c r="B72" s="14"/>
      <c r="K72" s="127"/>
    </row>
    <row r="73" spans="2:11">
      <c r="B73" s="14"/>
      <c r="K73" s="127"/>
    </row>
    <row r="74" spans="2:11">
      <c r="B74" s="14"/>
      <c r="K74" s="127"/>
    </row>
    <row r="75" spans="2:11">
      <c r="B75" s="14"/>
      <c r="K75" s="127"/>
    </row>
    <row r="76" spans="2:11" s="1" customFormat="1" ht="12.45">
      <c r="B76" s="21"/>
      <c r="D76" s="29" t="s">
        <v>47</v>
      </c>
      <c r="E76" s="105"/>
      <c r="F76" s="330" t="s">
        <v>48</v>
      </c>
      <c r="G76" s="29" t="s">
        <v>47</v>
      </c>
      <c r="H76" s="105"/>
      <c r="I76" s="290"/>
      <c r="J76" s="356" t="s">
        <v>48</v>
      </c>
      <c r="K76" s="579"/>
    </row>
    <row r="77" spans="2:11" s="1" customFormat="1" ht="14.5" customHeight="1">
      <c r="B77" s="30"/>
      <c r="C77" s="31"/>
      <c r="D77" s="31"/>
      <c r="E77" s="31"/>
      <c r="F77" s="31"/>
      <c r="G77" s="31"/>
      <c r="H77" s="31"/>
      <c r="I77" s="291"/>
      <c r="J77" s="31"/>
      <c r="K77" s="580"/>
    </row>
    <row r="78" spans="2:11">
      <c r="K78" s="127"/>
    </row>
    <row r="79" spans="2:11">
      <c r="K79" s="127"/>
    </row>
    <row r="80" spans="2:11">
      <c r="K80" s="127"/>
    </row>
    <row r="81" spans="2:47" s="1" customFormat="1" ht="7" customHeight="1">
      <c r="B81" s="32"/>
      <c r="C81" s="33"/>
      <c r="D81" s="33"/>
      <c r="E81" s="33"/>
      <c r="F81" s="33"/>
      <c r="G81" s="33"/>
      <c r="H81" s="33"/>
      <c r="I81" s="292"/>
      <c r="J81" s="33"/>
      <c r="K81" s="581"/>
    </row>
    <row r="82" spans="2:47" s="1" customFormat="1" ht="25" customHeight="1">
      <c r="B82" s="21"/>
      <c r="C82" s="15" t="s">
        <v>112</v>
      </c>
      <c r="I82" s="283"/>
      <c r="K82" s="124"/>
    </row>
    <row r="83" spans="2:47" s="1" customFormat="1" ht="7" customHeight="1">
      <c r="B83" s="21"/>
      <c r="I83" s="283"/>
      <c r="K83" s="124"/>
    </row>
    <row r="84" spans="2:47" s="1" customFormat="1" ht="12" customHeight="1">
      <c r="B84" s="21"/>
      <c r="C84" s="107" t="s">
        <v>16</v>
      </c>
      <c r="I84" s="283"/>
      <c r="K84" s="124"/>
    </row>
    <row r="85" spans="2:47" s="1" customFormat="1" ht="16.5" customHeight="1">
      <c r="B85" s="21"/>
      <c r="E85" s="811" t="str">
        <f>E7</f>
        <v>Přístavba a rekonstrukce sportovní haly Chrudim, I.etapa</v>
      </c>
      <c r="F85" s="812"/>
      <c r="G85" s="812"/>
      <c r="H85" s="812"/>
      <c r="I85" s="283"/>
      <c r="K85" s="124"/>
    </row>
    <row r="86" spans="2:47" s="1" customFormat="1" ht="12" customHeight="1">
      <c r="B86" s="21"/>
      <c r="C86" s="107" t="s">
        <v>111</v>
      </c>
      <c r="I86" s="283"/>
      <c r="K86" s="124"/>
    </row>
    <row r="87" spans="2:47" s="1" customFormat="1" ht="16.5" customHeight="1">
      <c r="B87" s="21"/>
      <c r="E87" s="785" t="str">
        <f>E9</f>
        <v>44 - Vzduchotechnika</v>
      </c>
      <c r="F87" s="810"/>
      <c r="G87" s="810"/>
      <c r="H87" s="810"/>
      <c r="I87" s="283"/>
      <c r="K87" s="124"/>
    </row>
    <row r="88" spans="2:47" s="1" customFormat="1" ht="7" customHeight="1">
      <c r="B88" s="21"/>
      <c r="I88" s="283"/>
      <c r="K88" s="124"/>
    </row>
    <row r="89" spans="2:47" s="1" customFormat="1" ht="12" customHeight="1">
      <c r="B89" s="21"/>
      <c r="C89" s="107" t="s">
        <v>19</v>
      </c>
      <c r="F89" s="103" t="str">
        <f>F12</f>
        <v>Chrudim</v>
      </c>
      <c r="I89" s="284" t="s">
        <v>20</v>
      </c>
      <c r="J89" s="351">
        <f>IF(J12="","",J12)</f>
        <v>44757</v>
      </c>
      <c r="K89" s="124"/>
    </row>
    <row r="90" spans="2:47" s="1" customFormat="1" ht="7" customHeight="1">
      <c r="B90" s="21"/>
      <c r="I90" s="283"/>
      <c r="K90" s="124"/>
    </row>
    <row r="91" spans="2:47" s="1" customFormat="1" ht="25.75" customHeight="1">
      <c r="B91" s="21"/>
      <c r="C91" s="107" t="s">
        <v>21</v>
      </c>
      <c r="F91" s="103" t="str">
        <f>E15</f>
        <v xml:space="preserve">Město Chrudim, Resselovo nám.77, Chrudim </v>
      </c>
      <c r="I91" s="284" t="s">
        <v>26</v>
      </c>
      <c r="J91" s="357" t="str">
        <f>E21</f>
        <v>Projekce CZ s.r.o., Tovární 290, Chrudim</v>
      </c>
      <c r="K91" s="124"/>
    </row>
    <row r="92" spans="2:47" s="1" customFormat="1" ht="15.25" customHeight="1">
      <c r="B92" s="21"/>
      <c r="C92" s="107" t="s">
        <v>24</v>
      </c>
      <c r="F92" s="103" t="str">
        <f>IF(E18="","",E18)</f>
        <v>Vyplň údaj</v>
      </c>
      <c r="I92" s="284" t="s">
        <v>29</v>
      </c>
      <c r="J92" s="357"/>
      <c r="K92" s="124"/>
    </row>
    <row r="93" spans="2:47" s="1" customFormat="1" ht="10.4" customHeight="1">
      <c r="B93" s="21"/>
      <c r="I93" s="283"/>
      <c r="K93" s="124"/>
    </row>
    <row r="94" spans="2:47" s="1" customFormat="1" ht="29.25" customHeight="1">
      <c r="B94" s="21"/>
      <c r="C94" s="331" t="s">
        <v>113</v>
      </c>
      <c r="D94" s="326"/>
      <c r="E94" s="326"/>
      <c r="F94" s="326"/>
      <c r="G94" s="326"/>
      <c r="H94" s="326"/>
      <c r="I94" s="293"/>
      <c r="J94" s="358" t="s">
        <v>114</v>
      </c>
      <c r="K94" s="582"/>
    </row>
    <row r="95" spans="2:47" s="1" customFormat="1" ht="10.4" customHeight="1">
      <c r="B95" s="21"/>
      <c r="I95" s="283"/>
      <c r="K95" s="124"/>
    </row>
    <row r="96" spans="2:47" s="1" customFormat="1" ht="22.95" customHeight="1">
      <c r="B96" s="21"/>
      <c r="C96" s="332" t="s">
        <v>115</v>
      </c>
      <c r="I96" s="283"/>
      <c r="J96" s="353">
        <f>J128</f>
        <v>0</v>
      </c>
      <c r="K96" s="124"/>
      <c r="AU96" s="11"/>
    </row>
    <row r="97" spans="2:11" s="5" customFormat="1" ht="25" customHeight="1">
      <c r="B97" s="72"/>
      <c r="D97" s="333" t="s">
        <v>665</v>
      </c>
      <c r="E97" s="334"/>
      <c r="F97" s="334"/>
      <c r="G97" s="334"/>
      <c r="H97" s="334"/>
      <c r="I97" s="294"/>
      <c r="J97" s="359">
        <f>J129</f>
        <v>0</v>
      </c>
      <c r="K97" s="583"/>
    </row>
    <row r="98" spans="2:11" s="6" customFormat="1" ht="19.95" customHeight="1">
      <c r="B98" s="73"/>
      <c r="D98" s="335" t="s">
        <v>666</v>
      </c>
      <c r="E98" s="336"/>
      <c r="F98" s="336"/>
      <c r="G98" s="336"/>
      <c r="H98" s="336"/>
      <c r="I98" s="295"/>
      <c r="J98" s="360">
        <f>J130</f>
        <v>0</v>
      </c>
      <c r="K98" s="584"/>
    </row>
    <row r="99" spans="2:11" s="6" customFormat="1" ht="19.95" customHeight="1">
      <c r="B99" s="73"/>
      <c r="D99" s="335" t="s">
        <v>667</v>
      </c>
      <c r="E99" s="336"/>
      <c r="F99" s="336"/>
      <c r="G99" s="336"/>
      <c r="H99" s="336"/>
      <c r="I99" s="295"/>
      <c r="J99" s="360">
        <f>J199</f>
        <v>0</v>
      </c>
      <c r="K99" s="584"/>
    </row>
    <row r="100" spans="2:11" s="6" customFormat="1" ht="19.95" customHeight="1">
      <c r="B100" s="73"/>
      <c r="D100" s="335" t="s">
        <v>668</v>
      </c>
      <c r="E100" s="336"/>
      <c r="F100" s="336"/>
      <c r="G100" s="336"/>
      <c r="H100" s="336"/>
      <c r="I100" s="295"/>
      <c r="J100" s="360">
        <f>J289</f>
        <v>0</v>
      </c>
      <c r="K100" s="584"/>
    </row>
    <row r="101" spans="2:11" s="6" customFormat="1" ht="19.95" customHeight="1">
      <c r="B101" s="73"/>
      <c r="D101" s="335" t="s">
        <v>669</v>
      </c>
      <c r="E101" s="336"/>
      <c r="F101" s="336"/>
      <c r="G101" s="336"/>
      <c r="H101" s="336"/>
      <c r="I101" s="295"/>
      <c r="J101" s="360">
        <f>J343</f>
        <v>0</v>
      </c>
      <c r="K101" s="584"/>
    </row>
    <row r="102" spans="2:11" s="6" customFormat="1" ht="19.95" customHeight="1">
      <c r="B102" s="73"/>
      <c r="D102" s="335" t="s">
        <v>670</v>
      </c>
      <c r="E102" s="336"/>
      <c r="F102" s="336"/>
      <c r="G102" s="336"/>
      <c r="H102" s="336"/>
      <c r="I102" s="295"/>
      <c r="J102" s="360">
        <f>J371</f>
        <v>0</v>
      </c>
      <c r="K102" s="584"/>
    </row>
    <row r="103" spans="2:11" s="6" customFormat="1" ht="19.95" customHeight="1">
      <c r="B103" s="73"/>
      <c r="D103" s="335" t="s">
        <v>671</v>
      </c>
      <c r="E103" s="336"/>
      <c r="F103" s="336"/>
      <c r="G103" s="336"/>
      <c r="H103" s="336"/>
      <c r="I103" s="295"/>
      <c r="J103" s="360">
        <f>J386</f>
        <v>0</v>
      </c>
      <c r="K103" s="584"/>
    </row>
    <row r="104" spans="2:11" s="6" customFormat="1" ht="19.95" customHeight="1">
      <c r="B104" s="73"/>
      <c r="D104" s="335" t="s">
        <v>672</v>
      </c>
      <c r="E104" s="336"/>
      <c r="F104" s="336"/>
      <c r="G104" s="336"/>
      <c r="H104" s="336"/>
      <c r="I104" s="295"/>
      <c r="J104" s="360">
        <f>J422</f>
        <v>0</v>
      </c>
      <c r="K104" s="584"/>
    </row>
    <row r="105" spans="2:11" s="6" customFormat="1" ht="19.95" customHeight="1">
      <c r="B105" s="73"/>
      <c r="D105" s="487" t="s">
        <v>673</v>
      </c>
      <c r="E105" s="454"/>
      <c r="F105" s="454"/>
      <c r="G105" s="454"/>
      <c r="H105" s="454"/>
      <c r="I105" s="299"/>
      <c r="J105" s="458">
        <f>J444</f>
        <v>0</v>
      </c>
      <c r="K105" s="584"/>
    </row>
    <row r="106" spans="2:11" s="6" customFormat="1" ht="19.95" customHeight="1">
      <c r="B106" s="73"/>
      <c r="D106" s="375" t="s">
        <v>674</v>
      </c>
      <c r="E106" s="456"/>
      <c r="F106" s="456"/>
      <c r="G106" s="456"/>
      <c r="H106" s="456"/>
      <c r="I106" s="300"/>
      <c r="J106" s="459">
        <f>J473</f>
        <v>0</v>
      </c>
      <c r="K106" s="584"/>
    </row>
    <row r="107" spans="2:11" s="6" customFormat="1" ht="19.95" customHeight="1">
      <c r="B107" s="73"/>
      <c r="D107" s="488" t="s">
        <v>675</v>
      </c>
      <c r="E107" s="456"/>
      <c r="F107" s="456"/>
      <c r="G107" s="456"/>
      <c r="H107" s="456"/>
      <c r="I107" s="300"/>
      <c r="J107" s="459">
        <f>J490</f>
        <v>0</v>
      </c>
      <c r="K107" s="584"/>
    </row>
    <row r="108" spans="2:11" s="6" customFormat="1" ht="19.95" customHeight="1">
      <c r="B108" s="73"/>
      <c r="D108" s="455" t="s">
        <v>676</v>
      </c>
      <c r="E108" s="456"/>
      <c r="F108" s="456"/>
      <c r="G108" s="456"/>
      <c r="H108" s="456"/>
      <c r="I108" s="300"/>
      <c r="J108" s="459">
        <f>J505</f>
        <v>0</v>
      </c>
      <c r="K108" s="584"/>
    </row>
    <row r="109" spans="2:11" s="6" customFormat="1" ht="19.95" customHeight="1">
      <c r="B109" s="73"/>
      <c r="D109" s="455" t="s">
        <v>677</v>
      </c>
      <c r="E109" s="456"/>
      <c r="F109" s="456"/>
      <c r="G109" s="456"/>
      <c r="H109" s="456"/>
      <c r="I109" s="300"/>
      <c r="J109" s="459">
        <f>J520</f>
        <v>0</v>
      </c>
      <c r="K109" s="584"/>
    </row>
    <row r="110" spans="2:11" s="1" customFormat="1" ht="7" customHeight="1">
      <c r="B110" s="30"/>
      <c r="C110" s="31"/>
      <c r="D110" s="31"/>
      <c r="E110" s="31"/>
      <c r="F110" s="31"/>
      <c r="G110" s="31"/>
      <c r="H110" s="31"/>
      <c r="I110" s="291"/>
      <c r="J110" s="31"/>
      <c r="K110" s="580"/>
    </row>
    <row r="111" spans="2:11">
      <c r="K111" s="127"/>
    </row>
    <row r="112" spans="2:11">
      <c r="K112" s="127"/>
    </row>
    <row r="113" spans="2:63">
      <c r="K113" s="127"/>
    </row>
    <row r="114" spans="2:63" s="1" customFormat="1" ht="7" customHeight="1">
      <c r="B114" s="32"/>
      <c r="C114" s="33"/>
      <c r="D114" s="33"/>
      <c r="E114" s="33"/>
      <c r="F114" s="33"/>
      <c r="G114" s="33"/>
      <c r="H114" s="33"/>
      <c r="I114" s="292"/>
      <c r="J114" s="33"/>
      <c r="K114" s="581"/>
    </row>
    <row r="115" spans="2:63" s="1" customFormat="1" ht="25" customHeight="1">
      <c r="B115" s="21"/>
      <c r="C115" s="15" t="s">
        <v>117</v>
      </c>
      <c r="I115" s="283"/>
      <c r="K115" s="124"/>
    </row>
    <row r="116" spans="2:63" s="1" customFormat="1" ht="7" customHeight="1">
      <c r="B116" s="21"/>
      <c r="I116" s="283"/>
      <c r="K116" s="124"/>
    </row>
    <row r="117" spans="2:63" s="1" customFormat="1" ht="12" customHeight="1">
      <c r="B117" s="21"/>
      <c r="C117" s="107" t="s">
        <v>16</v>
      </c>
      <c r="I117" s="283"/>
      <c r="K117" s="124"/>
    </row>
    <row r="118" spans="2:63" s="1" customFormat="1" ht="16.5" customHeight="1">
      <c r="B118" s="21"/>
      <c r="E118" s="811"/>
      <c r="F118" s="812"/>
      <c r="G118" s="812"/>
      <c r="H118" s="812"/>
      <c r="I118" s="283"/>
      <c r="K118" s="124"/>
    </row>
    <row r="119" spans="2:63" s="1" customFormat="1" ht="12" customHeight="1">
      <c r="B119" s="21"/>
      <c r="C119" s="107" t="s">
        <v>111</v>
      </c>
      <c r="I119" s="283"/>
      <c r="K119" s="124"/>
    </row>
    <row r="120" spans="2:63" s="1" customFormat="1" ht="16.5" customHeight="1">
      <c r="B120" s="21"/>
      <c r="E120" s="785" t="str">
        <f>E9</f>
        <v>44 - Vzduchotechnika</v>
      </c>
      <c r="F120" s="810"/>
      <c r="G120" s="810"/>
      <c r="H120" s="810"/>
      <c r="I120" s="283"/>
      <c r="K120" s="124"/>
    </row>
    <row r="121" spans="2:63" s="1" customFormat="1" ht="7" customHeight="1">
      <c r="B121" s="21"/>
      <c r="I121" s="283"/>
      <c r="K121" s="124"/>
    </row>
    <row r="122" spans="2:63" s="1" customFormat="1" ht="12" customHeight="1">
      <c r="B122" s="21"/>
      <c r="C122" s="107" t="s">
        <v>19</v>
      </c>
      <c r="F122" s="103" t="str">
        <f>F12</f>
        <v>Chrudim</v>
      </c>
      <c r="I122" s="284" t="s">
        <v>20</v>
      </c>
      <c r="J122" s="351">
        <f>IF(J12="","",J12)</f>
        <v>44757</v>
      </c>
      <c r="K122" s="124"/>
    </row>
    <row r="123" spans="2:63" s="1" customFormat="1" ht="7" customHeight="1">
      <c r="B123" s="21"/>
      <c r="I123" s="283"/>
      <c r="K123" s="124"/>
    </row>
    <row r="124" spans="2:63" s="1" customFormat="1" ht="25.75" customHeight="1">
      <c r="B124" s="21"/>
      <c r="C124" s="107" t="s">
        <v>21</v>
      </c>
      <c r="F124" s="103" t="str">
        <f>E15</f>
        <v xml:space="preserve">Město Chrudim, Resselovo nám.77, Chrudim </v>
      </c>
      <c r="I124" s="284" t="s">
        <v>26</v>
      </c>
      <c r="J124" s="357" t="str">
        <f>E21</f>
        <v>Projekce CZ s.r.o., Tovární 290, Chrudim</v>
      </c>
      <c r="K124" s="124"/>
    </row>
    <row r="125" spans="2:63" s="1" customFormat="1" ht="15.25" customHeight="1">
      <c r="B125" s="21"/>
      <c r="C125" s="107" t="s">
        <v>24</v>
      </c>
      <c r="F125" s="103" t="str">
        <f>IF(E18="","",E18)</f>
        <v>Vyplň údaj</v>
      </c>
      <c r="I125" s="284" t="s">
        <v>29</v>
      </c>
      <c r="J125" s="357">
        <f>E24</f>
        <v>0</v>
      </c>
      <c r="K125" s="124"/>
    </row>
    <row r="126" spans="2:63" s="1" customFormat="1" ht="10.4" customHeight="1">
      <c r="B126" s="21"/>
      <c r="I126" s="283"/>
      <c r="K126" s="124"/>
    </row>
    <row r="127" spans="2:63" s="7" customFormat="1" ht="29.25" customHeight="1">
      <c r="B127" s="74"/>
      <c r="C127" s="337" t="s">
        <v>118</v>
      </c>
      <c r="D127" s="338" t="s">
        <v>57</v>
      </c>
      <c r="E127" s="338" t="s">
        <v>53</v>
      </c>
      <c r="F127" s="338" t="s">
        <v>54</v>
      </c>
      <c r="G127" s="338" t="s">
        <v>119</v>
      </c>
      <c r="H127" s="338" t="s">
        <v>120</v>
      </c>
      <c r="I127" s="296" t="s">
        <v>121</v>
      </c>
      <c r="J127" s="338" t="s">
        <v>114</v>
      </c>
      <c r="K127" s="585" t="s">
        <v>122</v>
      </c>
      <c r="M127" s="178"/>
      <c r="N127" s="178"/>
      <c r="O127" s="178"/>
      <c r="P127" s="178"/>
      <c r="Q127" s="178"/>
      <c r="R127" s="178"/>
      <c r="S127" s="178"/>
      <c r="T127" s="178"/>
    </row>
    <row r="128" spans="2:63" s="1" customFormat="1" ht="22.95" customHeight="1">
      <c r="B128" s="21"/>
      <c r="C128" s="48" t="s">
        <v>129</v>
      </c>
      <c r="I128" s="283"/>
      <c r="J128" s="362">
        <f>J129</f>
        <v>0</v>
      </c>
      <c r="K128" s="124"/>
      <c r="P128" s="181"/>
      <c r="R128" s="181"/>
      <c r="T128" s="181"/>
      <c r="AT128" s="11"/>
      <c r="AU128" s="11"/>
      <c r="BK128" s="75"/>
    </row>
    <row r="129" spans="2:63" s="8" customFormat="1" ht="25.95" customHeight="1">
      <c r="B129" s="76"/>
      <c r="D129" s="77" t="s">
        <v>71</v>
      </c>
      <c r="E129" s="339" t="s">
        <v>167</v>
      </c>
      <c r="F129" s="339" t="s">
        <v>678</v>
      </c>
      <c r="I129" s="112"/>
      <c r="J129" s="363">
        <f>SUM(J98:J109)</f>
        <v>0</v>
      </c>
      <c r="K129" s="483"/>
      <c r="P129" s="79"/>
      <c r="R129" s="79"/>
      <c r="T129" s="79"/>
      <c r="AR129" s="77"/>
      <c r="AT129" s="81"/>
      <c r="AU129" s="81"/>
      <c r="AY129" s="77"/>
      <c r="BK129" s="82"/>
    </row>
    <row r="130" spans="2:63" s="8" customFormat="1" ht="22.95" customHeight="1">
      <c r="B130" s="76"/>
      <c r="D130" s="77" t="s">
        <v>71</v>
      </c>
      <c r="E130" s="340" t="s">
        <v>170</v>
      </c>
      <c r="F130" s="340" t="s">
        <v>1766</v>
      </c>
      <c r="I130" s="112"/>
      <c r="J130" s="364">
        <f>SUM(J131:J196)</f>
        <v>0</v>
      </c>
      <c r="K130" s="483"/>
      <c r="P130" s="79"/>
      <c r="R130" s="79"/>
      <c r="T130" s="79"/>
      <c r="AR130" s="77"/>
      <c r="AT130" s="81"/>
      <c r="AU130" s="81"/>
      <c r="AY130" s="77"/>
      <c r="BK130" s="82"/>
    </row>
    <row r="131" spans="2:63" s="9" customFormat="1" ht="114" customHeight="1">
      <c r="B131" s="87"/>
      <c r="C131" s="489">
        <v>1</v>
      </c>
      <c r="D131" s="490"/>
      <c r="E131" s="491"/>
      <c r="F131" s="492" t="s">
        <v>1767</v>
      </c>
      <c r="G131" s="493" t="s">
        <v>165</v>
      </c>
      <c r="H131" s="494">
        <v>1</v>
      </c>
      <c r="I131" s="117"/>
      <c r="J131" s="586">
        <f>ROUND(I131*H131,0)</f>
        <v>0</v>
      </c>
      <c r="K131" s="587" t="s">
        <v>1</v>
      </c>
      <c r="AT131" s="88"/>
      <c r="AU131" s="88"/>
      <c r="AY131" s="88"/>
    </row>
    <row r="132" spans="2:63" s="9" customFormat="1" ht="15" customHeight="1">
      <c r="B132" s="87"/>
      <c r="C132" s="489"/>
      <c r="D132" s="495" t="s">
        <v>131</v>
      </c>
      <c r="E132" s="491"/>
      <c r="F132" s="496" t="s">
        <v>1865</v>
      </c>
      <c r="G132" s="493"/>
      <c r="H132" s="497">
        <v>1</v>
      </c>
      <c r="I132" s="118"/>
      <c r="J132" s="588"/>
      <c r="K132" s="589"/>
      <c r="AT132" s="88"/>
      <c r="AU132" s="88"/>
      <c r="AY132" s="88"/>
    </row>
    <row r="133" spans="2:63" s="9" customFormat="1" ht="31.2" customHeight="1">
      <c r="B133" s="87"/>
      <c r="C133" s="489">
        <v>2</v>
      </c>
      <c r="D133" s="490"/>
      <c r="E133" s="491"/>
      <c r="F133" s="498" t="s">
        <v>679</v>
      </c>
      <c r="G133" s="493" t="s">
        <v>169</v>
      </c>
      <c r="H133" s="494">
        <v>4</v>
      </c>
      <c r="I133" s="146"/>
      <c r="J133" s="586">
        <f>ROUND(I133*H133,0)</f>
        <v>0</v>
      </c>
      <c r="K133" s="587" t="s">
        <v>1</v>
      </c>
      <c r="AT133" s="88"/>
      <c r="AU133" s="88"/>
      <c r="AY133" s="88"/>
    </row>
    <row r="134" spans="2:63" s="9" customFormat="1" ht="15" customHeight="1">
      <c r="B134" s="87"/>
      <c r="C134" s="489"/>
      <c r="D134" s="495" t="s">
        <v>131</v>
      </c>
      <c r="E134" s="491"/>
      <c r="F134" s="496" t="s">
        <v>1866</v>
      </c>
      <c r="G134" s="493"/>
      <c r="H134" s="497">
        <v>4</v>
      </c>
      <c r="I134" s="118"/>
      <c r="J134" s="588"/>
      <c r="K134" s="589"/>
      <c r="AT134" s="88"/>
      <c r="AU134" s="88"/>
      <c r="AY134" s="88"/>
    </row>
    <row r="135" spans="2:63" s="9" customFormat="1" ht="33.65" customHeight="1">
      <c r="B135" s="87"/>
      <c r="C135" s="489">
        <v>3</v>
      </c>
      <c r="D135" s="490"/>
      <c r="E135" s="491"/>
      <c r="F135" s="498" t="s">
        <v>680</v>
      </c>
      <c r="G135" s="493" t="s">
        <v>169</v>
      </c>
      <c r="H135" s="494">
        <v>1</v>
      </c>
      <c r="I135" s="146"/>
      <c r="J135" s="586">
        <f>ROUND(I135*H135,0)</f>
        <v>0</v>
      </c>
      <c r="K135" s="587" t="s">
        <v>1</v>
      </c>
      <c r="AT135" s="88"/>
      <c r="AU135" s="88"/>
      <c r="AY135" s="88"/>
    </row>
    <row r="136" spans="2:63" s="9" customFormat="1" ht="14.5" customHeight="1">
      <c r="B136" s="87"/>
      <c r="C136" s="489"/>
      <c r="D136" s="495" t="s">
        <v>131</v>
      </c>
      <c r="E136" s="491"/>
      <c r="F136" s="496" t="s">
        <v>1867</v>
      </c>
      <c r="G136" s="493"/>
      <c r="H136" s="497">
        <v>1</v>
      </c>
      <c r="I136" s="118"/>
      <c r="J136" s="586"/>
      <c r="K136" s="587"/>
      <c r="AT136" s="88"/>
      <c r="AU136" s="88"/>
      <c r="AY136" s="88"/>
    </row>
    <row r="137" spans="2:63" s="9" customFormat="1" ht="30" customHeight="1">
      <c r="B137" s="87"/>
      <c r="C137" s="489">
        <v>4</v>
      </c>
      <c r="D137" s="490"/>
      <c r="E137" s="491"/>
      <c r="F137" s="498" t="s">
        <v>681</v>
      </c>
      <c r="G137" s="493" t="s">
        <v>169</v>
      </c>
      <c r="H137" s="494">
        <v>1</v>
      </c>
      <c r="I137" s="146"/>
      <c r="J137" s="586">
        <f>ROUND(I137*H137,0)</f>
        <v>0</v>
      </c>
      <c r="K137" s="587" t="s">
        <v>1</v>
      </c>
      <c r="AT137" s="88"/>
      <c r="AU137" s="88"/>
      <c r="AY137" s="88"/>
    </row>
    <row r="138" spans="2:63" s="9" customFormat="1" ht="15" customHeight="1">
      <c r="B138" s="87"/>
      <c r="C138" s="489"/>
      <c r="D138" s="495" t="s">
        <v>131</v>
      </c>
      <c r="E138" s="491"/>
      <c r="F138" s="496" t="s">
        <v>1868</v>
      </c>
      <c r="G138" s="493"/>
      <c r="H138" s="497">
        <v>1</v>
      </c>
      <c r="I138" s="118"/>
      <c r="J138" s="586"/>
      <c r="K138" s="587"/>
      <c r="AT138" s="88"/>
      <c r="AU138" s="88"/>
      <c r="AY138" s="88"/>
    </row>
    <row r="139" spans="2:63" s="9" customFormat="1" ht="22.95" customHeight="1">
      <c r="B139" s="87"/>
      <c r="C139" s="489">
        <v>5</v>
      </c>
      <c r="D139" s="490"/>
      <c r="E139" s="491"/>
      <c r="F139" s="498" t="s">
        <v>682</v>
      </c>
      <c r="G139" s="493" t="s">
        <v>169</v>
      </c>
      <c r="H139" s="494">
        <v>15</v>
      </c>
      <c r="I139" s="146"/>
      <c r="J139" s="586">
        <f>ROUND(I139*H139,0)</f>
        <v>0</v>
      </c>
      <c r="K139" s="587"/>
      <c r="AT139" s="88"/>
      <c r="AU139" s="88"/>
      <c r="AY139" s="88"/>
    </row>
    <row r="140" spans="2:63" s="9" customFormat="1" ht="15.65" customHeight="1">
      <c r="B140" s="87"/>
      <c r="C140" s="489"/>
      <c r="D140" s="495" t="s">
        <v>131</v>
      </c>
      <c r="E140" s="491"/>
      <c r="F140" s="499" t="s">
        <v>1869</v>
      </c>
      <c r="G140" s="493"/>
      <c r="H140" s="497">
        <v>15</v>
      </c>
      <c r="I140" s="118"/>
      <c r="J140" s="586"/>
      <c r="K140" s="587"/>
      <c r="AT140" s="88"/>
      <c r="AU140" s="88"/>
      <c r="AY140" s="88"/>
    </row>
    <row r="141" spans="2:63" s="9" customFormat="1" ht="39.65" customHeight="1">
      <c r="B141" s="87"/>
      <c r="C141" s="500">
        <v>6</v>
      </c>
      <c r="D141" s="490"/>
      <c r="E141" s="501" t="s">
        <v>1</v>
      </c>
      <c r="F141" s="498" t="s">
        <v>683</v>
      </c>
      <c r="G141" s="493" t="s">
        <v>169</v>
      </c>
      <c r="H141" s="494">
        <v>7</v>
      </c>
      <c r="I141" s="147"/>
      <c r="J141" s="586">
        <f>ROUND(I141*H141,0)</f>
        <v>0</v>
      </c>
      <c r="K141" s="590"/>
      <c r="AT141" s="88"/>
      <c r="AU141" s="88"/>
      <c r="AY141" s="88"/>
    </row>
    <row r="142" spans="2:63" s="9" customFormat="1" ht="15" customHeight="1">
      <c r="B142" s="87"/>
      <c r="C142" s="500"/>
      <c r="D142" s="502" t="s">
        <v>131</v>
      </c>
      <c r="E142" s="501"/>
      <c r="F142" s="496" t="s">
        <v>1870</v>
      </c>
      <c r="G142" s="493"/>
      <c r="H142" s="497">
        <v>7</v>
      </c>
      <c r="I142" s="148"/>
      <c r="J142" s="586"/>
      <c r="K142" s="590"/>
      <c r="AT142" s="88"/>
      <c r="AU142" s="88"/>
      <c r="AY142" s="88"/>
    </row>
    <row r="143" spans="2:63" s="9" customFormat="1" ht="27" customHeight="1">
      <c r="B143" s="87"/>
      <c r="C143" s="489">
        <v>7</v>
      </c>
      <c r="D143" s="490"/>
      <c r="E143" s="491"/>
      <c r="F143" s="498" t="s">
        <v>684</v>
      </c>
      <c r="G143" s="493" t="s">
        <v>169</v>
      </c>
      <c r="H143" s="494">
        <v>2</v>
      </c>
      <c r="I143" s="117"/>
      <c r="J143" s="586">
        <f>ROUND(I143*H143,0)</f>
        <v>0</v>
      </c>
      <c r="K143" s="587"/>
      <c r="AT143" s="88"/>
      <c r="AU143" s="88"/>
      <c r="AY143" s="88"/>
    </row>
    <row r="144" spans="2:63" s="9" customFormat="1" ht="15" customHeight="1">
      <c r="B144" s="87"/>
      <c r="C144" s="489"/>
      <c r="D144" s="495" t="s">
        <v>131</v>
      </c>
      <c r="E144" s="491"/>
      <c r="F144" s="496" t="s">
        <v>1871</v>
      </c>
      <c r="G144" s="493"/>
      <c r="H144" s="497">
        <v>2</v>
      </c>
      <c r="I144" s="118"/>
      <c r="J144" s="586"/>
      <c r="K144" s="587"/>
      <c r="AT144" s="88"/>
      <c r="AU144" s="88"/>
      <c r="AY144" s="88"/>
    </row>
    <row r="145" spans="2:65" s="9" customFormat="1" ht="24.65" customHeight="1">
      <c r="B145" s="87"/>
      <c r="C145" s="500">
        <v>8</v>
      </c>
      <c r="D145" s="490"/>
      <c r="E145" s="501" t="s">
        <v>1</v>
      </c>
      <c r="F145" s="498" t="s">
        <v>685</v>
      </c>
      <c r="G145" s="493" t="s">
        <v>169</v>
      </c>
      <c r="H145" s="494">
        <v>1</v>
      </c>
      <c r="I145" s="147"/>
      <c r="J145" s="586">
        <f>ROUND(I145*H145,0)</f>
        <v>0</v>
      </c>
      <c r="K145" s="590"/>
      <c r="AT145" s="88"/>
      <c r="AU145" s="88"/>
      <c r="AY145" s="88"/>
    </row>
    <row r="146" spans="2:65" s="9" customFormat="1" ht="15" customHeight="1">
      <c r="B146" s="87"/>
      <c r="C146" s="500"/>
      <c r="D146" s="502" t="s">
        <v>131</v>
      </c>
      <c r="E146" s="501"/>
      <c r="F146" s="496" t="s">
        <v>1872</v>
      </c>
      <c r="G146" s="493"/>
      <c r="H146" s="497">
        <v>1</v>
      </c>
      <c r="I146" s="148"/>
      <c r="J146" s="586"/>
      <c r="K146" s="590"/>
      <c r="AT146" s="88"/>
      <c r="AU146" s="88"/>
      <c r="AY146" s="88"/>
    </row>
    <row r="147" spans="2:65" s="9" customFormat="1" ht="24.65" customHeight="1">
      <c r="B147" s="87"/>
      <c r="C147" s="500">
        <v>9</v>
      </c>
      <c r="D147" s="490"/>
      <c r="E147" s="501"/>
      <c r="F147" s="498" t="s">
        <v>686</v>
      </c>
      <c r="G147" s="493" t="s">
        <v>169</v>
      </c>
      <c r="H147" s="494">
        <v>1</v>
      </c>
      <c r="I147" s="147"/>
      <c r="J147" s="586">
        <f>ROUND(I147*H147,0)</f>
        <v>0</v>
      </c>
      <c r="K147" s="590"/>
      <c r="AT147" s="88"/>
      <c r="AU147" s="88"/>
      <c r="AY147" s="88"/>
    </row>
    <row r="148" spans="2:65" s="9" customFormat="1" ht="15.65" customHeight="1">
      <c r="B148" s="87"/>
      <c r="C148" s="500"/>
      <c r="D148" s="502" t="s">
        <v>131</v>
      </c>
      <c r="E148" s="501"/>
      <c r="F148" s="496" t="s">
        <v>1873</v>
      </c>
      <c r="G148" s="493"/>
      <c r="H148" s="497">
        <v>1</v>
      </c>
      <c r="I148" s="148"/>
      <c r="J148" s="586"/>
      <c r="K148" s="590"/>
      <c r="AT148" s="88"/>
      <c r="AU148" s="88"/>
      <c r="AY148" s="88"/>
    </row>
    <row r="149" spans="2:65" s="9" customFormat="1" ht="26.5" customHeight="1">
      <c r="B149" s="87"/>
      <c r="C149" s="500">
        <v>10</v>
      </c>
      <c r="D149" s="490"/>
      <c r="E149" s="501"/>
      <c r="F149" s="498" t="s">
        <v>687</v>
      </c>
      <c r="G149" s="493" t="s">
        <v>169</v>
      </c>
      <c r="H149" s="494">
        <v>1</v>
      </c>
      <c r="I149" s="147"/>
      <c r="J149" s="586">
        <f>ROUND(I149*H149,0)</f>
        <v>0</v>
      </c>
      <c r="K149" s="590"/>
      <c r="AT149" s="88"/>
      <c r="AU149" s="88"/>
      <c r="AY149" s="88"/>
    </row>
    <row r="150" spans="2:65" s="9" customFormat="1" ht="14.5" customHeight="1">
      <c r="B150" s="87"/>
      <c r="C150" s="500"/>
      <c r="D150" s="502" t="s">
        <v>131</v>
      </c>
      <c r="E150" s="501"/>
      <c r="F150" s="496" t="s">
        <v>1874</v>
      </c>
      <c r="G150" s="493"/>
      <c r="H150" s="497">
        <v>1</v>
      </c>
      <c r="I150" s="148"/>
      <c r="J150" s="586"/>
      <c r="K150" s="590"/>
      <c r="AT150" s="88"/>
      <c r="AU150" s="88"/>
      <c r="AY150" s="88"/>
    </row>
    <row r="151" spans="2:65" s="9" customFormat="1" ht="22.95" customHeight="1">
      <c r="B151" s="87"/>
      <c r="C151" s="489">
        <v>11</v>
      </c>
      <c r="D151" s="490"/>
      <c r="E151" s="491"/>
      <c r="F151" s="498" t="s">
        <v>688</v>
      </c>
      <c r="G151" s="493" t="s">
        <v>169</v>
      </c>
      <c r="H151" s="494">
        <v>2</v>
      </c>
      <c r="I151" s="117"/>
      <c r="J151" s="586">
        <f>ROUND(I151*H151,0)</f>
        <v>0</v>
      </c>
      <c r="K151" s="587"/>
      <c r="AT151" s="88"/>
      <c r="AU151" s="88"/>
      <c r="AY151" s="88"/>
    </row>
    <row r="152" spans="2:65" s="9" customFormat="1" ht="15" customHeight="1">
      <c r="B152" s="87"/>
      <c r="C152" s="489"/>
      <c r="D152" s="495" t="s">
        <v>131</v>
      </c>
      <c r="E152" s="491"/>
      <c r="F152" s="496" t="s">
        <v>1875</v>
      </c>
      <c r="G152" s="493"/>
      <c r="H152" s="497">
        <v>2</v>
      </c>
      <c r="I152" s="118"/>
      <c r="J152" s="586"/>
      <c r="K152" s="587"/>
      <c r="AT152" s="88"/>
      <c r="AU152" s="88"/>
      <c r="AY152" s="88"/>
    </row>
    <row r="153" spans="2:65" s="9" customFormat="1" ht="18" customHeight="1">
      <c r="B153" s="87"/>
      <c r="C153" s="489">
        <v>12</v>
      </c>
      <c r="D153" s="490"/>
      <c r="E153" s="491"/>
      <c r="F153" s="498" t="s">
        <v>689</v>
      </c>
      <c r="G153" s="493" t="s">
        <v>169</v>
      </c>
      <c r="H153" s="494">
        <v>4</v>
      </c>
      <c r="I153" s="146"/>
      <c r="J153" s="586">
        <f>ROUND(I153*H153,0)</f>
        <v>0</v>
      </c>
      <c r="K153" s="587"/>
      <c r="AT153" s="88"/>
      <c r="AU153" s="88"/>
      <c r="AY153" s="88"/>
    </row>
    <row r="154" spans="2:65" s="9" customFormat="1" ht="15" customHeight="1">
      <c r="B154" s="87"/>
      <c r="C154" s="489"/>
      <c r="D154" s="495" t="s">
        <v>131</v>
      </c>
      <c r="E154" s="491"/>
      <c r="F154" s="496" t="s">
        <v>1876</v>
      </c>
      <c r="G154" s="493"/>
      <c r="H154" s="497">
        <v>4</v>
      </c>
      <c r="I154" s="118"/>
      <c r="J154" s="586"/>
      <c r="K154" s="587"/>
      <c r="AT154" s="88"/>
      <c r="AU154" s="88"/>
      <c r="AY154" s="88"/>
    </row>
    <row r="155" spans="2:65" s="9" customFormat="1" ht="16.2" customHeight="1">
      <c r="B155" s="87"/>
      <c r="C155" s="489">
        <v>13</v>
      </c>
      <c r="D155" s="490"/>
      <c r="E155" s="491"/>
      <c r="F155" s="498" t="s">
        <v>690</v>
      </c>
      <c r="G155" s="493" t="s">
        <v>169</v>
      </c>
      <c r="H155" s="494">
        <v>4</v>
      </c>
      <c r="I155" s="146"/>
      <c r="J155" s="586">
        <f>ROUND(I155*H155,0)</f>
        <v>0</v>
      </c>
      <c r="K155" s="587"/>
      <c r="AT155" s="88"/>
      <c r="AU155" s="88"/>
      <c r="AY155" s="88"/>
    </row>
    <row r="156" spans="2:65" s="9" customFormat="1" ht="15.65" customHeight="1">
      <c r="B156" s="87"/>
      <c r="C156" s="489"/>
      <c r="D156" s="495" t="s">
        <v>131</v>
      </c>
      <c r="E156" s="491"/>
      <c r="F156" s="496" t="s">
        <v>1877</v>
      </c>
      <c r="G156" s="493"/>
      <c r="H156" s="497">
        <v>4</v>
      </c>
      <c r="I156" s="118"/>
      <c r="J156" s="586"/>
      <c r="K156" s="587"/>
      <c r="AT156" s="88"/>
      <c r="AU156" s="88"/>
      <c r="AY156" s="88"/>
    </row>
    <row r="157" spans="2:65" s="9" customFormat="1" ht="28.95" customHeight="1">
      <c r="B157" s="87"/>
      <c r="C157" s="489">
        <v>14</v>
      </c>
      <c r="D157" s="490"/>
      <c r="E157" s="491"/>
      <c r="F157" s="498" t="s">
        <v>691</v>
      </c>
      <c r="G157" s="493" t="s">
        <v>169</v>
      </c>
      <c r="H157" s="494">
        <v>15</v>
      </c>
      <c r="I157" s="146"/>
      <c r="J157" s="586">
        <f>ROUND(I157*H157,0)</f>
        <v>0</v>
      </c>
      <c r="K157" s="587"/>
      <c r="AT157" s="88"/>
      <c r="AU157" s="88"/>
      <c r="AY157" s="88"/>
    </row>
    <row r="158" spans="2:65" s="9" customFormat="1" ht="15" customHeight="1">
      <c r="B158" s="87"/>
      <c r="C158" s="489"/>
      <c r="D158" s="495" t="s">
        <v>131</v>
      </c>
      <c r="E158" s="491"/>
      <c r="F158" s="496" t="s">
        <v>1878</v>
      </c>
      <c r="G158" s="493"/>
      <c r="H158" s="497">
        <v>15</v>
      </c>
      <c r="I158" s="118"/>
      <c r="J158" s="586"/>
      <c r="K158" s="587"/>
      <c r="AT158" s="88"/>
      <c r="AU158" s="88"/>
      <c r="AY158" s="88"/>
    </row>
    <row r="159" spans="2:65" s="1" customFormat="1" ht="18" customHeight="1">
      <c r="B159" s="21"/>
      <c r="C159" s="489">
        <v>15</v>
      </c>
      <c r="D159" s="495"/>
      <c r="E159" s="503"/>
      <c r="F159" s="498" t="s">
        <v>692</v>
      </c>
      <c r="G159" s="493" t="s">
        <v>169</v>
      </c>
      <c r="H159" s="494">
        <v>2</v>
      </c>
      <c r="I159" s="149"/>
      <c r="J159" s="586">
        <f>ROUND(I159*H159,0)</f>
        <v>0</v>
      </c>
      <c r="K159" s="591" t="s">
        <v>1</v>
      </c>
      <c r="L159" s="123"/>
      <c r="M159" s="182"/>
      <c r="N159" s="115"/>
      <c r="P159" s="83"/>
      <c r="Q159" s="83"/>
      <c r="R159" s="83"/>
      <c r="S159" s="83"/>
      <c r="T159" s="83"/>
      <c r="AR159" s="85"/>
      <c r="AT159" s="85"/>
      <c r="AU159" s="85"/>
      <c r="AY159" s="11"/>
      <c r="BE159" s="86"/>
      <c r="BF159" s="86"/>
      <c r="BG159" s="86"/>
      <c r="BH159" s="86"/>
      <c r="BI159" s="86"/>
      <c r="BJ159" s="11"/>
      <c r="BK159" s="86"/>
      <c r="BL159" s="11"/>
      <c r="BM159" s="85"/>
    </row>
    <row r="160" spans="2:65" s="1" customFormat="1" ht="61.95" customHeight="1">
      <c r="B160" s="21"/>
      <c r="C160" s="489">
        <v>16</v>
      </c>
      <c r="D160" s="490"/>
      <c r="E160" s="503"/>
      <c r="F160" s="498" t="s">
        <v>693</v>
      </c>
      <c r="G160" s="493" t="s">
        <v>169</v>
      </c>
      <c r="H160" s="494">
        <v>1</v>
      </c>
      <c r="I160" s="149"/>
      <c r="J160" s="586">
        <f>ROUND(I160*H160,0)</f>
        <v>0</v>
      </c>
      <c r="K160" s="591" t="s">
        <v>1</v>
      </c>
      <c r="L160" s="123"/>
      <c r="M160" s="182"/>
      <c r="N160" s="115"/>
      <c r="P160" s="83"/>
      <c r="Q160" s="83"/>
      <c r="R160" s="83"/>
      <c r="S160" s="83"/>
      <c r="T160" s="83"/>
      <c r="AR160" s="85"/>
      <c r="AT160" s="85"/>
      <c r="AU160" s="85"/>
      <c r="AY160" s="11"/>
      <c r="BE160" s="86"/>
      <c r="BF160" s="86"/>
      <c r="BG160" s="86"/>
      <c r="BH160" s="86"/>
      <c r="BI160" s="86"/>
      <c r="BJ160" s="11"/>
      <c r="BK160" s="86"/>
      <c r="BL160" s="11"/>
      <c r="BM160" s="85"/>
    </row>
    <row r="161" spans="1:65" s="1" customFormat="1" ht="15" customHeight="1">
      <c r="B161" s="21"/>
      <c r="C161" s="489"/>
      <c r="D161" s="495" t="s">
        <v>131</v>
      </c>
      <c r="E161" s="503"/>
      <c r="F161" s="496" t="s">
        <v>1879</v>
      </c>
      <c r="G161" s="493"/>
      <c r="H161" s="497">
        <v>1</v>
      </c>
      <c r="I161" s="140"/>
      <c r="J161" s="586"/>
      <c r="K161" s="591"/>
      <c r="L161" s="123"/>
      <c r="M161" s="182"/>
      <c r="N161" s="115"/>
      <c r="P161" s="83"/>
      <c r="Q161" s="83"/>
      <c r="R161" s="83"/>
      <c r="S161" s="83"/>
      <c r="T161" s="83"/>
      <c r="AR161" s="85"/>
      <c r="AT161" s="85"/>
      <c r="AU161" s="85"/>
      <c r="AY161" s="11"/>
      <c r="BE161" s="86"/>
      <c r="BF161" s="86"/>
      <c r="BG161" s="86"/>
      <c r="BH161" s="86"/>
      <c r="BI161" s="86"/>
      <c r="BJ161" s="11"/>
      <c r="BK161" s="86"/>
      <c r="BL161" s="11"/>
      <c r="BM161" s="85"/>
    </row>
    <row r="162" spans="1:65" s="1" customFormat="1" ht="60" customHeight="1">
      <c r="B162" s="21"/>
      <c r="C162" s="489">
        <v>17</v>
      </c>
      <c r="D162" s="490"/>
      <c r="E162" s="503"/>
      <c r="F162" s="498" t="s">
        <v>693</v>
      </c>
      <c r="G162" s="493" t="s">
        <v>169</v>
      </c>
      <c r="H162" s="494">
        <v>1</v>
      </c>
      <c r="I162" s="149"/>
      <c r="J162" s="586">
        <f>ROUND(I162*H162,0)</f>
        <v>0</v>
      </c>
      <c r="K162" s="591" t="s">
        <v>1</v>
      </c>
      <c r="L162" s="123"/>
      <c r="M162" s="182"/>
      <c r="N162" s="115"/>
      <c r="P162" s="83"/>
      <c r="Q162" s="83"/>
      <c r="R162" s="83"/>
      <c r="S162" s="83"/>
      <c r="T162" s="83"/>
      <c r="AR162" s="85"/>
      <c r="AT162" s="85"/>
      <c r="AU162" s="85"/>
      <c r="AY162" s="11"/>
      <c r="BE162" s="86"/>
      <c r="BF162" s="86"/>
      <c r="BG162" s="86"/>
      <c r="BH162" s="86"/>
      <c r="BI162" s="86"/>
      <c r="BJ162" s="11"/>
      <c r="BK162" s="86"/>
      <c r="BL162" s="11"/>
      <c r="BM162" s="85"/>
    </row>
    <row r="163" spans="1:65" s="1" customFormat="1" ht="15" customHeight="1">
      <c r="B163" s="21"/>
      <c r="C163" s="489"/>
      <c r="D163" s="495" t="s">
        <v>131</v>
      </c>
      <c r="E163" s="503"/>
      <c r="F163" s="496" t="s">
        <v>1880</v>
      </c>
      <c r="G163" s="493"/>
      <c r="H163" s="497">
        <v>1</v>
      </c>
      <c r="I163" s="140"/>
      <c r="J163" s="586"/>
      <c r="K163" s="591"/>
      <c r="L163" s="123"/>
      <c r="M163" s="182"/>
      <c r="N163" s="115"/>
      <c r="P163" s="83"/>
      <c r="Q163" s="83"/>
      <c r="R163" s="83"/>
      <c r="S163" s="83"/>
      <c r="T163" s="83"/>
      <c r="AR163" s="85"/>
      <c r="AT163" s="85"/>
      <c r="AU163" s="85"/>
      <c r="AY163" s="11"/>
      <c r="BE163" s="86"/>
      <c r="BF163" s="86"/>
      <c r="BG163" s="86"/>
      <c r="BH163" s="86"/>
      <c r="BI163" s="86"/>
      <c r="BJ163" s="11"/>
      <c r="BK163" s="86"/>
      <c r="BL163" s="11"/>
      <c r="BM163" s="85"/>
    </row>
    <row r="164" spans="1:65" s="1" customFormat="1" ht="63.75" customHeight="1">
      <c r="B164" s="21"/>
      <c r="C164" s="489">
        <v>18</v>
      </c>
      <c r="D164" s="490"/>
      <c r="E164" s="503"/>
      <c r="F164" s="498" t="s">
        <v>693</v>
      </c>
      <c r="G164" s="493" t="s">
        <v>169</v>
      </c>
      <c r="H164" s="494">
        <v>1</v>
      </c>
      <c r="I164" s="149"/>
      <c r="J164" s="586">
        <f>ROUND(I164*H164,0)</f>
        <v>0</v>
      </c>
      <c r="K164" s="591" t="s">
        <v>1</v>
      </c>
      <c r="L164" s="123"/>
      <c r="M164" s="182"/>
      <c r="N164" s="115"/>
      <c r="P164" s="83"/>
      <c r="Q164" s="83"/>
      <c r="R164" s="83"/>
      <c r="S164" s="83"/>
      <c r="T164" s="83"/>
      <c r="AR164" s="85"/>
      <c r="AT164" s="85"/>
      <c r="AU164" s="85"/>
      <c r="AY164" s="11"/>
      <c r="BE164" s="86"/>
      <c r="BF164" s="86"/>
      <c r="BG164" s="86"/>
      <c r="BH164" s="86"/>
      <c r="BI164" s="86"/>
      <c r="BJ164" s="11"/>
      <c r="BK164" s="86"/>
      <c r="BL164" s="11"/>
      <c r="BM164" s="85"/>
    </row>
    <row r="165" spans="1:65" s="1" customFormat="1" ht="15" customHeight="1">
      <c r="B165" s="21"/>
      <c r="C165" s="489"/>
      <c r="D165" s="495" t="s">
        <v>131</v>
      </c>
      <c r="E165" s="503"/>
      <c r="F165" s="496" t="s">
        <v>1881</v>
      </c>
      <c r="G165" s="493"/>
      <c r="H165" s="497">
        <v>1</v>
      </c>
      <c r="I165" s="140"/>
      <c r="J165" s="586"/>
      <c r="K165" s="591"/>
      <c r="L165" s="123"/>
      <c r="M165" s="182"/>
      <c r="N165" s="115"/>
      <c r="P165" s="83"/>
      <c r="Q165" s="83"/>
      <c r="R165" s="83"/>
      <c r="S165" s="83"/>
      <c r="T165" s="83"/>
      <c r="AR165" s="85"/>
      <c r="AT165" s="85"/>
      <c r="AU165" s="85"/>
      <c r="AY165" s="11"/>
      <c r="BE165" s="86"/>
      <c r="BF165" s="86"/>
      <c r="BG165" s="86"/>
      <c r="BH165" s="86"/>
      <c r="BI165" s="86"/>
      <c r="BJ165" s="11"/>
      <c r="BK165" s="86"/>
      <c r="BL165" s="11"/>
      <c r="BM165" s="85"/>
    </row>
    <row r="166" spans="1:65" s="1" customFormat="1" ht="37.950000000000003" customHeight="1">
      <c r="B166" s="21"/>
      <c r="C166" s="489">
        <v>19</v>
      </c>
      <c r="D166" s="495"/>
      <c r="E166" s="503"/>
      <c r="F166" s="498" t="s">
        <v>1768</v>
      </c>
      <c r="G166" s="493" t="s">
        <v>171</v>
      </c>
      <c r="H166" s="494">
        <v>95</v>
      </c>
      <c r="I166" s="149"/>
      <c r="J166" s="586">
        <f>ROUND(I166*H166,0)</f>
        <v>0</v>
      </c>
      <c r="K166" s="591" t="s">
        <v>1</v>
      </c>
      <c r="L166" s="123"/>
      <c r="M166" s="182"/>
      <c r="N166" s="115"/>
      <c r="P166" s="83"/>
      <c r="Q166" s="83"/>
      <c r="R166" s="83"/>
      <c r="S166" s="83"/>
      <c r="T166" s="83"/>
      <c r="AR166" s="85"/>
      <c r="AT166" s="85"/>
      <c r="AU166" s="85"/>
      <c r="AY166" s="11"/>
      <c r="BE166" s="86"/>
      <c r="BF166" s="86"/>
      <c r="BG166" s="86"/>
      <c r="BH166" s="86"/>
      <c r="BI166" s="86"/>
      <c r="BJ166" s="11"/>
      <c r="BK166" s="86"/>
      <c r="BL166" s="11"/>
      <c r="BM166" s="85"/>
    </row>
    <row r="167" spans="1:65" s="1" customFormat="1" ht="15" customHeight="1">
      <c r="B167" s="21"/>
      <c r="C167" s="489"/>
      <c r="D167" s="495" t="s">
        <v>131</v>
      </c>
      <c r="E167" s="503"/>
      <c r="F167" s="504" t="s">
        <v>1882</v>
      </c>
      <c r="G167" s="505"/>
      <c r="H167" s="506">
        <v>95</v>
      </c>
      <c r="I167" s="140"/>
      <c r="J167" s="586"/>
      <c r="K167" s="591"/>
      <c r="L167" s="123"/>
      <c r="M167" s="182"/>
      <c r="N167" s="115"/>
      <c r="P167" s="83"/>
      <c r="Q167" s="83"/>
      <c r="R167" s="83"/>
      <c r="S167" s="83"/>
      <c r="T167" s="83"/>
      <c r="AR167" s="85"/>
      <c r="AT167" s="85"/>
      <c r="AU167" s="85"/>
      <c r="AY167" s="11"/>
      <c r="BE167" s="86"/>
      <c r="BF167" s="86"/>
      <c r="BG167" s="86"/>
      <c r="BH167" s="86"/>
      <c r="BI167" s="86"/>
      <c r="BJ167" s="11"/>
      <c r="BK167" s="86"/>
      <c r="BL167" s="11"/>
      <c r="BM167" s="85"/>
    </row>
    <row r="168" spans="1:65" s="1" customFormat="1" ht="38.5" customHeight="1">
      <c r="B168" s="21"/>
      <c r="C168" s="489">
        <v>20</v>
      </c>
      <c r="D168" s="495"/>
      <c r="E168" s="503"/>
      <c r="F168" s="498" t="s">
        <v>1769</v>
      </c>
      <c r="G168" s="493" t="s">
        <v>171</v>
      </c>
      <c r="H168" s="494">
        <v>5</v>
      </c>
      <c r="I168" s="149"/>
      <c r="J168" s="586">
        <f>ROUND(I168*H168,0)</f>
        <v>0</v>
      </c>
      <c r="K168" s="591"/>
      <c r="L168" s="123"/>
      <c r="M168" s="182"/>
      <c r="N168" s="115"/>
      <c r="P168" s="83"/>
      <c r="Q168" s="83"/>
      <c r="R168" s="83"/>
      <c r="S168" s="83"/>
      <c r="T168" s="83"/>
      <c r="AR168" s="85"/>
      <c r="AT168" s="85"/>
      <c r="AU168" s="85"/>
      <c r="AY168" s="11"/>
      <c r="BE168" s="86"/>
      <c r="BF168" s="86"/>
      <c r="BG168" s="86"/>
      <c r="BH168" s="86"/>
      <c r="BI168" s="86"/>
      <c r="BJ168" s="11"/>
      <c r="BK168" s="86"/>
      <c r="BL168" s="11"/>
      <c r="BM168" s="85"/>
    </row>
    <row r="169" spans="1:65" s="1" customFormat="1" ht="14.5" customHeight="1">
      <c r="B169" s="21"/>
      <c r="C169" s="489"/>
      <c r="D169" s="495" t="s">
        <v>131</v>
      </c>
      <c r="E169" s="503"/>
      <c r="F169" s="504" t="s">
        <v>1883</v>
      </c>
      <c r="G169" s="507"/>
      <c r="H169" s="506">
        <v>5</v>
      </c>
      <c r="I169" s="140"/>
      <c r="J169" s="586"/>
      <c r="K169" s="591"/>
      <c r="L169" s="123"/>
      <c r="M169" s="182"/>
      <c r="N169" s="115"/>
      <c r="P169" s="83"/>
      <c r="Q169" s="83"/>
      <c r="R169" s="83"/>
      <c r="S169" s="83"/>
      <c r="T169" s="83"/>
      <c r="AR169" s="85"/>
      <c r="AT169" s="85"/>
      <c r="AU169" s="85"/>
      <c r="AY169" s="11"/>
      <c r="BE169" s="86"/>
      <c r="BF169" s="86"/>
      <c r="BG169" s="86"/>
      <c r="BH169" s="86"/>
      <c r="BI169" s="86"/>
      <c r="BJ169" s="11"/>
      <c r="BK169" s="86"/>
      <c r="BL169" s="11"/>
      <c r="BM169" s="85"/>
    </row>
    <row r="170" spans="1:65" s="1" customFormat="1" ht="40.200000000000003" customHeight="1">
      <c r="B170" s="21"/>
      <c r="C170" s="489">
        <v>21</v>
      </c>
      <c r="D170" s="495"/>
      <c r="E170" s="503"/>
      <c r="F170" s="498" t="s">
        <v>694</v>
      </c>
      <c r="G170" s="493" t="s">
        <v>171</v>
      </c>
      <c r="H170" s="494">
        <v>26</v>
      </c>
      <c r="I170" s="149"/>
      <c r="J170" s="586">
        <f>ROUND(I170*H170,0)</f>
        <v>0</v>
      </c>
      <c r="K170" s="591"/>
      <c r="L170" s="123"/>
      <c r="M170" s="182"/>
      <c r="N170" s="115"/>
      <c r="P170" s="83"/>
      <c r="Q170" s="83"/>
      <c r="R170" s="83"/>
      <c r="S170" s="83"/>
      <c r="T170" s="83"/>
      <c r="AR170" s="85"/>
      <c r="AT170" s="85"/>
      <c r="AU170" s="85"/>
      <c r="AY170" s="11"/>
      <c r="BE170" s="86"/>
      <c r="BF170" s="86"/>
      <c r="BG170" s="86"/>
      <c r="BH170" s="86"/>
      <c r="BI170" s="86"/>
      <c r="BJ170" s="11"/>
      <c r="BK170" s="86"/>
      <c r="BL170" s="11"/>
      <c r="BM170" s="85"/>
    </row>
    <row r="171" spans="1:65" s="1" customFormat="1" ht="15" customHeight="1">
      <c r="B171" s="21"/>
      <c r="C171" s="489"/>
      <c r="D171" s="495" t="s">
        <v>131</v>
      </c>
      <c r="E171" s="503"/>
      <c r="F171" s="504" t="s">
        <v>1884</v>
      </c>
      <c r="G171" s="507"/>
      <c r="H171" s="506">
        <v>26</v>
      </c>
      <c r="I171" s="140"/>
      <c r="J171" s="586"/>
      <c r="K171" s="591"/>
      <c r="L171" s="123"/>
      <c r="M171" s="182"/>
      <c r="N171" s="115"/>
      <c r="P171" s="83"/>
      <c r="Q171" s="83"/>
      <c r="R171" s="83"/>
      <c r="S171" s="83"/>
      <c r="T171" s="83"/>
      <c r="AR171" s="85"/>
      <c r="AT171" s="85"/>
      <c r="AU171" s="85"/>
      <c r="AY171" s="11"/>
      <c r="BE171" s="86"/>
      <c r="BF171" s="86"/>
      <c r="BG171" s="86"/>
      <c r="BH171" s="86"/>
      <c r="BI171" s="86"/>
      <c r="BJ171" s="11"/>
      <c r="BK171" s="86"/>
      <c r="BL171" s="11"/>
      <c r="BM171" s="85"/>
    </row>
    <row r="172" spans="1:65" s="1" customFormat="1" ht="37.950000000000003" customHeight="1">
      <c r="B172" s="21"/>
      <c r="C172" s="489">
        <v>22</v>
      </c>
      <c r="D172" s="495"/>
      <c r="E172" s="503"/>
      <c r="F172" s="498" t="s">
        <v>1770</v>
      </c>
      <c r="G172" s="493" t="s">
        <v>171</v>
      </c>
      <c r="H172" s="494">
        <v>97</v>
      </c>
      <c r="I172" s="149"/>
      <c r="J172" s="586">
        <f>ROUND(I172*H172,0)</f>
        <v>0</v>
      </c>
      <c r="K172" s="591"/>
      <c r="L172" s="123"/>
      <c r="M172" s="182"/>
      <c r="N172" s="115"/>
      <c r="P172" s="83"/>
      <c r="Q172" s="83"/>
      <c r="R172" s="83"/>
      <c r="S172" s="83"/>
      <c r="T172" s="83"/>
      <c r="AR172" s="85"/>
      <c r="AT172" s="85"/>
      <c r="AU172" s="85"/>
      <c r="AY172" s="11"/>
      <c r="BE172" s="86"/>
      <c r="BF172" s="86"/>
      <c r="BG172" s="86"/>
      <c r="BH172" s="86"/>
      <c r="BI172" s="86"/>
      <c r="BJ172" s="11"/>
      <c r="BK172" s="86"/>
      <c r="BL172" s="11"/>
      <c r="BM172" s="85"/>
    </row>
    <row r="173" spans="1:65" s="1" customFormat="1" ht="15" customHeight="1">
      <c r="B173" s="21"/>
      <c r="C173" s="489"/>
      <c r="D173" s="495" t="s">
        <v>131</v>
      </c>
      <c r="E173" s="503"/>
      <c r="F173" s="504" t="s">
        <v>1885</v>
      </c>
      <c r="G173" s="507"/>
      <c r="H173" s="506">
        <v>97</v>
      </c>
      <c r="I173" s="140"/>
      <c r="J173" s="586"/>
      <c r="K173" s="591"/>
      <c r="L173" s="123"/>
      <c r="M173" s="182"/>
      <c r="N173" s="115"/>
      <c r="P173" s="83"/>
      <c r="Q173" s="83"/>
      <c r="R173" s="83"/>
      <c r="S173" s="83"/>
      <c r="T173" s="83"/>
      <c r="AR173" s="85"/>
      <c r="AT173" s="85"/>
      <c r="AU173" s="85"/>
      <c r="AY173" s="11"/>
      <c r="BE173" s="86"/>
      <c r="BF173" s="86"/>
      <c r="BG173" s="86"/>
      <c r="BH173" s="86"/>
      <c r="BI173" s="86"/>
      <c r="BJ173" s="11"/>
      <c r="BK173" s="86"/>
      <c r="BL173" s="11"/>
      <c r="BM173" s="85"/>
    </row>
    <row r="174" spans="1:65" s="1" customFormat="1" ht="46.95" customHeight="1">
      <c r="B174" s="21"/>
      <c r="C174" s="489">
        <v>23</v>
      </c>
      <c r="D174" s="495"/>
      <c r="E174" s="503"/>
      <c r="F174" s="508" t="s">
        <v>695</v>
      </c>
      <c r="G174" s="509" t="s">
        <v>270</v>
      </c>
      <c r="H174" s="510">
        <v>2</v>
      </c>
      <c r="I174" s="222"/>
      <c r="J174" s="586">
        <f>ROUND(I174*H174,0)</f>
        <v>0</v>
      </c>
      <c r="K174" s="591"/>
      <c r="L174" s="123"/>
      <c r="M174" s="182"/>
      <c r="N174" s="115"/>
      <c r="P174" s="83"/>
      <c r="Q174" s="83"/>
      <c r="R174" s="83"/>
      <c r="S174" s="83"/>
      <c r="T174" s="83"/>
      <c r="AR174" s="85"/>
      <c r="AT174" s="85"/>
      <c r="AU174" s="85"/>
      <c r="AY174" s="11"/>
      <c r="BE174" s="86"/>
      <c r="BF174" s="86"/>
      <c r="BG174" s="86"/>
      <c r="BH174" s="86"/>
      <c r="BI174" s="86"/>
      <c r="BJ174" s="11"/>
      <c r="BK174" s="86"/>
      <c r="BL174" s="11"/>
      <c r="BM174" s="85"/>
    </row>
    <row r="175" spans="1:65" s="1" customFormat="1" ht="15.65" customHeight="1">
      <c r="B175" s="511"/>
      <c r="C175" s="489"/>
      <c r="D175" s="495" t="s">
        <v>131</v>
      </c>
      <c r="E175" s="503"/>
      <c r="F175" s="512" t="s">
        <v>1886</v>
      </c>
      <c r="G175" s="513"/>
      <c r="H175" s="514">
        <v>2</v>
      </c>
      <c r="I175" s="141"/>
      <c r="J175" s="586"/>
      <c r="K175" s="591"/>
      <c r="L175" s="123"/>
      <c r="M175" s="182"/>
      <c r="N175" s="115"/>
      <c r="P175" s="83"/>
      <c r="Q175" s="83"/>
      <c r="R175" s="83"/>
      <c r="S175" s="83"/>
      <c r="T175" s="83"/>
      <c r="AR175" s="85"/>
      <c r="AT175" s="85"/>
      <c r="AU175" s="85"/>
      <c r="AY175" s="11"/>
      <c r="BE175" s="86"/>
      <c r="BF175" s="86"/>
      <c r="BG175" s="86"/>
      <c r="BH175" s="86"/>
      <c r="BI175" s="86"/>
      <c r="BJ175" s="11"/>
      <c r="BK175" s="86"/>
      <c r="BL175" s="11"/>
      <c r="BM175" s="85"/>
    </row>
    <row r="176" spans="1:65" s="1" customFormat="1" ht="51" customHeight="1">
      <c r="A176" s="124"/>
      <c r="C176" s="489">
        <v>24</v>
      </c>
      <c r="D176" s="495"/>
      <c r="E176" s="503"/>
      <c r="F176" s="508" t="s">
        <v>1771</v>
      </c>
      <c r="G176" s="509" t="s">
        <v>270</v>
      </c>
      <c r="H176" s="510">
        <v>18</v>
      </c>
      <c r="I176" s="223"/>
      <c r="J176" s="586">
        <f>ROUND(I176*H176,0)</f>
        <v>0</v>
      </c>
      <c r="K176" s="591"/>
      <c r="L176" s="123"/>
      <c r="M176" s="182"/>
      <c r="N176" s="115"/>
      <c r="P176" s="83"/>
      <c r="Q176" s="83"/>
      <c r="R176" s="83"/>
      <c r="S176" s="83"/>
      <c r="T176" s="83"/>
      <c r="AR176" s="85"/>
      <c r="AT176" s="85"/>
      <c r="AU176" s="85"/>
      <c r="AY176" s="11"/>
      <c r="BE176" s="86"/>
      <c r="BF176" s="86"/>
      <c r="BG176" s="86"/>
      <c r="BH176" s="86"/>
      <c r="BI176" s="86"/>
      <c r="BJ176" s="11"/>
      <c r="BK176" s="86"/>
      <c r="BL176" s="11"/>
      <c r="BM176" s="85"/>
    </row>
    <row r="177" spans="1:65" s="1" customFormat="1" ht="14.5" customHeight="1">
      <c r="A177" s="124"/>
      <c r="C177" s="489"/>
      <c r="D177" s="495" t="s">
        <v>131</v>
      </c>
      <c r="E177" s="503"/>
      <c r="F177" s="512" t="s">
        <v>1887</v>
      </c>
      <c r="G177" s="513"/>
      <c r="H177" s="514">
        <v>18</v>
      </c>
      <c r="I177" s="141"/>
      <c r="J177" s="586"/>
      <c r="K177" s="591"/>
      <c r="L177" s="123"/>
      <c r="M177" s="182"/>
      <c r="N177" s="115"/>
      <c r="P177" s="83"/>
      <c r="Q177" s="83"/>
      <c r="R177" s="83"/>
      <c r="S177" s="83"/>
      <c r="T177" s="83"/>
      <c r="AR177" s="85"/>
      <c r="AT177" s="85"/>
      <c r="AU177" s="85"/>
      <c r="AY177" s="11"/>
      <c r="BE177" s="86"/>
      <c r="BF177" s="86"/>
      <c r="BG177" s="86"/>
      <c r="BH177" s="86"/>
      <c r="BI177" s="86"/>
      <c r="BJ177" s="11"/>
      <c r="BK177" s="86"/>
      <c r="BL177" s="11"/>
      <c r="BM177" s="85"/>
    </row>
    <row r="178" spans="1:65" ht="46.3">
      <c r="A178" s="127"/>
      <c r="C178" s="500">
        <v>25</v>
      </c>
      <c r="D178" s="515"/>
      <c r="E178" s="516"/>
      <c r="F178" s="508" t="s">
        <v>1772</v>
      </c>
      <c r="G178" s="509" t="s">
        <v>270</v>
      </c>
      <c r="H178" s="510">
        <v>99</v>
      </c>
      <c r="I178" s="223"/>
      <c r="J178" s="586">
        <f>ROUND(I178*H178,0)</f>
        <v>0</v>
      </c>
      <c r="K178" s="592"/>
      <c r="P178" s="83"/>
      <c r="BK178" s="86"/>
    </row>
    <row r="179" spans="1:65" ht="11.6">
      <c r="A179" s="127"/>
      <c r="C179" s="500"/>
      <c r="D179" s="515" t="s">
        <v>131</v>
      </c>
      <c r="E179" s="516"/>
      <c r="F179" s="512" t="s">
        <v>1888</v>
      </c>
      <c r="G179" s="513"/>
      <c r="H179" s="514">
        <v>99</v>
      </c>
      <c r="I179" s="141"/>
      <c r="J179" s="586"/>
      <c r="K179" s="592"/>
      <c r="P179" s="83"/>
      <c r="BK179" s="86"/>
    </row>
    <row r="180" spans="1:65" ht="46.3">
      <c r="A180" s="127"/>
      <c r="C180" s="500">
        <v>26</v>
      </c>
      <c r="D180" s="515"/>
      <c r="E180" s="516"/>
      <c r="F180" s="508" t="s">
        <v>1773</v>
      </c>
      <c r="G180" s="509" t="s">
        <v>270</v>
      </c>
      <c r="H180" s="510">
        <v>137</v>
      </c>
      <c r="I180" s="223"/>
      <c r="J180" s="586">
        <f>ROUND(I180*H180,0)</f>
        <v>0</v>
      </c>
      <c r="K180" s="592"/>
      <c r="P180" s="83"/>
      <c r="BK180" s="86"/>
    </row>
    <row r="181" spans="1:65" ht="11.6">
      <c r="A181" s="127"/>
      <c r="C181" s="500"/>
      <c r="D181" s="515" t="s">
        <v>131</v>
      </c>
      <c r="E181" s="516"/>
      <c r="F181" s="512" t="s">
        <v>1889</v>
      </c>
      <c r="G181" s="513"/>
      <c r="H181" s="514">
        <v>137</v>
      </c>
      <c r="I181" s="141"/>
      <c r="J181" s="586"/>
      <c r="K181" s="592"/>
      <c r="P181" s="83"/>
      <c r="BK181" s="86"/>
    </row>
    <row r="182" spans="1:65" ht="46.3">
      <c r="A182" s="127"/>
      <c r="C182" s="500">
        <v>27</v>
      </c>
      <c r="D182" s="515"/>
      <c r="E182" s="516"/>
      <c r="F182" s="508" t="s">
        <v>1774</v>
      </c>
      <c r="G182" s="509" t="s">
        <v>270</v>
      </c>
      <c r="H182" s="510">
        <v>173</v>
      </c>
      <c r="I182" s="223"/>
      <c r="J182" s="586">
        <f>ROUND(I182*H182,0)</f>
        <v>0</v>
      </c>
      <c r="K182" s="592"/>
      <c r="P182" s="83"/>
      <c r="BK182" s="86"/>
    </row>
    <row r="183" spans="1:65" ht="11.6">
      <c r="A183" s="127"/>
      <c r="C183" s="500"/>
      <c r="D183" s="515" t="s">
        <v>131</v>
      </c>
      <c r="E183" s="516"/>
      <c r="F183" s="512" t="s">
        <v>1890</v>
      </c>
      <c r="G183" s="513"/>
      <c r="H183" s="514">
        <v>173</v>
      </c>
      <c r="I183" s="141"/>
      <c r="J183" s="586"/>
      <c r="K183" s="592"/>
      <c r="P183" s="83"/>
      <c r="BK183" s="86"/>
    </row>
    <row r="184" spans="1:65" ht="46.3">
      <c r="A184" s="127"/>
      <c r="C184" s="500">
        <v>28</v>
      </c>
      <c r="D184" s="515"/>
      <c r="E184" s="516"/>
      <c r="F184" s="508" t="s">
        <v>1775</v>
      </c>
      <c r="G184" s="509" t="s">
        <v>270</v>
      </c>
      <c r="H184" s="510">
        <v>148</v>
      </c>
      <c r="I184" s="223"/>
      <c r="J184" s="586">
        <f>ROUND(I184*H184,0)</f>
        <v>0</v>
      </c>
      <c r="K184" s="592"/>
      <c r="P184" s="83"/>
      <c r="BK184" s="86"/>
    </row>
    <row r="185" spans="1:65" ht="11.6">
      <c r="A185" s="127"/>
      <c r="C185" s="500"/>
      <c r="D185" s="515" t="s">
        <v>131</v>
      </c>
      <c r="E185" s="516"/>
      <c r="F185" s="512" t="s">
        <v>1891</v>
      </c>
      <c r="G185" s="513"/>
      <c r="H185" s="514">
        <v>148</v>
      </c>
      <c r="I185" s="141"/>
      <c r="J185" s="586"/>
      <c r="K185" s="592"/>
      <c r="P185" s="83"/>
      <c r="BK185" s="86"/>
    </row>
    <row r="186" spans="1:65" ht="46.3">
      <c r="A186" s="127"/>
      <c r="C186" s="500">
        <v>29</v>
      </c>
      <c r="D186" s="515"/>
      <c r="E186" s="516"/>
      <c r="F186" s="508" t="s">
        <v>1776</v>
      </c>
      <c r="G186" s="509" t="s">
        <v>270</v>
      </c>
      <c r="H186" s="510">
        <v>25</v>
      </c>
      <c r="I186" s="223"/>
      <c r="J186" s="586">
        <f>ROUND(I186*H186,0)</f>
        <v>0</v>
      </c>
      <c r="K186" s="592"/>
      <c r="P186" s="83"/>
      <c r="BK186" s="86"/>
    </row>
    <row r="187" spans="1:65" ht="11.6">
      <c r="A187" s="127"/>
      <c r="C187" s="500"/>
      <c r="D187" s="515" t="s">
        <v>131</v>
      </c>
      <c r="E187" s="516"/>
      <c r="F187" s="512" t="s">
        <v>1892</v>
      </c>
      <c r="G187" s="513"/>
      <c r="H187" s="514">
        <v>25</v>
      </c>
      <c r="I187" s="141"/>
      <c r="J187" s="586"/>
      <c r="K187" s="592"/>
      <c r="P187" s="83"/>
      <c r="BK187" s="86"/>
    </row>
    <row r="188" spans="1:65" ht="34.75">
      <c r="A188" s="127"/>
      <c r="C188" s="500">
        <v>30</v>
      </c>
      <c r="D188" s="515"/>
      <c r="E188" s="516"/>
      <c r="F188" s="508" t="s">
        <v>696</v>
      </c>
      <c r="G188" s="509" t="s">
        <v>270</v>
      </c>
      <c r="H188" s="510">
        <v>106</v>
      </c>
      <c r="I188" s="223"/>
      <c r="J188" s="586">
        <f>ROUND(I188*H188,0)</f>
        <v>0</v>
      </c>
      <c r="K188" s="592"/>
      <c r="P188" s="83"/>
      <c r="BK188" s="86"/>
    </row>
    <row r="189" spans="1:65" ht="11.6">
      <c r="A189" s="127"/>
      <c r="C189" s="500"/>
      <c r="D189" s="515" t="s">
        <v>131</v>
      </c>
      <c r="E189" s="517"/>
      <c r="F189" s="518" t="s">
        <v>1893</v>
      </c>
      <c r="G189" s="519"/>
      <c r="H189" s="520">
        <v>106</v>
      </c>
      <c r="I189" s="150"/>
      <c r="J189" s="593"/>
      <c r="K189" s="594"/>
      <c r="P189" s="83"/>
      <c r="BK189" s="86"/>
    </row>
    <row r="190" spans="1:65" ht="11.6">
      <c r="A190" s="127"/>
      <c r="C190" s="500">
        <v>31</v>
      </c>
      <c r="D190" s="515"/>
      <c r="E190" s="516"/>
      <c r="F190" s="498" t="s">
        <v>697</v>
      </c>
      <c r="G190" s="493" t="s">
        <v>270</v>
      </c>
      <c r="H190" s="494">
        <v>643</v>
      </c>
      <c r="I190" s="301"/>
      <c r="J190" s="586">
        <f>ROUND(I190*H190,0)</f>
        <v>0</v>
      </c>
      <c r="K190" s="592"/>
      <c r="P190" s="83"/>
      <c r="BK190" s="86"/>
    </row>
    <row r="191" spans="1:65" ht="11.6">
      <c r="A191" s="127"/>
      <c r="C191" s="500"/>
      <c r="D191" s="515" t="s">
        <v>131</v>
      </c>
      <c r="E191" s="516"/>
      <c r="F191" s="504" t="s">
        <v>1894</v>
      </c>
      <c r="G191" s="507"/>
      <c r="H191" s="506">
        <v>643</v>
      </c>
      <c r="I191" s="302"/>
      <c r="J191" s="586">
        <f>ROUND(I191*H191,0)</f>
        <v>0</v>
      </c>
      <c r="K191" s="592"/>
      <c r="P191" s="83"/>
      <c r="BK191" s="86"/>
    </row>
    <row r="192" spans="1:65" ht="23.15">
      <c r="A192" s="127"/>
      <c r="C192" s="500">
        <v>32</v>
      </c>
      <c r="D192" s="515"/>
      <c r="E192" s="516"/>
      <c r="F192" s="498" t="s">
        <v>698</v>
      </c>
      <c r="G192" s="493" t="s">
        <v>270</v>
      </c>
      <c r="H192" s="494">
        <v>226</v>
      </c>
      <c r="I192" s="301"/>
      <c r="J192" s="586">
        <f>ROUND(I192*H192,0)</f>
        <v>0</v>
      </c>
      <c r="K192" s="592"/>
      <c r="P192" s="83"/>
      <c r="BK192" s="86"/>
    </row>
    <row r="193" spans="1:63" ht="11.6">
      <c r="A193" s="127"/>
      <c r="C193" s="500"/>
      <c r="D193" s="515" t="s">
        <v>131</v>
      </c>
      <c r="E193" s="516"/>
      <c r="F193" s="521" t="s">
        <v>1895</v>
      </c>
      <c r="G193" s="507"/>
      <c r="H193" s="506">
        <v>226</v>
      </c>
      <c r="I193" s="302"/>
      <c r="J193" s="586"/>
      <c r="K193" s="592"/>
      <c r="P193" s="83"/>
      <c r="BK193" s="86"/>
    </row>
    <row r="194" spans="1:63" ht="34.75">
      <c r="A194" s="127"/>
      <c r="C194" s="522">
        <v>33</v>
      </c>
      <c r="D194" s="523"/>
      <c r="E194" s="516"/>
      <c r="F194" s="498" t="s">
        <v>699</v>
      </c>
      <c r="G194" s="493" t="s">
        <v>171</v>
      </c>
      <c r="H194" s="494">
        <v>39</v>
      </c>
      <c r="I194" s="301"/>
      <c r="J194" s="586">
        <f>ROUND(I194*H194,0)</f>
        <v>0</v>
      </c>
      <c r="K194" s="592"/>
      <c r="P194" s="83"/>
      <c r="BK194" s="86"/>
    </row>
    <row r="195" spans="1:63" ht="11.6">
      <c r="A195" s="127"/>
      <c r="C195" s="522"/>
      <c r="D195" s="523" t="s">
        <v>131</v>
      </c>
      <c r="E195" s="516"/>
      <c r="F195" s="504" t="s">
        <v>1896</v>
      </c>
      <c r="G195" s="507"/>
      <c r="H195" s="506">
        <v>39</v>
      </c>
      <c r="I195" s="303"/>
      <c r="J195" s="586"/>
      <c r="K195" s="592"/>
      <c r="P195" s="83"/>
      <c r="BK195" s="86"/>
    </row>
    <row r="196" spans="1:63" ht="34.75">
      <c r="A196" s="127"/>
      <c r="C196" s="500">
        <v>34</v>
      </c>
      <c r="D196" s="515"/>
      <c r="E196" s="516"/>
      <c r="F196" s="498" t="s">
        <v>700</v>
      </c>
      <c r="G196" s="493" t="s">
        <v>171</v>
      </c>
      <c r="H196" s="494">
        <v>39</v>
      </c>
      <c r="I196" s="301"/>
      <c r="J196" s="586">
        <f>ROUND(I196*H196,0)</f>
        <v>0</v>
      </c>
      <c r="K196" s="592"/>
      <c r="P196" s="83"/>
      <c r="BK196" s="86"/>
    </row>
    <row r="197" spans="1:63" ht="11.6">
      <c r="A197" s="127"/>
      <c r="C197" s="500"/>
      <c r="D197" s="515" t="s">
        <v>131</v>
      </c>
      <c r="E197" s="516"/>
      <c r="F197" s="504" t="s">
        <v>1896</v>
      </c>
      <c r="G197" s="507"/>
      <c r="H197" s="506">
        <v>39</v>
      </c>
      <c r="I197" s="303"/>
      <c r="J197" s="586"/>
      <c r="K197" s="556"/>
      <c r="L197" s="129"/>
      <c r="P197" s="83"/>
      <c r="BK197" s="86"/>
    </row>
    <row r="198" spans="1:63" ht="14.6">
      <c r="A198" s="127"/>
      <c r="C198" s="524"/>
      <c r="D198" s="525"/>
      <c r="F198" s="526"/>
      <c r="G198" s="527"/>
      <c r="H198" s="528"/>
      <c r="I198" s="304"/>
      <c r="J198" s="424"/>
      <c r="K198" s="127"/>
      <c r="P198" s="83"/>
      <c r="BK198" s="86"/>
    </row>
    <row r="199" spans="1:63" ht="12.45">
      <c r="A199" s="127"/>
      <c r="C199" s="524"/>
      <c r="D199" s="525" t="s">
        <v>71</v>
      </c>
      <c r="E199" s="340" t="s">
        <v>172</v>
      </c>
      <c r="F199" s="340" t="s">
        <v>1777</v>
      </c>
      <c r="G199" s="391"/>
      <c r="H199" s="529"/>
      <c r="I199" s="154"/>
      <c r="J199" s="364">
        <f>SUM(J200:J287)</f>
        <v>0</v>
      </c>
      <c r="K199" s="127"/>
      <c r="P199" s="83"/>
      <c r="BK199" s="86"/>
    </row>
    <row r="200" spans="1:63" ht="87.75" customHeight="1">
      <c r="A200" s="127"/>
      <c r="C200" s="500">
        <v>35</v>
      </c>
      <c r="D200" s="490"/>
      <c r="E200" s="516"/>
      <c r="F200" s="492" t="s">
        <v>701</v>
      </c>
      <c r="G200" s="493" t="s">
        <v>165</v>
      </c>
      <c r="H200" s="494">
        <v>1</v>
      </c>
      <c r="I200" s="114"/>
      <c r="J200" s="586">
        <f>ROUND(I200*H200,0)</f>
        <v>0</v>
      </c>
      <c r="K200" s="592"/>
      <c r="P200" s="83"/>
      <c r="BK200" s="86"/>
    </row>
    <row r="201" spans="1:63" ht="11.6">
      <c r="A201" s="127"/>
      <c r="C201" s="500"/>
      <c r="D201" s="515" t="s">
        <v>131</v>
      </c>
      <c r="E201" s="516"/>
      <c r="F201" s="496" t="s">
        <v>1897</v>
      </c>
      <c r="G201" s="493"/>
      <c r="H201" s="497">
        <v>1</v>
      </c>
      <c r="I201" s="140"/>
      <c r="J201" s="586"/>
      <c r="K201" s="592"/>
      <c r="P201" s="83"/>
      <c r="BK201" s="86"/>
    </row>
    <row r="202" spans="1:63" ht="11.6">
      <c r="A202" s="127"/>
      <c r="C202" s="500">
        <v>36</v>
      </c>
      <c r="D202" s="490"/>
      <c r="E202" s="516"/>
      <c r="F202" s="498" t="s">
        <v>702</v>
      </c>
      <c r="G202" s="493" t="s">
        <v>169</v>
      </c>
      <c r="H202" s="494">
        <v>4</v>
      </c>
      <c r="I202" s="114"/>
      <c r="J202" s="586">
        <f>ROUND(I202*H202,0)</f>
        <v>0</v>
      </c>
      <c r="K202" s="592"/>
      <c r="P202" s="83"/>
      <c r="BK202" s="86"/>
    </row>
    <row r="203" spans="1:63" ht="11.6">
      <c r="A203" s="127"/>
      <c r="C203" s="500"/>
      <c r="D203" s="515" t="s">
        <v>131</v>
      </c>
      <c r="E203" s="516"/>
      <c r="F203" s="496" t="s">
        <v>1898</v>
      </c>
      <c r="G203" s="493"/>
      <c r="H203" s="497">
        <v>4</v>
      </c>
      <c r="I203" s="140"/>
      <c r="J203" s="586"/>
      <c r="K203" s="592"/>
      <c r="P203" s="83"/>
      <c r="BK203" s="86"/>
    </row>
    <row r="204" spans="1:63" ht="23.15">
      <c r="A204" s="127"/>
      <c r="C204" s="500">
        <v>37</v>
      </c>
      <c r="D204" s="490"/>
      <c r="E204" s="516"/>
      <c r="F204" s="498" t="s">
        <v>703</v>
      </c>
      <c r="G204" s="493" t="s">
        <v>169</v>
      </c>
      <c r="H204" s="494">
        <v>1</v>
      </c>
      <c r="I204" s="114"/>
      <c r="J204" s="586">
        <f>ROUND(I204*H204,0)</f>
        <v>0</v>
      </c>
      <c r="K204" s="592"/>
      <c r="P204" s="83"/>
      <c r="BK204" s="86"/>
    </row>
    <row r="205" spans="1:63" ht="11.6">
      <c r="A205" s="127"/>
      <c r="C205" s="500"/>
      <c r="D205" s="515" t="s">
        <v>131</v>
      </c>
      <c r="E205" s="516"/>
      <c r="F205" s="496" t="s">
        <v>1899</v>
      </c>
      <c r="G205" s="493"/>
      <c r="H205" s="497">
        <v>1</v>
      </c>
      <c r="I205" s="140"/>
      <c r="J205" s="586"/>
      <c r="K205" s="592"/>
      <c r="P205" s="83"/>
      <c r="BK205" s="86"/>
    </row>
    <row r="206" spans="1:63" ht="23.15">
      <c r="A206" s="127"/>
      <c r="C206" s="500">
        <v>38</v>
      </c>
      <c r="D206" s="490"/>
      <c r="E206" s="516"/>
      <c r="F206" s="498" t="s">
        <v>704</v>
      </c>
      <c r="G206" s="493" t="s">
        <v>169</v>
      </c>
      <c r="H206" s="494">
        <v>1</v>
      </c>
      <c r="I206" s="114"/>
      <c r="J206" s="586">
        <f>ROUND(I206*H206,0)</f>
        <v>0</v>
      </c>
      <c r="K206" s="592"/>
      <c r="P206" s="83"/>
      <c r="BK206" s="86"/>
    </row>
    <row r="207" spans="1:63" ht="11.6">
      <c r="A207" s="127"/>
      <c r="C207" s="500"/>
      <c r="D207" s="515" t="s">
        <v>131</v>
      </c>
      <c r="E207" s="516"/>
      <c r="F207" s="496" t="s">
        <v>1900</v>
      </c>
      <c r="G207" s="493"/>
      <c r="H207" s="497">
        <v>1</v>
      </c>
      <c r="I207" s="140"/>
      <c r="J207" s="586"/>
      <c r="K207" s="592"/>
      <c r="P207" s="83"/>
      <c r="BK207" s="86"/>
    </row>
    <row r="208" spans="1:63" ht="11.6">
      <c r="A208" s="127"/>
      <c r="C208" s="500">
        <v>39</v>
      </c>
      <c r="D208" s="490"/>
      <c r="E208" s="516"/>
      <c r="F208" s="498" t="s">
        <v>705</v>
      </c>
      <c r="G208" s="493" t="s">
        <v>169</v>
      </c>
      <c r="H208" s="494">
        <v>1</v>
      </c>
      <c r="I208" s="114"/>
      <c r="J208" s="586">
        <f>ROUND(I208*H208,0)</f>
        <v>0</v>
      </c>
      <c r="K208" s="592"/>
      <c r="P208" s="83"/>
      <c r="BK208" s="86"/>
    </row>
    <row r="209" spans="1:63" ht="11.6">
      <c r="A209" s="127"/>
      <c r="C209" s="500"/>
      <c r="D209" s="515" t="s">
        <v>131</v>
      </c>
      <c r="E209" s="516"/>
      <c r="F209" s="496" t="s">
        <v>1901</v>
      </c>
      <c r="G209" s="493"/>
      <c r="H209" s="497">
        <v>1</v>
      </c>
      <c r="I209" s="140"/>
      <c r="J209" s="586"/>
      <c r="K209" s="592"/>
      <c r="P209" s="83"/>
      <c r="BK209" s="86"/>
    </row>
    <row r="210" spans="1:63" ht="11.6">
      <c r="A210" s="127"/>
      <c r="C210" s="500">
        <v>40</v>
      </c>
      <c r="D210" s="490"/>
      <c r="E210" s="516"/>
      <c r="F210" s="498" t="s">
        <v>690</v>
      </c>
      <c r="G210" s="493" t="s">
        <v>169</v>
      </c>
      <c r="H210" s="494">
        <v>26</v>
      </c>
      <c r="I210" s="114"/>
      <c r="J210" s="586">
        <f>ROUND(I210*H210,0)</f>
        <v>0</v>
      </c>
      <c r="K210" s="592"/>
      <c r="P210" s="83"/>
      <c r="BK210" s="86"/>
    </row>
    <row r="211" spans="1:63" ht="11.6">
      <c r="A211" s="127"/>
      <c r="C211" s="500"/>
      <c r="D211" s="515" t="s">
        <v>131</v>
      </c>
      <c r="E211" s="516"/>
      <c r="F211" s="496" t="s">
        <v>1904</v>
      </c>
      <c r="G211" s="493"/>
      <c r="H211" s="497">
        <v>26</v>
      </c>
      <c r="I211" s="140"/>
      <c r="J211" s="586"/>
      <c r="K211" s="592"/>
      <c r="P211" s="83"/>
      <c r="BK211" s="86"/>
    </row>
    <row r="212" spans="1:63" ht="11.6">
      <c r="A212" s="127"/>
      <c r="C212" s="500">
        <v>41</v>
      </c>
      <c r="D212" s="490"/>
      <c r="E212" s="516"/>
      <c r="F212" s="498" t="s">
        <v>706</v>
      </c>
      <c r="G212" s="493" t="s">
        <v>169</v>
      </c>
      <c r="H212" s="494">
        <v>36</v>
      </c>
      <c r="I212" s="114"/>
      <c r="J212" s="586">
        <f>ROUND(I212*H212,0)</f>
        <v>0</v>
      </c>
      <c r="K212" s="592"/>
      <c r="P212" s="83"/>
      <c r="BK212" s="86"/>
    </row>
    <row r="213" spans="1:63" ht="11.6">
      <c r="A213" s="127"/>
      <c r="C213" s="500"/>
      <c r="D213" s="515" t="s">
        <v>131</v>
      </c>
      <c r="E213" s="516"/>
      <c r="F213" s="496" t="s">
        <v>1903</v>
      </c>
      <c r="G213" s="493"/>
      <c r="H213" s="497">
        <v>36</v>
      </c>
      <c r="I213" s="140"/>
      <c r="J213" s="586"/>
      <c r="K213" s="592"/>
      <c r="P213" s="83"/>
      <c r="BK213" s="86"/>
    </row>
    <row r="214" spans="1:63" ht="11.6">
      <c r="A214" s="127"/>
      <c r="C214" s="500">
        <v>42</v>
      </c>
      <c r="D214" s="490"/>
      <c r="E214" s="516"/>
      <c r="F214" s="498" t="s">
        <v>707</v>
      </c>
      <c r="G214" s="493" t="s">
        <v>169</v>
      </c>
      <c r="H214" s="494">
        <v>8</v>
      </c>
      <c r="I214" s="114"/>
      <c r="J214" s="586">
        <f>ROUND(I214*H214,0)</f>
        <v>0</v>
      </c>
      <c r="K214" s="592"/>
      <c r="P214" s="83"/>
      <c r="BK214" s="86"/>
    </row>
    <row r="215" spans="1:63" ht="11.6">
      <c r="A215" s="127"/>
      <c r="C215" s="500"/>
      <c r="D215" s="515" t="s">
        <v>131</v>
      </c>
      <c r="E215" s="516"/>
      <c r="F215" s="496" t="s">
        <v>1902</v>
      </c>
      <c r="G215" s="493"/>
      <c r="H215" s="497">
        <v>8</v>
      </c>
      <c r="I215" s="140"/>
      <c r="J215" s="586"/>
      <c r="K215" s="592"/>
      <c r="P215" s="83"/>
      <c r="BK215" s="86"/>
    </row>
    <row r="216" spans="1:63" ht="11.6">
      <c r="A216" s="127"/>
      <c r="C216" s="500">
        <v>43</v>
      </c>
      <c r="D216" s="490"/>
      <c r="E216" s="516"/>
      <c r="F216" s="498" t="s">
        <v>689</v>
      </c>
      <c r="G216" s="493" t="s">
        <v>169</v>
      </c>
      <c r="H216" s="494">
        <v>43</v>
      </c>
      <c r="I216" s="114"/>
      <c r="J216" s="586">
        <f>ROUND(I216*H216,0)</f>
        <v>0</v>
      </c>
      <c r="K216" s="592"/>
      <c r="P216" s="83"/>
      <c r="BK216" s="86"/>
    </row>
    <row r="217" spans="1:63" ht="11.6">
      <c r="A217" s="127"/>
      <c r="C217" s="500"/>
      <c r="D217" s="515" t="s">
        <v>131</v>
      </c>
      <c r="E217" s="516"/>
      <c r="F217" s="496" t="s">
        <v>1905</v>
      </c>
      <c r="G217" s="493"/>
      <c r="H217" s="497">
        <v>43</v>
      </c>
      <c r="I217" s="140"/>
      <c r="J217" s="586"/>
      <c r="K217" s="592"/>
      <c r="P217" s="83"/>
      <c r="BK217" s="86"/>
    </row>
    <row r="218" spans="1:63" ht="11.6">
      <c r="A218" s="127"/>
      <c r="C218" s="500">
        <v>44</v>
      </c>
      <c r="D218" s="490"/>
      <c r="E218" s="516"/>
      <c r="F218" s="498" t="s">
        <v>708</v>
      </c>
      <c r="G218" s="493" t="s">
        <v>169</v>
      </c>
      <c r="H218" s="494">
        <v>7</v>
      </c>
      <c r="I218" s="114"/>
      <c r="J218" s="586">
        <f>ROUND(I218*H218,0)</f>
        <v>0</v>
      </c>
      <c r="K218" s="592"/>
      <c r="P218" s="83"/>
      <c r="BK218" s="86"/>
    </row>
    <row r="219" spans="1:63" ht="11.6">
      <c r="A219" s="127"/>
      <c r="C219" s="500"/>
      <c r="D219" s="515" t="s">
        <v>131</v>
      </c>
      <c r="E219" s="516"/>
      <c r="F219" s="496" t="s">
        <v>1906</v>
      </c>
      <c r="G219" s="493"/>
      <c r="H219" s="497">
        <v>7</v>
      </c>
      <c r="I219" s="140"/>
      <c r="J219" s="586"/>
      <c r="K219" s="592"/>
      <c r="P219" s="83"/>
      <c r="BK219" s="86"/>
    </row>
    <row r="220" spans="1:63" ht="11.6">
      <c r="A220" s="127"/>
      <c r="C220" s="500">
        <v>45</v>
      </c>
      <c r="D220" s="490"/>
      <c r="E220" s="516"/>
      <c r="F220" s="498" t="s">
        <v>709</v>
      </c>
      <c r="G220" s="493" t="s">
        <v>169</v>
      </c>
      <c r="H220" s="494">
        <v>12</v>
      </c>
      <c r="I220" s="114"/>
      <c r="J220" s="586">
        <f>ROUND(I220*H220,0)</f>
        <v>0</v>
      </c>
      <c r="K220" s="592"/>
      <c r="P220" s="83"/>
      <c r="BK220" s="86"/>
    </row>
    <row r="221" spans="1:63" ht="11.6">
      <c r="A221" s="127"/>
      <c r="C221" s="500"/>
      <c r="D221" s="515" t="s">
        <v>131</v>
      </c>
      <c r="E221" s="516"/>
      <c r="F221" s="496" t="s">
        <v>1907</v>
      </c>
      <c r="G221" s="493"/>
      <c r="H221" s="497">
        <v>12</v>
      </c>
      <c r="I221" s="140"/>
      <c r="J221" s="586"/>
      <c r="K221" s="592"/>
      <c r="P221" s="83"/>
      <c r="BK221" s="86"/>
    </row>
    <row r="222" spans="1:63" ht="11.6">
      <c r="A222" s="127"/>
      <c r="C222" s="500">
        <v>46</v>
      </c>
      <c r="D222" s="530"/>
      <c r="E222" s="516"/>
      <c r="F222" s="498" t="s">
        <v>710</v>
      </c>
      <c r="G222" s="493" t="s">
        <v>169</v>
      </c>
      <c r="H222" s="494">
        <v>2</v>
      </c>
      <c r="I222" s="114"/>
      <c r="J222" s="586">
        <f>ROUND(I222*H222,0)</f>
        <v>0</v>
      </c>
      <c r="K222" s="592"/>
      <c r="P222" s="83"/>
      <c r="BK222" s="86"/>
    </row>
    <row r="223" spans="1:63" ht="11.6">
      <c r="A223" s="127"/>
      <c r="C223" s="500"/>
      <c r="D223" s="515" t="s">
        <v>131</v>
      </c>
      <c r="E223" s="516"/>
      <c r="F223" s="496" t="s">
        <v>1908</v>
      </c>
      <c r="G223" s="493"/>
      <c r="H223" s="497">
        <v>2</v>
      </c>
      <c r="I223" s="140"/>
      <c r="J223" s="586"/>
      <c r="K223" s="592"/>
      <c r="P223" s="83"/>
      <c r="BK223" s="86"/>
    </row>
    <row r="224" spans="1:63" ht="11.6">
      <c r="A224" s="127"/>
      <c r="C224" s="500">
        <v>47</v>
      </c>
      <c r="D224" s="490"/>
      <c r="E224" s="516"/>
      <c r="F224" s="498" t="s">
        <v>711</v>
      </c>
      <c r="G224" s="493" t="s">
        <v>169</v>
      </c>
      <c r="H224" s="494">
        <v>2</v>
      </c>
      <c r="I224" s="114"/>
      <c r="J224" s="586">
        <f>ROUND(I224*H224,0)</f>
        <v>0</v>
      </c>
      <c r="K224" s="592"/>
      <c r="P224" s="83"/>
      <c r="BK224" s="86"/>
    </row>
    <row r="225" spans="1:63" ht="11.6">
      <c r="A225" s="127"/>
      <c r="C225" s="500"/>
      <c r="D225" s="515" t="s">
        <v>131</v>
      </c>
      <c r="E225" s="516"/>
      <c r="F225" s="496" t="s">
        <v>1909</v>
      </c>
      <c r="G225" s="493"/>
      <c r="H225" s="497">
        <v>2</v>
      </c>
      <c r="I225" s="140"/>
      <c r="J225" s="586"/>
      <c r="K225" s="592"/>
      <c r="P225" s="83"/>
      <c r="BK225" s="86"/>
    </row>
    <row r="226" spans="1:63" ht="11.6">
      <c r="A226" s="127"/>
      <c r="C226" s="500">
        <v>48</v>
      </c>
      <c r="D226" s="490"/>
      <c r="E226" s="516"/>
      <c r="F226" s="498" t="s">
        <v>712</v>
      </c>
      <c r="G226" s="493" t="s">
        <v>169</v>
      </c>
      <c r="H226" s="494">
        <v>4</v>
      </c>
      <c r="I226" s="114"/>
      <c r="J226" s="586">
        <f>ROUND(I226*H226,0)</f>
        <v>0</v>
      </c>
      <c r="K226" s="592"/>
      <c r="P226" s="83"/>
      <c r="BK226" s="86"/>
    </row>
    <row r="227" spans="1:63" ht="11.6">
      <c r="A227" s="127"/>
      <c r="C227" s="500"/>
      <c r="D227" s="515" t="s">
        <v>131</v>
      </c>
      <c r="E227" s="516"/>
      <c r="F227" s="496" t="s">
        <v>1910</v>
      </c>
      <c r="G227" s="493"/>
      <c r="H227" s="497">
        <v>4</v>
      </c>
      <c r="I227" s="140"/>
      <c r="J227" s="586"/>
      <c r="K227" s="592"/>
      <c r="P227" s="83"/>
      <c r="BK227" s="86"/>
    </row>
    <row r="228" spans="1:63" ht="11.6">
      <c r="A228" s="127"/>
      <c r="C228" s="500">
        <v>49</v>
      </c>
      <c r="D228" s="490"/>
      <c r="E228" s="516"/>
      <c r="F228" s="498" t="s">
        <v>713</v>
      </c>
      <c r="G228" s="493" t="s">
        <v>169</v>
      </c>
      <c r="H228" s="494">
        <v>1</v>
      </c>
      <c r="I228" s="114"/>
      <c r="J228" s="586">
        <f>ROUND(I228*H228,0)</f>
        <v>0</v>
      </c>
      <c r="K228" s="592"/>
      <c r="P228" s="83"/>
      <c r="BK228" s="86"/>
    </row>
    <row r="229" spans="1:63" ht="11.6">
      <c r="A229" s="127"/>
      <c r="C229" s="500"/>
      <c r="D229" s="515" t="s">
        <v>131</v>
      </c>
      <c r="E229" s="516"/>
      <c r="F229" s="496" t="s">
        <v>1911</v>
      </c>
      <c r="G229" s="493"/>
      <c r="H229" s="497">
        <v>1</v>
      </c>
      <c r="I229" s="140"/>
      <c r="J229" s="586"/>
      <c r="K229" s="595"/>
      <c r="P229" s="83"/>
      <c r="BK229" s="86"/>
    </row>
    <row r="230" spans="1:63" ht="11.6">
      <c r="A230" s="127"/>
      <c r="C230" s="500">
        <v>50</v>
      </c>
      <c r="D230" s="490"/>
      <c r="E230" s="516"/>
      <c r="F230" s="498" t="s">
        <v>714</v>
      </c>
      <c r="G230" s="493" t="s">
        <v>169</v>
      </c>
      <c r="H230" s="494">
        <v>4</v>
      </c>
      <c r="I230" s="114"/>
      <c r="J230" s="586">
        <f>ROUND(I230*H230,0)</f>
        <v>0</v>
      </c>
      <c r="K230" s="595"/>
      <c r="P230" s="83"/>
      <c r="BK230" s="86"/>
    </row>
    <row r="231" spans="1:63" ht="11.6">
      <c r="A231" s="127"/>
      <c r="C231" s="500"/>
      <c r="D231" s="515" t="s">
        <v>131</v>
      </c>
      <c r="E231" s="516"/>
      <c r="F231" s="496" t="s">
        <v>1912</v>
      </c>
      <c r="G231" s="493"/>
      <c r="H231" s="497">
        <v>4</v>
      </c>
      <c r="I231" s="140"/>
      <c r="J231" s="586"/>
      <c r="K231" s="595"/>
      <c r="P231" s="83"/>
      <c r="BK231" s="86"/>
    </row>
    <row r="232" spans="1:63" ht="11.6">
      <c r="A232" s="127"/>
      <c r="C232" s="500">
        <v>51</v>
      </c>
      <c r="D232" s="490"/>
      <c r="E232" s="516"/>
      <c r="F232" s="498" t="s">
        <v>715</v>
      </c>
      <c r="G232" s="493" t="s">
        <v>169</v>
      </c>
      <c r="H232" s="494">
        <v>4</v>
      </c>
      <c r="I232" s="114"/>
      <c r="J232" s="586">
        <f>ROUND(I232*H232,0)</f>
        <v>0</v>
      </c>
      <c r="K232" s="595"/>
      <c r="P232" s="83"/>
      <c r="BK232" s="86"/>
    </row>
    <row r="233" spans="1:63" ht="11.6">
      <c r="A233" s="127"/>
      <c r="C233" s="500"/>
      <c r="D233" s="515" t="s">
        <v>131</v>
      </c>
      <c r="E233" s="516"/>
      <c r="F233" s="496" t="s">
        <v>1913</v>
      </c>
      <c r="G233" s="493"/>
      <c r="H233" s="497">
        <v>4</v>
      </c>
      <c r="I233" s="140"/>
      <c r="J233" s="586"/>
      <c r="K233" s="595"/>
      <c r="P233" s="83"/>
      <c r="BK233" s="86"/>
    </row>
    <row r="234" spans="1:63" ht="11.6">
      <c r="A234" s="127"/>
      <c r="C234" s="500">
        <v>52</v>
      </c>
      <c r="D234" s="490"/>
      <c r="E234" s="516"/>
      <c r="F234" s="498" t="s">
        <v>716</v>
      </c>
      <c r="G234" s="493" t="s">
        <v>169</v>
      </c>
      <c r="H234" s="494">
        <v>2</v>
      </c>
      <c r="I234" s="114"/>
      <c r="J234" s="586">
        <f>ROUND(I234*H234,0)</f>
        <v>0</v>
      </c>
      <c r="K234" s="595"/>
      <c r="P234" s="83"/>
      <c r="BK234" s="86"/>
    </row>
    <row r="235" spans="1:63" ht="11.6">
      <c r="C235" s="500"/>
      <c r="D235" s="515" t="s">
        <v>131</v>
      </c>
      <c r="E235" s="516"/>
      <c r="F235" s="496" t="s">
        <v>1914</v>
      </c>
      <c r="G235" s="493"/>
      <c r="H235" s="497">
        <v>2</v>
      </c>
      <c r="I235" s="140"/>
      <c r="J235" s="586"/>
      <c r="K235" s="595"/>
      <c r="P235" s="83"/>
      <c r="BK235" s="86"/>
    </row>
    <row r="236" spans="1:63" ht="11.6">
      <c r="B236" s="129"/>
      <c r="C236" s="500">
        <v>53</v>
      </c>
      <c r="D236" s="490"/>
      <c r="E236" s="516"/>
      <c r="F236" s="498" t="s">
        <v>717</v>
      </c>
      <c r="G236" s="493" t="s">
        <v>169</v>
      </c>
      <c r="H236" s="494">
        <v>1</v>
      </c>
      <c r="I236" s="114"/>
      <c r="J236" s="586">
        <f>ROUND(I236*H236,0)</f>
        <v>0</v>
      </c>
      <c r="K236" s="595"/>
      <c r="P236" s="83"/>
      <c r="BK236" s="86"/>
    </row>
    <row r="237" spans="1:63" ht="11.6">
      <c r="C237" s="500"/>
      <c r="D237" s="515" t="s">
        <v>131</v>
      </c>
      <c r="E237" s="516"/>
      <c r="F237" s="496" t="s">
        <v>1915</v>
      </c>
      <c r="G237" s="493"/>
      <c r="H237" s="497">
        <v>1</v>
      </c>
      <c r="I237" s="140"/>
      <c r="J237" s="586"/>
      <c r="K237" s="595"/>
      <c r="P237" s="83"/>
      <c r="BK237" s="86"/>
    </row>
    <row r="238" spans="1:63" s="9" customFormat="1" ht="15" customHeight="1">
      <c r="B238" s="87"/>
      <c r="C238" s="500">
        <v>54</v>
      </c>
      <c r="D238" s="490"/>
      <c r="E238" s="501"/>
      <c r="F238" s="498" t="s">
        <v>718</v>
      </c>
      <c r="G238" s="493" t="s">
        <v>169</v>
      </c>
      <c r="H238" s="494">
        <v>2</v>
      </c>
      <c r="I238" s="147"/>
      <c r="J238" s="586">
        <f>ROUND(I238*H238,0)</f>
        <v>0</v>
      </c>
      <c r="K238" s="596"/>
      <c r="AT238" s="88"/>
      <c r="AU238" s="88"/>
      <c r="AY238" s="88"/>
    </row>
    <row r="239" spans="1:63" s="9" customFormat="1" ht="15" customHeight="1">
      <c r="C239" s="500"/>
      <c r="D239" s="502" t="s">
        <v>131</v>
      </c>
      <c r="E239" s="501"/>
      <c r="F239" s="496" t="s">
        <v>1916</v>
      </c>
      <c r="G239" s="493"/>
      <c r="H239" s="497">
        <v>2</v>
      </c>
      <c r="I239" s="148"/>
      <c r="J239" s="586"/>
      <c r="K239" s="596"/>
      <c r="AT239" s="88"/>
      <c r="AU239" s="88"/>
      <c r="AY239" s="88"/>
    </row>
    <row r="240" spans="1:63" ht="11.6">
      <c r="A240" s="127"/>
      <c r="C240" s="489">
        <v>55</v>
      </c>
      <c r="D240" s="490"/>
      <c r="E240" s="531"/>
      <c r="F240" s="498" t="s">
        <v>719</v>
      </c>
      <c r="G240" s="493" t="s">
        <v>169</v>
      </c>
      <c r="H240" s="494">
        <v>1</v>
      </c>
      <c r="I240" s="114"/>
      <c r="J240" s="586">
        <f>ROUND(I240*H240,0)</f>
        <v>0</v>
      </c>
      <c r="K240" s="595"/>
    </row>
    <row r="241" spans="1:51" ht="11.6">
      <c r="A241" s="127"/>
      <c r="C241" s="489"/>
      <c r="D241" s="532" t="s">
        <v>131</v>
      </c>
      <c r="E241" s="531"/>
      <c r="F241" s="496" t="s">
        <v>1917</v>
      </c>
      <c r="G241" s="493"/>
      <c r="H241" s="497">
        <v>1</v>
      </c>
      <c r="I241" s="140"/>
      <c r="J241" s="586"/>
      <c r="K241" s="595"/>
    </row>
    <row r="242" spans="1:51" ht="24" customHeight="1">
      <c r="A242" s="127"/>
      <c r="C242" s="489">
        <v>56</v>
      </c>
      <c r="D242" s="532"/>
      <c r="E242" s="531"/>
      <c r="F242" s="498" t="s">
        <v>720</v>
      </c>
      <c r="G242" s="493" t="s">
        <v>169</v>
      </c>
      <c r="H242" s="494">
        <v>3</v>
      </c>
      <c r="I242" s="114"/>
      <c r="J242" s="586">
        <f t="shared" ref="J242:J248" si="0">ROUND(I242*H242,0)</f>
        <v>0</v>
      </c>
      <c r="K242" s="595"/>
    </row>
    <row r="243" spans="1:51" ht="24" customHeight="1">
      <c r="A243" s="127"/>
      <c r="C243" s="489">
        <v>57</v>
      </c>
      <c r="D243" s="532"/>
      <c r="E243" s="531"/>
      <c r="F243" s="498" t="s">
        <v>721</v>
      </c>
      <c r="G243" s="493" t="s">
        <v>169</v>
      </c>
      <c r="H243" s="494">
        <v>4</v>
      </c>
      <c r="I243" s="114"/>
      <c r="J243" s="586">
        <f t="shared" si="0"/>
        <v>0</v>
      </c>
      <c r="K243" s="595"/>
    </row>
    <row r="244" spans="1:51" ht="24" customHeight="1">
      <c r="A244" s="127"/>
      <c r="C244" s="489">
        <v>58</v>
      </c>
      <c r="D244" s="532"/>
      <c r="E244" s="531"/>
      <c r="F244" s="498" t="s">
        <v>722</v>
      </c>
      <c r="G244" s="493" t="s">
        <v>169</v>
      </c>
      <c r="H244" s="494">
        <v>4</v>
      </c>
      <c r="I244" s="114"/>
      <c r="J244" s="586">
        <f t="shared" si="0"/>
        <v>0</v>
      </c>
      <c r="K244" s="595"/>
    </row>
    <row r="245" spans="1:51" ht="24" customHeight="1">
      <c r="A245" s="127"/>
      <c r="C245" s="489">
        <v>59</v>
      </c>
      <c r="D245" s="532"/>
      <c r="E245" s="531"/>
      <c r="F245" s="498" t="s">
        <v>723</v>
      </c>
      <c r="G245" s="493" t="s">
        <v>169</v>
      </c>
      <c r="H245" s="494">
        <v>3</v>
      </c>
      <c r="I245" s="114"/>
      <c r="J245" s="586">
        <f t="shared" si="0"/>
        <v>0</v>
      </c>
      <c r="K245" s="595"/>
    </row>
    <row r="246" spans="1:51" s="9" customFormat="1" ht="24" customHeight="1">
      <c r="B246" s="87"/>
      <c r="C246" s="500">
        <v>60</v>
      </c>
      <c r="D246" s="502"/>
      <c r="E246" s="501"/>
      <c r="F246" s="498" t="s">
        <v>724</v>
      </c>
      <c r="G246" s="493" t="s">
        <v>169</v>
      </c>
      <c r="H246" s="494">
        <v>4</v>
      </c>
      <c r="I246" s="147"/>
      <c r="J246" s="586">
        <f t="shared" si="0"/>
        <v>0</v>
      </c>
      <c r="K246" s="596"/>
      <c r="AT246" s="88"/>
      <c r="AU246" s="88"/>
      <c r="AY246" s="88"/>
    </row>
    <row r="247" spans="1:51" s="9" customFormat="1" ht="24" customHeight="1">
      <c r="B247" s="87"/>
      <c r="C247" s="500">
        <v>61</v>
      </c>
      <c r="D247" s="502"/>
      <c r="E247" s="501"/>
      <c r="F247" s="498" t="s">
        <v>725</v>
      </c>
      <c r="G247" s="493" t="s">
        <v>169</v>
      </c>
      <c r="H247" s="494">
        <v>2</v>
      </c>
      <c r="I247" s="147"/>
      <c r="J247" s="586">
        <f t="shared" si="0"/>
        <v>0</v>
      </c>
      <c r="K247" s="596"/>
      <c r="AT247" s="88"/>
      <c r="AU247" s="88"/>
      <c r="AY247" s="88"/>
    </row>
    <row r="248" spans="1:51" ht="34.75">
      <c r="A248" s="127"/>
      <c r="C248" s="489">
        <v>62</v>
      </c>
      <c r="D248" s="515"/>
      <c r="E248" s="516"/>
      <c r="F248" s="498" t="s">
        <v>1778</v>
      </c>
      <c r="G248" s="493" t="s">
        <v>171</v>
      </c>
      <c r="H248" s="494">
        <v>84</v>
      </c>
      <c r="I248" s="114"/>
      <c r="J248" s="586">
        <f t="shared" si="0"/>
        <v>0</v>
      </c>
      <c r="K248" s="595"/>
    </row>
    <row r="249" spans="1:51" ht="11.6">
      <c r="A249" s="127"/>
      <c r="C249" s="489"/>
      <c r="D249" s="515" t="s">
        <v>131</v>
      </c>
      <c r="E249" s="516"/>
      <c r="F249" s="504" t="s">
        <v>1918</v>
      </c>
      <c r="G249" s="507"/>
      <c r="H249" s="506">
        <v>84</v>
      </c>
      <c r="I249" s="140"/>
      <c r="J249" s="586"/>
      <c r="K249" s="595"/>
    </row>
    <row r="250" spans="1:51" ht="34.75">
      <c r="A250" s="127"/>
      <c r="C250" s="489">
        <v>63</v>
      </c>
      <c r="D250" s="515"/>
      <c r="E250" s="516"/>
      <c r="F250" s="498" t="s">
        <v>1779</v>
      </c>
      <c r="G250" s="493" t="s">
        <v>171</v>
      </c>
      <c r="H250" s="494">
        <v>62</v>
      </c>
      <c r="I250" s="114"/>
      <c r="J250" s="586">
        <f>ROUND(I250*H250,0)</f>
        <v>0</v>
      </c>
      <c r="K250" s="595"/>
    </row>
    <row r="251" spans="1:51" ht="11.6">
      <c r="A251" s="127"/>
      <c r="C251" s="489"/>
      <c r="D251" s="515" t="s">
        <v>131</v>
      </c>
      <c r="E251" s="516"/>
      <c r="F251" s="504" t="s">
        <v>1919</v>
      </c>
      <c r="G251" s="507"/>
      <c r="H251" s="506">
        <v>62</v>
      </c>
      <c r="I251" s="140"/>
      <c r="J251" s="586"/>
      <c r="K251" s="595"/>
    </row>
    <row r="252" spans="1:51" ht="34.75">
      <c r="A252" s="127"/>
      <c r="C252" s="489">
        <v>64</v>
      </c>
      <c r="D252" s="515"/>
      <c r="E252" s="516"/>
      <c r="F252" s="498" t="s">
        <v>1780</v>
      </c>
      <c r="G252" s="493" t="s">
        <v>171</v>
      </c>
      <c r="H252" s="494">
        <v>2</v>
      </c>
      <c r="I252" s="114"/>
      <c r="J252" s="586">
        <f>ROUND(I252*H252,0)</f>
        <v>0</v>
      </c>
      <c r="K252" s="595"/>
    </row>
    <row r="253" spans="1:51" ht="11.6">
      <c r="A253" s="127"/>
      <c r="C253" s="489"/>
      <c r="D253" s="515" t="s">
        <v>131</v>
      </c>
      <c r="E253" s="516"/>
      <c r="F253" s="504" t="s">
        <v>1920</v>
      </c>
      <c r="G253" s="507"/>
      <c r="H253" s="506">
        <v>2</v>
      </c>
      <c r="I253" s="140"/>
      <c r="J253" s="586"/>
      <c r="K253" s="595"/>
    </row>
    <row r="254" spans="1:51" ht="34.75">
      <c r="A254" s="127"/>
      <c r="C254" s="489">
        <v>65</v>
      </c>
      <c r="D254" s="515"/>
      <c r="E254" s="516"/>
      <c r="F254" s="498" t="s">
        <v>1781</v>
      </c>
      <c r="G254" s="493" t="s">
        <v>171</v>
      </c>
      <c r="H254" s="494">
        <v>100</v>
      </c>
      <c r="I254" s="114"/>
      <c r="J254" s="586">
        <f>ROUND(I254*H254,0)</f>
        <v>0</v>
      </c>
      <c r="K254" s="595"/>
    </row>
    <row r="255" spans="1:51" ht="11.6">
      <c r="C255" s="489"/>
      <c r="D255" s="515" t="s">
        <v>131</v>
      </c>
      <c r="E255" s="516"/>
      <c r="F255" s="504" t="s">
        <v>1921</v>
      </c>
      <c r="G255" s="507"/>
      <c r="H255" s="506">
        <v>100</v>
      </c>
      <c r="I255" s="140"/>
      <c r="J255" s="586"/>
      <c r="K255" s="595"/>
    </row>
    <row r="256" spans="1:51" s="9" customFormat="1" ht="38.5" customHeight="1">
      <c r="B256" s="87"/>
      <c r="C256" s="489">
        <v>66</v>
      </c>
      <c r="D256" s="502"/>
      <c r="E256" s="501"/>
      <c r="F256" s="498" t="s">
        <v>1782</v>
      </c>
      <c r="G256" s="493" t="s">
        <v>171</v>
      </c>
      <c r="H256" s="494">
        <v>43</v>
      </c>
      <c r="I256" s="147"/>
      <c r="J256" s="586">
        <f>ROUND(I256*H256,0)</f>
        <v>0</v>
      </c>
      <c r="K256" s="596"/>
      <c r="AT256" s="88"/>
      <c r="AU256" s="88"/>
      <c r="AY256" s="88"/>
    </row>
    <row r="257" spans="1:51" s="9" customFormat="1" ht="15" customHeight="1">
      <c r="B257" s="87"/>
      <c r="C257" s="489"/>
      <c r="D257" s="502" t="s">
        <v>131</v>
      </c>
      <c r="E257" s="501"/>
      <c r="F257" s="504" t="s">
        <v>1922</v>
      </c>
      <c r="G257" s="507"/>
      <c r="H257" s="506">
        <v>43</v>
      </c>
      <c r="I257" s="148"/>
      <c r="J257" s="586"/>
      <c r="K257" s="596"/>
      <c r="AT257" s="88"/>
      <c r="AU257" s="88"/>
      <c r="AY257" s="88"/>
    </row>
    <row r="258" spans="1:51" s="9" customFormat="1" ht="40.950000000000003" customHeight="1">
      <c r="B258" s="87"/>
      <c r="C258" s="489">
        <v>67</v>
      </c>
      <c r="D258" s="502"/>
      <c r="E258" s="501"/>
      <c r="F258" s="498" t="s">
        <v>1783</v>
      </c>
      <c r="G258" s="493" t="s">
        <v>171</v>
      </c>
      <c r="H258" s="494">
        <v>5</v>
      </c>
      <c r="I258" s="147"/>
      <c r="J258" s="586">
        <f>ROUND(I258*H258,0)</f>
        <v>0</v>
      </c>
      <c r="K258" s="596"/>
      <c r="AT258" s="88"/>
      <c r="AU258" s="88"/>
      <c r="AY258" s="88"/>
    </row>
    <row r="259" spans="1:51" s="9" customFormat="1" ht="15" customHeight="1">
      <c r="C259" s="489"/>
      <c r="D259" s="502" t="s">
        <v>131</v>
      </c>
      <c r="E259" s="501"/>
      <c r="F259" s="504" t="s">
        <v>1923</v>
      </c>
      <c r="G259" s="507"/>
      <c r="H259" s="506">
        <v>5</v>
      </c>
      <c r="I259" s="148"/>
      <c r="J259" s="586"/>
      <c r="K259" s="596"/>
      <c r="AT259" s="88"/>
      <c r="AU259" s="88"/>
      <c r="AY259" s="88"/>
    </row>
    <row r="260" spans="1:51" ht="34.75">
      <c r="A260" s="127"/>
      <c r="C260" s="489">
        <v>68</v>
      </c>
      <c r="D260" s="515"/>
      <c r="E260" s="516"/>
      <c r="F260" s="498" t="s">
        <v>1784</v>
      </c>
      <c r="G260" s="493" t="s">
        <v>171</v>
      </c>
      <c r="H260" s="494">
        <v>4</v>
      </c>
      <c r="I260" s="114"/>
      <c r="J260" s="586">
        <f>ROUND(I260*H260,0)</f>
        <v>0</v>
      </c>
      <c r="K260" s="595"/>
    </row>
    <row r="261" spans="1:51" ht="11.6">
      <c r="A261" s="127"/>
      <c r="C261" s="489"/>
      <c r="D261" s="515" t="s">
        <v>131</v>
      </c>
      <c r="E261" s="516"/>
      <c r="F261" s="504" t="s">
        <v>1924</v>
      </c>
      <c r="G261" s="507"/>
      <c r="H261" s="506">
        <v>4</v>
      </c>
      <c r="I261" s="140"/>
      <c r="J261" s="586"/>
      <c r="K261" s="595"/>
    </row>
    <row r="262" spans="1:51" ht="46.3">
      <c r="A262" s="127"/>
      <c r="C262" s="489">
        <v>69</v>
      </c>
      <c r="D262" s="515"/>
      <c r="E262" s="516"/>
      <c r="F262" s="498" t="s">
        <v>1785</v>
      </c>
      <c r="G262" s="493" t="s">
        <v>270</v>
      </c>
      <c r="H262" s="494">
        <v>0.5</v>
      </c>
      <c r="I262" s="114"/>
      <c r="J262" s="586">
        <f>ROUND(I262*H262,0)</f>
        <v>0</v>
      </c>
      <c r="K262" s="595"/>
    </row>
    <row r="263" spans="1:51" ht="11.6">
      <c r="A263" s="127"/>
      <c r="C263" s="489"/>
      <c r="D263" s="515" t="s">
        <v>131</v>
      </c>
      <c r="E263" s="516"/>
      <c r="F263" s="504" t="s">
        <v>1925</v>
      </c>
      <c r="G263" s="507"/>
      <c r="H263" s="506">
        <v>0.5</v>
      </c>
      <c r="I263" s="140"/>
      <c r="J263" s="586"/>
      <c r="K263" s="595"/>
    </row>
    <row r="264" spans="1:51" ht="46.3">
      <c r="A264" s="127"/>
      <c r="C264" s="489">
        <v>70</v>
      </c>
      <c r="D264" s="515"/>
      <c r="E264" s="516"/>
      <c r="F264" s="498" t="s">
        <v>1786</v>
      </c>
      <c r="G264" s="493" t="s">
        <v>270</v>
      </c>
      <c r="H264" s="494">
        <v>55</v>
      </c>
      <c r="I264" s="114"/>
      <c r="J264" s="586">
        <f>ROUND(I264*H264,0)</f>
        <v>0</v>
      </c>
      <c r="K264" s="595"/>
    </row>
    <row r="265" spans="1:51" ht="11.6">
      <c r="A265" s="127"/>
      <c r="C265" s="489"/>
      <c r="D265" s="515" t="s">
        <v>131</v>
      </c>
      <c r="E265" s="516"/>
      <c r="F265" s="504" t="s">
        <v>1926</v>
      </c>
      <c r="G265" s="507"/>
      <c r="H265" s="506">
        <v>55</v>
      </c>
      <c r="I265" s="140"/>
      <c r="J265" s="586"/>
      <c r="K265" s="595"/>
    </row>
    <row r="266" spans="1:51" ht="46.3">
      <c r="A266" s="127"/>
      <c r="C266" s="489">
        <v>71</v>
      </c>
      <c r="D266" s="515"/>
      <c r="E266" s="516"/>
      <c r="F266" s="498" t="s">
        <v>1787</v>
      </c>
      <c r="G266" s="493" t="s">
        <v>270</v>
      </c>
      <c r="H266" s="494">
        <v>62</v>
      </c>
      <c r="I266" s="114"/>
      <c r="J266" s="586">
        <f>ROUND(I266*H266,0)</f>
        <v>0</v>
      </c>
      <c r="K266" s="595"/>
    </row>
    <row r="267" spans="1:51" ht="11.6">
      <c r="A267" s="127"/>
      <c r="C267" s="489"/>
      <c r="D267" s="515" t="s">
        <v>131</v>
      </c>
      <c r="E267" s="516"/>
      <c r="F267" s="504" t="s">
        <v>1927</v>
      </c>
      <c r="G267" s="507"/>
      <c r="H267" s="506">
        <v>62</v>
      </c>
      <c r="I267" s="140"/>
      <c r="J267" s="586"/>
      <c r="K267" s="595"/>
    </row>
    <row r="268" spans="1:51" ht="46.3">
      <c r="A268" s="127"/>
      <c r="C268" s="489">
        <v>72</v>
      </c>
      <c r="D268" s="515"/>
      <c r="E268" s="516"/>
      <c r="F268" s="498" t="s">
        <v>1788</v>
      </c>
      <c r="G268" s="493" t="s">
        <v>270</v>
      </c>
      <c r="H268" s="494">
        <v>30</v>
      </c>
      <c r="I268" s="114"/>
      <c r="J268" s="586">
        <f>ROUND(I268*H268,0)</f>
        <v>0</v>
      </c>
      <c r="K268" s="595"/>
    </row>
    <row r="269" spans="1:51" ht="11.6">
      <c r="A269" s="127"/>
      <c r="C269" s="489"/>
      <c r="D269" s="515" t="s">
        <v>131</v>
      </c>
      <c r="E269" s="516"/>
      <c r="F269" s="504" t="s">
        <v>1928</v>
      </c>
      <c r="G269" s="507"/>
      <c r="H269" s="506">
        <v>30</v>
      </c>
      <c r="I269" s="140"/>
      <c r="J269" s="586"/>
      <c r="K269" s="595"/>
    </row>
    <row r="270" spans="1:51" ht="46.3">
      <c r="A270" s="127"/>
      <c r="C270" s="489">
        <v>73</v>
      </c>
      <c r="D270" s="515"/>
      <c r="E270" s="516"/>
      <c r="F270" s="498" t="s">
        <v>1789</v>
      </c>
      <c r="G270" s="493" t="s">
        <v>270</v>
      </c>
      <c r="H270" s="494">
        <v>47</v>
      </c>
      <c r="I270" s="114"/>
      <c r="J270" s="586">
        <f>ROUND(I270*H270,0)</f>
        <v>0</v>
      </c>
      <c r="K270" s="595"/>
    </row>
    <row r="271" spans="1:51" ht="11.6">
      <c r="A271" s="127"/>
      <c r="C271" s="489"/>
      <c r="D271" s="515" t="s">
        <v>131</v>
      </c>
      <c r="E271" s="516"/>
      <c r="F271" s="504" t="s">
        <v>1929</v>
      </c>
      <c r="G271" s="507"/>
      <c r="H271" s="506">
        <v>47</v>
      </c>
      <c r="I271" s="140"/>
      <c r="J271" s="586"/>
      <c r="K271" s="595"/>
    </row>
    <row r="272" spans="1:51" ht="46.3">
      <c r="A272" s="127"/>
      <c r="C272" s="489">
        <v>74</v>
      </c>
      <c r="D272" s="515"/>
      <c r="E272" s="516"/>
      <c r="F272" s="498" t="s">
        <v>1790</v>
      </c>
      <c r="G272" s="493" t="s">
        <v>270</v>
      </c>
      <c r="H272" s="494">
        <v>4.5</v>
      </c>
      <c r="I272" s="114"/>
      <c r="J272" s="586">
        <f>ROUND(I272*H272,0)</f>
        <v>0</v>
      </c>
      <c r="K272" s="595"/>
    </row>
    <row r="273" spans="1:51" ht="11.6">
      <c r="A273" s="127"/>
      <c r="C273" s="489"/>
      <c r="D273" s="515" t="s">
        <v>131</v>
      </c>
      <c r="E273" s="516"/>
      <c r="F273" s="504" t="s">
        <v>1930</v>
      </c>
      <c r="G273" s="507"/>
      <c r="H273" s="506">
        <v>4.5</v>
      </c>
      <c r="I273" s="140"/>
      <c r="J273" s="586"/>
      <c r="K273" s="595"/>
    </row>
    <row r="274" spans="1:51" ht="11.6">
      <c r="A274" s="127"/>
      <c r="C274" s="489">
        <v>75</v>
      </c>
      <c r="D274" s="515"/>
      <c r="E274" s="516"/>
      <c r="F274" s="533" t="s">
        <v>697</v>
      </c>
      <c r="G274" s="534" t="s">
        <v>270</v>
      </c>
      <c r="H274" s="535">
        <v>205</v>
      </c>
      <c r="I274" s="114"/>
      <c r="J274" s="586">
        <f>ROUND(I274*H274,0)</f>
        <v>0</v>
      </c>
      <c r="K274" s="595"/>
    </row>
    <row r="275" spans="1:51" ht="11.6">
      <c r="A275" s="127"/>
      <c r="C275" s="489"/>
      <c r="D275" s="515" t="s">
        <v>131</v>
      </c>
      <c r="E275" s="516"/>
      <c r="F275" s="504" t="s">
        <v>1931</v>
      </c>
      <c r="G275" s="507"/>
      <c r="H275" s="506">
        <v>205</v>
      </c>
      <c r="I275" s="140"/>
      <c r="J275" s="586"/>
      <c r="K275" s="595"/>
    </row>
    <row r="276" spans="1:51" ht="23.15">
      <c r="A276" s="127"/>
      <c r="C276" s="489">
        <v>76</v>
      </c>
      <c r="D276" s="515"/>
      <c r="E276" s="516"/>
      <c r="F276" s="533" t="s">
        <v>698</v>
      </c>
      <c r="G276" s="534" t="s">
        <v>270</v>
      </c>
      <c r="H276" s="535">
        <v>77</v>
      </c>
      <c r="I276" s="114"/>
      <c r="J276" s="586">
        <f>ROUND(I276*H276,0)</f>
        <v>0</v>
      </c>
      <c r="K276" s="595"/>
    </row>
    <row r="277" spans="1:51" ht="11.6">
      <c r="A277" s="127"/>
      <c r="C277" s="489"/>
      <c r="D277" s="515" t="s">
        <v>131</v>
      </c>
      <c r="E277" s="516"/>
      <c r="F277" s="504" t="s">
        <v>1932</v>
      </c>
      <c r="G277" s="507"/>
      <c r="H277" s="506">
        <v>77</v>
      </c>
      <c r="I277" s="140"/>
      <c r="J277" s="586"/>
      <c r="K277" s="595"/>
    </row>
    <row r="278" spans="1:51" ht="23.15">
      <c r="A278" s="127"/>
      <c r="C278" s="489">
        <v>77</v>
      </c>
      <c r="D278" s="515"/>
      <c r="E278" s="516"/>
      <c r="F278" s="498" t="s">
        <v>726</v>
      </c>
      <c r="G278" s="493" t="s">
        <v>270</v>
      </c>
      <c r="H278" s="494">
        <v>31</v>
      </c>
      <c r="I278" s="114"/>
      <c r="J278" s="586">
        <f>ROUND(I278*H278,0)</f>
        <v>0</v>
      </c>
      <c r="K278" s="595"/>
    </row>
    <row r="279" spans="1:51" ht="11.6">
      <c r="B279" s="536"/>
      <c r="C279" s="489"/>
      <c r="D279" s="515" t="s">
        <v>131</v>
      </c>
      <c r="E279" s="516"/>
      <c r="F279" s="504" t="s">
        <v>1933</v>
      </c>
      <c r="G279" s="507"/>
      <c r="H279" s="506">
        <v>31</v>
      </c>
      <c r="I279" s="167"/>
      <c r="J279" s="586"/>
      <c r="K279" s="595"/>
    </row>
    <row r="280" spans="1:51" ht="11.6">
      <c r="B280" s="536"/>
      <c r="C280" s="489">
        <v>78</v>
      </c>
      <c r="D280" s="515"/>
      <c r="E280" s="516"/>
      <c r="F280" s="498" t="s">
        <v>727</v>
      </c>
      <c r="G280" s="493" t="s">
        <v>270</v>
      </c>
      <c r="H280" s="494">
        <v>36</v>
      </c>
      <c r="I280" s="114"/>
      <c r="J280" s="586">
        <f>ROUND(I280*H280,0)</f>
        <v>0</v>
      </c>
      <c r="K280" s="595"/>
    </row>
    <row r="281" spans="1:51" ht="11.6">
      <c r="B281" s="536"/>
      <c r="C281" s="489"/>
      <c r="D281" s="515" t="s">
        <v>131</v>
      </c>
      <c r="E281" s="516"/>
      <c r="F281" s="504" t="s">
        <v>1934</v>
      </c>
      <c r="G281" s="507"/>
      <c r="H281" s="506">
        <v>36</v>
      </c>
      <c r="I281" s="167"/>
      <c r="J281" s="586"/>
      <c r="K281" s="595"/>
    </row>
    <row r="282" spans="1:51" ht="11.6">
      <c r="B282" s="536"/>
      <c r="C282" s="489">
        <v>79</v>
      </c>
      <c r="D282" s="515"/>
      <c r="E282" s="516"/>
      <c r="F282" s="498" t="s">
        <v>728</v>
      </c>
      <c r="G282" s="493" t="s">
        <v>171</v>
      </c>
      <c r="H282" s="494">
        <v>44</v>
      </c>
      <c r="I282" s="114"/>
      <c r="J282" s="586">
        <f>ROUND(I282*H282,0)</f>
        <v>0</v>
      </c>
      <c r="K282" s="595"/>
    </row>
    <row r="283" spans="1:51" ht="11.6">
      <c r="B283" s="536"/>
      <c r="C283" s="489"/>
      <c r="D283" s="515" t="s">
        <v>131</v>
      </c>
      <c r="E283" s="516"/>
      <c r="F283" s="504" t="s">
        <v>1935</v>
      </c>
      <c r="G283" s="507"/>
      <c r="H283" s="506">
        <v>44</v>
      </c>
      <c r="I283" s="140"/>
      <c r="J283" s="586"/>
      <c r="K283" s="595"/>
    </row>
    <row r="284" spans="1:51" s="9" customFormat="1" ht="15" customHeight="1">
      <c r="B284" s="537"/>
      <c r="C284" s="489">
        <v>80</v>
      </c>
      <c r="D284" s="502"/>
      <c r="E284" s="501"/>
      <c r="F284" s="498" t="s">
        <v>729</v>
      </c>
      <c r="G284" s="493" t="s">
        <v>171</v>
      </c>
      <c r="H284" s="494">
        <v>45</v>
      </c>
      <c r="I284" s="147"/>
      <c r="J284" s="586">
        <f>ROUND(I284*H284,0)</f>
        <v>0</v>
      </c>
      <c r="K284" s="596"/>
      <c r="AT284" s="88"/>
      <c r="AU284" s="88"/>
      <c r="AY284" s="88"/>
    </row>
    <row r="285" spans="1:51" s="9" customFormat="1" ht="15" customHeight="1">
      <c r="B285" s="537"/>
      <c r="C285" s="489"/>
      <c r="D285" s="502" t="s">
        <v>131</v>
      </c>
      <c r="E285" s="501"/>
      <c r="F285" s="504" t="s">
        <v>1936</v>
      </c>
      <c r="G285" s="505"/>
      <c r="H285" s="506">
        <v>45</v>
      </c>
      <c r="I285" s="148"/>
      <c r="J285" s="586"/>
      <c r="K285" s="596"/>
      <c r="AT285" s="88"/>
      <c r="AU285" s="88"/>
      <c r="AY285" s="88"/>
    </row>
    <row r="286" spans="1:51" ht="11.6">
      <c r="B286" s="536"/>
      <c r="C286" s="489">
        <v>81</v>
      </c>
      <c r="D286" s="515"/>
      <c r="E286" s="538"/>
      <c r="F286" s="498" t="s">
        <v>730</v>
      </c>
      <c r="G286" s="493" t="s">
        <v>171</v>
      </c>
      <c r="H286" s="494">
        <v>69</v>
      </c>
      <c r="I286" s="114"/>
      <c r="J286" s="586">
        <f>ROUND(I286*H286,0)</f>
        <v>0</v>
      </c>
      <c r="K286" s="595"/>
    </row>
    <row r="287" spans="1:51" ht="11.6">
      <c r="B287" s="536"/>
      <c r="C287" s="500"/>
      <c r="D287" s="515"/>
      <c r="E287" s="538"/>
      <c r="F287" s="504" t="s">
        <v>1937</v>
      </c>
      <c r="G287" s="507"/>
      <c r="H287" s="506">
        <v>69</v>
      </c>
      <c r="I287" s="140"/>
      <c r="J287" s="586"/>
      <c r="K287" s="595"/>
    </row>
    <row r="288" spans="1:51" ht="14.6">
      <c r="B288" s="536"/>
      <c r="C288" s="500"/>
      <c r="D288" s="515"/>
      <c r="E288" s="538"/>
      <c r="F288" s="539"/>
      <c r="G288" s="540"/>
      <c r="H288" s="541"/>
      <c r="I288" s="140"/>
      <c r="J288" s="586"/>
      <c r="K288" s="595"/>
    </row>
    <row r="289" spans="1:11" ht="28.2" customHeight="1">
      <c r="B289" s="536"/>
      <c r="C289" s="500"/>
      <c r="D289" s="515" t="s">
        <v>71</v>
      </c>
      <c r="E289" s="340" t="s">
        <v>173</v>
      </c>
      <c r="F289" s="340" t="s">
        <v>1791</v>
      </c>
      <c r="G289" s="542"/>
      <c r="H289" s="543"/>
      <c r="I289" s="140"/>
      <c r="J289" s="364">
        <f>SUM(J290:J341)</f>
        <v>0</v>
      </c>
      <c r="K289" s="595"/>
    </row>
    <row r="290" spans="1:11" ht="120" customHeight="1">
      <c r="B290" s="536"/>
      <c r="C290" s="500">
        <v>82</v>
      </c>
      <c r="D290" s="490"/>
      <c r="E290" s="516"/>
      <c r="F290" s="492" t="s">
        <v>731</v>
      </c>
      <c r="G290" s="493" t="s">
        <v>169</v>
      </c>
      <c r="H290" s="494">
        <v>1</v>
      </c>
      <c r="I290" s="114"/>
      <c r="J290" s="586">
        <f>ROUND(I290*H290,0)</f>
        <v>0</v>
      </c>
      <c r="K290" s="595"/>
    </row>
    <row r="291" spans="1:11" ht="11.6">
      <c r="B291" s="536"/>
      <c r="C291" s="500"/>
      <c r="D291" s="515" t="s">
        <v>131</v>
      </c>
      <c r="E291" s="516"/>
      <c r="F291" s="496" t="s">
        <v>1938</v>
      </c>
      <c r="G291" s="493"/>
      <c r="H291" s="497">
        <v>1</v>
      </c>
      <c r="I291" s="140"/>
      <c r="J291" s="586"/>
      <c r="K291" s="595"/>
    </row>
    <row r="292" spans="1:11" ht="11.6">
      <c r="B292" s="536"/>
      <c r="C292" s="500">
        <v>83</v>
      </c>
      <c r="D292" s="490"/>
      <c r="E292" s="516"/>
      <c r="F292" s="498" t="s">
        <v>732</v>
      </c>
      <c r="G292" s="493" t="s">
        <v>169</v>
      </c>
      <c r="H292" s="494">
        <v>4</v>
      </c>
      <c r="I292" s="114"/>
      <c r="J292" s="586">
        <f>ROUND(I292*H292,0)</f>
        <v>0</v>
      </c>
      <c r="K292" s="595"/>
    </row>
    <row r="293" spans="1:11" ht="11.6">
      <c r="B293" s="536"/>
      <c r="C293" s="500"/>
      <c r="D293" s="515" t="s">
        <v>131</v>
      </c>
      <c r="E293" s="516"/>
      <c r="F293" s="496" t="s">
        <v>1939</v>
      </c>
      <c r="G293" s="493"/>
      <c r="H293" s="497">
        <v>4</v>
      </c>
      <c r="I293" s="140"/>
      <c r="J293" s="586"/>
      <c r="K293" s="595"/>
    </row>
    <row r="294" spans="1:11" ht="23.15">
      <c r="B294" s="536"/>
      <c r="C294" s="500">
        <v>84</v>
      </c>
      <c r="D294" s="490"/>
      <c r="E294" s="516"/>
      <c r="F294" s="498" t="s">
        <v>733</v>
      </c>
      <c r="G294" s="493" t="s">
        <v>169</v>
      </c>
      <c r="H294" s="494">
        <v>1</v>
      </c>
      <c r="I294" s="114"/>
      <c r="J294" s="586">
        <f>ROUND(I294*H294,0)</f>
        <v>0</v>
      </c>
      <c r="K294" s="595"/>
    </row>
    <row r="295" spans="1:11" ht="11.6">
      <c r="C295" s="500"/>
      <c r="D295" s="515" t="s">
        <v>131</v>
      </c>
      <c r="E295" s="516"/>
      <c r="F295" s="496" t="s">
        <v>1940</v>
      </c>
      <c r="G295" s="493"/>
      <c r="H295" s="497">
        <v>1</v>
      </c>
      <c r="I295" s="140"/>
      <c r="J295" s="586"/>
      <c r="K295" s="595"/>
    </row>
    <row r="296" spans="1:11" ht="23.15">
      <c r="A296" s="127"/>
      <c r="C296" s="500">
        <v>85</v>
      </c>
      <c r="D296" s="490"/>
      <c r="E296" s="516"/>
      <c r="F296" s="498" t="s">
        <v>734</v>
      </c>
      <c r="G296" s="493" t="s">
        <v>169</v>
      </c>
      <c r="H296" s="494">
        <v>1</v>
      </c>
      <c r="I296" s="114"/>
      <c r="J296" s="586">
        <f>ROUND(I296*H296,0)</f>
        <v>0</v>
      </c>
      <c r="K296" s="595"/>
    </row>
    <row r="297" spans="1:11" ht="11.6">
      <c r="A297" s="127"/>
      <c r="C297" s="500"/>
      <c r="D297" s="515" t="s">
        <v>131</v>
      </c>
      <c r="E297" s="516"/>
      <c r="F297" s="496" t="s">
        <v>1941</v>
      </c>
      <c r="G297" s="493"/>
      <c r="H297" s="497">
        <v>1</v>
      </c>
      <c r="I297" s="140"/>
      <c r="J297" s="586"/>
      <c r="K297" s="595"/>
    </row>
    <row r="298" spans="1:11" ht="25.2" customHeight="1">
      <c r="A298" s="127"/>
      <c r="C298" s="500">
        <v>86</v>
      </c>
      <c r="D298" s="490"/>
      <c r="E298" s="516"/>
      <c r="F298" s="498" t="s">
        <v>735</v>
      </c>
      <c r="G298" s="493" t="s">
        <v>169</v>
      </c>
      <c r="H298" s="494">
        <v>5</v>
      </c>
      <c r="I298" s="114"/>
      <c r="J298" s="586">
        <f>ROUND(I298*H298,0)</f>
        <v>0</v>
      </c>
      <c r="K298" s="595"/>
    </row>
    <row r="299" spans="1:11" ht="19.2" customHeight="1">
      <c r="A299" s="127"/>
      <c r="C299" s="500"/>
      <c r="D299" s="515" t="s">
        <v>131</v>
      </c>
      <c r="E299" s="516"/>
      <c r="F299" s="496" t="s">
        <v>1942</v>
      </c>
      <c r="G299" s="493"/>
      <c r="H299" s="497">
        <v>5</v>
      </c>
      <c r="I299" s="140"/>
      <c r="J299" s="586"/>
      <c r="K299" s="595"/>
    </row>
    <row r="300" spans="1:11" ht="22.95" customHeight="1">
      <c r="A300" s="127"/>
      <c r="C300" s="500">
        <v>87</v>
      </c>
      <c r="D300" s="490"/>
      <c r="E300" s="516"/>
      <c r="F300" s="498" t="s">
        <v>736</v>
      </c>
      <c r="G300" s="493" t="s">
        <v>169</v>
      </c>
      <c r="H300" s="494">
        <v>2</v>
      </c>
      <c r="I300" s="114"/>
      <c r="J300" s="586">
        <f>ROUND(I300*H300,0)</f>
        <v>0</v>
      </c>
      <c r="K300" s="595"/>
    </row>
    <row r="301" spans="1:11" ht="15" customHeight="1">
      <c r="A301" s="127"/>
      <c r="C301" s="500"/>
      <c r="D301" s="515" t="s">
        <v>131</v>
      </c>
      <c r="E301" s="516"/>
      <c r="F301" s="496" t="s">
        <v>1943</v>
      </c>
      <c r="G301" s="493"/>
      <c r="H301" s="497">
        <v>2</v>
      </c>
      <c r="I301" s="140"/>
      <c r="J301" s="586"/>
      <c r="K301" s="595"/>
    </row>
    <row r="302" spans="1:11" ht="11.6">
      <c r="A302" s="127"/>
      <c r="C302" s="500">
        <v>88</v>
      </c>
      <c r="D302" s="490"/>
      <c r="E302" s="516"/>
      <c r="F302" s="498" t="s">
        <v>737</v>
      </c>
      <c r="G302" s="493" t="s">
        <v>169</v>
      </c>
      <c r="H302" s="494">
        <v>1</v>
      </c>
      <c r="I302" s="114"/>
      <c r="J302" s="586">
        <f>ROUND(I302*H302,0)</f>
        <v>0</v>
      </c>
      <c r="K302" s="595"/>
    </row>
    <row r="303" spans="1:11" ht="11.6">
      <c r="A303" s="127"/>
      <c r="C303" s="500"/>
      <c r="D303" s="515" t="s">
        <v>131</v>
      </c>
      <c r="E303" s="516"/>
      <c r="F303" s="496" t="s">
        <v>1944</v>
      </c>
      <c r="G303" s="493"/>
      <c r="H303" s="497">
        <v>1</v>
      </c>
      <c r="I303" s="140"/>
      <c r="J303" s="586"/>
      <c r="K303" s="595"/>
    </row>
    <row r="304" spans="1:11" ht="11.6">
      <c r="A304" s="127"/>
      <c r="C304" s="500">
        <v>89</v>
      </c>
      <c r="D304" s="490"/>
      <c r="E304" s="516"/>
      <c r="F304" s="498" t="s">
        <v>738</v>
      </c>
      <c r="G304" s="493" t="s">
        <v>169</v>
      </c>
      <c r="H304" s="494">
        <v>2</v>
      </c>
      <c r="I304" s="114"/>
      <c r="J304" s="586">
        <f>ROUND(I304*H304,0)</f>
        <v>0</v>
      </c>
      <c r="K304" s="595"/>
    </row>
    <row r="305" spans="1:11" ht="11.6">
      <c r="A305" s="127"/>
      <c r="C305" s="500"/>
      <c r="D305" s="515" t="s">
        <v>131</v>
      </c>
      <c r="E305" s="516"/>
      <c r="F305" s="496" t="s">
        <v>1945</v>
      </c>
      <c r="G305" s="493"/>
      <c r="H305" s="497">
        <v>2</v>
      </c>
      <c r="I305" s="140"/>
      <c r="J305" s="586"/>
      <c r="K305" s="595"/>
    </row>
    <row r="306" spans="1:11" ht="11.6">
      <c r="A306" s="127"/>
      <c r="C306" s="500">
        <v>90</v>
      </c>
      <c r="D306" s="490"/>
      <c r="E306" s="516"/>
      <c r="F306" s="498" t="s">
        <v>739</v>
      </c>
      <c r="G306" s="493" t="s">
        <v>169</v>
      </c>
      <c r="H306" s="494">
        <v>1</v>
      </c>
      <c r="I306" s="114"/>
      <c r="J306" s="586">
        <f>ROUND(I306*H306,0)</f>
        <v>0</v>
      </c>
      <c r="K306" s="595"/>
    </row>
    <row r="307" spans="1:11" ht="11.6">
      <c r="A307" s="127"/>
      <c r="C307" s="500"/>
      <c r="D307" s="515" t="s">
        <v>131</v>
      </c>
      <c r="E307" s="516"/>
      <c r="F307" s="496" t="s">
        <v>1946</v>
      </c>
      <c r="G307" s="493"/>
      <c r="H307" s="497">
        <v>1</v>
      </c>
      <c r="I307" s="140"/>
      <c r="J307" s="586"/>
      <c r="K307" s="595"/>
    </row>
    <row r="308" spans="1:11" ht="11.6">
      <c r="A308" s="127"/>
      <c r="C308" s="500">
        <v>91</v>
      </c>
      <c r="D308" s="490"/>
      <c r="E308" s="516"/>
      <c r="F308" s="498" t="s">
        <v>740</v>
      </c>
      <c r="G308" s="493" t="s">
        <v>169</v>
      </c>
      <c r="H308" s="494">
        <v>2</v>
      </c>
      <c r="I308" s="114"/>
      <c r="J308" s="586">
        <f>ROUND(I308*H308,0)</f>
        <v>0</v>
      </c>
      <c r="K308" s="595"/>
    </row>
    <row r="309" spans="1:11" ht="11.6">
      <c r="A309" s="127"/>
      <c r="C309" s="500"/>
      <c r="D309" s="515" t="s">
        <v>131</v>
      </c>
      <c r="E309" s="516"/>
      <c r="F309" s="496" t="s">
        <v>1947</v>
      </c>
      <c r="G309" s="493"/>
      <c r="H309" s="497">
        <v>2</v>
      </c>
      <c r="I309" s="140"/>
      <c r="J309" s="586"/>
      <c r="K309" s="595"/>
    </row>
    <row r="310" spans="1:11" ht="23.15">
      <c r="A310" s="127"/>
      <c r="C310" s="500">
        <v>92</v>
      </c>
      <c r="D310" s="490"/>
      <c r="E310" s="516"/>
      <c r="F310" s="498" t="s">
        <v>741</v>
      </c>
      <c r="G310" s="493" t="s">
        <v>169</v>
      </c>
      <c r="H310" s="494">
        <v>6</v>
      </c>
      <c r="I310" s="114"/>
      <c r="J310" s="586">
        <f>ROUND(I310*H310,0)</f>
        <v>0</v>
      </c>
      <c r="K310" s="595"/>
    </row>
    <row r="311" spans="1:11" ht="11.6">
      <c r="A311" s="127"/>
      <c r="C311" s="500"/>
      <c r="D311" s="515" t="s">
        <v>131</v>
      </c>
      <c r="E311" s="516"/>
      <c r="F311" s="496" t="s">
        <v>1948</v>
      </c>
      <c r="G311" s="493"/>
      <c r="H311" s="497">
        <v>6</v>
      </c>
      <c r="I311" s="140"/>
      <c r="J311" s="586"/>
      <c r="K311" s="595"/>
    </row>
    <row r="312" spans="1:11" ht="23.15">
      <c r="A312" s="127"/>
      <c r="C312" s="500">
        <v>93</v>
      </c>
      <c r="D312" s="490"/>
      <c r="E312" s="516"/>
      <c r="F312" s="498" t="s">
        <v>742</v>
      </c>
      <c r="G312" s="493" t="s">
        <v>169</v>
      </c>
      <c r="H312" s="494">
        <v>6</v>
      </c>
      <c r="I312" s="114"/>
      <c r="J312" s="586">
        <f>ROUND(I312*H312,0)</f>
        <v>0</v>
      </c>
      <c r="K312" s="595"/>
    </row>
    <row r="313" spans="1:11" ht="11.6">
      <c r="A313" s="127"/>
      <c r="C313" s="500"/>
      <c r="D313" s="515" t="s">
        <v>131</v>
      </c>
      <c r="E313" s="516"/>
      <c r="F313" s="496" t="s">
        <v>1949</v>
      </c>
      <c r="G313" s="493"/>
      <c r="H313" s="497">
        <v>6</v>
      </c>
      <c r="I313" s="140"/>
      <c r="J313" s="586"/>
      <c r="K313" s="595"/>
    </row>
    <row r="314" spans="1:11" ht="23.15">
      <c r="A314" s="127"/>
      <c r="C314" s="500">
        <v>94</v>
      </c>
      <c r="D314" s="490"/>
      <c r="E314" s="516"/>
      <c r="F314" s="498" t="s">
        <v>736</v>
      </c>
      <c r="G314" s="493" t="s">
        <v>169</v>
      </c>
      <c r="H314" s="494">
        <v>5</v>
      </c>
      <c r="I314" s="114"/>
      <c r="J314" s="586">
        <f>ROUND(I314*H314,0)</f>
        <v>0</v>
      </c>
      <c r="K314" s="595"/>
    </row>
    <row r="315" spans="1:11" ht="11.6">
      <c r="A315" s="127"/>
      <c r="C315" s="500"/>
      <c r="D315" s="515" t="s">
        <v>131</v>
      </c>
      <c r="E315" s="516"/>
      <c r="F315" s="496" t="s">
        <v>1950</v>
      </c>
      <c r="G315" s="493"/>
      <c r="H315" s="497">
        <v>5</v>
      </c>
      <c r="I315" s="140"/>
      <c r="J315" s="586"/>
      <c r="K315" s="595"/>
    </row>
    <row r="316" spans="1:11" ht="57.9">
      <c r="A316" s="127"/>
      <c r="C316" s="500">
        <v>95</v>
      </c>
      <c r="D316" s="490"/>
      <c r="E316" s="516"/>
      <c r="F316" s="498" t="s">
        <v>743</v>
      </c>
      <c r="G316" s="493" t="s">
        <v>169</v>
      </c>
      <c r="H316" s="494">
        <v>1</v>
      </c>
      <c r="I316" s="114"/>
      <c r="J316" s="586">
        <f>ROUND(I316*H316,0)</f>
        <v>0</v>
      </c>
      <c r="K316" s="595"/>
    </row>
    <row r="317" spans="1:11" ht="11.6">
      <c r="A317" s="127"/>
      <c r="C317" s="500"/>
      <c r="D317" s="515" t="s">
        <v>131</v>
      </c>
      <c r="E317" s="516"/>
      <c r="F317" s="496" t="s">
        <v>1951</v>
      </c>
      <c r="G317" s="493"/>
      <c r="H317" s="497">
        <v>1</v>
      </c>
      <c r="I317" s="140"/>
      <c r="J317" s="586"/>
      <c r="K317" s="595"/>
    </row>
    <row r="318" spans="1:11" ht="34.75">
      <c r="A318" s="127"/>
      <c r="C318" s="500">
        <v>96</v>
      </c>
      <c r="D318" s="490"/>
      <c r="E318" s="516"/>
      <c r="F318" s="498" t="s">
        <v>1792</v>
      </c>
      <c r="G318" s="493" t="s">
        <v>171</v>
      </c>
      <c r="H318" s="494">
        <v>36</v>
      </c>
      <c r="I318" s="114"/>
      <c r="J318" s="586">
        <f>ROUND(I318*H318,0)</f>
        <v>0</v>
      </c>
      <c r="K318" s="595"/>
    </row>
    <row r="319" spans="1:11" ht="11.6">
      <c r="A319" s="127"/>
      <c r="C319" s="500"/>
      <c r="D319" s="515" t="s">
        <v>131</v>
      </c>
      <c r="E319" s="516"/>
      <c r="F319" s="504" t="s">
        <v>1952</v>
      </c>
      <c r="G319" s="507"/>
      <c r="H319" s="506">
        <v>36</v>
      </c>
      <c r="I319" s="140"/>
      <c r="J319" s="586"/>
      <c r="K319" s="597"/>
    </row>
    <row r="320" spans="1:11" ht="46.3">
      <c r="A320" s="127"/>
      <c r="C320" s="544">
        <v>97</v>
      </c>
      <c r="D320" s="545"/>
      <c r="E320" s="516"/>
      <c r="F320" s="498" t="s">
        <v>1793</v>
      </c>
      <c r="G320" s="493" t="s">
        <v>270</v>
      </c>
      <c r="H320" s="494">
        <v>10.5</v>
      </c>
      <c r="I320" s="114"/>
      <c r="J320" s="586">
        <f>ROUND(I320*H320,0)</f>
        <v>0</v>
      </c>
      <c r="K320" s="595"/>
    </row>
    <row r="321" spans="1:11" ht="11.6">
      <c r="A321" s="127"/>
      <c r="C321" s="544"/>
      <c r="D321" s="545" t="s">
        <v>131</v>
      </c>
      <c r="E321" s="516"/>
      <c r="F321" s="504" t="s">
        <v>1953</v>
      </c>
      <c r="G321" s="507"/>
      <c r="H321" s="506">
        <v>10.5</v>
      </c>
      <c r="I321" s="140"/>
      <c r="J321" s="586"/>
      <c r="K321" s="595"/>
    </row>
    <row r="322" spans="1:11" ht="46.3">
      <c r="A322" s="127"/>
      <c r="C322" s="544">
        <v>98</v>
      </c>
      <c r="D322" s="545"/>
      <c r="E322" s="516"/>
      <c r="F322" s="498" t="s">
        <v>1794</v>
      </c>
      <c r="G322" s="493" t="s">
        <v>270</v>
      </c>
      <c r="H322" s="494">
        <v>98.5</v>
      </c>
      <c r="I322" s="114"/>
      <c r="J322" s="586">
        <f>ROUND(I322*H322,0)</f>
        <v>0</v>
      </c>
      <c r="K322" s="595"/>
    </row>
    <row r="323" spans="1:11" ht="11.6">
      <c r="C323" s="544"/>
      <c r="D323" s="545" t="s">
        <v>131</v>
      </c>
      <c r="E323" s="516"/>
      <c r="F323" s="504" t="s">
        <v>1954</v>
      </c>
      <c r="G323" s="507"/>
      <c r="H323" s="506">
        <v>98.5</v>
      </c>
      <c r="I323" s="140"/>
      <c r="J323" s="586"/>
      <c r="K323" s="595"/>
    </row>
    <row r="324" spans="1:11" ht="46.3">
      <c r="B324" s="536"/>
      <c r="C324" s="500">
        <v>99</v>
      </c>
      <c r="D324" s="515"/>
      <c r="E324" s="516"/>
      <c r="F324" s="498" t="s">
        <v>1795</v>
      </c>
      <c r="G324" s="493" t="s">
        <v>270</v>
      </c>
      <c r="H324" s="494">
        <v>123</v>
      </c>
      <c r="I324" s="114"/>
      <c r="J324" s="586">
        <f>ROUND(I324*H324,0)</f>
        <v>0</v>
      </c>
      <c r="K324" s="595"/>
    </row>
    <row r="325" spans="1:11" ht="11.6">
      <c r="B325" s="536"/>
      <c r="C325" s="500"/>
      <c r="D325" s="515" t="s">
        <v>131</v>
      </c>
      <c r="E325" s="516"/>
      <c r="F325" s="504" t="s">
        <v>1955</v>
      </c>
      <c r="G325" s="507"/>
      <c r="H325" s="506">
        <v>123</v>
      </c>
      <c r="I325" s="140"/>
      <c r="J325" s="586"/>
      <c r="K325" s="595"/>
    </row>
    <row r="326" spans="1:11" ht="46.3">
      <c r="B326" s="536"/>
      <c r="C326" s="500">
        <v>100</v>
      </c>
      <c r="D326" s="515"/>
      <c r="E326" s="516"/>
      <c r="F326" s="498" t="s">
        <v>1796</v>
      </c>
      <c r="G326" s="493" t="s">
        <v>270</v>
      </c>
      <c r="H326" s="494">
        <v>23.5</v>
      </c>
      <c r="I326" s="305"/>
      <c r="J326" s="586">
        <f>ROUND(I326*H326,0)</f>
        <v>0</v>
      </c>
      <c r="K326" s="595"/>
    </row>
    <row r="327" spans="1:11" ht="11.6">
      <c r="B327" s="536"/>
      <c r="C327" s="500"/>
      <c r="D327" s="515" t="s">
        <v>131</v>
      </c>
      <c r="E327" s="516"/>
      <c r="F327" s="504" t="s">
        <v>1956</v>
      </c>
      <c r="G327" s="507"/>
      <c r="H327" s="506">
        <v>23.5</v>
      </c>
      <c r="I327" s="306"/>
      <c r="J327" s="586"/>
      <c r="K327" s="595"/>
    </row>
    <row r="328" spans="1:11" ht="46.3">
      <c r="B328" s="536"/>
      <c r="C328" s="500">
        <v>101</v>
      </c>
      <c r="D328" s="515"/>
      <c r="E328" s="516"/>
      <c r="F328" s="498" t="s">
        <v>1797</v>
      </c>
      <c r="G328" s="493" t="s">
        <v>270</v>
      </c>
      <c r="H328" s="494">
        <v>36</v>
      </c>
      <c r="I328" s="305"/>
      <c r="J328" s="586">
        <f>ROUND(I328*H328,0)</f>
        <v>0</v>
      </c>
      <c r="K328" s="595"/>
    </row>
    <row r="329" spans="1:11" ht="11.6">
      <c r="B329" s="536"/>
      <c r="C329" s="500"/>
      <c r="D329" s="515" t="s">
        <v>131</v>
      </c>
      <c r="E329" s="516"/>
      <c r="F329" s="504" t="s">
        <v>1957</v>
      </c>
      <c r="G329" s="507"/>
      <c r="H329" s="506">
        <v>36</v>
      </c>
      <c r="I329" s="306"/>
      <c r="J329" s="586"/>
      <c r="K329" s="595"/>
    </row>
    <row r="330" spans="1:11" ht="11.6">
      <c r="B330" s="536"/>
      <c r="C330" s="500">
        <v>102</v>
      </c>
      <c r="D330" s="515"/>
      <c r="E330" s="516"/>
      <c r="F330" s="498" t="s">
        <v>697</v>
      </c>
      <c r="G330" s="493" t="s">
        <v>270</v>
      </c>
      <c r="H330" s="494">
        <v>95</v>
      </c>
      <c r="I330" s="305"/>
      <c r="J330" s="586">
        <f>ROUND(I330*H330,0)</f>
        <v>0</v>
      </c>
      <c r="K330" s="597"/>
    </row>
    <row r="331" spans="1:11" ht="11.6">
      <c r="B331" s="536"/>
      <c r="C331" s="546"/>
      <c r="D331" s="515" t="s">
        <v>131</v>
      </c>
      <c r="E331" s="516"/>
      <c r="F331" s="504" t="s">
        <v>1958</v>
      </c>
      <c r="G331" s="507"/>
      <c r="H331" s="506">
        <v>95</v>
      </c>
      <c r="I331" s="306"/>
      <c r="J331" s="586"/>
      <c r="K331" s="597"/>
    </row>
    <row r="332" spans="1:11" ht="23.15">
      <c r="A332" s="127"/>
      <c r="B332" s="536"/>
      <c r="C332" s="546">
        <v>103</v>
      </c>
      <c r="D332" s="515"/>
      <c r="E332" s="516"/>
      <c r="F332" s="498" t="s">
        <v>698</v>
      </c>
      <c r="G332" s="493" t="s">
        <v>270</v>
      </c>
      <c r="H332" s="494">
        <v>130</v>
      </c>
      <c r="I332" s="305"/>
      <c r="J332" s="586">
        <f>ROUND(I332*H332,0)</f>
        <v>0</v>
      </c>
      <c r="K332" s="595"/>
    </row>
    <row r="333" spans="1:11" ht="11.6">
      <c r="B333" s="536"/>
      <c r="C333" s="547"/>
      <c r="D333" s="515" t="s">
        <v>131</v>
      </c>
      <c r="E333" s="516"/>
      <c r="F333" s="504" t="s">
        <v>1959</v>
      </c>
      <c r="G333" s="505"/>
      <c r="H333" s="497">
        <v>130</v>
      </c>
      <c r="I333" s="306"/>
      <c r="J333" s="586"/>
      <c r="K333" s="595"/>
    </row>
    <row r="334" spans="1:11" ht="11.6">
      <c r="B334" s="548"/>
      <c r="C334" s="549">
        <v>104</v>
      </c>
      <c r="D334" s="515"/>
      <c r="E334" s="516"/>
      <c r="F334" s="498" t="s">
        <v>727</v>
      </c>
      <c r="G334" s="493" t="s">
        <v>270</v>
      </c>
      <c r="H334" s="494">
        <v>20</v>
      </c>
      <c r="I334" s="305"/>
      <c r="J334" s="586">
        <f>ROUND(I334*H334,0)</f>
        <v>0</v>
      </c>
      <c r="K334" s="592"/>
    </row>
    <row r="335" spans="1:11" ht="11.6">
      <c r="B335" s="536"/>
      <c r="C335" s="549"/>
      <c r="D335" s="515" t="s">
        <v>131</v>
      </c>
      <c r="E335" s="516"/>
      <c r="F335" s="504" t="s">
        <v>1960</v>
      </c>
      <c r="G335" s="507"/>
      <c r="H335" s="506">
        <v>20</v>
      </c>
      <c r="I335" s="306"/>
      <c r="J335" s="586"/>
      <c r="K335" s="592"/>
    </row>
    <row r="336" spans="1:11" ht="11.6">
      <c r="B336" s="536"/>
      <c r="C336" s="500">
        <v>105</v>
      </c>
      <c r="D336" s="550"/>
      <c r="E336" s="516"/>
      <c r="F336" s="498" t="s">
        <v>744</v>
      </c>
      <c r="G336" s="493" t="s">
        <v>171</v>
      </c>
      <c r="H336" s="494">
        <v>25</v>
      </c>
      <c r="I336" s="305"/>
      <c r="J336" s="586">
        <f>ROUND(I336*H336,0)</f>
        <v>0</v>
      </c>
      <c r="K336" s="592"/>
    </row>
    <row r="337" spans="2:11" ht="11.6">
      <c r="B337" s="536"/>
      <c r="C337" s="500"/>
      <c r="D337" s="550" t="s">
        <v>131</v>
      </c>
      <c r="E337" s="516"/>
      <c r="F337" s="504" t="s">
        <v>1961</v>
      </c>
      <c r="G337" s="507"/>
      <c r="H337" s="506">
        <v>25</v>
      </c>
      <c r="I337" s="306"/>
      <c r="J337" s="586"/>
      <c r="K337" s="592"/>
    </row>
    <row r="338" spans="2:11" ht="23.15">
      <c r="B338" s="536"/>
      <c r="C338" s="500">
        <v>106</v>
      </c>
      <c r="D338" s="550"/>
      <c r="E338" s="516"/>
      <c r="F338" s="498" t="s">
        <v>745</v>
      </c>
      <c r="G338" s="493" t="s">
        <v>171</v>
      </c>
      <c r="H338" s="494">
        <v>10</v>
      </c>
      <c r="I338" s="305"/>
      <c r="J338" s="586">
        <f>ROUND(I338*H338,0)</f>
        <v>0</v>
      </c>
      <c r="K338" s="592"/>
    </row>
    <row r="339" spans="2:11" ht="11.6">
      <c r="B339" s="536"/>
      <c r="C339" s="500"/>
      <c r="D339" s="550" t="s">
        <v>131</v>
      </c>
      <c r="E339" s="516"/>
      <c r="F339" s="504" t="s">
        <v>1962</v>
      </c>
      <c r="G339" s="507"/>
      <c r="H339" s="506">
        <v>10</v>
      </c>
      <c r="I339" s="306"/>
      <c r="J339" s="586"/>
      <c r="K339" s="592"/>
    </row>
    <row r="340" spans="2:11" ht="23.15">
      <c r="B340" s="536"/>
      <c r="C340" s="500">
        <v>107</v>
      </c>
      <c r="D340" s="550"/>
      <c r="E340" s="516"/>
      <c r="F340" s="498" t="s">
        <v>746</v>
      </c>
      <c r="G340" s="493" t="s">
        <v>171</v>
      </c>
      <c r="H340" s="494">
        <v>10</v>
      </c>
      <c r="I340" s="305"/>
      <c r="J340" s="586">
        <f>ROUND(I340*H340,0)</f>
        <v>0</v>
      </c>
      <c r="K340" s="592"/>
    </row>
    <row r="341" spans="2:11" ht="11.6">
      <c r="B341" s="129"/>
      <c r="C341" s="500"/>
      <c r="D341" s="550" t="s">
        <v>131</v>
      </c>
      <c r="E341" s="516"/>
      <c r="F341" s="504" t="s">
        <v>1962</v>
      </c>
      <c r="G341" s="507"/>
      <c r="H341" s="506">
        <v>10</v>
      </c>
      <c r="I341" s="306"/>
      <c r="J341" s="586"/>
      <c r="K341" s="592"/>
    </row>
    <row r="342" spans="2:11" ht="11.6">
      <c r="B342" s="129"/>
      <c r="C342" s="500"/>
      <c r="D342" s="515"/>
      <c r="E342" s="516"/>
      <c r="F342" s="551"/>
      <c r="G342" s="552"/>
      <c r="H342" s="553"/>
      <c r="I342" s="306"/>
      <c r="J342" s="586"/>
      <c r="K342" s="592"/>
    </row>
    <row r="343" spans="2:11" ht="31.2" customHeight="1">
      <c r="B343" s="554"/>
      <c r="C343" s="500"/>
      <c r="D343" s="515" t="s">
        <v>71</v>
      </c>
      <c r="E343" s="340" t="s">
        <v>174</v>
      </c>
      <c r="F343" s="340" t="s">
        <v>1798</v>
      </c>
      <c r="G343" s="542"/>
      <c r="H343" s="543"/>
      <c r="I343" s="140"/>
      <c r="J343" s="364">
        <f>SUM(J344:J370)</f>
        <v>0</v>
      </c>
      <c r="K343" s="592"/>
    </row>
    <row r="344" spans="2:11" ht="102" customHeight="1">
      <c r="B344" s="129"/>
      <c r="C344" s="500">
        <v>108</v>
      </c>
      <c r="D344" s="490"/>
      <c r="E344" s="516"/>
      <c r="F344" s="492" t="s">
        <v>747</v>
      </c>
      <c r="G344" s="493" t="s">
        <v>169</v>
      </c>
      <c r="H344" s="494">
        <v>1</v>
      </c>
      <c r="I344" s="307"/>
      <c r="J344" s="586">
        <f>ROUND(I344*H344,0)</f>
        <v>0</v>
      </c>
      <c r="K344" s="592"/>
    </row>
    <row r="345" spans="2:11" ht="11.6">
      <c r="B345" s="129"/>
      <c r="C345" s="500"/>
      <c r="D345" s="515" t="s">
        <v>131</v>
      </c>
      <c r="E345" s="516"/>
      <c r="F345" s="496" t="s">
        <v>1963</v>
      </c>
      <c r="G345" s="534"/>
      <c r="H345" s="506">
        <v>1</v>
      </c>
      <c r="I345" s="306"/>
      <c r="J345" s="586"/>
      <c r="K345" s="592"/>
    </row>
    <row r="346" spans="2:11" ht="23.15">
      <c r="B346" s="129"/>
      <c r="C346" s="500">
        <v>109</v>
      </c>
      <c r="D346" s="490"/>
      <c r="E346" s="516"/>
      <c r="F346" s="498" t="s">
        <v>748</v>
      </c>
      <c r="G346" s="493" t="s">
        <v>169</v>
      </c>
      <c r="H346" s="494">
        <v>4</v>
      </c>
      <c r="I346" s="305"/>
      <c r="J346" s="586">
        <f>ROUND(I346*H346,0)</f>
        <v>0</v>
      </c>
      <c r="K346" s="592"/>
    </row>
    <row r="347" spans="2:11" ht="11.6">
      <c r="B347" s="129"/>
      <c r="C347" s="500"/>
      <c r="D347" s="515" t="s">
        <v>131</v>
      </c>
      <c r="E347" s="516"/>
      <c r="F347" s="496" t="s">
        <v>1964</v>
      </c>
      <c r="G347" s="534"/>
      <c r="H347" s="506">
        <v>4</v>
      </c>
      <c r="I347" s="306"/>
      <c r="J347" s="586"/>
      <c r="K347" s="592"/>
    </row>
    <row r="348" spans="2:11" ht="23.15">
      <c r="B348" s="129"/>
      <c r="C348" s="500">
        <v>110</v>
      </c>
      <c r="D348" s="490"/>
      <c r="E348" s="516"/>
      <c r="F348" s="498" t="s">
        <v>749</v>
      </c>
      <c r="G348" s="493" t="s">
        <v>169</v>
      </c>
      <c r="H348" s="494">
        <v>1</v>
      </c>
      <c r="I348" s="305"/>
      <c r="J348" s="586">
        <f>ROUND(I348*H348,0)</f>
        <v>0</v>
      </c>
      <c r="K348" s="592"/>
    </row>
    <row r="349" spans="2:11" ht="11.6">
      <c r="B349" s="129"/>
      <c r="C349" s="500"/>
      <c r="D349" s="515" t="s">
        <v>131</v>
      </c>
      <c r="E349" s="516"/>
      <c r="F349" s="496" t="s">
        <v>1965</v>
      </c>
      <c r="G349" s="534"/>
      <c r="H349" s="506">
        <v>1</v>
      </c>
      <c r="I349" s="306"/>
      <c r="J349" s="586"/>
      <c r="K349" s="592"/>
    </row>
    <row r="350" spans="2:11" ht="23.15">
      <c r="B350" s="129"/>
      <c r="C350" s="500">
        <v>111</v>
      </c>
      <c r="D350" s="490"/>
      <c r="E350" s="516"/>
      <c r="F350" s="498" t="s">
        <v>749</v>
      </c>
      <c r="G350" s="493" t="s">
        <v>169</v>
      </c>
      <c r="H350" s="494">
        <v>1</v>
      </c>
      <c r="I350" s="305"/>
      <c r="J350" s="586">
        <f>ROUND(I350*H350,0)</f>
        <v>0</v>
      </c>
      <c r="K350" s="592"/>
    </row>
    <row r="351" spans="2:11" ht="11.6">
      <c r="B351" s="129"/>
      <c r="C351" s="500"/>
      <c r="D351" s="515" t="s">
        <v>131</v>
      </c>
      <c r="E351" s="516"/>
      <c r="F351" s="496" t="s">
        <v>1966</v>
      </c>
      <c r="G351" s="534"/>
      <c r="H351" s="506">
        <v>1</v>
      </c>
      <c r="I351" s="306"/>
      <c r="J351" s="586"/>
      <c r="K351" s="592"/>
    </row>
    <row r="352" spans="2:11" ht="23.15">
      <c r="B352" s="129"/>
      <c r="C352" s="500">
        <v>112</v>
      </c>
      <c r="D352" s="490"/>
      <c r="E352" s="516"/>
      <c r="F352" s="498" t="s">
        <v>750</v>
      </c>
      <c r="G352" s="493" t="s">
        <v>169</v>
      </c>
      <c r="H352" s="494">
        <v>3</v>
      </c>
      <c r="I352" s="305"/>
      <c r="J352" s="586">
        <f>ROUND(I352*H352,0)</f>
        <v>0</v>
      </c>
      <c r="K352" s="592"/>
    </row>
    <row r="353" spans="2:11" ht="11.6">
      <c r="B353" s="129"/>
      <c r="C353" s="500"/>
      <c r="D353" s="515" t="s">
        <v>131</v>
      </c>
      <c r="E353" s="516"/>
      <c r="F353" s="496" t="s">
        <v>1967</v>
      </c>
      <c r="G353" s="493"/>
      <c r="H353" s="506">
        <v>3</v>
      </c>
      <c r="I353" s="306"/>
      <c r="J353" s="586"/>
      <c r="K353" s="592"/>
    </row>
    <row r="354" spans="2:11" ht="23.15">
      <c r="B354" s="129"/>
      <c r="C354" s="500">
        <v>113</v>
      </c>
      <c r="D354" s="490"/>
      <c r="E354" s="516"/>
      <c r="F354" s="498" t="s">
        <v>751</v>
      </c>
      <c r="G354" s="493" t="s">
        <v>169</v>
      </c>
      <c r="H354" s="494">
        <v>1</v>
      </c>
      <c r="I354" s="305"/>
      <c r="J354" s="586">
        <f>ROUND(I354*H354,0)</f>
        <v>0</v>
      </c>
      <c r="K354" s="592"/>
    </row>
    <row r="355" spans="2:11" ht="11.6">
      <c r="B355" s="129"/>
      <c r="C355" s="500"/>
      <c r="D355" s="515" t="s">
        <v>131</v>
      </c>
      <c r="E355" s="516"/>
      <c r="F355" s="496" t="s">
        <v>1968</v>
      </c>
      <c r="G355" s="534"/>
      <c r="H355" s="506">
        <v>1</v>
      </c>
      <c r="I355" s="306"/>
      <c r="J355" s="586"/>
      <c r="K355" s="592"/>
    </row>
    <row r="356" spans="2:11" ht="34.75">
      <c r="B356" s="129"/>
      <c r="C356" s="500">
        <v>114</v>
      </c>
      <c r="D356" s="490"/>
      <c r="E356" s="516"/>
      <c r="F356" s="498" t="s">
        <v>1799</v>
      </c>
      <c r="G356" s="493" t="s">
        <v>171</v>
      </c>
      <c r="H356" s="494">
        <v>9</v>
      </c>
      <c r="I356" s="305"/>
      <c r="J356" s="586">
        <f>ROUND(I356*H356,0)</f>
        <v>0</v>
      </c>
      <c r="K356" s="592"/>
    </row>
    <row r="357" spans="2:11" ht="11.6">
      <c r="B357" s="129"/>
      <c r="C357" s="500"/>
      <c r="D357" s="515" t="s">
        <v>131</v>
      </c>
      <c r="E357" s="516"/>
      <c r="F357" s="504" t="s">
        <v>1969</v>
      </c>
      <c r="G357" s="507"/>
      <c r="H357" s="506">
        <v>9</v>
      </c>
      <c r="I357" s="306"/>
      <c r="J357" s="586"/>
      <c r="K357" s="592"/>
    </row>
    <row r="358" spans="2:11" ht="46.3">
      <c r="B358" s="129"/>
      <c r="C358" s="500">
        <v>115</v>
      </c>
      <c r="D358" s="515"/>
      <c r="E358" s="516"/>
      <c r="F358" s="498" t="s">
        <v>1800</v>
      </c>
      <c r="G358" s="493" t="s">
        <v>270</v>
      </c>
      <c r="H358" s="494">
        <v>12</v>
      </c>
      <c r="I358" s="305"/>
      <c r="J358" s="586">
        <f>ROUND(I358*H358,0)</f>
        <v>0</v>
      </c>
      <c r="K358" s="592"/>
    </row>
    <row r="359" spans="2:11" ht="11.6">
      <c r="B359" s="129"/>
      <c r="C359" s="500"/>
      <c r="D359" s="515" t="s">
        <v>131</v>
      </c>
      <c r="E359" s="516"/>
      <c r="F359" s="504" t="s">
        <v>1970</v>
      </c>
      <c r="G359" s="507"/>
      <c r="H359" s="506">
        <v>12</v>
      </c>
      <c r="I359" s="306"/>
      <c r="J359" s="586"/>
      <c r="K359" s="592"/>
    </row>
    <row r="360" spans="2:11" ht="46.3">
      <c r="B360" s="129"/>
      <c r="C360" s="500">
        <v>116</v>
      </c>
      <c r="D360" s="515"/>
      <c r="E360" s="516"/>
      <c r="F360" s="498" t="s">
        <v>1771</v>
      </c>
      <c r="G360" s="493" t="s">
        <v>270</v>
      </c>
      <c r="H360" s="494">
        <v>22.5</v>
      </c>
      <c r="I360" s="305"/>
      <c r="J360" s="586">
        <f>ROUND(I360*H360,0)</f>
        <v>0</v>
      </c>
      <c r="K360" s="592"/>
    </row>
    <row r="361" spans="2:11" ht="11.6">
      <c r="B361" s="129"/>
      <c r="C361" s="500"/>
      <c r="D361" s="515" t="s">
        <v>131</v>
      </c>
      <c r="E361" s="516"/>
      <c r="F361" s="504" t="s">
        <v>1971</v>
      </c>
      <c r="G361" s="555"/>
      <c r="H361" s="497">
        <v>22.5</v>
      </c>
      <c r="I361" s="306"/>
      <c r="J361" s="586"/>
      <c r="K361" s="592"/>
    </row>
    <row r="362" spans="2:11" ht="46.3">
      <c r="B362" s="129"/>
      <c r="C362" s="500">
        <v>117</v>
      </c>
      <c r="D362" s="515"/>
      <c r="E362" s="516"/>
      <c r="F362" s="498" t="s">
        <v>1801</v>
      </c>
      <c r="G362" s="493" t="s">
        <v>270</v>
      </c>
      <c r="H362" s="494">
        <v>5</v>
      </c>
      <c r="I362" s="305"/>
      <c r="J362" s="586">
        <f>ROUND(I362*H362,0)</f>
        <v>0</v>
      </c>
      <c r="K362" s="592"/>
    </row>
    <row r="363" spans="2:11" ht="11.6">
      <c r="B363" s="129"/>
      <c r="C363" s="500"/>
      <c r="D363" s="515" t="s">
        <v>131</v>
      </c>
      <c r="E363" s="516"/>
      <c r="F363" s="504" t="s">
        <v>1972</v>
      </c>
      <c r="G363" s="507"/>
      <c r="H363" s="506">
        <v>5</v>
      </c>
      <c r="I363" s="306"/>
      <c r="J363" s="586"/>
      <c r="K363" s="592"/>
    </row>
    <row r="364" spans="2:11" ht="11.6">
      <c r="B364" s="129"/>
      <c r="C364" s="500">
        <v>118</v>
      </c>
      <c r="D364" s="515"/>
      <c r="E364" s="516"/>
      <c r="F364" s="498" t="s">
        <v>697</v>
      </c>
      <c r="G364" s="493" t="s">
        <v>270</v>
      </c>
      <c r="H364" s="494">
        <v>20</v>
      </c>
      <c r="I364" s="305"/>
      <c r="J364" s="586">
        <f>ROUND(I364*H364,0)</f>
        <v>0</v>
      </c>
      <c r="K364" s="592"/>
    </row>
    <row r="365" spans="2:11" ht="11.6">
      <c r="B365" s="129"/>
      <c r="C365" s="500"/>
      <c r="D365" s="515" t="s">
        <v>131</v>
      </c>
      <c r="E365" s="516"/>
      <c r="F365" s="504" t="s">
        <v>1973</v>
      </c>
      <c r="G365" s="507"/>
      <c r="H365" s="506">
        <v>20</v>
      </c>
      <c r="I365" s="306"/>
      <c r="J365" s="586"/>
      <c r="K365" s="592"/>
    </row>
    <row r="366" spans="2:11" ht="23.15">
      <c r="B366" s="129"/>
      <c r="C366" s="500">
        <v>119</v>
      </c>
      <c r="D366" s="515"/>
      <c r="E366" s="516"/>
      <c r="F366" s="533" t="s">
        <v>698</v>
      </c>
      <c r="G366" s="534" t="s">
        <v>270</v>
      </c>
      <c r="H366" s="494">
        <v>3</v>
      </c>
      <c r="I366" s="305"/>
      <c r="J366" s="586">
        <f>ROUND(I366*H366,0)</f>
        <v>0</v>
      </c>
      <c r="K366" s="592"/>
    </row>
    <row r="367" spans="2:11" ht="11.6">
      <c r="B367" s="129"/>
      <c r="C367" s="500"/>
      <c r="D367" s="515" t="s">
        <v>131</v>
      </c>
      <c r="E367" s="556"/>
      <c r="F367" s="504" t="s">
        <v>1974</v>
      </c>
      <c r="G367" s="507"/>
      <c r="H367" s="506">
        <v>3</v>
      </c>
      <c r="I367" s="306"/>
      <c r="J367" s="586"/>
      <c r="K367" s="592"/>
    </row>
    <row r="368" spans="2:11" ht="11.6">
      <c r="B368" s="129"/>
      <c r="C368" s="500">
        <v>120</v>
      </c>
      <c r="D368" s="515"/>
      <c r="E368" s="556"/>
      <c r="F368" s="498" t="s">
        <v>727</v>
      </c>
      <c r="G368" s="493" t="s">
        <v>270</v>
      </c>
      <c r="H368" s="494">
        <v>10.5</v>
      </c>
      <c r="I368" s="305"/>
      <c r="J368" s="586">
        <f>ROUND(I368*H368,0)</f>
        <v>0</v>
      </c>
      <c r="K368" s="592"/>
    </row>
    <row r="369" spans="2:63" ht="11.6">
      <c r="B369" s="129"/>
      <c r="C369" s="500"/>
      <c r="D369" s="515" t="s">
        <v>131</v>
      </c>
      <c r="E369" s="556"/>
      <c r="F369" s="504" t="s">
        <v>1975</v>
      </c>
      <c r="G369" s="507"/>
      <c r="H369" s="506">
        <v>10.5</v>
      </c>
      <c r="I369" s="306"/>
      <c r="J369" s="586"/>
      <c r="K369" s="592"/>
    </row>
    <row r="370" spans="2:63" ht="11.6">
      <c r="B370" s="129"/>
      <c r="C370" s="500"/>
      <c r="D370" s="515"/>
      <c r="E370" s="556"/>
      <c r="F370" s="551"/>
      <c r="G370" s="538"/>
      <c r="H370" s="557"/>
      <c r="I370" s="308"/>
      <c r="J370" s="586"/>
      <c r="K370" s="592"/>
    </row>
    <row r="371" spans="2:63" s="8" customFormat="1" ht="22.95" customHeight="1">
      <c r="B371" s="151"/>
      <c r="C371" s="500"/>
      <c r="D371" s="515" t="s">
        <v>71</v>
      </c>
      <c r="E371" s="558" t="s">
        <v>175</v>
      </c>
      <c r="F371" s="340" t="s">
        <v>1802</v>
      </c>
      <c r="G371" s="559"/>
      <c r="H371" s="560"/>
      <c r="I371" s="152"/>
      <c r="J371" s="364">
        <f>SUM(J372:J384)</f>
        <v>0</v>
      </c>
      <c r="K371" s="598"/>
      <c r="P371" s="79"/>
      <c r="R371" s="79"/>
      <c r="T371" s="79"/>
      <c r="AR371" s="77"/>
      <c r="AT371" s="81"/>
      <c r="AU371" s="81"/>
      <c r="AY371" s="77"/>
      <c r="BK371" s="82"/>
    </row>
    <row r="372" spans="2:63" ht="23.15">
      <c r="B372" s="129"/>
      <c r="C372" s="500">
        <v>121</v>
      </c>
      <c r="D372" s="490"/>
      <c r="E372" s="556"/>
      <c r="F372" s="498" t="s">
        <v>752</v>
      </c>
      <c r="G372" s="493" t="s">
        <v>169</v>
      </c>
      <c r="H372" s="494">
        <v>1</v>
      </c>
      <c r="I372" s="309"/>
      <c r="J372" s="586">
        <f>ROUND(I372*H372,0)</f>
        <v>0</v>
      </c>
      <c r="K372" s="592"/>
    </row>
    <row r="373" spans="2:63" ht="11.6">
      <c r="B373" s="129"/>
      <c r="C373" s="500"/>
      <c r="D373" s="515" t="s">
        <v>131</v>
      </c>
      <c r="E373" s="556"/>
      <c r="F373" s="496" t="s">
        <v>1976</v>
      </c>
      <c r="G373" s="493"/>
      <c r="H373" s="506">
        <v>1</v>
      </c>
      <c r="I373" s="310"/>
      <c r="J373" s="599"/>
      <c r="K373" s="592"/>
    </row>
    <row r="374" spans="2:63" ht="11.6">
      <c r="B374" s="129"/>
      <c r="C374" s="500">
        <v>122</v>
      </c>
      <c r="D374" s="490"/>
      <c r="E374" s="556"/>
      <c r="F374" s="498" t="s">
        <v>753</v>
      </c>
      <c r="G374" s="493" t="s">
        <v>169</v>
      </c>
      <c r="H374" s="494">
        <v>1</v>
      </c>
      <c r="I374" s="309"/>
      <c r="J374" s="586">
        <f>ROUND(I374*H374,0)</f>
        <v>0</v>
      </c>
      <c r="K374" s="592"/>
    </row>
    <row r="375" spans="2:63" ht="11.6">
      <c r="B375" s="129"/>
      <c r="C375" s="500"/>
      <c r="D375" s="515" t="s">
        <v>131</v>
      </c>
      <c r="E375" s="556"/>
      <c r="F375" s="496" t="s">
        <v>1977</v>
      </c>
      <c r="G375" s="493"/>
      <c r="H375" s="506">
        <v>1</v>
      </c>
      <c r="I375" s="310"/>
      <c r="J375" s="599"/>
      <c r="K375" s="592"/>
    </row>
    <row r="376" spans="2:63" ht="11.6">
      <c r="B376" s="129"/>
      <c r="C376" s="500">
        <v>123</v>
      </c>
      <c r="D376" s="515"/>
      <c r="E376" s="556"/>
      <c r="F376" s="498" t="s">
        <v>754</v>
      </c>
      <c r="G376" s="493" t="s">
        <v>169</v>
      </c>
      <c r="H376" s="494">
        <v>2</v>
      </c>
      <c r="I376" s="309"/>
      <c r="J376" s="586">
        <f>ROUND(I376*H376,0)</f>
        <v>0</v>
      </c>
      <c r="K376" s="592"/>
    </row>
    <row r="377" spans="2:63" ht="34.75">
      <c r="B377" s="129"/>
      <c r="C377" s="500">
        <v>124</v>
      </c>
      <c r="D377" s="515"/>
      <c r="E377" s="556"/>
      <c r="F377" s="498" t="s">
        <v>1803</v>
      </c>
      <c r="G377" s="493" t="s">
        <v>171</v>
      </c>
      <c r="H377" s="494">
        <v>6.5</v>
      </c>
      <c r="I377" s="309"/>
      <c r="J377" s="586">
        <f>ROUND(I377*H377,0)</f>
        <v>0</v>
      </c>
      <c r="K377" s="592"/>
    </row>
    <row r="378" spans="2:63" ht="11.6">
      <c r="B378" s="129"/>
      <c r="C378" s="500"/>
      <c r="D378" s="515" t="s">
        <v>131</v>
      </c>
      <c r="E378" s="556"/>
      <c r="F378" s="504" t="s">
        <v>1978</v>
      </c>
      <c r="G378" s="507"/>
      <c r="H378" s="506">
        <v>6.5</v>
      </c>
      <c r="I378" s="310"/>
      <c r="J378" s="599"/>
      <c r="K378" s="592"/>
    </row>
    <row r="379" spans="2:63" ht="11.6">
      <c r="B379" s="129"/>
      <c r="C379" s="500">
        <v>125</v>
      </c>
      <c r="D379" s="515"/>
      <c r="E379" s="556"/>
      <c r="F379" s="498" t="s">
        <v>755</v>
      </c>
      <c r="G379" s="493" t="s">
        <v>270</v>
      </c>
      <c r="H379" s="494">
        <v>2.2000000000000002</v>
      </c>
      <c r="I379" s="309"/>
      <c r="J379" s="586">
        <f>ROUND(I379*H379,0)</f>
        <v>0</v>
      </c>
      <c r="K379" s="592"/>
    </row>
    <row r="380" spans="2:63" ht="11.6">
      <c r="B380" s="129"/>
      <c r="C380" s="500"/>
      <c r="D380" s="515" t="s">
        <v>131</v>
      </c>
      <c r="E380" s="556"/>
      <c r="F380" s="504" t="s">
        <v>1979</v>
      </c>
      <c r="G380" s="507"/>
      <c r="H380" s="506">
        <v>2.2000000000000002</v>
      </c>
      <c r="I380" s="310"/>
      <c r="J380" s="599"/>
      <c r="K380" s="592"/>
    </row>
    <row r="381" spans="2:63" ht="23.15">
      <c r="B381" s="129"/>
      <c r="C381" s="500">
        <v>126</v>
      </c>
      <c r="D381" s="515"/>
      <c r="E381" s="556"/>
      <c r="F381" s="498" t="s">
        <v>698</v>
      </c>
      <c r="G381" s="493" t="s">
        <v>270</v>
      </c>
      <c r="H381" s="494">
        <v>0.7</v>
      </c>
      <c r="I381" s="309"/>
      <c r="J381" s="586">
        <f>ROUND(I381*H381,0)</f>
        <v>0</v>
      </c>
      <c r="K381" s="592"/>
    </row>
    <row r="382" spans="2:63" ht="11.6">
      <c r="B382" s="129"/>
      <c r="C382" s="500"/>
      <c r="D382" s="515" t="s">
        <v>131</v>
      </c>
      <c r="E382" s="556"/>
      <c r="F382" s="504" t="s">
        <v>1980</v>
      </c>
      <c r="G382" s="507"/>
      <c r="H382" s="506">
        <v>0.7</v>
      </c>
      <c r="I382" s="310"/>
      <c r="J382" s="599"/>
      <c r="K382" s="592"/>
    </row>
    <row r="383" spans="2:63" ht="11.6">
      <c r="B383" s="129"/>
      <c r="C383" s="500">
        <v>127</v>
      </c>
      <c r="D383" s="515"/>
      <c r="E383" s="556"/>
      <c r="F383" s="498" t="s">
        <v>756</v>
      </c>
      <c r="G383" s="493" t="s">
        <v>171</v>
      </c>
      <c r="H383" s="494">
        <v>0.5</v>
      </c>
      <c r="I383" s="309"/>
      <c r="J383" s="586">
        <f>ROUND(I383*H383,0)</f>
        <v>0</v>
      </c>
      <c r="K383" s="592"/>
    </row>
    <row r="384" spans="2:63" ht="11.6">
      <c r="B384" s="129"/>
      <c r="C384" s="500"/>
      <c r="D384" s="515" t="s">
        <v>131</v>
      </c>
      <c r="E384" s="556"/>
      <c r="F384" s="504" t="s">
        <v>1981</v>
      </c>
      <c r="G384" s="507"/>
      <c r="H384" s="506">
        <v>0.5</v>
      </c>
      <c r="I384" s="310"/>
      <c r="J384" s="599"/>
      <c r="K384" s="592"/>
    </row>
    <row r="385" spans="2:11" ht="14.6">
      <c r="B385" s="129"/>
      <c r="C385" s="500"/>
      <c r="D385" s="515"/>
      <c r="E385" s="556"/>
      <c r="F385" s="561"/>
      <c r="G385" s="540"/>
      <c r="H385" s="541"/>
      <c r="I385" s="306"/>
      <c r="J385" s="586"/>
      <c r="K385" s="592"/>
    </row>
    <row r="386" spans="2:11" ht="28.5" customHeight="1">
      <c r="B386" s="129"/>
      <c r="C386" s="500"/>
      <c r="D386" s="515" t="s">
        <v>71</v>
      </c>
      <c r="E386" s="340" t="s">
        <v>375</v>
      </c>
      <c r="F386" s="340" t="s">
        <v>1804</v>
      </c>
      <c r="G386" s="562"/>
      <c r="H386" s="563"/>
      <c r="I386" s="308"/>
      <c r="J386" s="364">
        <f>SUM(J387:J420)</f>
        <v>0</v>
      </c>
      <c r="K386" s="592"/>
    </row>
    <row r="387" spans="2:11" ht="23.15">
      <c r="B387" s="129"/>
      <c r="C387" s="500">
        <v>128</v>
      </c>
      <c r="D387" s="490"/>
      <c r="E387" s="556"/>
      <c r="F387" s="498" t="s">
        <v>757</v>
      </c>
      <c r="G387" s="493" t="s">
        <v>169</v>
      </c>
      <c r="H387" s="494">
        <v>1</v>
      </c>
      <c r="I387" s="305"/>
      <c r="J387" s="586">
        <f>ROUND(I387*H387,0)</f>
        <v>0</v>
      </c>
      <c r="K387" s="592"/>
    </row>
    <row r="388" spans="2:11" ht="11.6">
      <c r="B388" s="129"/>
      <c r="C388" s="500"/>
      <c r="D388" s="515" t="s">
        <v>131</v>
      </c>
      <c r="E388" s="556"/>
      <c r="F388" s="496" t="s">
        <v>1982</v>
      </c>
      <c r="G388" s="493"/>
      <c r="H388" s="506">
        <v>1</v>
      </c>
      <c r="I388" s="306"/>
      <c r="J388" s="586"/>
      <c r="K388" s="592"/>
    </row>
    <row r="389" spans="2:11" ht="11.6">
      <c r="B389" s="129"/>
      <c r="C389" s="500">
        <v>129</v>
      </c>
      <c r="D389" s="490"/>
      <c r="E389" s="556"/>
      <c r="F389" s="498" t="s">
        <v>758</v>
      </c>
      <c r="G389" s="493" t="s">
        <v>169</v>
      </c>
      <c r="H389" s="494">
        <v>2</v>
      </c>
      <c r="I389" s="305"/>
      <c r="J389" s="586">
        <f>ROUND(I389*H389,0)</f>
        <v>0</v>
      </c>
      <c r="K389" s="592"/>
    </row>
    <row r="390" spans="2:11" ht="11.6">
      <c r="B390" s="129"/>
      <c r="C390" s="500"/>
      <c r="D390" s="515" t="s">
        <v>131</v>
      </c>
      <c r="E390" s="556"/>
      <c r="F390" s="496" t="s">
        <v>1983</v>
      </c>
      <c r="G390" s="493"/>
      <c r="H390" s="506">
        <v>2</v>
      </c>
      <c r="I390" s="306"/>
      <c r="J390" s="586"/>
      <c r="K390" s="592"/>
    </row>
    <row r="391" spans="2:11" ht="11.6">
      <c r="B391" s="129"/>
      <c r="C391" s="500">
        <v>130</v>
      </c>
      <c r="D391" s="490"/>
      <c r="E391" s="556"/>
      <c r="F391" s="498" t="s">
        <v>706</v>
      </c>
      <c r="G391" s="493" t="s">
        <v>169</v>
      </c>
      <c r="H391" s="494">
        <v>1</v>
      </c>
      <c r="I391" s="305"/>
      <c r="J391" s="586">
        <f>ROUND(I391*H391,0)</f>
        <v>0</v>
      </c>
      <c r="K391" s="592"/>
    </row>
    <row r="392" spans="2:11" ht="11.6">
      <c r="B392" s="129"/>
      <c r="C392" s="500"/>
      <c r="D392" s="515" t="s">
        <v>131</v>
      </c>
      <c r="E392" s="556"/>
      <c r="F392" s="496" t="s">
        <v>1984</v>
      </c>
      <c r="G392" s="493"/>
      <c r="H392" s="506">
        <v>1</v>
      </c>
      <c r="I392" s="306"/>
      <c r="J392" s="586"/>
      <c r="K392" s="592"/>
    </row>
    <row r="393" spans="2:11" ht="11.6">
      <c r="B393" s="129"/>
      <c r="C393" s="500">
        <v>131</v>
      </c>
      <c r="D393" s="490"/>
      <c r="E393" s="556"/>
      <c r="F393" s="498" t="s">
        <v>690</v>
      </c>
      <c r="G393" s="493" t="s">
        <v>169</v>
      </c>
      <c r="H393" s="494">
        <v>1</v>
      </c>
      <c r="I393" s="305"/>
      <c r="J393" s="586">
        <f>ROUND(I393*H393,0)</f>
        <v>0</v>
      </c>
      <c r="K393" s="592"/>
    </row>
    <row r="394" spans="2:11" ht="11.6">
      <c r="B394" s="129"/>
      <c r="C394" s="500"/>
      <c r="D394" s="515" t="s">
        <v>131</v>
      </c>
      <c r="E394" s="556"/>
      <c r="F394" s="496" t="s">
        <v>1985</v>
      </c>
      <c r="G394" s="493"/>
      <c r="H394" s="506">
        <v>1</v>
      </c>
      <c r="I394" s="306"/>
      <c r="J394" s="586"/>
      <c r="K394" s="592"/>
    </row>
    <row r="395" spans="2:11" ht="11.6">
      <c r="B395" s="129"/>
      <c r="C395" s="500">
        <v>132</v>
      </c>
      <c r="D395" s="490"/>
      <c r="E395" s="556"/>
      <c r="F395" s="498" t="s">
        <v>705</v>
      </c>
      <c r="G395" s="493" t="s">
        <v>169</v>
      </c>
      <c r="H395" s="494">
        <v>1</v>
      </c>
      <c r="I395" s="305"/>
      <c r="J395" s="586">
        <f>ROUND(I395*H395,0)</f>
        <v>0</v>
      </c>
      <c r="K395" s="592"/>
    </row>
    <row r="396" spans="2:11" ht="11.6">
      <c r="B396" s="129"/>
      <c r="C396" s="500"/>
      <c r="D396" s="515" t="s">
        <v>131</v>
      </c>
      <c r="E396" s="556"/>
      <c r="F396" s="496" t="s">
        <v>1986</v>
      </c>
      <c r="G396" s="493"/>
      <c r="H396" s="506">
        <v>1</v>
      </c>
      <c r="I396" s="306"/>
      <c r="J396" s="586"/>
      <c r="K396" s="592"/>
    </row>
    <row r="397" spans="2:11" ht="11.6">
      <c r="B397" s="129"/>
      <c r="C397" s="500">
        <v>133</v>
      </c>
      <c r="D397" s="490"/>
      <c r="E397" s="556"/>
      <c r="F397" s="498" t="s">
        <v>759</v>
      </c>
      <c r="G397" s="493" t="s">
        <v>169</v>
      </c>
      <c r="H397" s="494">
        <v>1</v>
      </c>
      <c r="I397" s="305"/>
      <c r="J397" s="586">
        <f>ROUND(I397*H397,0)</f>
        <v>0</v>
      </c>
      <c r="K397" s="592"/>
    </row>
    <row r="398" spans="2:11" ht="11.6">
      <c r="B398" s="129"/>
      <c r="C398" s="500"/>
      <c r="D398" s="515" t="s">
        <v>131</v>
      </c>
      <c r="E398" s="556"/>
      <c r="F398" s="496" t="s">
        <v>1987</v>
      </c>
      <c r="G398" s="493"/>
      <c r="H398" s="506">
        <v>1</v>
      </c>
      <c r="I398" s="306"/>
      <c r="J398" s="586"/>
      <c r="K398" s="592"/>
    </row>
    <row r="399" spans="2:11" ht="11.6">
      <c r="B399" s="129"/>
      <c r="C399" s="500">
        <v>134</v>
      </c>
      <c r="D399" s="490"/>
      <c r="E399" s="556"/>
      <c r="F399" s="498" t="s">
        <v>1805</v>
      </c>
      <c r="G399" s="493" t="s">
        <v>169</v>
      </c>
      <c r="H399" s="494">
        <v>3</v>
      </c>
      <c r="I399" s="305"/>
      <c r="J399" s="586">
        <f>ROUND(I399*H399,0)</f>
        <v>0</v>
      </c>
      <c r="K399" s="592"/>
    </row>
    <row r="400" spans="2:11" ht="11.6">
      <c r="B400" s="129"/>
      <c r="C400" s="500"/>
      <c r="D400" s="515" t="s">
        <v>131</v>
      </c>
      <c r="E400" s="556"/>
      <c r="F400" s="496" t="s">
        <v>1988</v>
      </c>
      <c r="G400" s="493"/>
      <c r="H400" s="506">
        <v>3</v>
      </c>
      <c r="I400" s="306"/>
      <c r="J400" s="586"/>
      <c r="K400" s="592"/>
    </row>
    <row r="401" spans="2:11" ht="43.5" customHeight="1">
      <c r="B401" s="129"/>
      <c r="C401" s="500">
        <v>135</v>
      </c>
      <c r="D401" s="490"/>
      <c r="E401" s="556"/>
      <c r="F401" s="498" t="s">
        <v>760</v>
      </c>
      <c r="G401" s="493" t="s">
        <v>169</v>
      </c>
      <c r="H401" s="494">
        <v>1</v>
      </c>
      <c r="I401" s="305"/>
      <c r="J401" s="586">
        <f>ROUND(I401*H401,0)</f>
        <v>0</v>
      </c>
      <c r="K401" s="592"/>
    </row>
    <row r="402" spans="2:11" ht="11.6">
      <c r="B402" s="129"/>
      <c r="C402" s="500"/>
      <c r="D402" s="515" t="s">
        <v>131</v>
      </c>
      <c r="E402" s="556"/>
      <c r="F402" s="496" t="s">
        <v>1989</v>
      </c>
      <c r="G402" s="493"/>
      <c r="H402" s="506">
        <v>1</v>
      </c>
      <c r="I402" s="306"/>
      <c r="J402" s="586"/>
      <c r="K402" s="592"/>
    </row>
    <row r="403" spans="2:11" ht="34.75">
      <c r="B403" s="129"/>
      <c r="C403" s="500">
        <v>136</v>
      </c>
      <c r="D403" s="515"/>
      <c r="E403" s="556"/>
      <c r="F403" s="498" t="s">
        <v>1806</v>
      </c>
      <c r="G403" s="493" t="s">
        <v>171</v>
      </c>
      <c r="H403" s="494">
        <v>0.5</v>
      </c>
      <c r="I403" s="305"/>
      <c r="J403" s="586">
        <f>ROUND(I403*H403,0)</f>
        <v>0</v>
      </c>
      <c r="K403" s="592"/>
    </row>
    <row r="404" spans="2:11" ht="11.6">
      <c r="B404" s="129"/>
      <c r="C404" s="500"/>
      <c r="D404" s="515" t="s">
        <v>131</v>
      </c>
      <c r="E404" s="556"/>
      <c r="F404" s="504" t="s">
        <v>1990</v>
      </c>
      <c r="G404" s="507"/>
      <c r="H404" s="506">
        <v>0.5</v>
      </c>
      <c r="I404" s="306"/>
      <c r="J404" s="586"/>
      <c r="K404" s="592"/>
    </row>
    <row r="405" spans="2:11" ht="34.75">
      <c r="B405" s="129"/>
      <c r="C405" s="500">
        <v>137</v>
      </c>
      <c r="D405" s="515"/>
      <c r="E405" s="556"/>
      <c r="F405" s="498" t="s">
        <v>1807</v>
      </c>
      <c r="G405" s="493" t="s">
        <v>171</v>
      </c>
      <c r="H405" s="494">
        <v>3.5</v>
      </c>
      <c r="I405" s="305"/>
      <c r="J405" s="586">
        <f>ROUND(I405*H405,0)</f>
        <v>0</v>
      </c>
      <c r="K405" s="592"/>
    </row>
    <row r="406" spans="2:11" ht="11.6">
      <c r="B406" s="129"/>
      <c r="C406" s="500"/>
      <c r="D406" s="515" t="s">
        <v>131</v>
      </c>
      <c r="E406" s="556"/>
      <c r="F406" s="504" t="s">
        <v>1991</v>
      </c>
      <c r="G406" s="507"/>
      <c r="H406" s="506">
        <v>3.5</v>
      </c>
      <c r="I406" s="306"/>
      <c r="J406" s="586"/>
      <c r="K406" s="592"/>
    </row>
    <row r="407" spans="2:11" ht="34.75">
      <c r="B407" s="129"/>
      <c r="C407" s="500">
        <v>138</v>
      </c>
      <c r="D407" s="515"/>
      <c r="E407" s="556"/>
      <c r="F407" s="498" t="s">
        <v>1808</v>
      </c>
      <c r="G407" s="493" t="s">
        <v>171</v>
      </c>
      <c r="H407" s="494">
        <v>13.5</v>
      </c>
      <c r="I407" s="305"/>
      <c r="J407" s="586">
        <f>ROUND(I407*H407,0)</f>
        <v>0</v>
      </c>
      <c r="K407" s="592"/>
    </row>
    <row r="408" spans="2:11" ht="11.6">
      <c r="B408" s="129"/>
      <c r="C408" s="500"/>
      <c r="D408" s="515" t="s">
        <v>131</v>
      </c>
      <c r="E408" s="556"/>
      <c r="F408" s="504" t="s">
        <v>1992</v>
      </c>
      <c r="G408" s="507"/>
      <c r="H408" s="506">
        <v>13.5</v>
      </c>
      <c r="I408" s="306"/>
      <c r="J408" s="586"/>
      <c r="K408" s="592"/>
    </row>
    <row r="409" spans="2:11" ht="34.75">
      <c r="B409" s="129"/>
      <c r="C409" s="500">
        <v>139</v>
      </c>
      <c r="D409" s="515"/>
      <c r="E409" s="556"/>
      <c r="F409" s="498" t="s">
        <v>1809</v>
      </c>
      <c r="G409" s="493" t="s">
        <v>171</v>
      </c>
      <c r="H409" s="494">
        <v>0.5</v>
      </c>
      <c r="I409" s="305"/>
      <c r="J409" s="586">
        <f>ROUND(I409*H409,0)</f>
        <v>0</v>
      </c>
      <c r="K409" s="592"/>
    </row>
    <row r="410" spans="2:11" ht="11.6">
      <c r="B410" s="129"/>
      <c r="C410" s="500"/>
      <c r="D410" s="515" t="s">
        <v>131</v>
      </c>
      <c r="E410" s="556"/>
      <c r="F410" s="504" t="s">
        <v>1993</v>
      </c>
      <c r="G410" s="507"/>
      <c r="H410" s="506">
        <v>0.5</v>
      </c>
      <c r="I410" s="306"/>
      <c r="J410" s="586"/>
      <c r="K410" s="592"/>
    </row>
    <row r="411" spans="2:11" ht="11.6">
      <c r="B411" s="129"/>
      <c r="C411" s="500">
        <v>140</v>
      </c>
      <c r="D411" s="515"/>
      <c r="E411" s="556"/>
      <c r="F411" s="498" t="s">
        <v>697</v>
      </c>
      <c r="G411" s="493" t="s">
        <v>270</v>
      </c>
      <c r="H411" s="494">
        <v>2</v>
      </c>
      <c r="I411" s="305"/>
      <c r="J411" s="586">
        <f>ROUND(I411*H411,0)</f>
        <v>0</v>
      </c>
      <c r="K411" s="592"/>
    </row>
    <row r="412" spans="2:11" ht="11.6">
      <c r="B412" s="129"/>
      <c r="C412" s="500"/>
      <c r="D412" s="515" t="s">
        <v>131</v>
      </c>
      <c r="E412" s="556"/>
      <c r="F412" s="504" t="s">
        <v>1994</v>
      </c>
      <c r="G412" s="507"/>
      <c r="H412" s="506">
        <v>2</v>
      </c>
      <c r="I412" s="306"/>
      <c r="J412" s="586"/>
      <c r="K412" s="592"/>
    </row>
    <row r="413" spans="2:11" ht="11.6">
      <c r="B413" s="129"/>
      <c r="C413" s="500">
        <v>141</v>
      </c>
      <c r="D413" s="515"/>
      <c r="E413" s="556"/>
      <c r="F413" s="498" t="s">
        <v>761</v>
      </c>
      <c r="G413" s="493" t="s">
        <v>270</v>
      </c>
      <c r="H413" s="494">
        <v>4</v>
      </c>
      <c r="I413" s="305"/>
      <c r="J413" s="586">
        <f>ROUND(I413*H413,0)</f>
        <v>0</v>
      </c>
      <c r="K413" s="592"/>
    </row>
    <row r="414" spans="2:11" ht="11.6">
      <c r="B414" s="129"/>
      <c r="C414" s="500"/>
      <c r="D414" s="515" t="s">
        <v>131</v>
      </c>
      <c r="E414" s="556"/>
      <c r="F414" s="504" t="s">
        <v>1995</v>
      </c>
      <c r="G414" s="507"/>
      <c r="H414" s="506">
        <v>4</v>
      </c>
      <c r="I414" s="306"/>
      <c r="J414" s="586"/>
      <c r="K414" s="592"/>
    </row>
    <row r="415" spans="2:11" ht="23.15">
      <c r="B415" s="129"/>
      <c r="C415" s="500">
        <v>142</v>
      </c>
      <c r="D415" s="515"/>
      <c r="E415" s="556"/>
      <c r="F415" s="498" t="s">
        <v>698</v>
      </c>
      <c r="G415" s="493" t="s">
        <v>270</v>
      </c>
      <c r="H415" s="494">
        <v>1</v>
      </c>
      <c r="I415" s="305"/>
      <c r="J415" s="586">
        <f>ROUND(I415*H415,0)</f>
        <v>0</v>
      </c>
      <c r="K415" s="592"/>
    </row>
    <row r="416" spans="2:11" ht="11.6">
      <c r="B416" s="129"/>
      <c r="C416" s="500"/>
      <c r="D416" s="515" t="s">
        <v>131</v>
      </c>
      <c r="E416" s="556"/>
      <c r="F416" s="521" t="s">
        <v>1996</v>
      </c>
      <c r="G416" s="507"/>
      <c r="H416" s="506">
        <v>1</v>
      </c>
      <c r="I416" s="306"/>
      <c r="J416" s="586"/>
      <c r="K416" s="592"/>
    </row>
    <row r="417" spans="2:11" ht="23.15">
      <c r="B417" s="129"/>
      <c r="C417" s="500">
        <v>143</v>
      </c>
      <c r="D417" s="515"/>
      <c r="E417" s="556"/>
      <c r="F417" s="498" t="s">
        <v>762</v>
      </c>
      <c r="G417" s="493" t="s">
        <v>171</v>
      </c>
      <c r="H417" s="494">
        <v>15</v>
      </c>
      <c r="I417" s="305"/>
      <c r="J417" s="586">
        <f>ROUND(I417*H417,0)</f>
        <v>0</v>
      </c>
      <c r="K417" s="592"/>
    </row>
    <row r="418" spans="2:11" ht="11.6">
      <c r="B418" s="129"/>
      <c r="C418" s="500"/>
      <c r="D418" s="515" t="s">
        <v>131</v>
      </c>
      <c r="E418" s="556"/>
      <c r="F418" s="504" t="s">
        <v>1997</v>
      </c>
      <c r="G418" s="507"/>
      <c r="H418" s="506">
        <v>15</v>
      </c>
      <c r="I418" s="306"/>
      <c r="J418" s="586"/>
      <c r="K418" s="592"/>
    </row>
    <row r="419" spans="2:11" ht="23.15">
      <c r="B419" s="129"/>
      <c r="C419" s="500">
        <v>144</v>
      </c>
      <c r="D419" s="515"/>
      <c r="E419" s="556"/>
      <c r="F419" s="498" t="s">
        <v>745</v>
      </c>
      <c r="G419" s="493" t="s">
        <v>171</v>
      </c>
      <c r="H419" s="494">
        <v>15</v>
      </c>
      <c r="I419" s="305"/>
      <c r="J419" s="586">
        <f>ROUND(I419*H419,0)</f>
        <v>0</v>
      </c>
      <c r="K419" s="592"/>
    </row>
    <row r="420" spans="2:11" ht="11.6">
      <c r="B420" s="129"/>
      <c r="C420" s="500"/>
      <c r="D420" s="515" t="s">
        <v>131</v>
      </c>
      <c r="E420" s="556"/>
      <c r="F420" s="504" t="s">
        <v>1997</v>
      </c>
      <c r="G420" s="507"/>
      <c r="H420" s="506">
        <v>15</v>
      </c>
      <c r="I420" s="306"/>
      <c r="J420" s="586"/>
      <c r="K420" s="592"/>
    </row>
    <row r="421" spans="2:11" ht="12.9">
      <c r="B421" s="129"/>
      <c r="C421" s="500"/>
      <c r="D421" s="515"/>
      <c r="E421" s="556"/>
      <c r="F421" s="564"/>
      <c r="G421" s="562"/>
      <c r="H421" s="565"/>
      <c r="I421" s="306"/>
      <c r="J421" s="586"/>
      <c r="K421" s="592"/>
    </row>
    <row r="422" spans="2:11" ht="28.5" customHeight="1">
      <c r="B422" s="129"/>
      <c r="C422" s="500"/>
      <c r="D422" s="515" t="s">
        <v>71</v>
      </c>
      <c r="E422" s="340" t="s">
        <v>633</v>
      </c>
      <c r="F422" s="340" t="s">
        <v>1810</v>
      </c>
      <c r="G422" s="562"/>
      <c r="H422" s="563"/>
      <c r="I422" s="308"/>
      <c r="J422" s="364">
        <f>SUM(J423:J442)</f>
        <v>0</v>
      </c>
      <c r="K422" s="592"/>
    </row>
    <row r="423" spans="2:11" ht="23.15">
      <c r="B423" s="129"/>
      <c r="C423" s="500">
        <v>145</v>
      </c>
      <c r="D423" s="490"/>
      <c r="E423" s="556"/>
      <c r="F423" s="498" t="s">
        <v>763</v>
      </c>
      <c r="G423" s="493" t="s">
        <v>169</v>
      </c>
      <c r="H423" s="494">
        <v>1</v>
      </c>
      <c r="I423" s="305"/>
      <c r="J423" s="586">
        <f>ROUND(I423*H423,0)</f>
        <v>0</v>
      </c>
      <c r="K423" s="592"/>
    </row>
    <row r="424" spans="2:11" ht="11.6">
      <c r="B424" s="129"/>
      <c r="C424" s="500"/>
      <c r="D424" s="515" t="s">
        <v>131</v>
      </c>
      <c r="E424" s="556"/>
      <c r="F424" s="496" t="s">
        <v>1998</v>
      </c>
      <c r="G424" s="493"/>
      <c r="H424" s="506">
        <v>1</v>
      </c>
      <c r="I424" s="306"/>
      <c r="J424" s="586"/>
      <c r="K424" s="592"/>
    </row>
    <row r="425" spans="2:11" ht="11.6">
      <c r="B425" s="129"/>
      <c r="C425" s="500">
        <v>146</v>
      </c>
      <c r="D425" s="490"/>
      <c r="E425" s="556"/>
      <c r="F425" s="498" t="s">
        <v>764</v>
      </c>
      <c r="G425" s="493" t="s">
        <v>169</v>
      </c>
      <c r="H425" s="494">
        <v>2</v>
      </c>
      <c r="I425" s="305"/>
      <c r="J425" s="586">
        <f>ROUND(I425*H425,0)</f>
        <v>0</v>
      </c>
      <c r="K425" s="592"/>
    </row>
    <row r="426" spans="2:11" ht="11.6">
      <c r="B426" s="129"/>
      <c r="C426" s="500"/>
      <c r="D426" s="515" t="s">
        <v>131</v>
      </c>
      <c r="E426" s="556"/>
      <c r="F426" s="496" t="s">
        <v>1999</v>
      </c>
      <c r="G426" s="493"/>
      <c r="H426" s="506">
        <v>2</v>
      </c>
      <c r="I426" s="306"/>
      <c r="J426" s="586"/>
      <c r="K426" s="592"/>
    </row>
    <row r="427" spans="2:11" ht="11.6">
      <c r="B427" s="129"/>
      <c r="C427" s="500">
        <v>147</v>
      </c>
      <c r="D427" s="490"/>
      <c r="E427" s="556"/>
      <c r="F427" s="498" t="s">
        <v>706</v>
      </c>
      <c r="G427" s="493" t="s">
        <v>169</v>
      </c>
      <c r="H427" s="494">
        <v>2</v>
      </c>
      <c r="I427" s="305"/>
      <c r="J427" s="586">
        <f>ROUND(I427*H427,0)</f>
        <v>0</v>
      </c>
      <c r="K427" s="592"/>
    </row>
    <row r="428" spans="2:11" ht="11.6">
      <c r="B428" s="129"/>
      <c r="C428" s="500"/>
      <c r="D428" s="515" t="s">
        <v>131</v>
      </c>
      <c r="E428" s="556"/>
      <c r="F428" s="496" t="s">
        <v>2000</v>
      </c>
      <c r="G428" s="493"/>
      <c r="H428" s="506">
        <v>2</v>
      </c>
      <c r="I428" s="306"/>
      <c r="J428" s="586"/>
      <c r="K428" s="592"/>
    </row>
    <row r="429" spans="2:11" ht="23.15">
      <c r="B429" s="129"/>
      <c r="C429" s="500">
        <v>148</v>
      </c>
      <c r="D429" s="490"/>
      <c r="E429" s="556"/>
      <c r="F429" s="498" t="s">
        <v>765</v>
      </c>
      <c r="G429" s="493" t="s">
        <v>169</v>
      </c>
      <c r="H429" s="494">
        <v>1</v>
      </c>
      <c r="I429" s="305"/>
      <c r="J429" s="586">
        <f>ROUND(I429*H429,0)</f>
        <v>0</v>
      </c>
      <c r="K429" s="592"/>
    </row>
    <row r="430" spans="2:11" ht="11.6">
      <c r="B430" s="129"/>
      <c r="C430" s="500"/>
      <c r="D430" s="515" t="s">
        <v>131</v>
      </c>
      <c r="E430" s="556"/>
      <c r="F430" s="496" t="s">
        <v>2001</v>
      </c>
      <c r="G430" s="493"/>
      <c r="H430" s="506">
        <v>1</v>
      </c>
      <c r="I430" s="306"/>
      <c r="J430" s="586"/>
      <c r="K430" s="592"/>
    </row>
    <row r="431" spans="2:11" ht="11.6">
      <c r="B431" s="129"/>
      <c r="C431" s="500">
        <v>149</v>
      </c>
      <c r="D431" s="490"/>
      <c r="E431" s="556"/>
      <c r="F431" s="498" t="s">
        <v>766</v>
      </c>
      <c r="G431" s="493" t="s">
        <v>169</v>
      </c>
      <c r="H431" s="494">
        <v>1</v>
      </c>
      <c r="I431" s="305"/>
      <c r="J431" s="586">
        <f>ROUND(I431*H431,0)</f>
        <v>0</v>
      </c>
      <c r="K431" s="592"/>
    </row>
    <row r="432" spans="2:11" ht="11.6">
      <c r="B432" s="129"/>
      <c r="C432" s="500"/>
      <c r="D432" s="515" t="s">
        <v>131</v>
      </c>
      <c r="E432" s="556"/>
      <c r="F432" s="496" t="s">
        <v>2002</v>
      </c>
      <c r="G432" s="493"/>
      <c r="H432" s="506">
        <v>1</v>
      </c>
      <c r="I432" s="306"/>
      <c r="J432" s="586"/>
      <c r="K432" s="592"/>
    </row>
    <row r="433" spans="2:11" ht="11.6">
      <c r="B433" s="129"/>
      <c r="C433" s="500">
        <v>150</v>
      </c>
      <c r="D433" s="490"/>
      <c r="E433" s="556"/>
      <c r="F433" s="498" t="s">
        <v>767</v>
      </c>
      <c r="G433" s="493" t="s">
        <v>169</v>
      </c>
      <c r="H433" s="494">
        <v>1</v>
      </c>
      <c r="I433" s="305"/>
      <c r="J433" s="586">
        <f>ROUND(I433*H433,0)</f>
        <v>0</v>
      </c>
      <c r="K433" s="592"/>
    </row>
    <row r="434" spans="2:11" ht="11.6">
      <c r="B434" s="129"/>
      <c r="C434" s="500"/>
      <c r="D434" s="515" t="s">
        <v>131</v>
      </c>
      <c r="E434" s="556"/>
      <c r="F434" s="496" t="s">
        <v>2003</v>
      </c>
      <c r="G434" s="493"/>
      <c r="H434" s="506">
        <v>1</v>
      </c>
      <c r="I434" s="306"/>
      <c r="J434" s="586"/>
      <c r="K434" s="592"/>
    </row>
    <row r="435" spans="2:11" ht="23.15">
      <c r="B435" s="129"/>
      <c r="C435" s="500">
        <v>151</v>
      </c>
      <c r="D435" s="490"/>
      <c r="E435" s="556"/>
      <c r="F435" s="498" t="s">
        <v>768</v>
      </c>
      <c r="G435" s="493" t="s">
        <v>169</v>
      </c>
      <c r="H435" s="494">
        <v>1</v>
      </c>
      <c r="I435" s="305"/>
      <c r="J435" s="586">
        <f>ROUND(I435*H435,0)</f>
        <v>0</v>
      </c>
      <c r="K435" s="592"/>
    </row>
    <row r="436" spans="2:11" ht="11.6">
      <c r="B436" s="129"/>
      <c r="C436" s="500"/>
      <c r="D436" s="515" t="s">
        <v>131</v>
      </c>
      <c r="E436" s="556"/>
      <c r="F436" s="496" t="s">
        <v>2004</v>
      </c>
      <c r="G436" s="493"/>
      <c r="H436" s="506">
        <v>1</v>
      </c>
      <c r="I436" s="306"/>
      <c r="J436" s="586"/>
      <c r="K436" s="592"/>
    </row>
    <row r="437" spans="2:11" ht="34.75">
      <c r="B437" s="129"/>
      <c r="C437" s="500">
        <v>152</v>
      </c>
      <c r="D437" s="515"/>
      <c r="E437" s="556"/>
      <c r="F437" s="498" t="s">
        <v>1811</v>
      </c>
      <c r="G437" s="493" t="s">
        <v>171</v>
      </c>
      <c r="H437" s="494">
        <v>4</v>
      </c>
      <c r="I437" s="305"/>
      <c r="J437" s="586">
        <f>ROUND(I437*H437,0)</f>
        <v>0</v>
      </c>
      <c r="K437" s="592"/>
    </row>
    <row r="438" spans="2:11" ht="11.6">
      <c r="B438" s="129"/>
      <c r="C438" s="500"/>
      <c r="D438" s="515" t="s">
        <v>131</v>
      </c>
      <c r="E438" s="556"/>
      <c r="F438" s="504" t="s">
        <v>2005</v>
      </c>
      <c r="G438" s="505"/>
      <c r="H438" s="497">
        <v>4</v>
      </c>
      <c r="I438" s="306"/>
      <c r="J438" s="586"/>
      <c r="K438" s="592"/>
    </row>
    <row r="439" spans="2:11" ht="46.3">
      <c r="B439" s="129"/>
      <c r="C439" s="500">
        <v>153</v>
      </c>
      <c r="D439" s="515"/>
      <c r="E439" s="556"/>
      <c r="F439" s="498" t="s">
        <v>1812</v>
      </c>
      <c r="G439" s="493" t="s">
        <v>270</v>
      </c>
      <c r="H439" s="494">
        <v>2</v>
      </c>
      <c r="I439" s="305"/>
      <c r="J439" s="586">
        <f>ROUND(I439*H439,0)</f>
        <v>0</v>
      </c>
      <c r="K439" s="592"/>
    </row>
    <row r="440" spans="2:11" ht="11.6">
      <c r="B440" s="129"/>
      <c r="C440" s="500"/>
      <c r="D440" s="515" t="s">
        <v>131</v>
      </c>
      <c r="E440" s="556"/>
      <c r="F440" s="504" t="s">
        <v>1994</v>
      </c>
      <c r="G440" s="507"/>
      <c r="H440" s="506">
        <v>2</v>
      </c>
      <c r="I440" s="306"/>
      <c r="J440" s="586"/>
      <c r="K440" s="592"/>
    </row>
    <row r="441" spans="2:11" ht="11.6">
      <c r="B441" s="129"/>
      <c r="C441" s="500">
        <v>154</v>
      </c>
      <c r="D441" s="515"/>
      <c r="E441" s="556"/>
      <c r="F441" s="498" t="s">
        <v>769</v>
      </c>
      <c r="G441" s="493" t="s">
        <v>270</v>
      </c>
      <c r="H441" s="494">
        <v>2</v>
      </c>
      <c r="I441" s="305"/>
      <c r="J441" s="586">
        <f>ROUND(I441*H441,0)</f>
        <v>0</v>
      </c>
      <c r="K441" s="592"/>
    </row>
    <row r="442" spans="2:11" ht="11.6">
      <c r="B442" s="129"/>
      <c r="C442" s="500"/>
      <c r="D442" s="515" t="s">
        <v>131</v>
      </c>
      <c r="E442" s="556"/>
      <c r="F442" s="504" t="s">
        <v>1886</v>
      </c>
      <c r="G442" s="507"/>
      <c r="H442" s="506">
        <v>2</v>
      </c>
      <c r="I442" s="306"/>
      <c r="J442" s="586"/>
      <c r="K442" s="592"/>
    </row>
    <row r="443" spans="2:11" ht="14.6">
      <c r="B443" s="129"/>
      <c r="C443" s="500"/>
      <c r="D443" s="515"/>
      <c r="E443" s="556"/>
      <c r="F443" s="561"/>
      <c r="G443" s="516"/>
      <c r="H443" s="566"/>
      <c r="I443" s="306"/>
      <c r="J443" s="586"/>
      <c r="K443" s="592"/>
    </row>
    <row r="444" spans="2:11" ht="31.95" customHeight="1">
      <c r="B444" s="129"/>
      <c r="C444" s="500"/>
      <c r="D444" s="515" t="s">
        <v>71</v>
      </c>
      <c r="E444" s="340" t="s">
        <v>636</v>
      </c>
      <c r="F444" s="340" t="s">
        <v>1813</v>
      </c>
      <c r="G444" s="562"/>
      <c r="H444" s="563"/>
      <c r="I444" s="308"/>
      <c r="J444" s="364">
        <f>SUM(J445:J471)</f>
        <v>0</v>
      </c>
      <c r="K444" s="592"/>
    </row>
    <row r="445" spans="2:11" ht="23.15">
      <c r="B445" s="129"/>
      <c r="C445" s="500">
        <v>155</v>
      </c>
      <c r="D445" s="490"/>
      <c r="E445" s="556"/>
      <c r="F445" s="498" t="s">
        <v>770</v>
      </c>
      <c r="G445" s="493" t="s">
        <v>169</v>
      </c>
      <c r="H445" s="494">
        <v>1</v>
      </c>
      <c r="I445" s="305"/>
      <c r="J445" s="586">
        <f>ROUND(I445*H445,0)</f>
        <v>0</v>
      </c>
      <c r="K445" s="592"/>
    </row>
    <row r="446" spans="2:11" ht="11.6">
      <c r="B446" s="129"/>
      <c r="C446" s="500"/>
      <c r="D446" s="515" t="s">
        <v>131</v>
      </c>
      <c r="E446" s="556"/>
      <c r="F446" s="496" t="s">
        <v>2006</v>
      </c>
      <c r="G446" s="493"/>
      <c r="H446" s="506">
        <v>1</v>
      </c>
      <c r="I446" s="306"/>
      <c r="J446" s="586"/>
      <c r="K446" s="592"/>
    </row>
    <row r="447" spans="2:11" ht="11.6">
      <c r="B447" s="129"/>
      <c r="C447" s="500">
        <v>156</v>
      </c>
      <c r="D447" s="490"/>
      <c r="E447" s="556"/>
      <c r="F447" s="498" t="s">
        <v>771</v>
      </c>
      <c r="G447" s="493" t="s">
        <v>169</v>
      </c>
      <c r="H447" s="494">
        <v>2</v>
      </c>
      <c r="I447" s="305"/>
      <c r="J447" s="586">
        <f>ROUND(I447*H447,0)</f>
        <v>0</v>
      </c>
      <c r="K447" s="592"/>
    </row>
    <row r="448" spans="2:11" ht="11.6">
      <c r="B448" s="129"/>
      <c r="C448" s="500"/>
      <c r="D448" s="515" t="s">
        <v>131</v>
      </c>
      <c r="E448" s="556"/>
      <c r="F448" s="496" t="s">
        <v>2007</v>
      </c>
      <c r="G448" s="493"/>
      <c r="H448" s="506">
        <v>2</v>
      </c>
      <c r="I448" s="306"/>
      <c r="J448" s="586"/>
      <c r="K448" s="592"/>
    </row>
    <row r="449" spans="2:11" ht="11.6">
      <c r="B449" s="129"/>
      <c r="C449" s="500">
        <v>157</v>
      </c>
      <c r="D449" s="490"/>
      <c r="E449" s="556"/>
      <c r="F449" s="498" t="s">
        <v>772</v>
      </c>
      <c r="G449" s="493" t="s">
        <v>169</v>
      </c>
      <c r="H449" s="494">
        <v>4</v>
      </c>
      <c r="I449" s="305"/>
      <c r="J449" s="586">
        <f>ROUND(I449*H449,0)</f>
        <v>0</v>
      </c>
      <c r="K449" s="592"/>
    </row>
    <row r="450" spans="2:11" ht="11.6">
      <c r="B450" s="129"/>
      <c r="C450" s="500"/>
      <c r="D450" s="515" t="s">
        <v>131</v>
      </c>
      <c r="E450" s="556"/>
      <c r="F450" s="496" t="s">
        <v>2008</v>
      </c>
      <c r="G450" s="493"/>
      <c r="H450" s="506">
        <v>4</v>
      </c>
      <c r="I450" s="306"/>
      <c r="J450" s="586"/>
      <c r="K450" s="592"/>
    </row>
    <row r="451" spans="2:11" ht="11.6">
      <c r="B451" s="129"/>
      <c r="C451" s="500">
        <v>158</v>
      </c>
      <c r="D451" s="490"/>
      <c r="E451" s="556"/>
      <c r="F451" s="498" t="s">
        <v>773</v>
      </c>
      <c r="G451" s="493" t="s">
        <v>169</v>
      </c>
      <c r="H451" s="494">
        <v>1</v>
      </c>
      <c r="I451" s="305"/>
      <c r="J451" s="586">
        <f>ROUND(I451*H451,0)</f>
        <v>0</v>
      </c>
      <c r="K451" s="592"/>
    </row>
    <row r="452" spans="2:11" ht="11.6">
      <c r="B452" s="129"/>
      <c r="C452" s="500"/>
      <c r="D452" s="515" t="s">
        <v>131</v>
      </c>
      <c r="E452" s="556"/>
      <c r="F452" s="496" t="s">
        <v>2009</v>
      </c>
      <c r="G452" s="493"/>
      <c r="H452" s="506">
        <v>1</v>
      </c>
      <c r="I452" s="306"/>
      <c r="J452" s="586"/>
      <c r="K452" s="592"/>
    </row>
    <row r="453" spans="2:11" ht="23.15">
      <c r="B453" s="129"/>
      <c r="C453" s="500">
        <v>159</v>
      </c>
      <c r="D453" s="490"/>
      <c r="E453" s="556"/>
      <c r="F453" s="498" t="s">
        <v>774</v>
      </c>
      <c r="G453" s="493" t="s">
        <v>169</v>
      </c>
      <c r="H453" s="494">
        <v>1</v>
      </c>
      <c r="I453" s="305"/>
      <c r="J453" s="586">
        <f>ROUND(I453*H453,0)</f>
        <v>0</v>
      </c>
      <c r="K453" s="592"/>
    </row>
    <row r="454" spans="2:11" ht="11.6">
      <c r="B454" s="129"/>
      <c r="C454" s="500"/>
      <c r="D454" s="515" t="s">
        <v>131</v>
      </c>
      <c r="E454" s="556"/>
      <c r="F454" s="496" t="s">
        <v>2010</v>
      </c>
      <c r="G454" s="493"/>
      <c r="H454" s="506">
        <v>1</v>
      </c>
      <c r="I454" s="306"/>
      <c r="J454" s="586"/>
      <c r="K454" s="592"/>
    </row>
    <row r="455" spans="2:11" ht="23.15">
      <c r="B455" s="129"/>
      <c r="C455" s="500">
        <v>160</v>
      </c>
      <c r="D455" s="490"/>
      <c r="E455" s="556"/>
      <c r="F455" s="498" t="s">
        <v>775</v>
      </c>
      <c r="G455" s="493" t="s">
        <v>169</v>
      </c>
      <c r="H455" s="494">
        <v>1</v>
      </c>
      <c r="I455" s="305"/>
      <c r="J455" s="586">
        <f>ROUND(I455*H455,0)</f>
        <v>0</v>
      </c>
      <c r="K455" s="592"/>
    </row>
    <row r="456" spans="2:11" ht="11.6">
      <c r="B456" s="129"/>
      <c r="C456" s="500"/>
      <c r="D456" s="515" t="s">
        <v>131</v>
      </c>
      <c r="E456" s="556"/>
      <c r="F456" s="496" t="s">
        <v>2011</v>
      </c>
      <c r="G456" s="493"/>
      <c r="H456" s="506">
        <v>1</v>
      </c>
      <c r="I456" s="306"/>
      <c r="J456" s="586"/>
      <c r="K456" s="592"/>
    </row>
    <row r="457" spans="2:11" ht="11.6">
      <c r="B457" s="129"/>
      <c r="C457" s="500">
        <v>161</v>
      </c>
      <c r="D457" s="490"/>
      <c r="E457" s="556"/>
      <c r="F457" s="498" t="s">
        <v>776</v>
      </c>
      <c r="G457" s="493" t="s">
        <v>169</v>
      </c>
      <c r="H457" s="494">
        <v>1</v>
      </c>
      <c r="I457" s="305"/>
      <c r="J457" s="586">
        <f>ROUND(I457*H457,0)</f>
        <v>0</v>
      </c>
      <c r="K457" s="592"/>
    </row>
    <row r="458" spans="2:11" ht="11.6">
      <c r="B458" s="129"/>
      <c r="C458" s="500"/>
      <c r="D458" s="515" t="s">
        <v>131</v>
      </c>
      <c r="E458" s="556"/>
      <c r="F458" s="496" t="s">
        <v>2012</v>
      </c>
      <c r="G458" s="493"/>
      <c r="H458" s="506">
        <v>1</v>
      </c>
      <c r="I458" s="306"/>
      <c r="J458" s="586"/>
      <c r="K458" s="592"/>
    </row>
    <row r="459" spans="2:11" ht="11.6">
      <c r="B459" s="129"/>
      <c r="C459" s="500">
        <v>162</v>
      </c>
      <c r="D459" s="490"/>
      <c r="E459" s="556"/>
      <c r="F459" s="498" t="s">
        <v>777</v>
      </c>
      <c r="G459" s="493" t="s">
        <v>169</v>
      </c>
      <c r="H459" s="494">
        <v>1</v>
      </c>
      <c r="I459" s="305"/>
      <c r="J459" s="586">
        <f>ROUND(I459*H459,0)</f>
        <v>0</v>
      </c>
      <c r="K459" s="592"/>
    </row>
    <row r="460" spans="2:11" ht="11.6">
      <c r="B460" s="129"/>
      <c r="C460" s="500"/>
      <c r="D460" s="515" t="s">
        <v>131</v>
      </c>
      <c r="E460" s="556"/>
      <c r="F460" s="496" t="s">
        <v>2013</v>
      </c>
      <c r="G460" s="493"/>
      <c r="H460" s="506">
        <v>1</v>
      </c>
      <c r="I460" s="306"/>
      <c r="J460" s="586"/>
      <c r="K460" s="592"/>
    </row>
    <row r="461" spans="2:11" ht="11.6">
      <c r="B461" s="129"/>
      <c r="C461" s="500">
        <v>163</v>
      </c>
      <c r="D461" s="490"/>
      <c r="E461" s="556"/>
      <c r="F461" s="498" t="s">
        <v>778</v>
      </c>
      <c r="G461" s="493" t="s">
        <v>169</v>
      </c>
      <c r="H461" s="494">
        <v>1</v>
      </c>
      <c r="I461" s="305"/>
      <c r="J461" s="586">
        <f>ROUND(I461*H461,0)</f>
        <v>0</v>
      </c>
      <c r="K461" s="592"/>
    </row>
    <row r="462" spans="2:11" ht="11.6">
      <c r="B462" s="129"/>
      <c r="C462" s="500"/>
      <c r="D462" s="515" t="s">
        <v>131</v>
      </c>
      <c r="E462" s="556"/>
      <c r="F462" s="496" t="s">
        <v>2014</v>
      </c>
      <c r="G462" s="493"/>
      <c r="H462" s="506">
        <v>1</v>
      </c>
      <c r="I462" s="306"/>
      <c r="J462" s="586"/>
      <c r="K462" s="592"/>
    </row>
    <row r="463" spans="2:11" ht="11.6">
      <c r="B463" s="129"/>
      <c r="C463" s="500">
        <v>164</v>
      </c>
      <c r="D463" s="515"/>
      <c r="E463" s="556"/>
      <c r="F463" s="498" t="s">
        <v>720</v>
      </c>
      <c r="G463" s="493" t="s">
        <v>169</v>
      </c>
      <c r="H463" s="494">
        <v>1</v>
      </c>
      <c r="I463" s="305"/>
      <c r="J463" s="586">
        <f>ROUND(I463*H463,0)</f>
        <v>0</v>
      </c>
      <c r="K463" s="592"/>
    </row>
    <row r="464" spans="2:11" ht="34.75">
      <c r="B464" s="129"/>
      <c r="C464" s="500">
        <v>165</v>
      </c>
      <c r="D464" s="515"/>
      <c r="E464" s="556"/>
      <c r="F464" s="498" t="s">
        <v>1814</v>
      </c>
      <c r="G464" s="493" t="s">
        <v>171</v>
      </c>
      <c r="H464" s="494">
        <v>0.5</v>
      </c>
      <c r="I464" s="305"/>
      <c r="J464" s="586">
        <f>ROUND(I464*H464,0)</f>
        <v>0</v>
      </c>
      <c r="K464" s="592"/>
    </row>
    <row r="465" spans="2:11" ht="11.6">
      <c r="B465" s="129"/>
      <c r="C465" s="500"/>
      <c r="D465" s="515" t="s">
        <v>131</v>
      </c>
      <c r="E465" s="556"/>
      <c r="F465" s="504" t="s">
        <v>2015</v>
      </c>
      <c r="G465" s="507"/>
      <c r="H465" s="506">
        <v>0.5</v>
      </c>
      <c r="I465" s="306"/>
      <c r="J465" s="586"/>
      <c r="K465" s="592"/>
    </row>
    <row r="466" spans="2:11" ht="34.75">
      <c r="B466" s="129"/>
      <c r="C466" s="500">
        <v>166</v>
      </c>
      <c r="D466" s="515"/>
      <c r="E466" s="556"/>
      <c r="F466" s="498" t="s">
        <v>1815</v>
      </c>
      <c r="G466" s="493" t="s">
        <v>171</v>
      </c>
      <c r="H466" s="494">
        <v>14.5</v>
      </c>
      <c r="I466" s="305"/>
      <c r="J466" s="586">
        <f>ROUND(I466*H466,0)</f>
        <v>0</v>
      </c>
      <c r="K466" s="592"/>
    </row>
    <row r="467" spans="2:11" ht="11.6">
      <c r="B467" s="129"/>
      <c r="C467" s="500"/>
      <c r="D467" s="515" t="s">
        <v>131</v>
      </c>
      <c r="E467" s="556"/>
      <c r="F467" s="504" t="s">
        <v>2016</v>
      </c>
      <c r="G467" s="507"/>
      <c r="H467" s="506">
        <v>14.5</v>
      </c>
      <c r="I467" s="306"/>
      <c r="J467" s="586"/>
      <c r="K467" s="592"/>
    </row>
    <row r="468" spans="2:11" ht="46.3">
      <c r="B468" s="129"/>
      <c r="C468" s="500">
        <v>167</v>
      </c>
      <c r="D468" s="515"/>
      <c r="E468" s="556"/>
      <c r="F468" s="498" t="s">
        <v>1816</v>
      </c>
      <c r="G468" s="493" t="s">
        <v>270</v>
      </c>
      <c r="H468" s="494">
        <v>2.5</v>
      </c>
      <c r="I468" s="305"/>
      <c r="J468" s="586">
        <f>ROUND(I468*H468,0)</f>
        <v>0</v>
      </c>
      <c r="K468" s="592"/>
    </row>
    <row r="469" spans="2:11" ht="11.6">
      <c r="B469" s="129"/>
      <c r="C469" s="500"/>
      <c r="D469" s="515" t="s">
        <v>131</v>
      </c>
      <c r="E469" s="556"/>
      <c r="F469" s="504" t="s">
        <v>2017</v>
      </c>
      <c r="G469" s="507"/>
      <c r="H469" s="506">
        <v>2.5</v>
      </c>
      <c r="I469" s="306"/>
      <c r="J469" s="586"/>
      <c r="K469" s="592"/>
    </row>
    <row r="470" spans="2:11" ht="11.6">
      <c r="B470" s="129"/>
      <c r="C470" s="500">
        <v>168</v>
      </c>
      <c r="D470" s="515"/>
      <c r="E470" s="556"/>
      <c r="F470" s="498" t="s">
        <v>769</v>
      </c>
      <c r="G470" s="493" t="s">
        <v>270</v>
      </c>
      <c r="H470" s="494">
        <v>3</v>
      </c>
      <c r="I470" s="305"/>
      <c r="J470" s="586">
        <f>ROUND(I470*H470,0)</f>
        <v>0</v>
      </c>
      <c r="K470" s="592"/>
    </row>
    <row r="471" spans="2:11" ht="11.6">
      <c r="B471" s="129"/>
      <c r="C471" s="500"/>
      <c r="D471" s="515" t="s">
        <v>131</v>
      </c>
      <c r="E471" s="556"/>
      <c r="F471" s="567" t="s">
        <v>2018</v>
      </c>
      <c r="G471" s="493"/>
      <c r="H471" s="506">
        <v>3</v>
      </c>
      <c r="I471" s="306"/>
      <c r="J471" s="586"/>
      <c r="K471" s="592"/>
    </row>
    <row r="472" spans="2:11" ht="11.6">
      <c r="B472" s="129"/>
      <c r="C472" s="500"/>
      <c r="D472" s="515"/>
      <c r="E472" s="556"/>
      <c r="F472" s="498"/>
      <c r="G472" s="493"/>
      <c r="H472" s="494"/>
      <c r="I472" s="306"/>
      <c r="J472" s="586"/>
      <c r="K472" s="592"/>
    </row>
    <row r="473" spans="2:11" ht="23.7" customHeight="1">
      <c r="B473" s="129"/>
      <c r="C473" s="500"/>
      <c r="D473" s="515" t="s">
        <v>71</v>
      </c>
      <c r="E473" s="340" t="s">
        <v>779</v>
      </c>
      <c r="F473" s="340" t="s">
        <v>1817</v>
      </c>
      <c r="G473" s="562"/>
      <c r="H473" s="563"/>
      <c r="I473" s="308"/>
      <c r="J473" s="364">
        <f>SUM(J474:J487)</f>
        <v>0</v>
      </c>
      <c r="K473" s="592"/>
    </row>
    <row r="474" spans="2:11" ht="23.15">
      <c r="B474" s="129"/>
      <c r="C474" s="500">
        <v>169</v>
      </c>
      <c r="D474" s="490"/>
      <c r="E474" s="556"/>
      <c r="F474" s="498" t="s">
        <v>780</v>
      </c>
      <c r="G474" s="493" t="s">
        <v>169</v>
      </c>
      <c r="H474" s="494">
        <v>1</v>
      </c>
      <c r="I474" s="305"/>
      <c r="J474" s="586">
        <f>ROUND(I474*H474,0)</f>
        <v>0</v>
      </c>
      <c r="K474" s="592"/>
    </row>
    <row r="475" spans="2:11" ht="11.6">
      <c r="B475" s="129"/>
      <c r="C475" s="500"/>
      <c r="D475" s="515" t="s">
        <v>131</v>
      </c>
      <c r="E475" s="556"/>
      <c r="F475" s="496" t="s">
        <v>2019</v>
      </c>
      <c r="G475" s="493"/>
      <c r="H475" s="506">
        <v>1</v>
      </c>
      <c r="I475" s="306"/>
      <c r="J475" s="586"/>
      <c r="K475" s="592"/>
    </row>
    <row r="476" spans="2:11" ht="11.6">
      <c r="B476" s="129"/>
      <c r="C476" s="500">
        <v>170</v>
      </c>
      <c r="D476" s="490"/>
      <c r="E476" s="556"/>
      <c r="F476" s="498" t="s">
        <v>781</v>
      </c>
      <c r="G476" s="493" t="s">
        <v>169</v>
      </c>
      <c r="H476" s="494">
        <v>2</v>
      </c>
      <c r="I476" s="305"/>
      <c r="J476" s="586">
        <f>ROUND(I476*H476,0)</f>
        <v>0</v>
      </c>
      <c r="K476" s="592"/>
    </row>
    <row r="477" spans="2:11" ht="11.6">
      <c r="B477" s="129"/>
      <c r="C477" s="500"/>
      <c r="D477" s="515" t="s">
        <v>131</v>
      </c>
      <c r="E477" s="556"/>
      <c r="F477" s="496" t="s">
        <v>2020</v>
      </c>
      <c r="G477" s="493"/>
      <c r="H477" s="506">
        <v>2</v>
      </c>
      <c r="I477" s="306"/>
      <c r="J477" s="586"/>
      <c r="K477" s="592"/>
    </row>
    <row r="478" spans="2:11" ht="11.6">
      <c r="B478" s="129"/>
      <c r="C478" s="500">
        <v>171</v>
      </c>
      <c r="D478" s="490"/>
      <c r="E478" s="556"/>
      <c r="F478" s="498" t="s">
        <v>782</v>
      </c>
      <c r="G478" s="493" t="s">
        <v>169</v>
      </c>
      <c r="H478" s="494">
        <v>2</v>
      </c>
      <c r="I478" s="305"/>
      <c r="J478" s="586">
        <f>ROUND(I478*H478,0)</f>
        <v>0</v>
      </c>
      <c r="K478" s="592"/>
    </row>
    <row r="479" spans="2:11" ht="11.6">
      <c r="B479" s="129"/>
      <c r="C479" s="500"/>
      <c r="D479" s="515" t="s">
        <v>131</v>
      </c>
      <c r="E479" s="556"/>
      <c r="F479" s="496" t="s">
        <v>2021</v>
      </c>
      <c r="G479" s="493"/>
      <c r="H479" s="506">
        <v>2</v>
      </c>
      <c r="I479" s="306"/>
      <c r="J479" s="586"/>
      <c r="K479" s="592"/>
    </row>
    <row r="480" spans="2:11" ht="11.6">
      <c r="B480" s="129"/>
      <c r="C480" s="500">
        <v>172</v>
      </c>
      <c r="D480" s="490"/>
      <c r="E480" s="556"/>
      <c r="F480" s="498" t="s">
        <v>783</v>
      </c>
      <c r="G480" s="493" t="s">
        <v>169</v>
      </c>
      <c r="H480" s="494">
        <v>1</v>
      </c>
      <c r="I480" s="305"/>
      <c r="J480" s="586">
        <f>ROUND(I480*H480,0)</f>
        <v>0</v>
      </c>
      <c r="K480" s="592"/>
    </row>
    <row r="481" spans="2:11" ht="11.6">
      <c r="B481" s="129"/>
      <c r="C481" s="500"/>
      <c r="D481" s="515" t="s">
        <v>131</v>
      </c>
      <c r="E481" s="556"/>
      <c r="F481" s="496" t="s">
        <v>2022</v>
      </c>
      <c r="G481" s="493"/>
      <c r="H481" s="506">
        <v>1</v>
      </c>
      <c r="I481" s="306"/>
      <c r="J481" s="586"/>
      <c r="K481" s="592"/>
    </row>
    <row r="482" spans="2:11" ht="11.6">
      <c r="B482" s="129"/>
      <c r="C482" s="500">
        <v>173</v>
      </c>
      <c r="D482" s="515"/>
      <c r="E482" s="556"/>
      <c r="F482" s="498" t="s">
        <v>784</v>
      </c>
      <c r="G482" s="493" t="s">
        <v>169</v>
      </c>
      <c r="H482" s="494">
        <v>1</v>
      </c>
      <c r="I482" s="305"/>
      <c r="J482" s="586">
        <f>ROUND(I482*H482,0)</f>
        <v>0</v>
      </c>
      <c r="K482" s="592"/>
    </row>
    <row r="483" spans="2:11" ht="34.75">
      <c r="B483" s="129"/>
      <c r="C483" s="500">
        <v>174</v>
      </c>
      <c r="D483" s="515"/>
      <c r="E483" s="556"/>
      <c r="F483" s="498" t="s">
        <v>1818</v>
      </c>
      <c r="G483" s="493" t="s">
        <v>171</v>
      </c>
      <c r="H483" s="494">
        <v>15.5</v>
      </c>
      <c r="I483" s="305"/>
      <c r="J483" s="586">
        <f>ROUND(I483*H483,0)</f>
        <v>0</v>
      </c>
      <c r="K483" s="592"/>
    </row>
    <row r="484" spans="2:11" ht="11.6">
      <c r="B484" s="129"/>
      <c r="C484" s="500"/>
      <c r="D484" s="515" t="s">
        <v>131</v>
      </c>
      <c r="E484" s="556"/>
      <c r="F484" s="504" t="s">
        <v>2025</v>
      </c>
      <c r="G484" s="493"/>
      <c r="H484" s="568">
        <v>15.5</v>
      </c>
      <c r="I484" s="306"/>
      <c r="J484" s="586"/>
      <c r="K484" s="592"/>
    </row>
    <row r="485" spans="2:11" ht="11.6">
      <c r="B485" s="129"/>
      <c r="C485" s="500">
        <v>175</v>
      </c>
      <c r="D485" s="515"/>
      <c r="E485" s="556"/>
      <c r="F485" s="498" t="s">
        <v>761</v>
      </c>
      <c r="G485" s="493" t="s">
        <v>270</v>
      </c>
      <c r="H485" s="494">
        <v>3</v>
      </c>
      <c r="I485" s="305"/>
      <c r="J485" s="586">
        <f>ROUND(I485*H485,0)</f>
        <v>0</v>
      </c>
      <c r="K485" s="592"/>
    </row>
    <row r="486" spans="2:11" ht="11.6">
      <c r="B486" s="129"/>
      <c r="C486" s="500"/>
      <c r="D486" s="515" t="s">
        <v>131</v>
      </c>
      <c r="E486" s="556"/>
      <c r="F486" s="504" t="s">
        <v>2023</v>
      </c>
      <c r="G486" s="493"/>
      <c r="H486" s="506">
        <v>3</v>
      </c>
      <c r="I486" s="306"/>
      <c r="J486" s="586"/>
      <c r="K486" s="592"/>
    </row>
    <row r="487" spans="2:11" ht="23.15">
      <c r="B487" s="129"/>
      <c r="C487" s="500">
        <v>176</v>
      </c>
      <c r="D487" s="515"/>
      <c r="E487" s="556"/>
      <c r="F487" s="498" t="s">
        <v>698</v>
      </c>
      <c r="G487" s="493" t="s">
        <v>270</v>
      </c>
      <c r="H487" s="494">
        <v>1</v>
      </c>
      <c r="I487" s="305"/>
      <c r="J487" s="586">
        <f>ROUND(I487*H487,0)</f>
        <v>0</v>
      </c>
      <c r="K487" s="592"/>
    </row>
    <row r="488" spans="2:11" ht="11.6">
      <c r="B488" s="129"/>
      <c r="C488" s="500"/>
      <c r="D488" s="515" t="s">
        <v>131</v>
      </c>
      <c r="E488" s="556"/>
      <c r="F488" s="504" t="s">
        <v>2024</v>
      </c>
      <c r="G488" s="507"/>
      <c r="H488" s="506">
        <v>1</v>
      </c>
      <c r="I488" s="306"/>
      <c r="J488" s="586"/>
      <c r="K488" s="592"/>
    </row>
    <row r="489" spans="2:11" ht="11.6">
      <c r="B489" s="129"/>
      <c r="C489" s="500"/>
      <c r="D489" s="515"/>
      <c r="E489" s="556"/>
      <c r="F489" s="516"/>
      <c r="G489" s="516"/>
      <c r="H489" s="566"/>
      <c r="I489" s="306"/>
      <c r="J489" s="586"/>
      <c r="K489" s="592"/>
    </row>
    <row r="490" spans="2:11" ht="27.45" customHeight="1">
      <c r="B490" s="129"/>
      <c r="C490" s="500"/>
      <c r="D490" s="515" t="s">
        <v>71</v>
      </c>
      <c r="E490" s="340" t="s">
        <v>785</v>
      </c>
      <c r="F490" s="340" t="s">
        <v>1819</v>
      </c>
      <c r="G490" s="562"/>
      <c r="H490" s="563"/>
      <c r="I490" s="308"/>
      <c r="J490" s="364">
        <f>SUM(J491:J502)</f>
        <v>0</v>
      </c>
      <c r="K490" s="592"/>
    </row>
    <row r="491" spans="2:11" ht="23.15">
      <c r="B491" s="129"/>
      <c r="C491" s="500">
        <v>177</v>
      </c>
      <c r="D491" s="490"/>
      <c r="E491" s="516"/>
      <c r="F491" s="533" t="s">
        <v>786</v>
      </c>
      <c r="G491" s="534" t="s">
        <v>169</v>
      </c>
      <c r="H491" s="535">
        <v>1</v>
      </c>
      <c r="I491" s="305"/>
      <c r="J491" s="586">
        <f>ROUND(I491*H491,0)</f>
        <v>0</v>
      </c>
      <c r="K491" s="592"/>
    </row>
    <row r="492" spans="2:11" ht="11.6">
      <c r="B492" s="129"/>
      <c r="C492" s="500"/>
      <c r="D492" s="515" t="s">
        <v>131</v>
      </c>
      <c r="E492" s="516"/>
      <c r="F492" s="496" t="s">
        <v>2026</v>
      </c>
      <c r="G492" s="534"/>
      <c r="H492" s="506">
        <v>1</v>
      </c>
      <c r="I492" s="306"/>
      <c r="J492" s="586"/>
      <c r="K492" s="592"/>
    </row>
    <row r="493" spans="2:11" ht="11.6">
      <c r="B493" s="129"/>
      <c r="C493" s="500">
        <v>178</v>
      </c>
      <c r="D493" s="490"/>
      <c r="E493" s="516"/>
      <c r="F493" s="533" t="s">
        <v>771</v>
      </c>
      <c r="G493" s="534" t="s">
        <v>169</v>
      </c>
      <c r="H493" s="535">
        <v>2</v>
      </c>
      <c r="I493" s="305"/>
      <c r="J493" s="586">
        <f>ROUND(I493*H493,0)</f>
        <v>0</v>
      </c>
      <c r="K493" s="592"/>
    </row>
    <row r="494" spans="2:11" ht="11.6">
      <c r="B494" s="129"/>
      <c r="C494" s="500"/>
      <c r="D494" s="515" t="s">
        <v>131</v>
      </c>
      <c r="E494" s="516"/>
      <c r="F494" s="496" t="s">
        <v>2027</v>
      </c>
      <c r="G494" s="534"/>
      <c r="H494" s="506">
        <v>2</v>
      </c>
      <c r="I494" s="306"/>
      <c r="J494" s="586"/>
      <c r="K494" s="592"/>
    </row>
    <row r="495" spans="2:11" ht="11.6">
      <c r="B495" s="129"/>
      <c r="C495" s="500">
        <v>179</v>
      </c>
      <c r="D495" s="490"/>
      <c r="E495" s="516"/>
      <c r="F495" s="533" t="s">
        <v>772</v>
      </c>
      <c r="G495" s="534" t="s">
        <v>169</v>
      </c>
      <c r="H495" s="535">
        <v>4</v>
      </c>
      <c r="I495" s="305"/>
      <c r="J495" s="586">
        <f>ROUND(I495*H495,0)</f>
        <v>0</v>
      </c>
      <c r="K495" s="592"/>
    </row>
    <row r="496" spans="2:11" ht="11.6">
      <c r="B496" s="129"/>
      <c r="C496" s="500"/>
      <c r="D496" s="515" t="s">
        <v>131</v>
      </c>
      <c r="E496" s="516"/>
      <c r="F496" s="496" t="s">
        <v>2028</v>
      </c>
      <c r="G496" s="534"/>
      <c r="H496" s="506">
        <v>4</v>
      </c>
      <c r="I496" s="306"/>
      <c r="J496" s="586"/>
      <c r="K496" s="592"/>
    </row>
    <row r="497" spans="2:11" ht="34.75">
      <c r="B497" s="129"/>
      <c r="C497" s="500">
        <v>180</v>
      </c>
      <c r="D497" s="490"/>
      <c r="E497" s="516"/>
      <c r="F497" s="533" t="s">
        <v>787</v>
      </c>
      <c r="G497" s="534" t="s">
        <v>169</v>
      </c>
      <c r="H497" s="535">
        <v>1</v>
      </c>
      <c r="I497" s="305"/>
      <c r="J497" s="586">
        <f>ROUND(I497*H497,0)</f>
        <v>0</v>
      </c>
      <c r="K497" s="592"/>
    </row>
    <row r="498" spans="2:11" ht="11.6">
      <c r="B498" s="129"/>
      <c r="C498" s="500"/>
      <c r="D498" s="515" t="s">
        <v>131</v>
      </c>
      <c r="E498" s="516"/>
      <c r="F498" s="496" t="s">
        <v>2029</v>
      </c>
      <c r="G498" s="534"/>
      <c r="H498" s="506">
        <v>1</v>
      </c>
      <c r="I498" s="306"/>
      <c r="J498" s="586"/>
      <c r="K498" s="592"/>
    </row>
    <row r="499" spans="2:11" ht="34.75">
      <c r="B499" s="129"/>
      <c r="C499" s="500">
        <v>181</v>
      </c>
      <c r="D499" s="490"/>
      <c r="E499" s="516"/>
      <c r="F499" s="533" t="s">
        <v>788</v>
      </c>
      <c r="G499" s="534" t="s">
        <v>169</v>
      </c>
      <c r="H499" s="535">
        <v>1</v>
      </c>
      <c r="I499" s="305"/>
      <c r="J499" s="586">
        <f>ROUND(I499*H499,0)</f>
        <v>0</v>
      </c>
      <c r="K499" s="592"/>
    </row>
    <row r="500" spans="2:11" ht="11.6">
      <c r="B500" s="129"/>
      <c r="C500" s="500"/>
      <c r="D500" s="515" t="s">
        <v>131</v>
      </c>
      <c r="E500" s="516"/>
      <c r="F500" s="496" t="s">
        <v>2030</v>
      </c>
      <c r="G500" s="534"/>
      <c r="H500" s="506">
        <v>1</v>
      </c>
      <c r="I500" s="306"/>
      <c r="J500" s="586"/>
      <c r="K500" s="592"/>
    </row>
    <row r="501" spans="2:11" ht="11.6">
      <c r="B501" s="129"/>
      <c r="C501" s="500">
        <v>182</v>
      </c>
      <c r="D501" s="515"/>
      <c r="E501" s="516"/>
      <c r="F501" s="533" t="s">
        <v>778</v>
      </c>
      <c r="G501" s="534" t="s">
        <v>169</v>
      </c>
      <c r="H501" s="535">
        <v>1</v>
      </c>
      <c r="I501" s="305"/>
      <c r="J501" s="586">
        <f>ROUND(I501*H501,0)</f>
        <v>0</v>
      </c>
      <c r="K501" s="592"/>
    </row>
    <row r="502" spans="2:11" ht="34.75">
      <c r="B502" s="129"/>
      <c r="C502" s="500">
        <v>183</v>
      </c>
      <c r="D502" s="515"/>
      <c r="E502" s="516"/>
      <c r="F502" s="533" t="s">
        <v>1820</v>
      </c>
      <c r="G502" s="534" t="s">
        <v>171</v>
      </c>
      <c r="H502" s="535">
        <v>8</v>
      </c>
      <c r="I502" s="305"/>
      <c r="J502" s="586">
        <f>ROUND(I502*H502,0)</f>
        <v>0</v>
      </c>
      <c r="K502" s="592"/>
    </row>
    <row r="503" spans="2:11" ht="11.6">
      <c r="B503" s="129"/>
      <c r="C503" s="500"/>
      <c r="D503" s="515" t="s">
        <v>131</v>
      </c>
      <c r="E503" s="516"/>
      <c r="F503" s="504" t="s">
        <v>2031</v>
      </c>
      <c r="G503" s="534"/>
      <c r="H503" s="506">
        <v>8</v>
      </c>
      <c r="I503" s="306"/>
      <c r="J503" s="586"/>
      <c r="K503" s="592"/>
    </row>
    <row r="504" spans="2:11" ht="11.6">
      <c r="B504" s="129"/>
      <c r="C504" s="500"/>
      <c r="D504" s="515"/>
      <c r="E504" s="569"/>
      <c r="F504" s="569"/>
      <c r="G504" s="569"/>
      <c r="H504" s="570"/>
      <c r="I504" s="311"/>
      <c r="J504" s="586"/>
      <c r="K504" s="592"/>
    </row>
    <row r="505" spans="2:11" ht="27.45" customHeight="1">
      <c r="B505" s="129"/>
      <c r="C505" s="500"/>
      <c r="D505" s="515" t="s">
        <v>71</v>
      </c>
      <c r="E505" s="340" t="s">
        <v>789</v>
      </c>
      <c r="F505" s="340" t="s">
        <v>1827</v>
      </c>
      <c r="G505" s="517"/>
      <c r="H505" s="571"/>
      <c r="I505" s="306"/>
      <c r="J505" s="364">
        <f>SUM(J506:J518)</f>
        <v>0</v>
      </c>
      <c r="K505" s="592"/>
    </row>
    <row r="506" spans="2:11" ht="11.6">
      <c r="B506" s="129"/>
      <c r="C506" s="500">
        <v>184</v>
      </c>
      <c r="D506" s="490"/>
      <c r="E506" s="516"/>
      <c r="F506" s="498" t="s">
        <v>790</v>
      </c>
      <c r="G506" s="493" t="s">
        <v>169</v>
      </c>
      <c r="H506" s="494">
        <v>1</v>
      </c>
      <c r="I506" s="312"/>
      <c r="J506" s="586">
        <f>ROUND(I506*H506,0)</f>
        <v>0</v>
      </c>
      <c r="K506" s="592"/>
    </row>
    <row r="507" spans="2:11" ht="11.6">
      <c r="B507" s="129"/>
      <c r="C507" s="500"/>
      <c r="D507" s="550" t="s">
        <v>131</v>
      </c>
      <c r="E507" s="516"/>
      <c r="F507" s="496" t="s">
        <v>2032</v>
      </c>
      <c r="G507" s="493"/>
      <c r="H507" s="506">
        <v>1</v>
      </c>
      <c r="I507" s="313"/>
      <c r="J507" s="586"/>
      <c r="K507" s="592"/>
    </row>
    <row r="508" spans="2:11" ht="11.6">
      <c r="B508" s="129"/>
      <c r="C508" s="500">
        <v>185</v>
      </c>
      <c r="D508" s="490"/>
      <c r="E508" s="516"/>
      <c r="F508" s="498" t="s">
        <v>791</v>
      </c>
      <c r="G508" s="493" t="s">
        <v>169</v>
      </c>
      <c r="H508" s="494">
        <v>2</v>
      </c>
      <c r="I508" s="312"/>
      <c r="J508" s="586">
        <f>ROUND(I508*H508,0)</f>
        <v>0</v>
      </c>
      <c r="K508" s="592"/>
    </row>
    <row r="509" spans="2:11" ht="11.6">
      <c r="B509" s="129"/>
      <c r="C509" s="500"/>
      <c r="D509" s="550" t="s">
        <v>131</v>
      </c>
      <c r="E509" s="516"/>
      <c r="F509" s="496" t="s">
        <v>2033</v>
      </c>
      <c r="G509" s="493"/>
      <c r="H509" s="506">
        <v>2</v>
      </c>
      <c r="I509" s="313"/>
      <c r="J509" s="586"/>
      <c r="K509" s="592"/>
    </row>
    <row r="510" spans="2:11" ht="11.6">
      <c r="B510" s="129"/>
      <c r="C510" s="500">
        <v>186</v>
      </c>
      <c r="D510" s="490"/>
      <c r="E510" s="516"/>
      <c r="F510" s="498" t="s">
        <v>792</v>
      </c>
      <c r="G510" s="493" t="s">
        <v>169</v>
      </c>
      <c r="H510" s="494">
        <v>2</v>
      </c>
      <c r="I510" s="312"/>
      <c r="J510" s="586">
        <f>ROUND(I510*H510,0)</f>
        <v>0</v>
      </c>
      <c r="K510" s="592"/>
    </row>
    <row r="511" spans="2:11" ht="11.6">
      <c r="B511" s="129"/>
      <c r="C511" s="500"/>
      <c r="D511" s="550" t="s">
        <v>131</v>
      </c>
      <c r="E511" s="516"/>
      <c r="F511" s="496" t="s">
        <v>2035</v>
      </c>
      <c r="G511" s="493"/>
      <c r="H511" s="506">
        <v>2</v>
      </c>
      <c r="I511" s="313"/>
      <c r="J511" s="586"/>
      <c r="K511" s="592"/>
    </row>
    <row r="512" spans="2:11" ht="11.6">
      <c r="B512" s="129"/>
      <c r="C512" s="500">
        <v>187</v>
      </c>
      <c r="D512" s="490"/>
      <c r="E512" s="516"/>
      <c r="F512" s="498" t="s">
        <v>793</v>
      </c>
      <c r="G512" s="493" t="s">
        <v>169</v>
      </c>
      <c r="H512" s="494">
        <v>1</v>
      </c>
      <c r="I512" s="312"/>
      <c r="J512" s="586">
        <f>ROUND(I512*H512,0)</f>
        <v>0</v>
      </c>
      <c r="K512" s="592"/>
    </row>
    <row r="513" spans="2:11" ht="11.6">
      <c r="B513" s="129"/>
      <c r="C513" s="500"/>
      <c r="D513" s="550" t="s">
        <v>131</v>
      </c>
      <c r="E513" s="516"/>
      <c r="F513" s="496" t="s">
        <v>2036</v>
      </c>
      <c r="G513" s="493"/>
      <c r="H513" s="506">
        <v>1</v>
      </c>
      <c r="I513" s="313"/>
      <c r="J513" s="586"/>
      <c r="K513" s="592"/>
    </row>
    <row r="514" spans="2:11" ht="11.6">
      <c r="B514" s="129"/>
      <c r="C514" s="500">
        <v>188</v>
      </c>
      <c r="D514" s="490"/>
      <c r="E514" s="516"/>
      <c r="F514" s="498" t="s">
        <v>794</v>
      </c>
      <c r="G514" s="493" t="s">
        <v>169</v>
      </c>
      <c r="H514" s="494">
        <v>1</v>
      </c>
      <c r="I514" s="312"/>
      <c r="J514" s="586">
        <f>ROUND(I514*H514,0)</f>
        <v>0</v>
      </c>
      <c r="K514" s="592"/>
    </row>
    <row r="515" spans="2:11" ht="11.6">
      <c r="B515" s="129"/>
      <c r="C515" s="500"/>
      <c r="D515" s="550" t="s">
        <v>131</v>
      </c>
      <c r="E515" s="516"/>
      <c r="F515" s="496" t="s">
        <v>2037</v>
      </c>
      <c r="G515" s="493"/>
      <c r="H515" s="506">
        <v>1</v>
      </c>
      <c r="I515" s="313"/>
      <c r="J515" s="586"/>
      <c r="K515" s="592"/>
    </row>
    <row r="516" spans="2:11" ht="11.6">
      <c r="B516" s="129"/>
      <c r="C516" s="500">
        <v>189</v>
      </c>
      <c r="D516" s="550"/>
      <c r="E516" s="516"/>
      <c r="F516" s="498" t="s">
        <v>721</v>
      </c>
      <c r="G516" s="493" t="s">
        <v>169</v>
      </c>
      <c r="H516" s="494">
        <v>1</v>
      </c>
      <c r="I516" s="312"/>
      <c r="J516" s="586">
        <f>ROUND(I516*H516,0)</f>
        <v>0</v>
      </c>
      <c r="K516" s="592"/>
    </row>
    <row r="517" spans="2:11" ht="34.75">
      <c r="B517" s="129"/>
      <c r="C517" s="500">
        <v>190</v>
      </c>
      <c r="D517" s="550"/>
      <c r="E517" s="516"/>
      <c r="F517" s="498" t="s">
        <v>795</v>
      </c>
      <c r="G517" s="493" t="s">
        <v>171</v>
      </c>
      <c r="H517" s="494">
        <v>2.5</v>
      </c>
      <c r="I517" s="312"/>
      <c r="J517" s="586">
        <f>ROUND(I517*H517,0)</f>
        <v>0</v>
      </c>
      <c r="K517" s="592"/>
    </row>
    <row r="518" spans="2:11" ht="11.6">
      <c r="B518" s="129"/>
      <c r="C518" s="500"/>
      <c r="D518" s="550" t="s">
        <v>131</v>
      </c>
      <c r="E518" s="516"/>
      <c r="F518" s="567" t="s">
        <v>2034</v>
      </c>
      <c r="G518" s="493"/>
      <c r="H518" s="506">
        <v>2.5</v>
      </c>
      <c r="I518" s="313"/>
      <c r="J518" s="586"/>
      <c r="K518" s="592"/>
    </row>
    <row r="519" spans="2:11" ht="11.6">
      <c r="B519" s="129"/>
      <c r="C519" s="500"/>
      <c r="D519" s="550"/>
      <c r="E519" s="516"/>
      <c r="F519" s="516"/>
      <c r="G519" s="516"/>
      <c r="H519" s="566"/>
      <c r="I519" s="313"/>
      <c r="J519" s="586"/>
      <c r="K519" s="592"/>
    </row>
    <row r="520" spans="2:11" ht="30.45" customHeight="1">
      <c r="B520" s="129"/>
      <c r="C520" s="500"/>
      <c r="D520" s="515" t="s">
        <v>796</v>
      </c>
      <c r="E520" s="340" t="s">
        <v>797</v>
      </c>
      <c r="F520" s="340" t="s">
        <v>1828</v>
      </c>
      <c r="G520" s="569"/>
      <c r="H520" s="570"/>
      <c r="I520" s="306"/>
      <c r="J520" s="364">
        <f>SUM(J521:J546)</f>
        <v>0</v>
      </c>
      <c r="K520" s="592"/>
    </row>
    <row r="521" spans="2:11" ht="11.6">
      <c r="B521" s="129"/>
      <c r="C521" s="500">
        <v>191</v>
      </c>
      <c r="D521" s="515"/>
      <c r="E521" s="556"/>
      <c r="F521" s="572" t="s">
        <v>798</v>
      </c>
      <c r="G521" s="493" t="s">
        <v>228</v>
      </c>
      <c r="H521" s="494">
        <v>1</v>
      </c>
      <c r="I521" s="305"/>
      <c r="J521" s="586">
        <f>ROUND(I521*H521,0)</f>
        <v>0</v>
      </c>
      <c r="K521" s="592"/>
    </row>
    <row r="522" spans="2:11" ht="23.15">
      <c r="B522" s="129"/>
      <c r="C522" s="500">
        <v>192</v>
      </c>
      <c r="D522" s="515"/>
      <c r="E522" s="556"/>
      <c r="F522" s="572" t="s">
        <v>799</v>
      </c>
      <c r="G522" s="493" t="s">
        <v>158</v>
      </c>
      <c r="H522" s="494">
        <v>55</v>
      </c>
      <c r="I522" s="305"/>
      <c r="J522" s="586">
        <f>ROUND(I522*H522,0)</f>
        <v>0</v>
      </c>
      <c r="K522" s="592"/>
    </row>
    <row r="523" spans="2:11" ht="11.6">
      <c r="B523" s="129"/>
      <c r="C523" s="500"/>
      <c r="D523" s="515" t="s">
        <v>131</v>
      </c>
      <c r="E523" s="556"/>
      <c r="F523" s="573" t="s">
        <v>2038</v>
      </c>
      <c r="G523" s="507"/>
      <c r="H523" s="506">
        <v>55</v>
      </c>
      <c r="I523" s="306"/>
      <c r="J523" s="586"/>
      <c r="K523" s="592"/>
    </row>
    <row r="524" spans="2:11" ht="11.6">
      <c r="B524" s="129"/>
      <c r="C524" s="500">
        <v>193</v>
      </c>
      <c r="D524" s="515"/>
      <c r="E524" s="556"/>
      <c r="F524" s="572" t="s">
        <v>643</v>
      </c>
      <c r="G524" s="493" t="s">
        <v>644</v>
      </c>
      <c r="H524" s="494">
        <v>110</v>
      </c>
      <c r="I524" s="305"/>
      <c r="J524" s="586">
        <f>ROUND(I524*H524,0)</f>
        <v>0</v>
      </c>
      <c r="K524" s="592"/>
    </row>
    <row r="525" spans="2:11" ht="11.6">
      <c r="B525" s="129"/>
      <c r="C525" s="500">
        <v>195</v>
      </c>
      <c r="D525" s="515"/>
      <c r="E525" s="556"/>
      <c r="F525" s="572" t="s">
        <v>1821</v>
      </c>
      <c r="G525" s="493" t="s">
        <v>158</v>
      </c>
      <c r="H525" s="494">
        <v>1500</v>
      </c>
      <c r="I525" s="305"/>
      <c r="J525" s="586">
        <f>ROUND(I525*H525,0)</f>
        <v>0</v>
      </c>
      <c r="K525" s="592"/>
    </row>
    <row r="526" spans="2:11" ht="11.6">
      <c r="B526" s="129"/>
      <c r="C526" s="500"/>
      <c r="D526" s="515" t="s">
        <v>131</v>
      </c>
      <c r="E526" s="556"/>
      <c r="F526" s="574" t="s">
        <v>2039</v>
      </c>
      <c r="G526" s="575"/>
      <c r="H526" s="568">
        <v>1500</v>
      </c>
      <c r="I526" s="306"/>
      <c r="J526" s="586"/>
      <c r="K526" s="592"/>
    </row>
    <row r="527" spans="2:11" ht="11.6">
      <c r="B527" s="129"/>
      <c r="C527" s="500">
        <v>196</v>
      </c>
      <c r="D527" s="515"/>
      <c r="E527" s="556"/>
      <c r="F527" s="572" t="s">
        <v>1822</v>
      </c>
      <c r="G527" s="493" t="s">
        <v>158</v>
      </c>
      <c r="H527" s="535">
        <v>600</v>
      </c>
      <c r="I527" s="305"/>
      <c r="J527" s="586">
        <f>ROUND(I527*H527,0)</f>
        <v>0</v>
      </c>
      <c r="K527" s="592"/>
    </row>
    <row r="528" spans="2:11" ht="11.6">
      <c r="B528" s="129"/>
      <c r="C528" s="500"/>
      <c r="D528" s="515" t="s">
        <v>131</v>
      </c>
      <c r="E528" s="556"/>
      <c r="F528" s="573" t="s">
        <v>2040</v>
      </c>
      <c r="G528" s="507"/>
      <c r="H528" s="506">
        <v>600</v>
      </c>
      <c r="I528" s="306"/>
      <c r="J528" s="586"/>
      <c r="K528" s="592"/>
    </row>
    <row r="529" spans="1:11" ht="11.6">
      <c r="B529" s="129"/>
      <c r="C529" s="500">
        <v>197</v>
      </c>
      <c r="D529" s="515"/>
      <c r="E529" s="556"/>
      <c r="F529" s="572" t="s">
        <v>1823</v>
      </c>
      <c r="G529" s="493" t="s">
        <v>169</v>
      </c>
      <c r="H529" s="494">
        <v>425</v>
      </c>
      <c r="I529" s="305"/>
      <c r="J529" s="586">
        <f t="shared" ref="J529:J539" si="1">ROUND(I529*H529,0)</f>
        <v>0</v>
      </c>
      <c r="K529" s="592"/>
    </row>
    <row r="530" spans="1:11" ht="11.6">
      <c r="B530" s="129"/>
      <c r="C530" s="500">
        <v>198</v>
      </c>
      <c r="D530" s="515"/>
      <c r="E530" s="556"/>
      <c r="F530" s="572" t="s">
        <v>1824</v>
      </c>
      <c r="G530" s="493" t="s">
        <v>169</v>
      </c>
      <c r="H530" s="494">
        <v>99</v>
      </c>
      <c r="I530" s="305"/>
      <c r="J530" s="586">
        <f t="shared" si="1"/>
        <v>0</v>
      </c>
      <c r="K530" s="592"/>
    </row>
    <row r="531" spans="1:11" ht="11.6">
      <c r="B531" s="129"/>
      <c r="C531" s="500">
        <v>199</v>
      </c>
      <c r="D531" s="515"/>
      <c r="E531" s="556"/>
      <c r="F531" s="572" t="s">
        <v>1825</v>
      </c>
      <c r="G531" s="493" t="s">
        <v>169</v>
      </c>
      <c r="H531" s="494">
        <v>68</v>
      </c>
      <c r="I531" s="305"/>
      <c r="J531" s="586">
        <f t="shared" si="1"/>
        <v>0</v>
      </c>
      <c r="K531" s="592"/>
    </row>
    <row r="532" spans="1:11" ht="11.6">
      <c r="B532" s="129"/>
      <c r="C532" s="500">
        <v>200</v>
      </c>
      <c r="D532" s="515"/>
      <c r="E532" s="556"/>
      <c r="F532" s="572" t="s">
        <v>1826</v>
      </c>
      <c r="G532" s="493" t="s">
        <v>169</v>
      </c>
      <c r="H532" s="494">
        <v>96</v>
      </c>
      <c r="I532" s="305"/>
      <c r="J532" s="586">
        <f t="shared" si="1"/>
        <v>0</v>
      </c>
      <c r="K532" s="592"/>
    </row>
    <row r="533" spans="1:11" ht="23.15">
      <c r="B533" s="129"/>
      <c r="C533" s="500">
        <v>201</v>
      </c>
      <c r="D533" s="515"/>
      <c r="E533" s="556"/>
      <c r="F533" s="572" t="s">
        <v>800</v>
      </c>
      <c r="G533" s="493" t="s">
        <v>228</v>
      </c>
      <c r="H533" s="494">
        <v>1</v>
      </c>
      <c r="I533" s="305"/>
      <c r="J533" s="586">
        <f t="shared" si="1"/>
        <v>0</v>
      </c>
      <c r="K533" s="592"/>
    </row>
    <row r="534" spans="1:11" ht="11.6">
      <c r="B534" s="129"/>
      <c r="C534" s="500">
        <v>202</v>
      </c>
      <c r="D534" s="515"/>
      <c r="E534" s="556"/>
      <c r="F534" s="572" t="s">
        <v>662</v>
      </c>
      <c r="G534" s="493" t="s">
        <v>651</v>
      </c>
      <c r="H534" s="494">
        <v>16</v>
      </c>
      <c r="I534" s="305"/>
      <c r="J534" s="586">
        <f t="shared" si="1"/>
        <v>0</v>
      </c>
      <c r="K534" s="592"/>
    </row>
    <row r="535" spans="1:11" ht="11.6">
      <c r="B535" s="129"/>
      <c r="C535" s="500">
        <v>203</v>
      </c>
      <c r="D535" s="515"/>
      <c r="E535" s="556"/>
      <c r="F535" s="572" t="s">
        <v>801</v>
      </c>
      <c r="G535" s="493" t="s">
        <v>651</v>
      </c>
      <c r="H535" s="494">
        <v>8</v>
      </c>
      <c r="I535" s="305"/>
      <c r="J535" s="586">
        <f t="shared" si="1"/>
        <v>0</v>
      </c>
      <c r="K535" s="592"/>
    </row>
    <row r="536" spans="1:11" ht="11.6">
      <c r="B536" s="129"/>
      <c r="C536" s="500">
        <v>204</v>
      </c>
      <c r="D536" s="515"/>
      <c r="E536" s="556"/>
      <c r="F536" s="572" t="s">
        <v>802</v>
      </c>
      <c r="G536" s="493" t="s">
        <v>651</v>
      </c>
      <c r="H536" s="494">
        <v>24</v>
      </c>
      <c r="I536" s="305"/>
      <c r="J536" s="586">
        <f t="shared" si="1"/>
        <v>0</v>
      </c>
      <c r="K536" s="592"/>
    </row>
    <row r="537" spans="1:11" ht="11.6">
      <c r="B537" s="129"/>
      <c r="C537" s="500">
        <v>205</v>
      </c>
      <c r="D537" s="515"/>
      <c r="E537" s="556"/>
      <c r="F537" s="572" t="s">
        <v>803</v>
      </c>
      <c r="G537" s="493" t="s">
        <v>169</v>
      </c>
      <c r="H537" s="494">
        <v>50</v>
      </c>
      <c r="I537" s="305"/>
      <c r="J537" s="586">
        <f t="shared" si="1"/>
        <v>0</v>
      </c>
      <c r="K537" s="592"/>
    </row>
    <row r="538" spans="1:11" ht="23.15">
      <c r="B538" s="129"/>
      <c r="C538" s="500">
        <v>206</v>
      </c>
      <c r="D538" s="515"/>
      <c r="E538" s="556"/>
      <c r="F538" s="572" t="s">
        <v>804</v>
      </c>
      <c r="G538" s="493" t="s">
        <v>169</v>
      </c>
      <c r="H538" s="494">
        <v>1</v>
      </c>
      <c r="I538" s="305"/>
      <c r="J538" s="586">
        <f t="shared" si="1"/>
        <v>0</v>
      </c>
      <c r="K538" s="592"/>
    </row>
    <row r="539" spans="1:11" ht="23.15">
      <c r="B539" s="129"/>
      <c r="C539" s="500">
        <v>207</v>
      </c>
      <c r="D539" s="515"/>
      <c r="E539" s="556"/>
      <c r="F539" s="572" t="s">
        <v>805</v>
      </c>
      <c r="G539" s="493" t="s">
        <v>270</v>
      </c>
      <c r="H539" s="494">
        <v>500</v>
      </c>
      <c r="I539" s="305"/>
      <c r="J539" s="586">
        <f t="shared" si="1"/>
        <v>0</v>
      </c>
      <c r="K539" s="592"/>
    </row>
    <row r="540" spans="1:11" ht="11.6">
      <c r="B540" s="129"/>
      <c r="C540" s="500"/>
      <c r="D540" s="515" t="s">
        <v>131</v>
      </c>
      <c r="E540" s="556"/>
      <c r="F540" s="573" t="s">
        <v>2041</v>
      </c>
      <c r="G540" s="507"/>
      <c r="H540" s="506">
        <v>500</v>
      </c>
      <c r="I540" s="306"/>
      <c r="J540" s="586"/>
      <c r="K540" s="592"/>
    </row>
    <row r="541" spans="1:11" ht="23.15">
      <c r="B541" s="129"/>
      <c r="C541" s="500">
        <v>208</v>
      </c>
      <c r="D541" s="515"/>
      <c r="E541" s="556"/>
      <c r="F541" s="572" t="s">
        <v>806</v>
      </c>
      <c r="G541" s="493" t="s">
        <v>158</v>
      </c>
      <c r="H541" s="494">
        <v>100</v>
      </c>
      <c r="I541" s="305"/>
      <c r="J541" s="586">
        <f>ROUND(I541*H541,0)</f>
        <v>0</v>
      </c>
      <c r="K541" s="592"/>
    </row>
    <row r="542" spans="1:11" ht="11.6">
      <c r="B542" s="129"/>
      <c r="C542" s="500"/>
      <c r="D542" s="515" t="s">
        <v>131</v>
      </c>
      <c r="E542" s="556"/>
      <c r="F542" s="573" t="s">
        <v>2042</v>
      </c>
      <c r="G542" s="507"/>
      <c r="H542" s="506">
        <v>100</v>
      </c>
      <c r="I542" s="306"/>
      <c r="J542" s="586"/>
      <c r="K542" s="592"/>
    </row>
    <row r="543" spans="1:11" ht="23.15">
      <c r="A543" s="127"/>
      <c r="B543" s="145"/>
      <c r="C543" s="500">
        <v>209</v>
      </c>
      <c r="D543" s="515"/>
      <c r="E543" s="556"/>
      <c r="F543" s="572" t="s">
        <v>807</v>
      </c>
      <c r="G543" s="493" t="s">
        <v>138</v>
      </c>
      <c r="H543" s="494">
        <v>20</v>
      </c>
      <c r="I543" s="305"/>
      <c r="J543" s="586">
        <f>ROUND(I543*H543,0)</f>
        <v>0</v>
      </c>
      <c r="K543" s="592"/>
    </row>
    <row r="544" spans="1:11" ht="15.65" customHeight="1">
      <c r="A544" s="127"/>
      <c r="B544" s="129"/>
      <c r="C544" s="500"/>
      <c r="D544" s="515" t="s">
        <v>131</v>
      </c>
      <c r="E544" s="556"/>
      <c r="F544" s="573" t="s">
        <v>2043</v>
      </c>
      <c r="G544" s="507"/>
      <c r="H544" s="506">
        <v>20</v>
      </c>
      <c r="I544" s="306"/>
      <c r="J544" s="586"/>
      <c r="K544" s="592"/>
    </row>
    <row r="545" spans="1:11" ht="11.6">
      <c r="A545" s="127"/>
      <c r="B545" s="129"/>
      <c r="C545" s="500">
        <v>210</v>
      </c>
      <c r="D545" s="515"/>
      <c r="E545" s="556"/>
      <c r="F545" s="572" t="s">
        <v>808</v>
      </c>
      <c r="G545" s="493" t="s">
        <v>228</v>
      </c>
      <c r="H545" s="494">
        <v>1</v>
      </c>
      <c r="I545" s="305"/>
      <c r="J545" s="586">
        <f>ROUND(I545*H545,0)</f>
        <v>0</v>
      </c>
      <c r="K545" s="592"/>
    </row>
    <row r="546" spans="1:11">
      <c r="B546" s="145"/>
      <c r="D546" s="525"/>
      <c r="H546" s="576"/>
      <c r="K546" s="452"/>
    </row>
    <row r="547" spans="1:11">
      <c r="B547" s="577"/>
      <c r="C547" s="577"/>
      <c r="D547" s="577"/>
      <c r="E547" s="577"/>
      <c r="F547" s="577"/>
      <c r="G547" s="577"/>
      <c r="H547" s="577"/>
      <c r="I547" s="314"/>
      <c r="J547" s="577"/>
      <c r="K547" s="577"/>
    </row>
  </sheetData>
  <sheetProtection algorithmName="SHA-512" hashValue="fd1uvlgcZqeezhzIWFFk2cdu8we74VjbqlmcepFX2lB68fNvWftINd+t1Smu6mtW0jYXuFTRk2B6GBdWS0oCLw==" saltValue="E86LbkSYFhtRQgEsZCMBIA==" spinCount="100000" sheet="1" selectLockedCells="1"/>
  <autoFilter ref="C127:K166" xr:uid="{00000000-0009-0000-0000-000007000000}"/>
  <mergeCells count="9">
    <mergeCell ref="E87:H87"/>
    <mergeCell ref="E118:H118"/>
    <mergeCell ref="E120:H120"/>
    <mergeCell ref="L2:V2"/>
    <mergeCell ref="E7:H7"/>
    <mergeCell ref="E9:H9"/>
    <mergeCell ref="E18:H18"/>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B6A54D-24FF-4FC2-83B2-02DCB48C4819}">
  <sheetPr>
    <pageSetUpPr fitToPage="1"/>
  </sheetPr>
  <dimension ref="B2:BM795"/>
  <sheetViews>
    <sheetView showGridLines="0" topLeftCell="A135" zoomScaleNormal="100" workbookViewId="0">
      <selection activeCell="I135" sqref="I135"/>
    </sheetView>
  </sheetViews>
  <sheetFormatPr defaultColWidth="9.36328125" defaultRowHeight="10.3"/>
  <cols>
    <col min="1" max="1" width="8.36328125" customWidth="1"/>
    <col min="2" max="2" width="1.1796875" customWidth="1"/>
    <col min="3" max="3" width="4.1796875" customWidth="1"/>
    <col min="4" max="4" width="4.36328125" customWidth="1"/>
    <col min="5" max="5" width="14.453125" customWidth="1"/>
    <col min="6" max="6" width="50.81640625" customWidth="1"/>
    <col min="7" max="7" width="7.453125" customWidth="1"/>
    <col min="8" max="8" width="14" customWidth="1"/>
    <col min="9" max="9" width="15.81640625" style="281" customWidth="1"/>
    <col min="10" max="11" width="22.36328125" customWidth="1"/>
    <col min="12" max="12" width="9.36328125" customWidth="1"/>
    <col min="13" max="13" width="10.81640625" customWidth="1"/>
    <col min="15" max="20" width="14.1796875" customWidth="1"/>
    <col min="21" max="21" width="16.36328125" customWidth="1"/>
    <col min="22" max="22" width="12.36328125" customWidth="1"/>
    <col min="23" max="23" width="16.36328125" customWidth="1"/>
    <col min="24" max="24" width="12.36328125" customWidth="1"/>
    <col min="25" max="25" width="15" customWidth="1"/>
    <col min="26" max="26" width="11" customWidth="1"/>
    <col min="27" max="27" width="15" customWidth="1"/>
    <col min="28" max="28" width="16.36328125" customWidth="1"/>
    <col min="29" max="29" width="11" customWidth="1"/>
    <col min="30" max="30" width="15" customWidth="1"/>
    <col min="31" max="31" width="16.36328125" customWidth="1"/>
  </cols>
  <sheetData>
    <row r="2" spans="2:46" ht="37" customHeight="1">
      <c r="L2" s="768"/>
      <c r="M2" s="769"/>
      <c r="N2" s="769"/>
      <c r="O2" s="769"/>
      <c r="P2" s="769"/>
      <c r="Q2" s="769"/>
      <c r="R2" s="769"/>
      <c r="S2" s="769"/>
      <c r="T2" s="769"/>
      <c r="U2" s="769"/>
      <c r="V2" s="769"/>
      <c r="AT2" s="11"/>
    </row>
    <row r="3" spans="2:46" ht="7" customHeight="1">
      <c r="B3" s="12"/>
      <c r="C3" s="13"/>
      <c r="D3" s="13"/>
      <c r="E3" s="13"/>
      <c r="F3" s="13"/>
      <c r="G3" s="13"/>
      <c r="H3" s="13"/>
      <c r="I3" s="282"/>
      <c r="J3" s="13"/>
      <c r="K3" s="13"/>
      <c r="L3" s="14"/>
      <c r="AT3" s="11"/>
    </row>
    <row r="4" spans="2:46" ht="25" customHeight="1">
      <c r="B4" s="14"/>
      <c r="D4" s="15" t="s">
        <v>110</v>
      </c>
      <c r="L4" s="14"/>
      <c r="M4" s="70"/>
      <c r="AT4" s="11"/>
    </row>
    <row r="5" spans="2:46" ht="7" customHeight="1">
      <c r="B5" s="14"/>
      <c r="L5" s="14"/>
    </row>
    <row r="6" spans="2:46" ht="12" customHeight="1">
      <c r="B6" s="14"/>
      <c r="D6" s="107" t="s">
        <v>16</v>
      </c>
      <c r="L6" s="14"/>
    </row>
    <row r="7" spans="2:46" ht="16.5" customHeight="1">
      <c r="B7" s="14"/>
      <c r="E7" s="811" t="s">
        <v>4070</v>
      </c>
      <c r="F7" s="812"/>
      <c r="G7" s="812"/>
      <c r="H7" s="812"/>
      <c r="L7" s="14"/>
    </row>
    <row r="8" spans="2:46" s="1" customFormat="1" ht="12" customHeight="1">
      <c r="B8" s="21"/>
      <c r="D8" s="107" t="s">
        <v>111</v>
      </c>
      <c r="I8" s="283"/>
      <c r="L8" s="21"/>
    </row>
    <row r="9" spans="2:46" s="1" customFormat="1" ht="16.5" customHeight="1">
      <c r="B9" s="21"/>
      <c r="E9" s="785" t="s">
        <v>6974</v>
      </c>
      <c r="F9" s="810"/>
      <c r="G9" s="810"/>
      <c r="H9" s="810"/>
      <c r="I9" s="283"/>
      <c r="L9" s="21"/>
    </row>
    <row r="10" spans="2:46" s="1" customFormat="1">
      <c r="B10" s="21"/>
      <c r="I10" s="283"/>
      <c r="L10" s="21"/>
    </row>
    <row r="11" spans="2:46" s="1" customFormat="1" ht="12" customHeight="1">
      <c r="B11" s="21"/>
      <c r="D11" s="107" t="s">
        <v>17</v>
      </c>
      <c r="F11" s="103" t="s">
        <v>1</v>
      </c>
      <c r="I11" s="284" t="s">
        <v>18</v>
      </c>
      <c r="J11" s="103" t="s">
        <v>1</v>
      </c>
      <c r="L11" s="21"/>
    </row>
    <row r="12" spans="2:46" s="1" customFormat="1" ht="12" customHeight="1">
      <c r="B12" s="21"/>
      <c r="D12" s="107" t="s">
        <v>19</v>
      </c>
      <c r="F12" s="103" t="s">
        <v>2925</v>
      </c>
      <c r="I12" s="284" t="s">
        <v>20</v>
      </c>
      <c r="J12" s="351">
        <f>'Rekapitulace stavby'!AN8</f>
        <v>44757</v>
      </c>
      <c r="L12" s="21"/>
    </row>
    <row r="13" spans="2:46" s="1" customFormat="1" ht="10.95" customHeight="1">
      <c r="B13" s="21"/>
      <c r="I13" s="283"/>
      <c r="L13" s="21"/>
    </row>
    <row r="14" spans="2:46" s="1" customFormat="1" ht="12" customHeight="1">
      <c r="B14" s="21"/>
      <c r="D14" s="107" t="s">
        <v>21</v>
      </c>
      <c r="I14" s="284" t="s">
        <v>22</v>
      </c>
      <c r="J14" s="103" t="s">
        <v>1</v>
      </c>
      <c r="L14" s="21"/>
    </row>
    <row r="15" spans="2:46" s="1" customFormat="1" ht="18" customHeight="1">
      <c r="B15" s="21"/>
      <c r="E15" s="103" t="s">
        <v>2924</v>
      </c>
      <c r="I15" s="284" t="s">
        <v>23</v>
      </c>
      <c r="J15" s="103" t="s">
        <v>1</v>
      </c>
      <c r="L15" s="21"/>
    </row>
    <row r="16" spans="2:46" s="1" customFormat="1" ht="7" customHeight="1">
      <c r="B16" s="21"/>
      <c r="I16" s="283"/>
      <c r="L16" s="21"/>
    </row>
    <row r="17" spans="2:12" s="1" customFormat="1" ht="12" customHeight="1">
      <c r="B17" s="21"/>
      <c r="D17" s="107" t="s">
        <v>24</v>
      </c>
      <c r="I17" s="284" t="s">
        <v>22</v>
      </c>
      <c r="J17" s="352" t="str">
        <f>'Rekapitulace stavby'!AN13</f>
        <v>Vyplň údaj</v>
      </c>
      <c r="L17" s="21"/>
    </row>
    <row r="18" spans="2:12" s="1" customFormat="1" ht="18" customHeight="1">
      <c r="B18" s="21"/>
      <c r="E18" s="813" t="str">
        <f>'Rekapitulace stavby'!E14</f>
        <v>Vyplň údaj</v>
      </c>
      <c r="F18" s="770"/>
      <c r="G18" s="770"/>
      <c r="H18" s="770"/>
      <c r="I18" s="284" t="s">
        <v>23</v>
      </c>
      <c r="J18" s="352" t="str">
        <f>'Rekapitulace stavby'!AN14</f>
        <v>Vyplň údaj</v>
      </c>
      <c r="L18" s="21"/>
    </row>
    <row r="19" spans="2:12" s="1" customFormat="1" ht="7" customHeight="1">
      <c r="B19" s="21"/>
      <c r="I19" s="283"/>
      <c r="L19" s="21"/>
    </row>
    <row r="20" spans="2:12" s="1" customFormat="1" ht="12" customHeight="1">
      <c r="B20" s="21"/>
      <c r="D20" s="107" t="s">
        <v>26</v>
      </c>
      <c r="I20" s="284" t="s">
        <v>22</v>
      </c>
      <c r="J20" s="103" t="s">
        <v>1</v>
      </c>
      <c r="L20" s="21"/>
    </row>
    <row r="21" spans="2:12" s="1" customFormat="1" ht="18" customHeight="1">
      <c r="B21" s="21"/>
      <c r="E21" s="103" t="s">
        <v>27</v>
      </c>
      <c r="I21" s="284" t="s">
        <v>23</v>
      </c>
      <c r="J21" s="103" t="s">
        <v>1</v>
      </c>
      <c r="L21" s="21"/>
    </row>
    <row r="22" spans="2:12" s="1" customFormat="1" ht="7" customHeight="1">
      <c r="B22" s="21"/>
      <c r="I22" s="283"/>
      <c r="L22" s="21"/>
    </row>
    <row r="23" spans="2:12" s="1" customFormat="1" ht="12" customHeight="1">
      <c r="B23" s="21"/>
      <c r="D23" s="107" t="s">
        <v>29</v>
      </c>
      <c r="I23" s="284" t="s">
        <v>22</v>
      </c>
      <c r="J23" s="103" t="s">
        <v>1</v>
      </c>
      <c r="L23" s="21"/>
    </row>
    <row r="24" spans="2:12" s="1" customFormat="1" ht="18" customHeight="1">
      <c r="B24" s="21"/>
      <c r="E24" s="103"/>
      <c r="I24" s="284" t="s">
        <v>23</v>
      </c>
      <c r="J24" s="103" t="s">
        <v>1</v>
      </c>
      <c r="L24" s="21"/>
    </row>
    <row r="25" spans="2:12" s="1" customFormat="1" ht="7" customHeight="1">
      <c r="B25" s="21"/>
      <c r="I25" s="283"/>
      <c r="L25" s="21"/>
    </row>
    <row r="26" spans="2:12" s="1" customFormat="1" ht="12" customHeight="1">
      <c r="B26" s="21"/>
      <c r="D26" s="107" t="s">
        <v>31</v>
      </c>
      <c r="I26" s="283"/>
      <c r="L26" s="21"/>
    </row>
    <row r="27" spans="2:12" s="4" customFormat="1" ht="16.5" customHeight="1">
      <c r="B27" s="71"/>
      <c r="E27" s="777" t="s">
        <v>1</v>
      </c>
      <c r="F27" s="777"/>
      <c r="G27" s="777"/>
      <c r="H27" s="777"/>
      <c r="I27" s="285"/>
      <c r="L27" s="71"/>
    </row>
    <row r="28" spans="2:12" s="1" customFormat="1" ht="7" customHeight="1">
      <c r="B28" s="21"/>
      <c r="I28" s="283"/>
      <c r="L28" s="21"/>
    </row>
    <row r="29" spans="2:12" s="1" customFormat="1" ht="7" customHeight="1">
      <c r="B29" s="21"/>
      <c r="D29" s="38"/>
      <c r="E29" s="38"/>
      <c r="F29" s="38"/>
      <c r="G29" s="38"/>
      <c r="H29" s="38"/>
      <c r="I29" s="286"/>
      <c r="J29" s="38"/>
      <c r="K29" s="38"/>
      <c r="L29" s="21"/>
    </row>
    <row r="30" spans="2:12" s="1" customFormat="1" ht="25.4" customHeight="1">
      <c r="B30" s="21"/>
      <c r="D30" s="322" t="s">
        <v>32</v>
      </c>
      <c r="I30" s="283"/>
      <c r="J30" s="353">
        <f>ROUND(J130, 0)</f>
        <v>0</v>
      </c>
      <c r="L30" s="21"/>
    </row>
    <row r="31" spans="2:12" s="1" customFormat="1" ht="7" customHeight="1">
      <c r="B31" s="21"/>
      <c r="D31" s="38"/>
      <c r="E31" s="38"/>
      <c r="F31" s="38"/>
      <c r="G31" s="38"/>
      <c r="H31" s="38"/>
      <c r="I31" s="286"/>
      <c r="J31" s="38"/>
      <c r="K31" s="38"/>
      <c r="L31" s="21"/>
    </row>
    <row r="32" spans="2:12" s="1" customFormat="1" ht="14.5" customHeight="1">
      <c r="B32" s="21"/>
      <c r="F32" s="323" t="s">
        <v>34</v>
      </c>
      <c r="I32" s="287" t="s">
        <v>33</v>
      </c>
      <c r="J32" s="323" t="s">
        <v>35</v>
      </c>
      <c r="L32" s="21"/>
    </row>
    <row r="33" spans="2:12" s="1" customFormat="1" ht="14.5" customHeight="1">
      <c r="B33" s="21"/>
      <c r="D33" s="324" t="s">
        <v>36</v>
      </c>
      <c r="E33" s="107" t="s">
        <v>37</v>
      </c>
      <c r="F33" s="325">
        <f>J30</f>
        <v>0</v>
      </c>
      <c r="I33" s="287">
        <v>0.21</v>
      </c>
      <c r="J33" s="325">
        <f>ROUND((F33*I33),  0)</f>
        <v>0</v>
      </c>
      <c r="L33" s="21"/>
    </row>
    <row r="34" spans="2:12" s="1" customFormat="1" ht="14.5" customHeight="1">
      <c r="B34" s="21"/>
      <c r="E34" s="107" t="s">
        <v>38</v>
      </c>
      <c r="F34" s="325">
        <v>0</v>
      </c>
      <c r="I34" s="287">
        <v>0.15</v>
      </c>
      <c r="J34" s="325">
        <f>ROUND((F34*I34),  0)</f>
        <v>0</v>
      </c>
      <c r="L34" s="21"/>
    </row>
    <row r="35" spans="2:12" s="1" customFormat="1" ht="14.5" hidden="1" customHeight="1">
      <c r="B35" s="21"/>
      <c r="E35" s="107" t="s">
        <v>39</v>
      </c>
      <c r="F35" s="325">
        <f>ROUND((SUM(BG130:BG489)),  0)</f>
        <v>0</v>
      </c>
      <c r="I35" s="287">
        <v>0.21</v>
      </c>
      <c r="J35" s="325">
        <f>0</f>
        <v>0</v>
      </c>
      <c r="L35" s="21"/>
    </row>
    <row r="36" spans="2:12" s="1" customFormat="1" ht="14.5" hidden="1" customHeight="1">
      <c r="B36" s="21"/>
      <c r="E36" s="107" t="s">
        <v>40</v>
      </c>
      <c r="F36" s="325">
        <f>ROUND((SUM(BH130:BH489)),  0)</f>
        <v>0</v>
      </c>
      <c r="I36" s="287">
        <v>0.15</v>
      </c>
      <c r="J36" s="325">
        <f>0</f>
        <v>0</v>
      </c>
      <c r="L36" s="21"/>
    </row>
    <row r="37" spans="2:12" s="1" customFormat="1" ht="14.5" hidden="1" customHeight="1">
      <c r="B37" s="21"/>
      <c r="E37" s="107" t="s">
        <v>41</v>
      </c>
      <c r="F37" s="325">
        <f>ROUND((SUM(BI130:BI489)),  0)</f>
        <v>0</v>
      </c>
      <c r="I37" s="287">
        <v>0</v>
      </c>
      <c r="J37" s="325">
        <f>0</f>
        <v>0</v>
      </c>
      <c r="L37" s="21"/>
    </row>
    <row r="38" spans="2:12" s="1" customFormat="1" ht="7" customHeight="1">
      <c r="B38" s="21"/>
      <c r="I38" s="283"/>
      <c r="L38" s="21"/>
    </row>
    <row r="39" spans="2:12" s="1" customFormat="1" ht="25.4" customHeight="1">
      <c r="B39" s="21"/>
      <c r="C39" s="326"/>
      <c r="D39" s="327" t="s">
        <v>42</v>
      </c>
      <c r="E39" s="41"/>
      <c r="F39" s="41"/>
      <c r="G39" s="328" t="s">
        <v>43</v>
      </c>
      <c r="H39" s="329" t="s">
        <v>44</v>
      </c>
      <c r="I39" s="288"/>
      <c r="J39" s="354">
        <f>SUM(J30:J37)</f>
        <v>0</v>
      </c>
      <c r="K39" s="355"/>
      <c r="L39" s="21"/>
    </row>
    <row r="40" spans="2:12" s="1" customFormat="1" ht="14.5" customHeight="1">
      <c r="B40" s="21"/>
      <c r="I40" s="283"/>
      <c r="L40" s="21"/>
    </row>
    <row r="41" spans="2:12" ht="14.5" customHeight="1">
      <c r="B41" s="14"/>
      <c r="L41" s="14"/>
    </row>
    <row r="42" spans="2:12" ht="14.5" customHeight="1">
      <c r="B42" s="14"/>
      <c r="L42" s="14"/>
    </row>
    <row r="43" spans="2:12" ht="14.5" customHeight="1">
      <c r="B43" s="14"/>
      <c r="L43" s="14"/>
    </row>
    <row r="44" spans="2:12" ht="14.5" customHeight="1">
      <c r="B44" s="14"/>
      <c r="L44" s="14"/>
    </row>
    <row r="45" spans="2:12" ht="14.5" customHeight="1">
      <c r="B45" s="14"/>
      <c r="L45" s="14"/>
    </row>
    <row r="46" spans="2:12" ht="14.5" customHeight="1">
      <c r="B46" s="14"/>
      <c r="L46" s="14"/>
    </row>
    <row r="47" spans="2:12" ht="14.5" customHeight="1">
      <c r="B47" s="14"/>
      <c r="L47" s="14"/>
    </row>
    <row r="48" spans="2:12" ht="14.5" customHeight="1">
      <c r="B48" s="14"/>
      <c r="L48" s="14"/>
    </row>
    <row r="49" spans="2:12" ht="14.5" customHeight="1">
      <c r="B49" s="14"/>
      <c r="L49" s="14"/>
    </row>
    <row r="50" spans="2:12" s="1" customFormat="1" ht="14.5" customHeight="1">
      <c r="B50" s="21"/>
      <c r="D50" s="27" t="s">
        <v>45</v>
      </c>
      <c r="E50" s="28"/>
      <c r="F50" s="28"/>
      <c r="G50" s="27" t="s">
        <v>46</v>
      </c>
      <c r="H50" s="28"/>
      <c r="I50" s="289"/>
      <c r="J50" s="28"/>
      <c r="K50" s="28"/>
      <c r="L50" s="21"/>
    </row>
    <row r="51" spans="2:12">
      <c r="B51" s="14"/>
      <c r="L51" s="14"/>
    </row>
    <row r="52" spans="2:12">
      <c r="B52" s="14"/>
      <c r="L52" s="14"/>
    </row>
    <row r="53" spans="2:12">
      <c r="B53" s="14"/>
      <c r="L53" s="14"/>
    </row>
    <row r="54" spans="2:12">
      <c r="B54" s="14"/>
      <c r="L54" s="14"/>
    </row>
    <row r="55" spans="2:12">
      <c r="B55" s="14"/>
      <c r="L55" s="14"/>
    </row>
    <row r="56" spans="2:12">
      <c r="B56" s="14"/>
      <c r="L56" s="14"/>
    </row>
    <row r="57" spans="2:12">
      <c r="B57" s="14"/>
      <c r="L57" s="14"/>
    </row>
    <row r="58" spans="2:12">
      <c r="B58" s="14"/>
      <c r="L58" s="14"/>
    </row>
    <row r="59" spans="2:12">
      <c r="B59" s="14"/>
      <c r="L59" s="14"/>
    </row>
    <row r="60" spans="2:12">
      <c r="B60" s="14"/>
      <c r="L60" s="14"/>
    </row>
    <row r="61" spans="2:12" s="1" customFormat="1" ht="12.45">
      <c r="B61" s="21"/>
      <c r="D61" s="29" t="s">
        <v>47</v>
      </c>
      <c r="E61" s="105"/>
      <c r="F61" s="330" t="s">
        <v>48</v>
      </c>
      <c r="G61" s="29" t="s">
        <v>47</v>
      </c>
      <c r="H61" s="105"/>
      <c r="I61" s="290"/>
      <c r="J61" s="356" t="s">
        <v>48</v>
      </c>
      <c r="K61" s="105"/>
      <c r="L61" s="21"/>
    </row>
    <row r="62" spans="2:12">
      <c r="B62" s="14"/>
      <c r="L62" s="14"/>
    </row>
    <row r="63" spans="2:12">
      <c r="B63" s="14"/>
      <c r="L63" s="14"/>
    </row>
    <row r="64" spans="2:12">
      <c r="B64" s="14"/>
      <c r="L64" s="14"/>
    </row>
    <row r="65" spans="2:12" s="1" customFormat="1" ht="12.45">
      <c r="B65" s="21"/>
      <c r="D65" s="27" t="s">
        <v>49</v>
      </c>
      <c r="E65" s="28"/>
      <c r="F65" s="28"/>
      <c r="G65" s="27" t="s">
        <v>50</v>
      </c>
      <c r="H65" s="28"/>
      <c r="I65" s="289"/>
      <c r="J65" s="28"/>
      <c r="K65" s="28"/>
      <c r="L65" s="21"/>
    </row>
    <row r="66" spans="2:12">
      <c r="B66" s="14"/>
      <c r="L66" s="14"/>
    </row>
    <row r="67" spans="2:12">
      <c r="B67" s="14"/>
      <c r="L67" s="14"/>
    </row>
    <row r="68" spans="2:12">
      <c r="B68" s="14"/>
      <c r="L68" s="14"/>
    </row>
    <row r="69" spans="2:12">
      <c r="B69" s="14"/>
      <c r="L69" s="14"/>
    </row>
    <row r="70" spans="2:12">
      <c r="B70" s="14"/>
      <c r="L70" s="14"/>
    </row>
    <row r="71" spans="2:12">
      <c r="B71" s="14"/>
      <c r="L71" s="14"/>
    </row>
    <row r="72" spans="2:12">
      <c r="B72" s="14"/>
      <c r="L72" s="14"/>
    </row>
    <row r="73" spans="2:12">
      <c r="B73" s="14"/>
      <c r="L73" s="14"/>
    </row>
    <row r="74" spans="2:12">
      <c r="B74" s="14"/>
      <c r="L74" s="14"/>
    </row>
    <row r="75" spans="2:12">
      <c r="B75" s="14"/>
      <c r="L75" s="14"/>
    </row>
    <row r="76" spans="2:12" s="1" customFormat="1" ht="12.45">
      <c r="B76" s="21"/>
      <c r="D76" s="29" t="s">
        <v>47</v>
      </c>
      <c r="E76" s="105"/>
      <c r="F76" s="330" t="s">
        <v>48</v>
      </c>
      <c r="G76" s="29" t="s">
        <v>47</v>
      </c>
      <c r="H76" s="105"/>
      <c r="I76" s="290"/>
      <c r="J76" s="356" t="s">
        <v>48</v>
      </c>
      <c r="K76" s="105"/>
      <c r="L76" s="21"/>
    </row>
    <row r="77" spans="2:12" s="1" customFormat="1" ht="14.5" customHeight="1">
      <c r="B77" s="30"/>
      <c r="C77" s="31"/>
      <c r="D77" s="31"/>
      <c r="E77" s="31"/>
      <c r="F77" s="31"/>
      <c r="G77" s="31"/>
      <c r="H77" s="31"/>
      <c r="I77" s="291"/>
      <c r="J77" s="31"/>
      <c r="K77" s="31"/>
      <c r="L77" s="21"/>
    </row>
    <row r="81" spans="2:47" s="1" customFormat="1" ht="7" customHeight="1">
      <c r="B81" s="32"/>
      <c r="C81" s="33"/>
      <c r="D81" s="33"/>
      <c r="E81" s="33"/>
      <c r="F81" s="33"/>
      <c r="G81" s="33"/>
      <c r="H81" s="33"/>
      <c r="I81" s="292"/>
      <c r="J81" s="33"/>
      <c r="K81" s="33"/>
      <c r="L81" s="21"/>
    </row>
    <row r="82" spans="2:47" s="1" customFormat="1" ht="25" customHeight="1">
      <c r="B82" s="21"/>
      <c r="C82" s="15" t="s">
        <v>112</v>
      </c>
      <c r="I82" s="283"/>
      <c r="L82" s="21"/>
    </row>
    <row r="83" spans="2:47" s="1" customFormat="1" ht="7" customHeight="1">
      <c r="B83" s="21"/>
      <c r="I83" s="283"/>
      <c r="L83" s="21"/>
    </row>
    <row r="84" spans="2:47" s="1" customFormat="1" ht="12" customHeight="1">
      <c r="B84" s="21"/>
      <c r="C84" s="107" t="s">
        <v>16</v>
      </c>
      <c r="I84" s="283"/>
      <c r="L84" s="21"/>
    </row>
    <row r="85" spans="2:47" s="1" customFormat="1" ht="16.5" customHeight="1">
      <c r="B85" s="21"/>
      <c r="E85" s="811" t="str">
        <f>E7</f>
        <v>Přístavba a rekonstrukce sportovní haly Chrudim, I.etapa</v>
      </c>
      <c r="F85" s="812"/>
      <c r="G85" s="812"/>
      <c r="H85" s="812"/>
      <c r="I85" s="283"/>
      <c r="L85" s="21"/>
    </row>
    <row r="86" spans="2:47" s="1" customFormat="1" ht="12" customHeight="1">
      <c r="B86" s="21"/>
      <c r="C86" s="107" t="s">
        <v>111</v>
      </c>
      <c r="I86" s="283"/>
      <c r="L86" s="21"/>
    </row>
    <row r="87" spans="2:47" s="1" customFormat="1" ht="16.5" customHeight="1">
      <c r="B87" s="21"/>
      <c r="E87" s="785" t="str">
        <f>E9</f>
        <v>45 - Silnoproud materiál a montáž</v>
      </c>
      <c r="F87" s="810"/>
      <c r="G87" s="810"/>
      <c r="H87" s="810"/>
      <c r="I87" s="283"/>
      <c r="L87" s="21"/>
    </row>
    <row r="88" spans="2:47" s="1" customFormat="1" ht="7" customHeight="1">
      <c r="B88" s="21"/>
      <c r="I88" s="283"/>
      <c r="L88" s="21"/>
    </row>
    <row r="89" spans="2:47" s="1" customFormat="1" ht="12" customHeight="1">
      <c r="B89" s="21"/>
      <c r="C89" s="107" t="s">
        <v>19</v>
      </c>
      <c r="F89" s="103" t="str">
        <f>F12</f>
        <v>Chrudim</v>
      </c>
      <c r="I89" s="284" t="s">
        <v>20</v>
      </c>
      <c r="J89" s="351">
        <f>IF(J12="","",J12)</f>
        <v>44757</v>
      </c>
      <c r="L89" s="21"/>
    </row>
    <row r="90" spans="2:47" s="1" customFormat="1" ht="7" customHeight="1">
      <c r="B90" s="21"/>
      <c r="I90" s="283"/>
      <c r="L90" s="21"/>
    </row>
    <row r="91" spans="2:47" s="1" customFormat="1" ht="25.75" customHeight="1">
      <c r="B91" s="21"/>
      <c r="C91" s="107" t="s">
        <v>21</v>
      </c>
      <c r="F91" s="103" t="str">
        <f>E15</f>
        <v xml:space="preserve">Město Chrudim, Resselovo nám.77, Chrudim </v>
      </c>
      <c r="I91" s="284" t="s">
        <v>26</v>
      </c>
      <c r="J91" s="357" t="str">
        <f>E21</f>
        <v>Projekce CZ s.r.o., Tovární 290, Chrudim</v>
      </c>
      <c r="L91" s="21"/>
    </row>
    <row r="92" spans="2:47" s="1" customFormat="1" ht="15.25" customHeight="1">
      <c r="B92" s="21"/>
      <c r="C92" s="107" t="s">
        <v>24</v>
      </c>
      <c r="F92" s="103" t="str">
        <f>IF(E18="","",E18)</f>
        <v>Vyplň údaj</v>
      </c>
      <c r="I92" s="284" t="s">
        <v>29</v>
      </c>
      <c r="J92" s="357">
        <f>E24</f>
        <v>0</v>
      </c>
      <c r="L92" s="21"/>
    </row>
    <row r="93" spans="2:47" s="1" customFormat="1" ht="10.4" customHeight="1">
      <c r="B93" s="21"/>
      <c r="I93" s="283"/>
      <c r="L93" s="21"/>
    </row>
    <row r="94" spans="2:47" s="1" customFormat="1" ht="29.25" customHeight="1">
      <c r="B94" s="21"/>
      <c r="C94" s="331" t="s">
        <v>113</v>
      </c>
      <c r="D94" s="326"/>
      <c r="E94" s="326"/>
      <c r="F94" s="326"/>
      <c r="G94" s="326"/>
      <c r="H94" s="326"/>
      <c r="I94" s="293"/>
      <c r="J94" s="358" t="s">
        <v>114</v>
      </c>
      <c r="K94" s="326"/>
      <c r="L94" s="21"/>
    </row>
    <row r="95" spans="2:47" s="1" customFormat="1" ht="10.4" customHeight="1">
      <c r="B95" s="21"/>
      <c r="I95" s="283"/>
      <c r="L95" s="21"/>
    </row>
    <row r="96" spans="2:47" s="1" customFormat="1" ht="22.95" customHeight="1">
      <c r="B96" s="21"/>
      <c r="C96" s="332" t="s">
        <v>115</v>
      </c>
      <c r="I96" s="283"/>
      <c r="J96" s="353">
        <f>J130</f>
        <v>0</v>
      </c>
      <c r="L96" s="21"/>
      <c r="AU96" s="11"/>
    </row>
    <row r="97" spans="2:12" s="5" customFormat="1" ht="25" customHeight="1">
      <c r="B97" s="72"/>
      <c r="D97" s="333" t="s">
        <v>962</v>
      </c>
      <c r="E97" s="334"/>
      <c r="F97" s="334"/>
      <c r="G97" s="334"/>
      <c r="H97" s="334"/>
      <c r="I97" s="294"/>
      <c r="J97" s="359">
        <f>SUM(J98,J99,J110,J111)</f>
        <v>0</v>
      </c>
      <c r="L97" s="72"/>
    </row>
    <row r="98" spans="2:12" s="6" customFormat="1" ht="19.95" customHeight="1">
      <c r="B98" s="73"/>
      <c r="D98" s="335" t="s">
        <v>2781</v>
      </c>
      <c r="E98" s="336"/>
      <c r="F98" s="336"/>
      <c r="G98" s="336"/>
      <c r="H98" s="336"/>
      <c r="I98" s="295"/>
      <c r="J98" s="360">
        <f>J132</f>
        <v>0</v>
      </c>
      <c r="L98" s="73"/>
    </row>
    <row r="99" spans="2:12" s="6" customFormat="1" ht="19.95" customHeight="1">
      <c r="B99" s="73"/>
      <c r="D99" s="335" t="s">
        <v>2782</v>
      </c>
      <c r="E99" s="336"/>
      <c r="F99" s="336"/>
      <c r="G99" s="336"/>
      <c r="H99" s="336"/>
      <c r="I99" s="295"/>
      <c r="J99" s="360">
        <f>SUM(J488)</f>
        <v>0</v>
      </c>
      <c r="L99" s="73"/>
    </row>
    <row r="100" spans="2:12" s="6" customFormat="1" ht="19.95" customHeight="1">
      <c r="B100" s="73"/>
      <c r="D100" s="335" t="s">
        <v>2785</v>
      </c>
      <c r="E100" s="336"/>
      <c r="F100" s="336"/>
      <c r="G100" s="336"/>
      <c r="H100" s="336"/>
      <c r="I100" s="295"/>
      <c r="J100" s="360">
        <f>SUM(J489)</f>
        <v>0</v>
      </c>
      <c r="L100" s="73"/>
    </row>
    <row r="101" spans="2:12" s="6" customFormat="1" ht="19.95" customHeight="1">
      <c r="B101" s="73"/>
      <c r="D101" s="335" t="s">
        <v>2786</v>
      </c>
      <c r="E101" s="336"/>
      <c r="F101" s="336"/>
      <c r="G101" s="336"/>
      <c r="H101" s="336"/>
      <c r="I101" s="295"/>
      <c r="J101" s="360">
        <f>SUM(J492)</f>
        <v>0</v>
      </c>
      <c r="L101" s="73"/>
    </row>
    <row r="102" spans="2:12" s="6" customFormat="1" ht="19.95" customHeight="1">
      <c r="B102" s="73"/>
      <c r="D102" s="335" t="s">
        <v>2787</v>
      </c>
      <c r="E102" s="336"/>
      <c r="F102" s="336"/>
      <c r="G102" s="336"/>
      <c r="H102" s="336"/>
      <c r="I102" s="295"/>
      <c r="J102" s="360">
        <f>SUM(J495)</f>
        <v>0</v>
      </c>
      <c r="L102" s="73"/>
    </row>
    <row r="103" spans="2:12" s="6" customFormat="1" ht="19.95" customHeight="1">
      <c r="B103" s="73"/>
      <c r="D103" s="335" t="s">
        <v>2788</v>
      </c>
      <c r="E103" s="336"/>
      <c r="F103" s="336"/>
      <c r="G103" s="336"/>
      <c r="H103" s="336"/>
      <c r="I103" s="295"/>
      <c r="J103" s="360">
        <f>SUM(J570)</f>
        <v>0</v>
      </c>
      <c r="L103" s="73"/>
    </row>
    <row r="104" spans="2:12" s="6" customFormat="1" ht="19.95" customHeight="1">
      <c r="B104" s="73"/>
      <c r="D104" s="335" t="s">
        <v>2789</v>
      </c>
      <c r="E104" s="336"/>
      <c r="F104" s="336"/>
      <c r="G104" s="336"/>
      <c r="H104" s="336"/>
      <c r="I104" s="295"/>
      <c r="J104" s="360">
        <f>SUM(J598)</f>
        <v>0</v>
      </c>
      <c r="L104" s="73"/>
    </row>
    <row r="105" spans="2:12" s="6" customFormat="1" ht="19.95" customHeight="1">
      <c r="B105" s="73"/>
      <c r="D105" s="335" t="s">
        <v>2796</v>
      </c>
      <c r="E105" s="336"/>
      <c r="F105" s="336"/>
      <c r="G105" s="336"/>
      <c r="H105" s="336"/>
      <c r="I105" s="295"/>
      <c r="J105" s="360">
        <f>SUM(J622)</f>
        <v>0</v>
      </c>
      <c r="L105" s="73"/>
    </row>
    <row r="106" spans="2:12" s="6" customFormat="1" ht="19.95" customHeight="1">
      <c r="B106" s="73"/>
      <c r="D106" s="335" t="s">
        <v>2790</v>
      </c>
      <c r="E106" s="336"/>
      <c r="F106" s="336"/>
      <c r="G106" s="336"/>
      <c r="H106" s="336"/>
      <c r="I106" s="295"/>
      <c r="J106" s="360">
        <f>SUM(J657)</f>
        <v>0</v>
      </c>
      <c r="L106" s="73"/>
    </row>
    <row r="107" spans="2:12" s="6" customFormat="1" ht="19.95" customHeight="1">
      <c r="B107" s="73"/>
      <c r="D107" s="335" t="s">
        <v>2791</v>
      </c>
      <c r="E107" s="336"/>
      <c r="F107" s="336"/>
      <c r="G107" s="336"/>
      <c r="H107" s="336"/>
      <c r="I107" s="295"/>
      <c r="J107" s="360">
        <f>SUM(J679)</f>
        <v>0</v>
      </c>
      <c r="L107" s="73"/>
    </row>
    <row r="108" spans="2:12" s="6" customFormat="1" ht="19.95" customHeight="1">
      <c r="B108" s="73"/>
      <c r="D108" s="335" t="s">
        <v>2794</v>
      </c>
      <c r="E108" s="336"/>
      <c r="F108" s="336"/>
      <c r="G108" s="336"/>
      <c r="H108" s="336"/>
      <c r="I108" s="295"/>
      <c r="J108" s="360">
        <f>SUM(J699)</f>
        <v>0</v>
      </c>
      <c r="L108" s="73"/>
    </row>
    <row r="109" spans="2:12" s="6" customFormat="1" ht="19.95" customHeight="1">
      <c r="B109" s="73"/>
      <c r="D109" s="335" t="s">
        <v>2795</v>
      </c>
      <c r="E109" s="336"/>
      <c r="F109" s="336"/>
      <c r="G109" s="336"/>
      <c r="H109" s="336"/>
      <c r="I109" s="295"/>
      <c r="J109" s="360">
        <f>SUM(J708)</f>
        <v>0</v>
      </c>
      <c r="L109" s="73"/>
    </row>
    <row r="110" spans="2:12" s="6" customFormat="1" ht="19.95" customHeight="1">
      <c r="B110" s="73"/>
      <c r="D110" s="335" t="s">
        <v>2783</v>
      </c>
      <c r="E110" s="336"/>
      <c r="F110" s="336"/>
      <c r="G110" s="336"/>
      <c r="H110" s="336"/>
      <c r="I110" s="295"/>
      <c r="J110" s="360">
        <f>SUM(J717)</f>
        <v>0</v>
      </c>
      <c r="L110" s="73"/>
    </row>
    <row r="111" spans="2:12" s="6" customFormat="1" ht="19.95" customHeight="1">
      <c r="B111" s="73"/>
      <c r="D111" s="375" t="s">
        <v>2784</v>
      </c>
      <c r="I111" s="297"/>
      <c r="J111" s="421">
        <f>SUM(J763)</f>
        <v>0</v>
      </c>
      <c r="L111" s="73"/>
    </row>
    <row r="112" spans="2:12" s="1" customFormat="1" ht="7" customHeight="1">
      <c r="B112" s="30"/>
      <c r="C112" s="31"/>
      <c r="D112" s="31"/>
      <c r="E112" s="31"/>
      <c r="F112" s="31"/>
      <c r="G112" s="31"/>
      <c r="H112" s="31"/>
      <c r="I112" s="291"/>
      <c r="J112" s="31"/>
      <c r="K112" s="31"/>
      <c r="L112" s="21"/>
    </row>
    <row r="116" spans="2:12" s="1" customFormat="1" ht="7" customHeight="1">
      <c r="B116" s="32"/>
      <c r="C116" s="33"/>
      <c r="D116" s="33"/>
      <c r="E116" s="33"/>
      <c r="F116" s="33"/>
      <c r="G116" s="33"/>
      <c r="H116" s="33"/>
      <c r="I116" s="292"/>
      <c r="J116" s="33"/>
      <c r="K116" s="33"/>
      <c r="L116" s="21"/>
    </row>
    <row r="117" spans="2:12" s="1" customFormat="1" ht="25" customHeight="1">
      <c r="B117" s="21"/>
      <c r="C117" s="15" t="s">
        <v>117</v>
      </c>
      <c r="I117" s="283"/>
      <c r="L117" s="21"/>
    </row>
    <row r="118" spans="2:12" s="1" customFormat="1" ht="7" customHeight="1">
      <c r="B118" s="21"/>
      <c r="I118" s="283"/>
      <c r="L118" s="21"/>
    </row>
    <row r="119" spans="2:12" s="1" customFormat="1" ht="12" customHeight="1">
      <c r="B119" s="21"/>
      <c r="C119" s="107" t="s">
        <v>16</v>
      </c>
      <c r="I119" s="283"/>
      <c r="L119" s="21"/>
    </row>
    <row r="120" spans="2:12" s="1" customFormat="1" ht="16.5" customHeight="1">
      <c r="B120" s="21"/>
      <c r="E120" s="811" t="str">
        <f>E7</f>
        <v>Přístavba a rekonstrukce sportovní haly Chrudim, I.etapa</v>
      </c>
      <c r="F120" s="812"/>
      <c r="G120" s="812"/>
      <c r="H120" s="812"/>
      <c r="I120" s="283"/>
      <c r="L120" s="21"/>
    </row>
    <row r="121" spans="2:12" s="1" customFormat="1" ht="12" customHeight="1">
      <c r="B121" s="21"/>
      <c r="C121" s="107" t="s">
        <v>111</v>
      </c>
      <c r="I121" s="283"/>
      <c r="L121" s="21"/>
    </row>
    <row r="122" spans="2:12" s="1" customFormat="1" ht="16.5" customHeight="1">
      <c r="B122" s="21"/>
      <c r="E122" s="785" t="str">
        <f>E9</f>
        <v>45 - Silnoproud materiál a montáž</v>
      </c>
      <c r="F122" s="810"/>
      <c r="G122" s="810"/>
      <c r="H122" s="810"/>
      <c r="I122" s="283"/>
      <c r="L122" s="21"/>
    </row>
    <row r="123" spans="2:12" s="1" customFormat="1" ht="7" customHeight="1">
      <c r="B123" s="21"/>
      <c r="I123" s="283"/>
      <c r="L123" s="21"/>
    </row>
    <row r="124" spans="2:12" s="1" customFormat="1" ht="12" customHeight="1">
      <c r="B124" s="21"/>
      <c r="C124" s="107" t="s">
        <v>19</v>
      </c>
      <c r="F124" s="103" t="str">
        <f>F12</f>
        <v>Chrudim</v>
      </c>
      <c r="I124" s="284" t="s">
        <v>20</v>
      </c>
      <c r="J124" s="351">
        <f>IF(J12="","",J12)</f>
        <v>44757</v>
      </c>
      <c r="L124" s="21"/>
    </row>
    <row r="125" spans="2:12" s="1" customFormat="1" ht="7" customHeight="1">
      <c r="B125" s="21"/>
      <c r="I125" s="283"/>
      <c r="L125" s="21"/>
    </row>
    <row r="126" spans="2:12" s="1" customFormat="1" ht="25.75" customHeight="1">
      <c r="B126" s="21"/>
      <c r="C126" s="107" t="s">
        <v>21</v>
      </c>
      <c r="F126" s="103" t="str">
        <f>E15</f>
        <v xml:space="preserve">Město Chrudim, Resselovo nám.77, Chrudim </v>
      </c>
      <c r="I126" s="284" t="s">
        <v>26</v>
      </c>
      <c r="J126" s="357" t="str">
        <f>E21</f>
        <v>Projekce CZ s.r.o., Tovární 290, Chrudim</v>
      </c>
      <c r="L126" s="21"/>
    </row>
    <row r="127" spans="2:12" s="1" customFormat="1" ht="15.25" customHeight="1">
      <c r="B127" s="21"/>
      <c r="C127" s="107" t="s">
        <v>24</v>
      </c>
      <c r="F127" s="103" t="str">
        <f>IF(E18="","",E18)</f>
        <v>Vyplň údaj</v>
      </c>
      <c r="I127" s="284" t="s">
        <v>29</v>
      </c>
      <c r="J127" s="357"/>
      <c r="L127" s="21"/>
    </row>
    <row r="128" spans="2:12" s="1" customFormat="1" ht="10.4" customHeight="1">
      <c r="B128" s="21"/>
      <c r="I128" s="283"/>
      <c r="L128" s="21"/>
    </row>
    <row r="129" spans="2:65" s="7" customFormat="1" ht="29.25" customHeight="1">
      <c r="B129" s="74"/>
      <c r="C129" s="337" t="s">
        <v>118</v>
      </c>
      <c r="D129" s="338" t="s">
        <v>57</v>
      </c>
      <c r="E129" s="338" t="s">
        <v>53</v>
      </c>
      <c r="F129" s="338" t="s">
        <v>54</v>
      </c>
      <c r="G129" s="338" t="s">
        <v>119</v>
      </c>
      <c r="H129" s="338" t="s">
        <v>120</v>
      </c>
      <c r="I129" s="296" t="s">
        <v>121</v>
      </c>
      <c r="J129" s="338" t="s">
        <v>114</v>
      </c>
      <c r="K129" s="361" t="s">
        <v>122</v>
      </c>
      <c r="L129" s="74"/>
      <c r="M129" s="178"/>
      <c r="N129" s="178"/>
      <c r="O129" s="178"/>
      <c r="P129" s="178"/>
      <c r="Q129" s="178"/>
      <c r="R129" s="178"/>
      <c r="S129" s="178"/>
      <c r="T129" s="178"/>
    </row>
    <row r="130" spans="2:65" s="1" customFormat="1" ht="22.95" customHeight="1">
      <c r="B130" s="21"/>
      <c r="C130" s="48" t="s">
        <v>129</v>
      </c>
      <c r="I130" s="283"/>
      <c r="J130" s="362">
        <f>J131</f>
        <v>0</v>
      </c>
      <c r="L130" s="21"/>
      <c r="P130" s="181"/>
      <c r="R130" s="181"/>
      <c r="T130" s="181"/>
      <c r="AT130" s="11"/>
      <c r="AU130" s="11"/>
      <c r="BK130" s="75"/>
    </row>
    <row r="131" spans="2:65" s="8" customFormat="1" ht="25.95" customHeight="1">
      <c r="B131" s="76"/>
      <c r="D131" s="77" t="s">
        <v>71</v>
      </c>
      <c r="E131" s="339" t="s">
        <v>164</v>
      </c>
      <c r="F131" s="339" t="s">
        <v>967</v>
      </c>
      <c r="I131" s="112"/>
      <c r="J131" s="363">
        <f>SUM(J98,J99,J110,J111)</f>
        <v>0</v>
      </c>
      <c r="L131" s="76"/>
      <c r="P131" s="79"/>
      <c r="R131" s="79"/>
      <c r="T131" s="79"/>
      <c r="AR131" s="77"/>
      <c r="AT131" s="81"/>
      <c r="AU131" s="81"/>
      <c r="AY131" s="77"/>
      <c r="BK131" s="82"/>
    </row>
    <row r="132" spans="2:65" s="8" customFormat="1" ht="22.95" customHeight="1">
      <c r="B132" s="76"/>
      <c r="D132" s="77" t="s">
        <v>71</v>
      </c>
      <c r="E132" s="340" t="s">
        <v>170</v>
      </c>
      <c r="F132" s="340" t="s">
        <v>2315</v>
      </c>
      <c r="I132" s="112"/>
      <c r="J132" s="364">
        <f>SUM(J133:J487)</f>
        <v>0</v>
      </c>
      <c r="L132" s="76"/>
      <c r="P132" s="79"/>
      <c r="R132" s="79"/>
      <c r="T132" s="79"/>
      <c r="AR132" s="77"/>
      <c r="AT132" s="81"/>
      <c r="AU132" s="81"/>
      <c r="AY132" s="77"/>
      <c r="BK132" s="82"/>
    </row>
    <row r="133" spans="2:65" s="1" customFormat="1" ht="24.25" customHeight="1">
      <c r="B133" s="21"/>
      <c r="C133" s="341" t="s">
        <v>8</v>
      </c>
      <c r="D133" s="341"/>
      <c r="E133" s="342" t="s">
        <v>1441</v>
      </c>
      <c r="F133" s="343" t="s">
        <v>1442</v>
      </c>
      <c r="G133" s="344" t="s">
        <v>158</v>
      </c>
      <c r="H133" s="345">
        <v>773</v>
      </c>
      <c r="I133" s="92"/>
      <c r="J133" s="225">
        <f>ROUND(I133*H133,0)</f>
        <v>0</v>
      </c>
      <c r="K133" s="343" t="s">
        <v>1</v>
      </c>
      <c r="L133" s="93"/>
      <c r="M133" s="182"/>
      <c r="N133" s="115"/>
      <c r="P133" s="83"/>
      <c r="Q133" s="83"/>
      <c r="R133" s="83"/>
      <c r="S133" s="83"/>
      <c r="T133" s="83"/>
      <c r="AR133" s="85"/>
      <c r="AT133" s="85"/>
      <c r="AU133" s="85"/>
      <c r="AY133" s="11"/>
      <c r="BE133" s="86"/>
      <c r="BF133" s="86"/>
      <c r="BG133" s="86"/>
      <c r="BH133" s="86"/>
      <c r="BI133" s="86"/>
      <c r="BJ133" s="11"/>
      <c r="BK133" s="86"/>
      <c r="BL133" s="11"/>
      <c r="BM133" s="85"/>
    </row>
    <row r="134" spans="2:65" s="9" customFormat="1">
      <c r="B134" s="87"/>
      <c r="D134" s="346" t="s">
        <v>131</v>
      </c>
      <c r="E134" s="347" t="s">
        <v>1</v>
      </c>
      <c r="F134" s="348" t="s">
        <v>2215</v>
      </c>
      <c r="H134" s="349">
        <v>773</v>
      </c>
      <c r="I134" s="221"/>
      <c r="L134" s="87"/>
      <c r="AT134" s="88"/>
      <c r="AU134" s="88"/>
      <c r="AY134" s="88"/>
    </row>
    <row r="135" spans="2:65" s="1" customFormat="1" ht="24.25" customHeight="1">
      <c r="B135" s="21"/>
      <c r="C135" s="341" t="s">
        <v>78</v>
      </c>
      <c r="D135" s="341"/>
      <c r="E135" s="342" t="s">
        <v>1443</v>
      </c>
      <c r="F135" s="343" t="s">
        <v>1444</v>
      </c>
      <c r="G135" s="344" t="s">
        <v>158</v>
      </c>
      <c r="H135" s="345">
        <v>764</v>
      </c>
      <c r="I135" s="92"/>
      <c r="J135" s="225">
        <f>ROUND(I135*H135,0)</f>
        <v>0</v>
      </c>
      <c r="K135" s="343" t="s">
        <v>1</v>
      </c>
      <c r="L135" s="93"/>
      <c r="M135" s="182"/>
      <c r="N135" s="115"/>
      <c r="P135" s="83"/>
      <c r="Q135" s="83"/>
      <c r="R135" s="83"/>
      <c r="S135" s="83"/>
      <c r="T135" s="83"/>
      <c r="AR135" s="85"/>
      <c r="AT135" s="85"/>
      <c r="AU135" s="85"/>
      <c r="AY135" s="11"/>
      <c r="BE135" s="86"/>
      <c r="BF135" s="86"/>
      <c r="BG135" s="86"/>
      <c r="BH135" s="86"/>
      <c r="BI135" s="86"/>
      <c r="BJ135" s="11"/>
      <c r="BK135" s="86"/>
      <c r="BL135" s="11"/>
      <c r="BM135" s="85"/>
    </row>
    <row r="136" spans="2:65" s="9" customFormat="1">
      <c r="B136" s="87"/>
      <c r="D136" s="346" t="s">
        <v>131</v>
      </c>
      <c r="E136" s="347" t="s">
        <v>1</v>
      </c>
      <c r="F136" s="348" t="s">
        <v>2214</v>
      </c>
      <c r="H136" s="349">
        <v>764</v>
      </c>
      <c r="I136" s="221"/>
      <c r="L136" s="87"/>
      <c r="AT136" s="88"/>
      <c r="AU136" s="88"/>
      <c r="AY136" s="88"/>
    </row>
    <row r="137" spans="2:65" s="1" customFormat="1" ht="24.25" customHeight="1">
      <c r="B137" s="21"/>
      <c r="C137" s="341" t="s">
        <v>132</v>
      </c>
      <c r="D137" s="341"/>
      <c r="E137" s="342" t="s">
        <v>1445</v>
      </c>
      <c r="F137" s="343" t="s">
        <v>1446</v>
      </c>
      <c r="G137" s="344" t="s">
        <v>158</v>
      </c>
      <c r="H137" s="345">
        <v>3011</v>
      </c>
      <c r="I137" s="92"/>
      <c r="J137" s="225">
        <f>ROUND(I137*H137,0)</f>
        <v>0</v>
      </c>
      <c r="K137" s="343" t="s">
        <v>1</v>
      </c>
      <c r="L137" s="93"/>
      <c r="M137" s="182"/>
      <c r="N137" s="115"/>
      <c r="P137" s="83"/>
      <c r="Q137" s="83"/>
      <c r="R137" s="83"/>
      <c r="S137" s="83"/>
      <c r="T137" s="83"/>
      <c r="AR137" s="85"/>
      <c r="AT137" s="85"/>
      <c r="AU137" s="85"/>
      <c r="AY137" s="11"/>
      <c r="BE137" s="86"/>
      <c r="BF137" s="86"/>
      <c r="BG137" s="86"/>
      <c r="BH137" s="86"/>
      <c r="BI137" s="86"/>
      <c r="BJ137" s="11"/>
      <c r="BK137" s="86"/>
      <c r="BL137" s="11"/>
      <c r="BM137" s="85"/>
    </row>
    <row r="138" spans="2:65" s="9" customFormat="1">
      <c r="B138" s="87"/>
      <c r="D138" s="346" t="s">
        <v>131</v>
      </c>
      <c r="E138" s="347" t="s">
        <v>1</v>
      </c>
      <c r="F138" s="348" t="s">
        <v>2213</v>
      </c>
      <c r="H138" s="349">
        <v>3011</v>
      </c>
      <c r="I138" s="221"/>
      <c r="L138" s="87"/>
      <c r="AT138" s="88"/>
      <c r="AU138" s="88"/>
      <c r="AY138" s="88"/>
    </row>
    <row r="139" spans="2:65" s="1" customFormat="1" ht="24.25" customHeight="1">
      <c r="B139" s="21"/>
      <c r="C139" s="341" t="s">
        <v>103</v>
      </c>
      <c r="D139" s="341"/>
      <c r="E139" s="342" t="s">
        <v>1447</v>
      </c>
      <c r="F139" s="343" t="s">
        <v>1448</v>
      </c>
      <c r="G139" s="344" t="s">
        <v>158</v>
      </c>
      <c r="H139" s="345">
        <v>4297</v>
      </c>
      <c r="I139" s="92"/>
      <c r="J139" s="225">
        <f>ROUND(I139*H139,0)</f>
        <v>0</v>
      </c>
      <c r="K139" s="343" t="s">
        <v>1</v>
      </c>
      <c r="L139" s="93"/>
      <c r="M139" s="182"/>
      <c r="N139" s="115"/>
      <c r="P139" s="83"/>
      <c r="Q139" s="83"/>
      <c r="R139" s="83"/>
      <c r="S139" s="83"/>
      <c r="T139" s="83"/>
      <c r="AR139" s="85"/>
      <c r="AT139" s="85"/>
      <c r="AU139" s="85"/>
      <c r="AY139" s="11"/>
      <c r="BE139" s="86"/>
      <c r="BF139" s="86"/>
      <c r="BG139" s="86"/>
      <c r="BH139" s="86"/>
      <c r="BI139" s="86"/>
      <c r="BJ139" s="11"/>
      <c r="BK139" s="86"/>
      <c r="BL139" s="11"/>
      <c r="BM139" s="85"/>
    </row>
    <row r="140" spans="2:65" s="9" customFormat="1">
      <c r="B140" s="87"/>
      <c r="D140" s="346" t="s">
        <v>131</v>
      </c>
      <c r="E140" s="347" t="s">
        <v>1</v>
      </c>
      <c r="F140" s="348" t="s">
        <v>2212</v>
      </c>
      <c r="H140" s="349">
        <v>4297</v>
      </c>
      <c r="I140" s="221"/>
      <c r="L140" s="87"/>
      <c r="AT140" s="88"/>
      <c r="AU140" s="88"/>
      <c r="AY140" s="88"/>
    </row>
    <row r="141" spans="2:65" s="1" customFormat="1" ht="24.25" customHeight="1">
      <c r="B141" s="21"/>
      <c r="C141" s="341" t="s">
        <v>133</v>
      </c>
      <c r="D141" s="341"/>
      <c r="E141" s="342" t="s">
        <v>1449</v>
      </c>
      <c r="F141" s="343" t="s">
        <v>1450</v>
      </c>
      <c r="G141" s="344" t="s">
        <v>158</v>
      </c>
      <c r="H141" s="345">
        <v>2038</v>
      </c>
      <c r="I141" s="92"/>
      <c r="J141" s="225">
        <f>ROUND(I141*H141,0)</f>
        <v>0</v>
      </c>
      <c r="K141" s="343" t="s">
        <v>1</v>
      </c>
      <c r="L141" s="93"/>
      <c r="M141" s="182"/>
      <c r="N141" s="115"/>
      <c r="P141" s="83"/>
      <c r="Q141" s="83"/>
      <c r="R141" s="83"/>
      <c r="S141" s="83"/>
      <c r="T141" s="83"/>
      <c r="AR141" s="85"/>
      <c r="AT141" s="85"/>
      <c r="AU141" s="85"/>
      <c r="AY141" s="11"/>
      <c r="BE141" s="86"/>
      <c r="BF141" s="86"/>
      <c r="BG141" s="86"/>
      <c r="BH141" s="86"/>
      <c r="BI141" s="86"/>
      <c r="BJ141" s="11"/>
      <c r="BK141" s="86"/>
      <c r="BL141" s="11"/>
      <c r="BM141" s="85"/>
    </row>
    <row r="142" spans="2:65" s="9" customFormat="1">
      <c r="B142" s="87"/>
      <c r="D142" s="346" t="s">
        <v>131</v>
      </c>
      <c r="E142" s="347" t="s">
        <v>1</v>
      </c>
      <c r="F142" s="348" t="s">
        <v>2211</v>
      </c>
      <c r="H142" s="349">
        <v>2038</v>
      </c>
      <c r="I142" s="221"/>
      <c r="L142" s="87"/>
      <c r="AT142" s="88"/>
      <c r="AU142" s="88"/>
      <c r="AY142" s="88"/>
    </row>
    <row r="143" spans="2:65" s="1" customFormat="1" ht="24.25" customHeight="1">
      <c r="B143" s="21"/>
      <c r="C143" s="341" t="s">
        <v>107</v>
      </c>
      <c r="D143" s="341"/>
      <c r="E143" s="342" t="s">
        <v>1451</v>
      </c>
      <c r="F143" s="343" t="s">
        <v>1452</v>
      </c>
      <c r="G143" s="344" t="s">
        <v>158</v>
      </c>
      <c r="H143" s="345">
        <v>20</v>
      </c>
      <c r="I143" s="92"/>
      <c r="J143" s="225">
        <f>ROUND(I143*H143,0)</f>
        <v>0</v>
      </c>
      <c r="K143" s="343" t="s">
        <v>1</v>
      </c>
      <c r="L143" s="93"/>
      <c r="M143" s="182"/>
      <c r="N143" s="115"/>
      <c r="P143" s="83"/>
      <c r="Q143" s="83"/>
      <c r="R143" s="83"/>
      <c r="S143" s="83"/>
      <c r="T143" s="83"/>
      <c r="AR143" s="85"/>
      <c r="AT143" s="85"/>
      <c r="AU143" s="85"/>
      <c r="AY143" s="11"/>
      <c r="BE143" s="86"/>
      <c r="BF143" s="86"/>
      <c r="BG143" s="86"/>
      <c r="BH143" s="86"/>
      <c r="BI143" s="86"/>
      <c r="BJ143" s="11"/>
      <c r="BK143" s="86"/>
      <c r="BL143" s="11"/>
      <c r="BM143" s="85"/>
    </row>
    <row r="144" spans="2:65" s="9" customFormat="1">
      <c r="B144" s="87"/>
      <c r="D144" s="346" t="s">
        <v>131</v>
      </c>
      <c r="E144" s="347" t="s">
        <v>1</v>
      </c>
      <c r="F144" s="348" t="s">
        <v>2210</v>
      </c>
      <c r="H144" s="349">
        <v>20</v>
      </c>
      <c r="I144" s="221"/>
      <c r="L144" s="87"/>
      <c r="AT144" s="88"/>
      <c r="AU144" s="88"/>
      <c r="AY144" s="88"/>
    </row>
    <row r="145" spans="2:65" s="1" customFormat="1" ht="24.25" customHeight="1">
      <c r="B145" s="21"/>
      <c r="C145" s="341" t="s">
        <v>134</v>
      </c>
      <c r="D145" s="341"/>
      <c r="E145" s="342" t="s">
        <v>1453</v>
      </c>
      <c r="F145" s="343" t="s">
        <v>1454</v>
      </c>
      <c r="G145" s="344" t="s">
        <v>158</v>
      </c>
      <c r="H145" s="345">
        <v>1039</v>
      </c>
      <c r="I145" s="92"/>
      <c r="J145" s="225">
        <f>ROUND(I145*H145,0)</f>
        <v>0</v>
      </c>
      <c r="K145" s="343" t="s">
        <v>1</v>
      </c>
      <c r="L145" s="93"/>
      <c r="M145" s="182"/>
      <c r="N145" s="115"/>
      <c r="P145" s="83"/>
      <c r="Q145" s="83"/>
      <c r="R145" s="83"/>
      <c r="S145" s="83"/>
      <c r="T145" s="83"/>
      <c r="AR145" s="85"/>
      <c r="AT145" s="85"/>
      <c r="AU145" s="85"/>
      <c r="AY145" s="11"/>
      <c r="BE145" s="86"/>
      <c r="BF145" s="86"/>
      <c r="BG145" s="86"/>
      <c r="BH145" s="86"/>
      <c r="BI145" s="86"/>
      <c r="BJ145" s="11"/>
      <c r="BK145" s="86"/>
      <c r="BL145" s="11"/>
      <c r="BM145" s="85"/>
    </row>
    <row r="146" spans="2:65" s="9" customFormat="1">
      <c r="B146" s="87"/>
      <c r="D146" s="346" t="s">
        <v>131</v>
      </c>
      <c r="E146" s="347" t="s">
        <v>1</v>
      </c>
      <c r="F146" s="348" t="s">
        <v>2216</v>
      </c>
      <c r="H146" s="349">
        <v>1039</v>
      </c>
      <c r="I146" s="221"/>
      <c r="L146" s="87"/>
      <c r="AT146" s="88"/>
      <c r="AU146" s="88"/>
      <c r="AY146" s="88"/>
    </row>
    <row r="147" spans="2:65" s="1" customFormat="1" ht="24.25" customHeight="1">
      <c r="B147" s="21"/>
      <c r="C147" s="341" t="s">
        <v>135</v>
      </c>
      <c r="D147" s="341"/>
      <c r="E147" s="342" t="s">
        <v>1455</v>
      </c>
      <c r="F147" s="343" t="s">
        <v>1456</v>
      </c>
      <c r="G147" s="344" t="s">
        <v>158</v>
      </c>
      <c r="H147" s="345">
        <v>481</v>
      </c>
      <c r="I147" s="92"/>
      <c r="J147" s="225">
        <f>ROUND(I147*H147,0)</f>
        <v>0</v>
      </c>
      <c r="K147" s="343" t="s">
        <v>1</v>
      </c>
      <c r="L147" s="93"/>
      <c r="M147" s="182"/>
      <c r="N147" s="115"/>
      <c r="P147" s="83"/>
      <c r="Q147" s="83"/>
      <c r="R147" s="83"/>
      <c r="S147" s="83"/>
      <c r="T147" s="83"/>
      <c r="AR147" s="85"/>
      <c r="AT147" s="85"/>
      <c r="AU147" s="85"/>
      <c r="AY147" s="11"/>
      <c r="BE147" s="86"/>
      <c r="BF147" s="86"/>
      <c r="BG147" s="86"/>
      <c r="BH147" s="86"/>
      <c r="BI147" s="86"/>
      <c r="BJ147" s="11"/>
      <c r="BK147" s="86"/>
      <c r="BL147" s="11"/>
      <c r="BM147" s="85"/>
    </row>
    <row r="148" spans="2:65" s="9" customFormat="1">
      <c r="B148" s="87"/>
      <c r="D148" s="346" t="s">
        <v>131</v>
      </c>
      <c r="E148" s="347" t="s">
        <v>1</v>
      </c>
      <c r="F148" s="348" t="s">
        <v>2217</v>
      </c>
      <c r="H148" s="349">
        <v>481</v>
      </c>
      <c r="I148" s="221"/>
      <c r="L148" s="87"/>
      <c r="AT148" s="88"/>
      <c r="AU148" s="88"/>
      <c r="AY148" s="88"/>
    </row>
    <row r="149" spans="2:65" s="1" customFormat="1" ht="24.25" customHeight="1">
      <c r="B149" s="21"/>
      <c r="C149" s="341" t="s">
        <v>136</v>
      </c>
      <c r="D149" s="341"/>
      <c r="E149" s="342" t="s">
        <v>1457</v>
      </c>
      <c r="F149" s="343" t="s">
        <v>1458</v>
      </c>
      <c r="G149" s="344" t="s">
        <v>158</v>
      </c>
      <c r="H149" s="345">
        <v>525</v>
      </c>
      <c r="I149" s="92"/>
      <c r="J149" s="225">
        <f>ROUND(I149*H149,0)</f>
        <v>0</v>
      </c>
      <c r="K149" s="343" t="s">
        <v>1</v>
      </c>
      <c r="L149" s="93"/>
      <c r="M149" s="182"/>
      <c r="N149" s="115"/>
      <c r="P149" s="83"/>
      <c r="Q149" s="83"/>
      <c r="R149" s="83"/>
      <c r="S149" s="83"/>
      <c r="T149" s="83"/>
      <c r="AR149" s="85"/>
      <c r="AT149" s="85"/>
      <c r="AU149" s="85"/>
      <c r="AY149" s="11"/>
      <c r="BE149" s="86"/>
      <c r="BF149" s="86"/>
      <c r="BG149" s="86"/>
      <c r="BH149" s="86"/>
      <c r="BI149" s="86"/>
      <c r="BJ149" s="11"/>
      <c r="BK149" s="86"/>
      <c r="BL149" s="11"/>
      <c r="BM149" s="85"/>
    </row>
    <row r="150" spans="2:65" s="9" customFormat="1">
      <c r="B150" s="87"/>
      <c r="D150" s="346" t="s">
        <v>131</v>
      </c>
      <c r="E150" s="347" t="s">
        <v>1</v>
      </c>
      <c r="F150" s="348" t="s">
        <v>2218</v>
      </c>
      <c r="H150" s="349">
        <v>525</v>
      </c>
      <c r="I150" s="221"/>
      <c r="L150" s="87"/>
      <c r="AT150" s="88"/>
      <c r="AU150" s="88"/>
      <c r="AY150" s="88"/>
    </row>
    <row r="151" spans="2:65" s="1" customFormat="1" ht="22.5" customHeight="1">
      <c r="B151" s="21"/>
      <c r="C151" s="341" t="s">
        <v>137</v>
      </c>
      <c r="D151" s="341"/>
      <c r="E151" s="342" t="s">
        <v>1459</v>
      </c>
      <c r="F151" s="343" t="s">
        <v>1460</v>
      </c>
      <c r="G151" s="344" t="s">
        <v>158</v>
      </c>
      <c r="H151" s="345">
        <v>501</v>
      </c>
      <c r="I151" s="92"/>
      <c r="J151" s="225">
        <f>ROUND(I151*H151,0)</f>
        <v>0</v>
      </c>
      <c r="K151" s="343" t="s">
        <v>1</v>
      </c>
      <c r="L151" s="93"/>
      <c r="M151" s="182"/>
      <c r="N151" s="115"/>
      <c r="P151" s="83"/>
      <c r="Q151" s="83"/>
      <c r="R151" s="83"/>
      <c r="S151" s="83"/>
      <c r="T151" s="83"/>
      <c r="AR151" s="85"/>
      <c r="AT151" s="85"/>
      <c r="AU151" s="85"/>
      <c r="AY151" s="11"/>
      <c r="BE151" s="86"/>
      <c r="BF151" s="86"/>
      <c r="BG151" s="86"/>
      <c r="BH151" s="86"/>
      <c r="BI151" s="86"/>
      <c r="BJ151" s="11"/>
      <c r="BK151" s="86"/>
      <c r="BL151" s="11"/>
      <c r="BM151" s="85"/>
    </row>
    <row r="152" spans="2:65" s="9" customFormat="1">
      <c r="B152" s="87"/>
      <c r="D152" s="346" t="s">
        <v>131</v>
      </c>
      <c r="E152" s="347" t="s">
        <v>1</v>
      </c>
      <c r="F152" s="348" t="s">
        <v>2219</v>
      </c>
      <c r="H152" s="349">
        <v>501</v>
      </c>
      <c r="I152" s="221"/>
      <c r="L152" s="87"/>
      <c r="AT152" s="88"/>
      <c r="AU152" s="88"/>
      <c r="AY152" s="88"/>
    </row>
    <row r="153" spans="2:65" s="1" customFormat="1" ht="24.25" customHeight="1">
      <c r="B153" s="21"/>
      <c r="C153" s="341" t="s">
        <v>139</v>
      </c>
      <c r="D153" s="341"/>
      <c r="E153" s="342" t="s">
        <v>1461</v>
      </c>
      <c r="F153" s="343" t="s">
        <v>1462</v>
      </c>
      <c r="G153" s="344" t="s">
        <v>158</v>
      </c>
      <c r="H153" s="345">
        <v>614</v>
      </c>
      <c r="I153" s="92"/>
      <c r="J153" s="225">
        <f>ROUND(I153*H153,0)</f>
        <v>0</v>
      </c>
      <c r="K153" s="343" t="s">
        <v>1</v>
      </c>
      <c r="L153" s="93"/>
      <c r="M153" s="182"/>
      <c r="N153" s="115"/>
      <c r="P153" s="83"/>
      <c r="Q153" s="83"/>
      <c r="R153" s="83"/>
      <c r="S153" s="83"/>
      <c r="T153" s="83"/>
      <c r="AR153" s="85"/>
      <c r="AT153" s="85"/>
      <c r="AU153" s="85"/>
      <c r="AY153" s="11"/>
      <c r="BE153" s="86"/>
      <c r="BF153" s="86"/>
      <c r="BG153" s="86"/>
      <c r="BH153" s="86"/>
      <c r="BI153" s="86"/>
      <c r="BJ153" s="11"/>
      <c r="BK153" s="86"/>
      <c r="BL153" s="11"/>
      <c r="BM153" s="85"/>
    </row>
    <row r="154" spans="2:65" s="9" customFormat="1">
      <c r="B154" s="87"/>
      <c r="D154" s="346" t="s">
        <v>131</v>
      </c>
      <c r="E154" s="347" t="s">
        <v>1</v>
      </c>
      <c r="F154" s="348" t="s">
        <v>2220</v>
      </c>
      <c r="H154" s="349">
        <v>614</v>
      </c>
      <c r="I154" s="221"/>
      <c r="L154" s="87"/>
      <c r="AT154" s="88"/>
      <c r="AU154" s="88"/>
      <c r="AY154" s="88"/>
    </row>
    <row r="155" spans="2:65" s="1" customFormat="1" ht="24.25" customHeight="1">
      <c r="B155" s="21"/>
      <c r="C155" s="341" t="s">
        <v>140</v>
      </c>
      <c r="D155" s="341"/>
      <c r="E155" s="342" t="s">
        <v>1461</v>
      </c>
      <c r="F155" s="343" t="s">
        <v>1463</v>
      </c>
      <c r="G155" s="344" t="s">
        <v>158</v>
      </c>
      <c r="H155" s="345">
        <v>143</v>
      </c>
      <c r="I155" s="92"/>
      <c r="J155" s="225">
        <f>ROUND(I155*H155,0)</f>
        <v>0</v>
      </c>
      <c r="K155" s="343" t="s">
        <v>1</v>
      </c>
      <c r="L155" s="93"/>
      <c r="M155" s="182"/>
      <c r="N155" s="115"/>
      <c r="P155" s="83"/>
      <c r="Q155" s="83"/>
      <c r="R155" s="83"/>
      <c r="S155" s="83"/>
      <c r="T155" s="83"/>
      <c r="AR155" s="85"/>
      <c r="AT155" s="85"/>
      <c r="AU155" s="85"/>
      <c r="AY155" s="11"/>
      <c r="BE155" s="86"/>
      <c r="BF155" s="86"/>
      <c r="BG155" s="86"/>
      <c r="BH155" s="86"/>
      <c r="BI155" s="86"/>
      <c r="BJ155" s="11"/>
      <c r="BK155" s="86"/>
      <c r="BL155" s="11"/>
      <c r="BM155" s="85"/>
    </row>
    <row r="156" spans="2:65" s="9" customFormat="1">
      <c r="B156" s="87"/>
      <c r="D156" s="346" t="s">
        <v>131</v>
      </c>
      <c r="E156" s="347" t="s">
        <v>1</v>
      </c>
      <c r="F156" s="348" t="s">
        <v>2221</v>
      </c>
      <c r="H156" s="349">
        <v>143</v>
      </c>
      <c r="I156" s="221"/>
      <c r="L156" s="87"/>
      <c r="AT156" s="88"/>
      <c r="AU156" s="88"/>
      <c r="AY156" s="88"/>
    </row>
    <row r="157" spans="2:65" s="1" customFormat="1" ht="24.25" customHeight="1">
      <c r="B157" s="21"/>
      <c r="C157" s="341" t="s">
        <v>141</v>
      </c>
      <c r="D157" s="341"/>
      <c r="E157" s="342" t="s">
        <v>1464</v>
      </c>
      <c r="F157" s="343" t="s">
        <v>1465</v>
      </c>
      <c r="G157" s="344" t="s">
        <v>158</v>
      </c>
      <c r="H157" s="345">
        <v>70</v>
      </c>
      <c r="I157" s="92"/>
      <c r="J157" s="225">
        <f>ROUND(I157*H157,0)</f>
        <v>0</v>
      </c>
      <c r="K157" s="343" t="s">
        <v>1</v>
      </c>
      <c r="L157" s="93"/>
      <c r="M157" s="182"/>
      <c r="N157" s="115"/>
      <c r="P157" s="83"/>
      <c r="Q157" s="83"/>
      <c r="R157" s="83"/>
      <c r="S157" s="83"/>
      <c r="T157" s="83"/>
      <c r="AR157" s="85"/>
      <c r="AT157" s="85"/>
      <c r="AU157" s="85"/>
      <c r="AY157" s="11"/>
      <c r="BE157" s="86"/>
      <c r="BF157" s="86"/>
      <c r="BG157" s="86"/>
      <c r="BH157" s="86"/>
      <c r="BI157" s="86"/>
      <c r="BJ157" s="11"/>
      <c r="BK157" s="86"/>
      <c r="BL157" s="11"/>
      <c r="BM157" s="85"/>
    </row>
    <row r="158" spans="2:65" s="9" customFormat="1">
      <c r="B158" s="87"/>
      <c r="D158" s="346" t="s">
        <v>131</v>
      </c>
      <c r="E158" s="347" t="s">
        <v>1</v>
      </c>
      <c r="F158" s="348" t="s">
        <v>2222</v>
      </c>
      <c r="H158" s="349">
        <v>70</v>
      </c>
      <c r="I158" s="221"/>
      <c r="L158" s="87"/>
      <c r="AT158" s="88"/>
      <c r="AU158" s="88"/>
      <c r="AY158" s="88"/>
    </row>
    <row r="159" spans="2:65" s="1" customFormat="1" ht="24.25" customHeight="1">
      <c r="B159" s="21"/>
      <c r="C159" s="341" t="s">
        <v>142</v>
      </c>
      <c r="D159" s="341"/>
      <c r="E159" s="342" t="s">
        <v>1466</v>
      </c>
      <c r="F159" s="343" t="s">
        <v>1467</v>
      </c>
      <c r="G159" s="344" t="s">
        <v>158</v>
      </c>
      <c r="H159" s="345">
        <v>305</v>
      </c>
      <c r="I159" s="92"/>
      <c r="J159" s="225">
        <f>ROUND(I159*H159,0)</f>
        <v>0</v>
      </c>
      <c r="K159" s="343" t="s">
        <v>1</v>
      </c>
      <c r="L159" s="93"/>
      <c r="M159" s="182"/>
      <c r="N159" s="115"/>
      <c r="P159" s="83"/>
      <c r="Q159" s="83"/>
      <c r="R159" s="83"/>
      <c r="S159" s="83"/>
      <c r="T159" s="83"/>
      <c r="AR159" s="85"/>
      <c r="AT159" s="85"/>
      <c r="AU159" s="85"/>
      <c r="AY159" s="11"/>
      <c r="BE159" s="86"/>
      <c r="BF159" s="86"/>
      <c r="BG159" s="86"/>
      <c r="BH159" s="86"/>
      <c r="BI159" s="86"/>
      <c r="BJ159" s="11"/>
      <c r="BK159" s="86"/>
      <c r="BL159" s="11"/>
      <c r="BM159" s="85"/>
    </row>
    <row r="160" spans="2:65" s="9" customFormat="1">
      <c r="B160" s="87"/>
      <c r="D160" s="346" t="s">
        <v>131</v>
      </c>
      <c r="E160" s="347" t="s">
        <v>1</v>
      </c>
      <c r="F160" s="348" t="s">
        <v>2223</v>
      </c>
      <c r="H160" s="349">
        <v>305</v>
      </c>
      <c r="I160" s="221"/>
      <c r="L160" s="87"/>
      <c r="AT160" s="88"/>
      <c r="AU160" s="88"/>
      <c r="AY160" s="88"/>
    </row>
    <row r="161" spans="2:65" s="1" customFormat="1" ht="24.25" customHeight="1">
      <c r="B161" s="21"/>
      <c r="C161" s="341" t="s">
        <v>9</v>
      </c>
      <c r="D161" s="341"/>
      <c r="E161" s="342" t="s">
        <v>1468</v>
      </c>
      <c r="F161" s="343" t="s">
        <v>1469</v>
      </c>
      <c r="G161" s="344" t="s">
        <v>158</v>
      </c>
      <c r="H161" s="345">
        <v>23</v>
      </c>
      <c r="I161" s="92"/>
      <c r="J161" s="225">
        <f>ROUND(I161*H161,0)</f>
        <v>0</v>
      </c>
      <c r="K161" s="343" t="s">
        <v>1</v>
      </c>
      <c r="L161" s="93"/>
      <c r="M161" s="182"/>
      <c r="N161" s="115"/>
      <c r="P161" s="83"/>
      <c r="Q161" s="83"/>
      <c r="R161" s="83"/>
      <c r="S161" s="83"/>
      <c r="T161" s="83"/>
      <c r="AR161" s="85"/>
      <c r="AT161" s="85"/>
      <c r="AU161" s="85"/>
      <c r="AY161" s="11"/>
      <c r="BE161" s="86"/>
      <c r="BF161" s="86"/>
      <c r="BG161" s="86"/>
      <c r="BH161" s="86"/>
      <c r="BI161" s="86"/>
      <c r="BJ161" s="11"/>
      <c r="BK161" s="86"/>
      <c r="BL161" s="11"/>
      <c r="BM161" s="85"/>
    </row>
    <row r="162" spans="2:65" s="9" customFormat="1">
      <c r="B162" s="87"/>
      <c r="D162" s="346" t="s">
        <v>131</v>
      </c>
      <c r="E162" s="347" t="s">
        <v>1</v>
      </c>
      <c r="F162" s="348" t="s">
        <v>2224</v>
      </c>
      <c r="H162" s="349">
        <v>23</v>
      </c>
      <c r="I162" s="221"/>
      <c r="L162" s="87"/>
      <c r="AT162" s="88"/>
      <c r="AU162" s="88"/>
      <c r="AY162" s="88"/>
    </row>
    <row r="163" spans="2:65" s="1" customFormat="1" ht="24.25" customHeight="1">
      <c r="B163" s="21"/>
      <c r="C163" s="341" t="s">
        <v>143</v>
      </c>
      <c r="D163" s="341"/>
      <c r="E163" s="342" t="s">
        <v>1470</v>
      </c>
      <c r="F163" s="343" t="s">
        <v>1471</v>
      </c>
      <c r="G163" s="344" t="s">
        <v>158</v>
      </c>
      <c r="H163" s="345">
        <v>23</v>
      </c>
      <c r="I163" s="92"/>
      <c r="J163" s="225">
        <f>ROUND(I163*H163,0)</f>
        <v>0</v>
      </c>
      <c r="K163" s="343" t="s">
        <v>1</v>
      </c>
      <c r="L163" s="93"/>
      <c r="M163" s="182"/>
      <c r="N163" s="115"/>
      <c r="P163" s="83"/>
      <c r="Q163" s="83"/>
      <c r="R163" s="83"/>
      <c r="S163" s="83"/>
      <c r="T163" s="83"/>
      <c r="AR163" s="85"/>
      <c r="AT163" s="85"/>
      <c r="AU163" s="85"/>
      <c r="AY163" s="11"/>
      <c r="BE163" s="86"/>
      <c r="BF163" s="86"/>
      <c r="BG163" s="86"/>
      <c r="BH163" s="86"/>
      <c r="BI163" s="86"/>
      <c r="BJ163" s="11"/>
      <c r="BK163" s="86"/>
      <c r="BL163" s="11"/>
      <c r="BM163" s="85"/>
    </row>
    <row r="164" spans="2:65" s="9" customFormat="1">
      <c r="B164" s="87"/>
      <c r="D164" s="346" t="s">
        <v>131</v>
      </c>
      <c r="E164" s="347" t="s">
        <v>1</v>
      </c>
      <c r="F164" s="348" t="s">
        <v>2224</v>
      </c>
      <c r="H164" s="349">
        <v>23</v>
      </c>
      <c r="I164" s="221"/>
      <c r="L164" s="87"/>
      <c r="AT164" s="88"/>
      <c r="AU164" s="88"/>
      <c r="AY164" s="88"/>
    </row>
    <row r="165" spans="2:65" s="1" customFormat="1" ht="24.25" customHeight="1">
      <c r="B165" s="21"/>
      <c r="C165" s="341" t="s">
        <v>144</v>
      </c>
      <c r="D165" s="341"/>
      <c r="E165" s="342" t="s">
        <v>969</v>
      </c>
      <c r="F165" s="343" t="s">
        <v>1472</v>
      </c>
      <c r="G165" s="344" t="s">
        <v>158</v>
      </c>
      <c r="H165" s="345">
        <v>1634</v>
      </c>
      <c r="I165" s="92"/>
      <c r="J165" s="225">
        <f>ROUND(I165*H165,0)</f>
        <v>0</v>
      </c>
      <c r="K165" s="343" t="s">
        <v>1</v>
      </c>
      <c r="L165" s="93"/>
      <c r="M165" s="182"/>
      <c r="N165" s="115"/>
      <c r="P165" s="83"/>
      <c r="Q165" s="83"/>
      <c r="R165" s="83"/>
      <c r="S165" s="83"/>
      <c r="T165" s="83"/>
      <c r="AR165" s="85"/>
      <c r="AT165" s="85"/>
      <c r="AU165" s="85"/>
      <c r="AY165" s="11"/>
      <c r="BE165" s="86"/>
      <c r="BF165" s="86"/>
      <c r="BG165" s="86"/>
      <c r="BH165" s="86"/>
      <c r="BI165" s="86"/>
      <c r="BJ165" s="11"/>
      <c r="BK165" s="86"/>
      <c r="BL165" s="11"/>
      <c r="BM165" s="85"/>
    </row>
    <row r="166" spans="2:65" s="9" customFormat="1">
      <c r="B166" s="87"/>
      <c r="D166" s="346" t="s">
        <v>131</v>
      </c>
      <c r="E166" s="347" t="s">
        <v>1</v>
      </c>
      <c r="F166" s="348" t="s">
        <v>2225</v>
      </c>
      <c r="H166" s="349">
        <v>1634</v>
      </c>
      <c r="I166" s="221"/>
      <c r="L166" s="87"/>
      <c r="AT166" s="88"/>
      <c r="AU166" s="88"/>
      <c r="AY166" s="88"/>
    </row>
    <row r="167" spans="2:65" s="1" customFormat="1" ht="24.25" customHeight="1">
      <c r="B167" s="21"/>
      <c r="C167" s="341" t="s">
        <v>145</v>
      </c>
      <c r="D167" s="341"/>
      <c r="E167" s="342" t="s">
        <v>969</v>
      </c>
      <c r="F167" s="343" t="s">
        <v>1473</v>
      </c>
      <c r="G167" s="344" t="s">
        <v>158</v>
      </c>
      <c r="H167" s="345">
        <v>467</v>
      </c>
      <c r="I167" s="92"/>
      <c r="J167" s="225">
        <f>ROUND(I167*H167,0)</f>
        <v>0</v>
      </c>
      <c r="K167" s="343" t="s">
        <v>1</v>
      </c>
      <c r="L167" s="93"/>
      <c r="M167" s="182"/>
      <c r="N167" s="115"/>
      <c r="P167" s="83"/>
      <c r="Q167" s="83"/>
      <c r="R167" s="83"/>
      <c r="S167" s="83"/>
      <c r="T167" s="83"/>
      <c r="AR167" s="85"/>
      <c r="AT167" s="85"/>
      <c r="AU167" s="85"/>
      <c r="AY167" s="11"/>
      <c r="BE167" s="86"/>
      <c r="BF167" s="86"/>
      <c r="BG167" s="86"/>
      <c r="BH167" s="86"/>
      <c r="BI167" s="86"/>
      <c r="BJ167" s="11"/>
      <c r="BK167" s="86"/>
      <c r="BL167" s="11"/>
      <c r="BM167" s="85"/>
    </row>
    <row r="168" spans="2:65" s="9" customFormat="1">
      <c r="B168" s="87"/>
      <c r="D168" s="346" t="s">
        <v>131</v>
      </c>
      <c r="E168" s="347" t="s">
        <v>1</v>
      </c>
      <c r="F168" s="348" t="s">
        <v>2226</v>
      </c>
      <c r="H168" s="349">
        <v>467</v>
      </c>
      <c r="I168" s="221"/>
      <c r="L168" s="87"/>
      <c r="AT168" s="88"/>
      <c r="AU168" s="88"/>
      <c r="AY168" s="88"/>
    </row>
    <row r="169" spans="2:65" s="1" customFormat="1" ht="24.25" customHeight="1">
      <c r="B169" s="21"/>
      <c r="C169" s="341" t="s">
        <v>146</v>
      </c>
      <c r="D169" s="341"/>
      <c r="E169" s="342" t="s">
        <v>969</v>
      </c>
      <c r="F169" s="343" t="s">
        <v>1474</v>
      </c>
      <c r="G169" s="344" t="s">
        <v>158</v>
      </c>
      <c r="H169" s="345">
        <v>134</v>
      </c>
      <c r="I169" s="92"/>
      <c r="J169" s="225">
        <f>ROUND(I169*H169,0)</f>
        <v>0</v>
      </c>
      <c r="K169" s="343" t="s">
        <v>1</v>
      </c>
      <c r="L169" s="93"/>
      <c r="M169" s="182"/>
      <c r="N169" s="115"/>
      <c r="P169" s="83"/>
      <c r="Q169" s="83"/>
      <c r="R169" s="83"/>
      <c r="S169" s="83"/>
      <c r="T169" s="83"/>
      <c r="AR169" s="85"/>
      <c r="AT169" s="85"/>
      <c r="AU169" s="85"/>
      <c r="AY169" s="11"/>
      <c r="BE169" s="86"/>
      <c r="BF169" s="86"/>
      <c r="BG169" s="86"/>
      <c r="BH169" s="86"/>
      <c r="BI169" s="86"/>
      <c r="BJ169" s="11"/>
      <c r="BK169" s="86"/>
      <c r="BL169" s="11"/>
      <c r="BM169" s="85"/>
    </row>
    <row r="170" spans="2:65" s="9" customFormat="1">
      <c r="B170" s="87"/>
      <c r="D170" s="346" t="s">
        <v>131</v>
      </c>
      <c r="E170" s="347" t="s">
        <v>1</v>
      </c>
      <c r="F170" s="348" t="s">
        <v>2227</v>
      </c>
      <c r="H170" s="349">
        <v>134</v>
      </c>
      <c r="I170" s="221"/>
      <c r="L170" s="87"/>
      <c r="AT170" s="88"/>
      <c r="AU170" s="88"/>
      <c r="AY170" s="88"/>
    </row>
    <row r="171" spans="2:65" s="1" customFormat="1" ht="24.25" customHeight="1">
      <c r="B171" s="21"/>
      <c r="C171" s="341" t="s">
        <v>147</v>
      </c>
      <c r="D171" s="341"/>
      <c r="E171" s="342" t="s">
        <v>969</v>
      </c>
      <c r="F171" s="343" t="s">
        <v>1475</v>
      </c>
      <c r="G171" s="344" t="s">
        <v>158</v>
      </c>
      <c r="H171" s="345">
        <v>52</v>
      </c>
      <c r="I171" s="92"/>
      <c r="J171" s="225">
        <f>ROUND(I171*H171,0)</f>
        <v>0</v>
      </c>
      <c r="K171" s="343" t="s">
        <v>1</v>
      </c>
      <c r="L171" s="93"/>
      <c r="M171" s="182"/>
      <c r="N171" s="115"/>
      <c r="P171" s="83"/>
      <c r="Q171" s="83"/>
      <c r="R171" s="83"/>
      <c r="S171" s="83"/>
      <c r="T171" s="83"/>
      <c r="AR171" s="85"/>
      <c r="AT171" s="85"/>
      <c r="AU171" s="85"/>
      <c r="AY171" s="11"/>
      <c r="BE171" s="86"/>
      <c r="BF171" s="86"/>
      <c r="BG171" s="86"/>
      <c r="BH171" s="86"/>
      <c r="BI171" s="86"/>
      <c r="BJ171" s="11"/>
      <c r="BK171" s="86"/>
      <c r="BL171" s="11"/>
      <c r="BM171" s="85"/>
    </row>
    <row r="172" spans="2:65" s="9" customFormat="1">
      <c r="B172" s="87"/>
      <c r="D172" s="346" t="s">
        <v>131</v>
      </c>
      <c r="E172" s="347" t="s">
        <v>1</v>
      </c>
      <c r="F172" s="348" t="s">
        <v>2230</v>
      </c>
      <c r="H172" s="349">
        <v>52</v>
      </c>
      <c r="I172" s="221"/>
      <c r="L172" s="87"/>
      <c r="AT172" s="88"/>
      <c r="AU172" s="88"/>
      <c r="AY172" s="88"/>
    </row>
    <row r="173" spans="2:65" s="1" customFormat="1" ht="24.25" customHeight="1">
      <c r="B173" s="21"/>
      <c r="C173" s="341" t="s">
        <v>7</v>
      </c>
      <c r="D173" s="341"/>
      <c r="E173" s="342" t="s">
        <v>969</v>
      </c>
      <c r="F173" s="343" t="s">
        <v>1476</v>
      </c>
      <c r="G173" s="344" t="s">
        <v>158</v>
      </c>
      <c r="H173" s="345">
        <v>58</v>
      </c>
      <c r="I173" s="92"/>
      <c r="J173" s="225">
        <f>ROUND(I173*H173,0)</f>
        <v>0</v>
      </c>
      <c r="K173" s="343" t="s">
        <v>1</v>
      </c>
      <c r="L173" s="93"/>
      <c r="M173" s="182"/>
      <c r="N173" s="115"/>
      <c r="P173" s="83"/>
      <c r="Q173" s="83"/>
      <c r="R173" s="83"/>
      <c r="S173" s="83"/>
      <c r="T173" s="83"/>
      <c r="AR173" s="85"/>
      <c r="AT173" s="85"/>
      <c r="AU173" s="85"/>
      <c r="AY173" s="11"/>
      <c r="BE173" s="86"/>
      <c r="BF173" s="86"/>
      <c r="BG173" s="86"/>
      <c r="BH173" s="86"/>
      <c r="BI173" s="86"/>
      <c r="BJ173" s="11"/>
      <c r="BK173" s="86"/>
      <c r="BL173" s="11"/>
      <c r="BM173" s="85"/>
    </row>
    <row r="174" spans="2:65" s="1" customFormat="1" ht="14.15" customHeight="1">
      <c r="B174" s="21"/>
      <c r="C174" s="9"/>
      <c r="D174" s="346" t="s">
        <v>131</v>
      </c>
      <c r="E174" s="347" t="s">
        <v>1</v>
      </c>
      <c r="F174" s="348" t="s">
        <v>2231</v>
      </c>
      <c r="G174" s="9"/>
      <c r="H174" s="349">
        <v>58</v>
      </c>
      <c r="I174" s="221"/>
      <c r="J174" s="9"/>
      <c r="K174" s="9"/>
      <c r="L174" s="93"/>
      <c r="M174" s="182"/>
      <c r="N174" s="115"/>
      <c r="P174" s="83"/>
      <c r="Q174" s="83"/>
      <c r="R174" s="83"/>
      <c r="S174" s="83"/>
      <c r="T174" s="83"/>
      <c r="AR174" s="85"/>
      <c r="AT174" s="85"/>
      <c r="AU174" s="85"/>
      <c r="AY174" s="11"/>
      <c r="BE174" s="86"/>
      <c r="BF174" s="86"/>
      <c r="BG174" s="86"/>
      <c r="BH174" s="86"/>
      <c r="BI174" s="86"/>
      <c r="BJ174" s="11"/>
      <c r="BK174" s="86"/>
      <c r="BL174" s="11"/>
      <c r="BM174" s="85"/>
    </row>
    <row r="175" spans="2:65" s="1" customFormat="1" ht="24.25" customHeight="1">
      <c r="B175" s="21"/>
      <c r="C175" s="341" t="s">
        <v>148</v>
      </c>
      <c r="D175" s="341"/>
      <c r="E175" s="342" t="s">
        <v>969</v>
      </c>
      <c r="F175" s="343" t="s">
        <v>1477</v>
      </c>
      <c r="G175" s="344" t="s">
        <v>158</v>
      </c>
      <c r="H175" s="345">
        <v>83</v>
      </c>
      <c r="I175" s="92"/>
      <c r="J175" s="225">
        <f>ROUND(I175*H175,0)</f>
        <v>0</v>
      </c>
      <c r="K175" s="343" t="s">
        <v>1</v>
      </c>
      <c r="L175" s="93"/>
      <c r="M175" s="182"/>
      <c r="N175" s="115"/>
      <c r="P175" s="83"/>
      <c r="Q175" s="83"/>
      <c r="R175" s="83"/>
      <c r="S175" s="83"/>
      <c r="T175" s="83"/>
      <c r="AR175" s="85"/>
      <c r="AT175" s="85"/>
      <c r="AU175" s="85"/>
      <c r="AY175" s="11"/>
      <c r="BE175" s="86"/>
      <c r="BF175" s="86"/>
      <c r="BG175" s="86"/>
      <c r="BH175" s="86"/>
      <c r="BI175" s="86"/>
      <c r="BJ175" s="11"/>
      <c r="BK175" s="86"/>
      <c r="BL175" s="11"/>
      <c r="BM175" s="85"/>
    </row>
    <row r="176" spans="2:65" s="1" customFormat="1" ht="15.65" customHeight="1">
      <c r="B176" s="21"/>
      <c r="C176" s="9"/>
      <c r="D176" s="346" t="s">
        <v>131</v>
      </c>
      <c r="E176" s="347" t="s">
        <v>1</v>
      </c>
      <c r="F176" s="348" t="s">
        <v>2228</v>
      </c>
      <c r="G176" s="9"/>
      <c r="H176" s="349">
        <v>83</v>
      </c>
      <c r="I176" s="221"/>
      <c r="J176" s="9"/>
      <c r="K176" s="9"/>
      <c r="L176" s="93"/>
      <c r="M176" s="182"/>
      <c r="N176" s="115"/>
      <c r="P176" s="83"/>
      <c r="Q176" s="83"/>
      <c r="R176" s="83"/>
      <c r="S176" s="83"/>
      <c r="T176" s="83"/>
      <c r="AR176" s="85"/>
      <c r="AT176" s="85"/>
      <c r="AU176" s="85"/>
      <c r="AY176" s="11"/>
      <c r="BE176" s="86"/>
      <c r="BF176" s="86"/>
      <c r="BG176" s="86"/>
      <c r="BH176" s="86"/>
      <c r="BI176" s="86"/>
      <c r="BJ176" s="11"/>
      <c r="BK176" s="86"/>
      <c r="BL176" s="11"/>
      <c r="BM176" s="85"/>
    </row>
    <row r="177" spans="2:65" s="1" customFormat="1" ht="24.25" customHeight="1">
      <c r="B177" s="21"/>
      <c r="C177" s="341" t="s">
        <v>149</v>
      </c>
      <c r="D177" s="341"/>
      <c r="E177" s="342" t="s">
        <v>969</v>
      </c>
      <c r="F177" s="343" t="s">
        <v>1478</v>
      </c>
      <c r="G177" s="344" t="s">
        <v>158</v>
      </c>
      <c r="H177" s="345">
        <v>108</v>
      </c>
      <c r="I177" s="92"/>
      <c r="J177" s="225">
        <f>ROUND(I177*H177,0)</f>
        <v>0</v>
      </c>
      <c r="K177" s="343" t="s">
        <v>1</v>
      </c>
      <c r="L177" s="93"/>
      <c r="M177" s="182"/>
      <c r="N177" s="115"/>
      <c r="P177" s="83"/>
      <c r="Q177" s="83"/>
      <c r="R177" s="83"/>
      <c r="S177" s="83"/>
      <c r="T177" s="83"/>
      <c r="AR177" s="85"/>
      <c r="AT177" s="85"/>
      <c r="AU177" s="85"/>
      <c r="AY177" s="11"/>
      <c r="BE177" s="86"/>
      <c r="BF177" s="86"/>
      <c r="BG177" s="86"/>
      <c r="BH177" s="86"/>
      <c r="BI177" s="86"/>
      <c r="BJ177" s="11"/>
      <c r="BK177" s="86"/>
      <c r="BL177" s="11"/>
      <c r="BM177" s="85"/>
    </row>
    <row r="178" spans="2:65" s="1" customFormat="1" ht="15" customHeight="1">
      <c r="B178" s="21"/>
      <c r="C178" s="9"/>
      <c r="D178" s="346" t="s">
        <v>131</v>
      </c>
      <c r="E178" s="347" t="s">
        <v>1</v>
      </c>
      <c r="F178" s="348" t="s">
        <v>2232</v>
      </c>
      <c r="G178" s="9"/>
      <c r="H178" s="349">
        <v>108</v>
      </c>
      <c r="I178" s="221"/>
      <c r="J178" s="9"/>
      <c r="K178" s="9"/>
      <c r="L178" s="93"/>
      <c r="M178" s="182"/>
      <c r="N178" s="115"/>
      <c r="P178" s="83"/>
      <c r="Q178" s="83"/>
      <c r="R178" s="83"/>
      <c r="S178" s="83"/>
      <c r="T178" s="83"/>
      <c r="AR178" s="85"/>
      <c r="AT178" s="85"/>
      <c r="AU178" s="85"/>
      <c r="AY178" s="11"/>
      <c r="BE178" s="86"/>
      <c r="BF178" s="86"/>
      <c r="BG178" s="86"/>
      <c r="BH178" s="86"/>
      <c r="BI178" s="86"/>
      <c r="BJ178" s="11"/>
      <c r="BK178" s="86"/>
      <c r="BL178" s="11"/>
      <c r="BM178" s="85"/>
    </row>
    <row r="179" spans="2:65" s="1" customFormat="1" ht="24.25" customHeight="1">
      <c r="B179" s="21"/>
      <c r="C179" s="341" t="s">
        <v>150</v>
      </c>
      <c r="D179" s="350"/>
      <c r="E179" s="342" t="s">
        <v>1479</v>
      </c>
      <c r="F179" s="343" t="s">
        <v>1130</v>
      </c>
      <c r="G179" s="344" t="s">
        <v>158</v>
      </c>
      <c r="H179" s="345">
        <v>1</v>
      </c>
      <c r="I179" s="161"/>
      <c r="J179" s="225">
        <f>ROUND(I179*H179,0)</f>
        <v>0</v>
      </c>
      <c r="K179" s="366" t="s">
        <v>1</v>
      </c>
      <c r="L179" s="21"/>
      <c r="M179" s="184"/>
      <c r="N179" s="163"/>
      <c r="P179" s="83"/>
      <c r="Q179" s="83"/>
      <c r="R179" s="83"/>
      <c r="S179" s="83"/>
      <c r="T179" s="83"/>
      <c r="AR179" s="85"/>
      <c r="AT179" s="85"/>
      <c r="AU179" s="85"/>
      <c r="AY179" s="11"/>
      <c r="BE179" s="86"/>
      <c r="BF179" s="86"/>
      <c r="BG179" s="86"/>
      <c r="BH179" s="86"/>
      <c r="BI179" s="86"/>
      <c r="BJ179" s="11"/>
      <c r="BK179" s="86"/>
      <c r="BL179" s="11"/>
      <c r="BM179" s="85"/>
    </row>
    <row r="180" spans="2:65" s="9" customFormat="1" ht="11.6">
      <c r="B180" s="87"/>
      <c r="D180" s="346" t="s">
        <v>131</v>
      </c>
      <c r="E180" s="347" t="s">
        <v>1</v>
      </c>
      <c r="F180" s="348" t="s">
        <v>2229</v>
      </c>
      <c r="H180" s="349">
        <v>1</v>
      </c>
      <c r="I180" s="221"/>
      <c r="J180" s="225"/>
      <c r="L180" s="87"/>
      <c r="AT180" s="88"/>
      <c r="AU180" s="88"/>
      <c r="AY180" s="88"/>
    </row>
    <row r="181" spans="2:65" s="1" customFormat="1" ht="24.25" customHeight="1">
      <c r="B181" s="21"/>
      <c r="C181" s="341" t="s">
        <v>1000</v>
      </c>
      <c r="D181" s="350"/>
      <c r="E181" s="342" t="s">
        <v>969</v>
      </c>
      <c r="F181" s="343" t="s">
        <v>979</v>
      </c>
      <c r="G181" s="344" t="s">
        <v>158</v>
      </c>
      <c r="H181" s="345">
        <v>146</v>
      </c>
      <c r="I181" s="161"/>
      <c r="J181" s="225">
        <f>ROUND(I181*H181,0)</f>
        <v>0</v>
      </c>
      <c r="K181" s="366" t="s">
        <v>1</v>
      </c>
      <c r="L181" s="21"/>
      <c r="M181" s="184"/>
      <c r="N181" s="163"/>
      <c r="P181" s="83"/>
      <c r="Q181" s="83"/>
      <c r="R181" s="83"/>
      <c r="S181" s="83"/>
      <c r="T181" s="83"/>
      <c r="AR181" s="85"/>
      <c r="AT181" s="85"/>
      <c r="AU181" s="85"/>
      <c r="AY181" s="11"/>
      <c r="BE181" s="86"/>
      <c r="BF181" s="86"/>
      <c r="BG181" s="86"/>
      <c r="BH181" s="86"/>
      <c r="BI181" s="86"/>
      <c r="BJ181" s="11"/>
      <c r="BK181" s="86"/>
      <c r="BL181" s="11"/>
      <c r="BM181" s="85"/>
    </row>
    <row r="182" spans="2:65" s="9" customFormat="1" ht="11.6">
      <c r="B182" s="87"/>
      <c r="C182" s="341"/>
      <c r="D182" s="346" t="s">
        <v>131</v>
      </c>
      <c r="E182" s="347" t="s">
        <v>1</v>
      </c>
      <c r="F182" s="348" t="s">
        <v>2233</v>
      </c>
      <c r="H182" s="349">
        <v>146</v>
      </c>
      <c r="I182" s="221"/>
      <c r="J182" s="225"/>
      <c r="L182" s="87"/>
      <c r="AT182" s="88"/>
      <c r="AU182" s="88"/>
      <c r="AY182" s="88"/>
    </row>
    <row r="183" spans="2:65" s="1" customFormat="1" ht="24.25" customHeight="1">
      <c r="B183" s="21"/>
      <c r="C183" s="341" t="s">
        <v>151</v>
      </c>
      <c r="D183" s="350"/>
      <c r="E183" s="342" t="s">
        <v>969</v>
      </c>
      <c r="F183" s="343" t="s">
        <v>1480</v>
      </c>
      <c r="G183" s="344" t="s">
        <v>158</v>
      </c>
      <c r="H183" s="345">
        <v>118</v>
      </c>
      <c r="I183" s="161"/>
      <c r="J183" s="225">
        <f>ROUND(I183*H183,0)</f>
        <v>0</v>
      </c>
      <c r="K183" s="366" t="s">
        <v>1</v>
      </c>
      <c r="L183" s="21"/>
      <c r="M183" s="184"/>
      <c r="N183" s="163"/>
      <c r="P183" s="83"/>
      <c r="Q183" s="83"/>
      <c r="R183" s="83"/>
      <c r="S183" s="83"/>
      <c r="T183" s="83"/>
      <c r="AR183" s="85"/>
      <c r="AT183" s="85"/>
      <c r="AU183" s="85"/>
      <c r="AY183" s="11"/>
      <c r="BE183" s="86"/>
      <c r="BF183" s="86"/>
      <c r="BG183" s="86"/>
      <c r="BH183" s="86"/>
      <c r="BI183" s="86"/>
      <c r="BJ183" s="11"/>
      <c r="BK183" s="86"/>
      <c r="BL183" s="11"/>
      <c r="BM183" s="85"/>
    </row>
    <row r="184" spans="2:65" s="9" customFormat="1" ht="11.6">
      <c r="B184" s="87"/>
      <c r="C184" s="341"/>
      <c r="D184" s="346" t="s">
        <v>131</v>
      </c>
      <c r="E184" s="347" t="s">
        <v>1</v>
      </c>
      <c r="F184" s="348" t="s">
        <v>2235</v>
      </c>
      <c r="H184" s="349">
        <v>118</v>
      </c>
      <c r="I184" s="221"/>
      <c r="J184" s="225"/>
      <c r="L184" s="87"/>
      <c r="AT184" s="88"/>
      <c r="AU184" s="88"/>
      <c r="AY184" s="88"/>
    </row>
    <row r="185" spans="2:65" s="1" customFormat="1" ht="24.25" customHeight="1">
      <c r="B185" s="21"/>
      <c r="C185" s="341" t="s">
        <v>1007</v>
      </c>
      <c r="D185" s="350"/>
      <c r="E185" s="342" t="s">
        <v>1481</v>
      </c>
      <c r="F185" s="343" t="s">
        <v>1482</v>
      </c>
      <c r="G185" s="344" t="s">
        <v>158</v>
      </c>
      <c r="H185" s="345">
        <v>76</v>
      </c>
      <c r="I185" s="161"/>
      <c r="J185" s="225">
        <f>ROUND(I185*H185,0)</f>
        <v>0</v>
      </c>
      <c r="K185" s="366" t="s">
        <v>1</v>
      </c>
      <c r="L185" s="21"/>
      <c r="M185" s="184"/>
      <c r="N185" s="163"/>
      <c r="P185" s="83"/>
      <c r="Q185" s="83"/>
      <c r="R185" s="83"/>
      <c r="S185" s="83"/>
      <c r="T185" s="83"/>
      <c r="AR185" s="85"/>
      <c r="AT185" s="85"/>
      <c r="AU185" s="85"/>
      <c r="AY185" s="11"/>
      <c r="BE185" s="86"/>
      <c r="BF185" s="86"/>
      <c r="BG185" s="86"/>
      <c r="BH185" s="86"/>
      <c r="BI185" s="86"/>
      <c r="BJ185" s="11"/>
      <c r="BK185" s="86"/>
      <c r="BL185" s="11"/>
      <c r="BM185" s="85"/>
    </row>
    <row r="186" spans="2:65" s="9" customFormat="1" ht="11.6">
      <c r="B186" s="87"/>
      <c r="C186" s="341"/>
      <c r="D186" s="346" t="s">
        <v>131</v>
      </c>
      <c r="E186" s="347" t="s">
        <v>1</v>
      </c>
      <c r="F186" s="348" t="s">
        <v>2234</v>
      </c>
      <c r="H186" s="349">
        <v>76</v>
      </c>
      <c r="I186" s="221"/>
      <c r="J186" s="225"/>
      <c r="L186" s="87"/>
      <c r="AT186" s="88"/>
      <c r="AU186" s="88"/>
      <c r="AY186" s="88"/>
    </row>
    <row r="187" spans="2:65" s="1" customFormat="1" ht="24.25" customHeight="1">
      <c r="B187" s="21"/>
      <c r="C187" s="341" t="s">
        <v>152</v>
      </c>
      <c r="D187" s="350"/>
      <c r="E187" s="342" t="s">
        <v>1483</v>
      </c>
      <c r="F187" s="343" t="s">
        <v>1484</v>
      </c>
      <c r="G187" s="344" t="s">
        <v>158</v>
      </c>
      <c r="H187" s="345">
        <v>42</v>
      </c>
      <c r="I187" s="161"/>
      <c r="J187" s="225">
        <f>ROUND(I187*H187,0)</f>
        <v>0</v>
      </c>
      <c r="K187" s="366" t="s">
        <v>1</v>
      </c>
      <c r="L187" s="21"/>
      <c r="M187" s="184"/>
      <c r="N187" s="163"/>
      <c r="P187" s="83"/>
      <c r="Q187" s="83"/>
      <c r="R187" s="83"/>
      <c r="S187" s="83"/>
      <c r="T187" s="83"/>
      <c r="AR187" s="85"/>
      <c r="AT187" s="85"/>
      <c r="AU187" s="85"/>
      <c r="AY187" s="11"/>
      <c r="BE187" s="86"/>
      <c r="BF187" s="86"/>
      <c r="BG187" s="86"/>
      <c r="BH187" s="86"/>
      <c r="BI187" s="86"/>
      <c r="BJ187" s="11"/>
      <c r="BK187" s="86"/>
      <c r="BL187" s="11"/>
      <c r="BM187" s="85"/>
    </row>
    <row r="188" spans="2:65" s="9" customFormat="1" ht="11.6">
      <c r="B188" s="87"/>
      <c r="C188" s="341"/>
      <c r="D188" s="346" t="s">
        <v>131</v>
      </c>
      <c r="E188" s="347" t="s">
        <v>1</v>
      </c>
      <c r="F188" s="348" t="s">
        <v>2236</v>
      </c>
      <c r="H188" s="349">
        <v>42</v>
      </c>
      <c r="I188" s="221"/>
      <c r="J188" s="225"/>
      <c r="L188" s="87"/>
      <c r="AT188" s="88"/>
      <c r="AU188" s="88"/>
      <c r="AY188" s="88"/>
    </row>
    <row r="189" spans="2:65" s="1" customFormat="1" ht="24.25" customHeight="1">
      <c r="B189" s="21"/>
      <c r="C189" s="341" t="s">
        <v>1014</v>
      </c>
      <c r="D189" s="350"/>
      <c r="E189" s="342" t="s">
        <v>1485</v>
      </c>
      <c r="F189" s="343" t="s">
        <v>1486</v>
      </c>
      <c r="G189" s="344" t="s">
        <v>158</v>
      </c>
      <c r="H189" s="345">
        <v>51</v>
      </c>
      <c r="I189" s="161"/>
      <c r="J189" s="225">
        <f>ROUND(I189*H189,0)</f>
        <v>0</v>
      </c>
      <c r="K189" s="366" t="s">
        <v>1</v>
      </c>
      <c r="L189" s="21"/>
      <c r="M189" s="184"/>
      <c r="N189" s="163"/>
      <c r="P189" s="83"/>
      <c r="Q189" s="83"/>
      <c r="R189" s="83"/>
      <c r="S189" s="83"/>
      <c r="T189" s="83"/>
      <c r="AR189" s="85"/>
      <c r="AT189" s="85"/>
      <c r="AU189" s="85"/>
      <c r="AY189" s="11"/>
      <c r="BE189" s="86"/>
      <c r="BF189" s="86"/>
      <c r="BG189" s="86"/>
      <c r="BH189" s="86"/>
      <c r="BI189" s="86"/>
      <c r="BJ189" s="11"/>
      <c r="BK189" s="86"/>
      <c r="BL189" s="11"/>
      <c r="BM189" s="85"/>
    </row>
    <row r="190" spans="2:65" s="9" customFormat="1" ht="11.6">
      <c r="B190" s="87"/>
      <c r="C190" s="341"/>
      <c r="D190" s="346" t="s">
        <v>131</v>
      </c>
      <c r="E190" s="347" t="s">
        <v>1</v>
      </c>
      <c r="F190" s="348" t="s">
        <v>2237</v>
      </c>
      <c r="H190" s="349">
        <v>51</v>
      </c>
      <c r="I190" s="221"/>
      <c r="J190" s="225"/>
      <c r="L190" s="87"/>
      <c r="AT190" s="88"/>
      <c r="AU190" s="88"/>
      <c r="AY190" s="88"/>
    </row>
    <row r="191" spans="2:65" s="1" customFormat="1" ht="24.25" customHeight="1">
      <c r="B191" s="21"/>
      <c r="C191" s="341" t="s">
        <v>153</v>
      </c>
      <c r="D191" s="350"/>
      <c r="E191" s="342" t="s">
        <v>1487</v>
      </c>
      <c r="F191" s="343" t="s">
        <v>1488</v>
      </c>
      <c r="G191" s="344" t="s">
        <v>158</v>
      </c>
      <c r="H191" s="345">
        <v>30</v>
      </c>
      <c r="I191" s="161"/>
      <c r="J191" s="225">
        <f>ROUND(I191*H191,0)</f>
        <v>0</v>
      </c>
      <c r="K191" s="366" t="s">
        <v>1</v>
      </c>
      <c r="L191" s="21"/>
      <c r="M191" s="184"/>
      <c r="N191" s="163"/>
      <c r="P191" s="83"/>
      <c r="Q191" s="83"/>
      <c r="R191" s="83"/>
      <c r="S191" s="83"/>
      <c r="T191" s="83"/>
      <c r="AR191" s="85"/>
      <c r="AT191" s="85"/>
      <c r="AU191" s="85"/>
      <c r="AY191" s="11"/>
      <c r="BE191" s="86"/>
      <c r="BF191" s="86"/>
      <c r="BG191" s="86"/>
      <c r="BH191" s="86"/>
      <c r="BI191" s="86"/>
      <c r="BJ191" s="11"/>
      <c r="BK191" s="86"/>
      <c r="BL191" s="11"/>
      <c r="BM191" s="85"/>
    </row>
    <row r="192" spans="2:65" s="9" customFormat="1" ht="11.6">
      <c r="B192" s="87"/>
      <c r="C192" s="341"/>
      <c r="D192" s="346" t="s">
        <v>131</v>
      </c>
      <c r="E192" s="347" t="s">
        <v>1</v>
      </c>
      <c r="F192" s="348" t="s">
        <v>2238</v>
      </c>
      <c r="H192" s="349">
        <v>30</v>
      </c>
      <c r="I192" s="221"/>
      <c r="J192" s="225"/>
      <c r="L192" s="87"/>
      <c r="AT192" s="88"/>
      <c r="AU192" s="88"/>
      <c r="AY192" s="88"/>
    </row>
    <row r="193" spans="2:65" s="1" customFormat="1" ht="24.25" customHeight="1">
      <c r="B193" s="21"/>
      <c r="C193" s="341" t="s">
        <v>1021</v>
      </c>
      <c r="D193" s="350"/>
      <c r="E193" s="342" t="s">
        <v>1489</v>
      </c>
      <c r="F193" s="343" t="s">
        <v>1490</v>
      </c>
      <c r="G193" s="344" t="s">
        <v>158</v>
      </c>
      <c r="H193" s="345">
        <v>28</v>
      </c>
      <c r="I193" s="161"/>
      <c r="J193" s="225">
        <f>ROUND(I193*H193,0)</f>
        <v>0</v>
      </c>
      <c r="K193" s="366" t="s">
        <v>1</v>
      </c>
      <c r="L193" s="21"/>
      <c r="M193" s="184"/>
      <c r="N193" s="163"/>
      <c r="P193" s="83"/>
      <c r="Q193" s="83"/>
      <c r="R193" s="83"/>
      <c r="S193" s="83"/>
      <c r="T193" s="83"/>
      <c r="AR193" s="85"/>
      <c r="AT193" s="85"/>
      <c r="AU193" s="85"/>
      <c r="AY193" s="11"/>
      <c r="BE193" s="86"/>
      <c r="BF193" s="86"/>
      <c r="BG193" s="86"/>
      <c r="BH193" s="86"/>
      <c r="BI193" s="86"/>
      <c r="BJ193" s="11"/>
      <c r="BK193" s="86"/>
      <c r="BL193" s="11"/>
      <c r="BM193" s="85"/>
    </row>
    <row r="194" spans="2:65" s="9" customFormat="1" ht="11.6">
      <c r="B194" s="87"/>
      <c r="C194" s="341"/>
      <c r="D194" s="346" t="s">
        <v>131</v>
      </c>
      <c r="E194" s="347" t="s">
        <v>1</v>
      </c>
      <c r="F194" s="348" t="s">
        <v>2239</v>
      </c>
      <c r="H194" s="349">
        <v>28</v>
      </c>
      <c r="I194" s="221"/>
      <c r="J194" s="225"/>
      <c r="L194" s="87"/>
      <c r="AT194" s="88"/>
      <c r="AU194" s="88"/>
      <c r="AY194" s="88"/>
    </row>
    <row r="195" spans="2:65" s="1" customFormat="1" ht="24.25" customHeight="1">
      <c r="B195" s="21"/>
      <c r="C195" s="341" t="s">
        <v>154</v>
      </c>
      <c r="D195" s="350"/>
      <c r="E195" s="342" t="s">
        <v>1491</v>
      </c>
      <c r="F195" s="343" t="s">
        <v>1492</v>
      </c>
      <c r="G195" s="344" t="s">
        <v>158</v>
      </c>
      <c r="H195" s="345">
        <v>18</v>
      </c>
      <c r="I195" s="161"/>
      <c r="J195" s="225">
        <f>ROUND(I195*H195,0)</f>
        <v>0</v>
      </c>
      <c r="K195" s="366" t="s">
        <v>1</v>
      </c>
      <c r="L195" s="21"/>
      <c r="M195" s="184"/>
      <c r="N195" s="163"/>
      <c r="P195" s="83"/>
      <c r="Q195" s="83"/>
      <c r="R195" s="83"/>
      <c r="S195" s="83"/>
      <c r="T195" s="83"/>
      <c r="AR195" s="85"/>
      <c r="AT195" s="85"/>
      <c r="AU195" s="85"/>
      <c r="AY195" s="11"/>
      <c r="BE195" s="86"/>
      <c r="BF195" s="86"/>
      <c r="BG195" s="86"/>
      <c r="BH195" s="86"/>
      <c r="BI195" s="86"/>
      <c r="BJ195" s="11"/>
      <c r="BK195" s="86"/>
      <c r="BL195" s="11"/>
      <c r="BM195" s="85"/>
    </row>
    <row r="196" spans="2:65" s="9" customFormat="1" ht="11.6">
      <c r="B196" s="87"/>
      <c r="C196" s="341"/>
      <c r="D196" s="346" t="s">
        <v>131</v>
      </c>
      <c r="E196" s="347" t="s">
        <v>1</v>
      </c>
      <c r="F196" s="348" t="s">
        <v>2240</v>
      </c>
      <c r="H196" s="349">
        <v>18</v>
      </c>
      <c r="I196" s="221"/>
      <c r="J196" s="225"/>
      <c r="L196" s="87"/>
      <c r="AT196" s="88"/>
      <c r="AU196" s="88"/>
      <c r="AY196" s="88"/>
    </row>
    <row r="197" spans="2:65" s="1" customFormat="1" ht="24.25" customHeight="1">
      <c r="B197" s="21"/>
      <c r="C197" s="341" t="s">
        <v>1026</v>
      </c>
      <c r="D197" s="350"/>
      <c r="E197" s="342" t="s">
        <v>1493</v>
      </c>
      <c r="F197" s="343" t="s">
        <v>1494</v>
      </c>
      <c r="G197" s="344" t="s">
        <v>158</v>
      </c>
      <c r="H197" s="345">
        <v>318</v>
      </c>
      <c r="I197" s="161"/>
      <c r="J197" s="225">
        <f>ROUND(I197*H197,0)</f>
        <v>0</v>
      </c>
      <c r="K197" s="366" t="s">
        <v>1</v>
      </c>
      <c r="L197" s="21"/>
      <c r="M197" s="184"/>
      <c r="N197" s="163"/>
      <c r="P197" s="83"/>
      <c r="Q197" s="83"/>
      <c r="R197" s="83"/>
      <c r="S197" s="83"/>
      <c r="T197" s="83"/>
      <c r="AR197" s="85"/>
      <c r="AT197" s="85"/>
      <c r="AU197" s="85"/>
      <c r="AY197" s="11"/>
      <c r="BE197" s="86"/>
      <c r="BF197" s="86"/>
      <c r="BG197" s="86"/>
      <c r="BH197" s="86"/>
      <c r="BI197" s="86"/>
      <c r="BJ197" s="11"/>
      <c r="BK197" s="86"/>
      <c r="BL197" s="11"/>
      <c r="BM197" s="85"/>
    </row>
    <row r="198" spans="2:65" s="9" customFormat="1" ht="11.6">
      <c r="B198" s="87"/>
      <c r="C198" s="341"/>
      <c r="D198" s="346" t="s">
        <v>131</v>
      </c>
      <c r="E198" s="347" t="s">
        <v>1</v>
      </c>
      <c r="F198" s="348" t="s">
        <v>2241</v>
      </c>
      <c r="H198" s="349">
        <v>318</v>
      </c>
      <c r="I198" s="221"/>
      <c r="J198" s="225"/>
      <c r="L198" s="87"/>
      <c r="AT198" s="88"/>
      <c r="AU198" s="88"/>
      <c r="AY198" s="88"/>
    </row>
    <row r="199" spans="2:65" s="1" customFormat="1" ht="24.25" customHeight="1">
      <c r="B199" s="21"/>
      <c r="C199" s="341" t="s">
        <v>155</v>
      </c>
      <c r="D199" s="350"/>
      <c r="E199" s="342" t="s">
        <v>1495</v>
      </c>
      <c r="F199" s="343" t="s">
        <v>1496</v>
      </c>
      <c r="G199" s="344" t="s">
        <v>158</v>
      </c>
      <c r="H199" s="345">
        <v>105</v>
      </c>
      <c r="I199" s="161"/>
      <c r="J199" s="225">
        <f>ROUND(I199*H199,0)</f>
        <v>0</v>
      </c>
      <c r="K199" s="366" t="s">
        <v>1</v>
      </c>
      <c r="L199" s="21"/>
      <c r="M199" s="184"/>
      <c r="N199" s="163"/>
      <c r="P199" s="83"/>
      <c r="Q199" s="83"/>
      <c r="R199" s="83"/>
      <c r="S199" s="83"/>
      <c r="T199" s="83"/>
      <c r="AR199" s="85"/>
      <c r="AT199" s="85"/>
      <c r="AU199" s="85"/>
      <c r="AY199" s="11"/>
      <c r="BE199" s="86"/>
      <c r="BF199" s="86"/>
      <c r="BG199" s="86"/>
      <c r="BH199" s="86"/>
      <c r="BI199" s="86"/>
      <c r="BJ199" s="11"/>
      <c r="BK199" s="86"/>
      <c r="BL199" s="11"/>
      <c r="BM199" s="85"/>
    </row>
    <row r="200" spans="2:65" s="9" customFormat="1" ht="11.6">
      <c r="B200" s="87"/>
      <c r="C200" s="341"/>
      <c r="D200" s="346" t="s">
        <v>131</v>
      </c>
      <c r="E200" s="347" t="s">
        <v>1</v>
      </c>
      <c r="F200" s="348" t="s">
        <v>2242</v>
      </c>
      <c r="H200" s="349">
        <v>105</v>
      </c>
      <c r="I200" s="221"/>
      <c r="J200" s="225"/>
      <c r="L200" s="87"/>
      <c r="AT200" s="88"/>
      <c r="AU200" s="88"/>
      <c r="AY200" s="88"/>
    </row>
    <row r="201" spans="2:65" s="1" customFormat="1" ht="24.25" customHeight="1">
      <c r="B201" s="21"/>
      <c r="C201" s="341" t="s">
        <v>1031</v>
      </c>
      <c r="D201" s="350"/>
      <c r="E201" s="342" t="s">
        <v>1497</v>
      </c>
      <c r="F201" s="343" t="s">
        <v>1498</v>
      </c>
      <c r="G201" s="344" t="s">
        <v>158</v>
      </c>
      <c r="H201" s="345">
        <v>282</v>
      </c>
      <c r="I201" s="161"/>
      <c r="J201" s="225">
        <f>ROUND(I201*H201,0)</f>
        <v>0</v>
      </c>
      <c r="K201" s="366" t="s">
        <v>1</v>
      </c>
      <c r="L201" s="21"/>
      <c r="M201" s="184"/>
      <c r="N201" s="163"/>
      <c r="P201" s="83"/>
      <c r="Q201" s="83"/>
      <c r="R201" s="83"/>
      <c r="S201" s="83"/>
      <c r="T201" s="83"/>
      <c r="AR201" s="85"/>
      <c r="AT201" s="85"/>
      <c r="AU201" s="85"/>
      <c r="AY201" s="11"/>
      <c r="BE201" s="86"/>
      <c r="BF201" s="86"/>
      <c r="BG201" s="86"/>
      <c r="BH201" s="86"/>
      <c r="BI201" s="86"/>
      <c r="BJ201" s="11"/>
      <c r="BK201" s="86"/>
      <c r="BL201" s="11"/>
      <c r="BM201" s="85"/>
    </row>
    <row r="202" spans="2:65" s="9" customFormat="1" ht="11.6">
      <c r="B202" s="87"/>
      <c r="C202" s="341"/>
      <c r="D202" s="346" t="s">
        <v>131</v>
      </c>
      <c r="E202" s="347" t="s">
        <v>1</v>
      </c>
      <c r="F202" s="348" t="s">
        <v>2243</v>
      </c>
      <c r="H202" s="349">
        <v>282</v>
      </c>
      <c r="I202" s="221"/>
      <c r="J202" s="225"/>
      <c r="L202" s="87"/>
      <c r="AT202" s="88"/>
      <c r="AU202" s="88"/>
      <c r="AY202" s="88"/>
    </row>
    <row r="203" spans="2:65" s="1" customFormat="1" ht="24.25" customHeight="1">
      <c r="B203" s="21"/>
      <c r="C203" s="341" t="s">
        <v>156</v>
      </c>
      <c r="D203" s="350"/>
      <c r="E203" s="342" t="s">
        <v>1499</v>
      </c>
      <c r="F203" s="343" t="s">
        <v>1500</v>
      </c>
      <c r="G203" s="344" t="s">
        <v>158</v>
      </c>
      <c r="H203" s="345">
        <v>394</v>
      </c>
      <c r="I203" s="161"/>
      <c r="J203" s="225">
        <f>ROUND(I203*H203,0)</f>
        <v>0</v>
      </c>
      <c r="K203" s="366" t="s">
        <v>1</v>
      </c>
      <c r="L203" s="21"/>
      <c r="M203" s="184"/>
      <c r="N203" s="163"/>
      <c r="P203" s="83"/>
      <c r="Q203" s="83"/>
      <c r="R203" s="83"/>
      <c r="S203" s="83"/>
      <c r="T203" s="83"/>
      <c r="AR203" s="85"/>
      <c r="AT203" s="85"/>
      <c r="AU203" s="85"/>
      <c r="AY203" s="11"/>
      <c r="BE203" s="86"/>
      <c r="BF203" s="86"/>
      <c r="BG203" s="86"/>
      <c r="BH203" s="86"/>
      <c r="BI203" s="86"/>
      <c r="BJ203" s="11"/>
      <c r="BK203" s="86"/>
      <c r="BL203" s="11"/>
      <c r="BM203" s="85"/>
    </row>
    <row r="204" spans="2:65" s="9" customFormat="1" ht="11.6">
      <c r="B204" s="87"/>
      <c r="C204" s="341"/>
      <c r="D204" s="346" t="s">
        <v>131</v>
      </c>
      <c r="E204" s="347" t="s">
        <v>1</v>
      </c>
      <c r="F204" s="348" t="s">
        <v>2244</v>
      </c>
      <c r="H204" s="349">
        <v>394</v>
      </c>
      <c r="I204" s="221"/>
      <c r="J204" s="225"/>
      <c r="L204" s="87"/>
      <c r="AT204" s="88"/>
      <c r="AU204" s="88"/>
      <c r="AY204" s="88"/>
    </row>
    <row r="205" spans="2:65" s="1" customFormat="1" ht="24.25" customHeight="1">
      <c r="B205" s="21"/>
      <c r="C205" s="341" t="s">
        <v>97</v>
      </c>
      <c r="D205" s="350"/>
      <c r="E205" s="342" t="s">
        <v>1501</v>
      </c>
      <c r="F205" s="343" t="s">
        <v>1502</v>
      </c>
      <c r="G205" s="344" t="s">
        <v>158</v>
      </c>
      <c r="H205" s="345">
        <v>65</v>
      </c>
      <c r="I205" s="161"/>
      <c r="J205" s="225">
        <f>ROUND(I205*H205,0)</f>
        <v>0</v>
      </c>
      <c r="K205" s="366" t="s">
        <v>1</v>
      </c>
      <c r="L205" s="21"/>
      <c r="M205" s="184"/>
      <c r="N205" s="163"/>
      <c r="P205" s="83"/>
      <c r="Q205" s="83"/>
      <c r="R205" s="83"/>
      <c r="S205" s="83"/>
      <c r="T205" s="83"/>
      <c r="AR205" s="85"/>
      <c r="AT205" s="85"/>
      <c r="AU205" s="85"/>
      <c r="AY205" s="11"/>
      <c r="BE205" s="86"/>
      <c r="BF205" s="86"/>
      <c r="BG205" s="86"/>
      <c r="BH205" s="86"/>
      <c r="BI205" s="86"/>
      <c r="BJ205" s="11"/>
      <c r="BK205" s="86"/>
      <c r="BL205" s="11"/>
      <c r="BM205" s="85"/>
    </row>
    <row r="206" spans="2:65" s="9" customFormat="1" ht="11.6">
      <c r="B206" s="87"/>
      <c r="C206" s="341"/>
      <c r="D206" s="346" t="s">
        <v>131</v>
      </c>
      <c r="E206" s="347" t="s">
        <v>1</v>
      </c>
      <c r="F206" s="348" t="s">
        <v>2245</v>
      </c>
      <c r="H206" s="349">
        <v>65</v>
      </c>
      <c r="I206" s="221"/>
      <c r="J206" s="225"/>
      <c r="L206" s="87"/>
      <c r="AT206" s="88"/>
      <c r="AU206" s="88"/>
      <c r="AY206" s="88"/>
    </row>
    <row r="207" spans="2:65" s="1" customFormat="1" ht="24.25" customHeight="1">
      <c r="B207" s="21"/>
      <c r="C207" s="341" t="s">
        <v>99</v>
      </c>
      <c r="D207" s="350"/>
      <c r="E207" s="342" t="s">
        <v>969</v>
      </c>
      <c r="F207" s="343" t="s">
        <v>981</v>
      </c>
      <c r="G207" s="344" t="s">
        <v>169</v>
      </c>
      <c r="H207" s="345">
        <v>6</v>
      </c>
      <c r="I207" s="161"/>
      <c r="J207" s="225">
        <f>ROUND(I207*H207,0)</f>
        <v>0</v>
      </c>
      <c r="K207" s="366" t="s">
        <v>1</v>
      </c>
      <c r="L207" s="21"/>
      <c r="M207" s="184"/>
      <c r="N207" s="163"/>
      <c r="P207" s="83"/>
      <c r="Q207" s="83"/>
      <c r="R207" s="83"/>
      <c r="S207" s="83"/>
      <c r="T207" s="83"/>
      <c r="AR207" s="85"/>
      <c r="AT207" s="85"/>
      <c r="AU207" s="85"/>
      <c r="AY207" s="11"/>
      <c r="BE207" s="86"/>
      <c r="BF207" s="86"/>
      <c r="BG207" s="86"/>
      <c r="BH207" s="86"/>
      <c r="BI207" s="86"/>
      <c r="BJ207" s="11"/>
      <c r="BK207" s="86"/>
      <c r="BL207" s="11"/>
      <c r="BM207" s="85"/>
    </row>
    <row r="208" spans="2:65" s="1" customFormat="1" ht="24.25" customHeight="1">
      <c r="B208" s="21"/>
      <c r="C208" s="341" t="s">
        <v>101</v>
      </c>
      <c r="D208" s="350"/>
      <c r="E208" s="342" t="s">
        <v>1503</v>
      </c>
      <c r="F208" s="343" t="s">
        <v>1504</v>
      </c>
      <c r="G208" s="344" t="s">
        <v>169</v>
      </c>
      <c r="H208" s="345">
        <v>14</v>
      </c>
      <c r="I208" s="161"/>
      <c r="J208" s="225">
        <f>ROUND(I208*H208,0)</f>
        <v>0</v>
      </c>
      <c r="K208" s="366" t="s">
        <v>1</v>
      </c>
      <c r="L208" s="21"/>
      <c r="M208" s="184"/>
      <c r="N208" s="163"/>
      <c r="P208" s="83"/>
      <c r="Q208" s="83"/>
      <c r="R208" s="83"/>
      <c r="S208" s="83"/>
      <c r="T208" s="83"/>
      <c r="AR208" s="85"/>
      <c r="AT208" s="85"/>
      <c r="AU208" s="85"/>
      <c r="AY208" s="11"/>
      <c r="BE208" s="86"/>
      <c r="BF208" s="86"/>
      <c r="BG208" s="86"/>
      <c r="BH208" s="86"/>
      <c r="BI208" s="86"/>
      <c r="BJ208" s="11"/>
      <c r="BK208" s="86"/>
      <c r="BL208" s="11"/>
      <c r="BM208" s="85"/>
    </row>
    <row r="209" spans="2:65" s="1" customFormat="1" ht="24.25" customHeight="1">
      <c r="B209" s="21"/>
      <c r="C209" s="341" t="s">
        <v>157</v>
      </c>
      <c r="D209" s="350"/>
      <c r="E209" s="342" t="s">
        <v>1505</v>
      </c>
      <c r="F209" s="343" t="s">
        <v>1506</v>
      </c>
      <c r="G209" s="344" t="s">
        <v>169</v>
      </c>
      <c r="H209" s="345">
        <v>22</v>
      </c>
      <c r="I209" s="161"/>
      <c r="J209" s="225">
        <f>ROUND(I209*H209,0)</f>
        <v>0</v>
      </c>
      <c r="K209" s="366" t="s">
        <v>1</v>
      </c>
      <c r="L209" s="21"/>
      <c r="M209" s="184"/>
      <c r="N209" s="163"/>
      <c r="P209" s="83"/>
      <c r="Q209" s="83"/>
      <c r="R209" s="83"/>
      <c r="S209" s="83"/>
      <c r="T209" s="83"/>
      <c r="AR209" s="85"/>
      <c r="AT209" s="85"/>
      <c r="AU209" s="85"/>
      <c r="AY209" s="11"/>
      <c r="BE209" s="86"/>
      <c r="BF209" s="86"/>
      <c r="BG209" s="86"/>
      <c r="BH209" s="86"/>
      <c r="BI209" s="86"/>
      <c r="BJ209" s="11"/>
      <c r="BK209" s="86"/>
      <c r="BL209" s="11"/>
      <c r="BM209" s="85"/>
    </row>
    <row r="210" spans="2:65" s="1" customFormat="1" ht="24.25" customHeight="1">
      <c r="B210" s="21"/>
      <c r="C210" s="341" t="s">
        <v>1046</v>
      </c>
      <c r="D210" s="350"/>
      <c r="E210" s="342" t="s">
        <v>1507</v>
      </c>
      <c r="F210" s="343" t="s">
        <v>1508</v>
      </c>
      <c r="G210" s="344" t="s">
        <v>169</v>
      </c>
      <c r="H210" s="345">
        <v>14</v>
      </c>
      <c r="I210" s="161"/>
      <c r="J210" s="225">
        <f>ROUND(I210*H210,0)</f>
        <v>0</v>
      </c>
      <c r="K210" s="366" t="s">
        <v>1</v>
      </c>
      <c r="L210" s="21"/>
      <c r="M210" s="184"/>
      <c r="N210" s="163"/>
      <c r="P210" s="83"/>
      <c r="Q210" s="83"/>
      <c r="R210" s="83"/>
      <c r="S210" s="83"/>
      <c r="T210" s="83"/>
      <c r="AR210" s="85"/>
      <c r="AT210" s="85"/>
      <c r="AU210" s="85"/>
      <c r="AY210" s="11"/>
      <c r="BE210" s="86"/>
      <c r="BF210" s="86"/>
      <c r="BG210" s="86"/>
      <c r="BH210" s="86"/>
      <c r="BI210" s="86"/>
      <c r="BJ210" s="11"/>
      <c r="BK210" s="86"/>
      <c r="BL210" s="11"/>
      <c r="BM210" s="85"/>
    </row>
    <row r="211" spans="2:65" s="1" customFormat="1" ht="24.25" customHeight="1">
      <c r="B211" s="21"/>
      <c r="C211" s="341" t="s">
        <v>159</v>
      </c>
      <c r="D211" s="350"/>
      <c r="E211" s="342" t="s">
        <v>1509</v>
      </c>
      <c r="F211" s="343" t="s">
        <v>1510</v>
      </c>
      <c r="G211" s="344" t="s">
        <v>169</v>
      </c>
      <c r="H211" s="345">
        <v>6</v>
      </c>
      <c r="I211" s="161"/>
      <c r="J211" s="225">
        <f>ROUND(I211*H211,0)</f>
        <v>0</v>
      </c>
      <c r="K211" s="366" t="s">
        <v>1</v>
      </c>
      <c r="L211" s="21"/>
      <c r="M211" s="184"/>
      <c r="N211" s="163"/>
      <c r="P211" s="83"/>
      <c r="Q211" s="83"/>
      <c r="R211" s="83"/>
      <c r="S211" s="83"/>
      <c r="T211" s="83"/>
      <c r="AR211" s="85"/>
      <c r="AT211" s="85"/>
      <c r="AU211" s="85"/>
      <c r="AY211" s="11"/>
      <c r="BE211" s="86"/>
      <c r="BF211" s="86"/>
      <c r="BG211" s="86"/>
      <c r="BH211" s="86"/>
      <c r="BI211" s="86"/>
      <c r="BJ211" s="11"/>
      <c r="BK211" s="86"/>
      <c r="BL211" s="11"/>
      <c r="BM211" s="85"/>
    </row>
    <row r="212" spans="2:65" s="1" customFormat="1" ht="24.25" customHeight="1">
      <c r="B212" s="21"/>
      <c r="C212" s="341" t="s">
        <v>1051</v>
      </c>
      <c r="D212" s="350"/>
      <c r="E212" s="342" t="s">
        <v>1511</v>
      </c>
      <c r="F212" s="343" t="s">
        <v>1512</v>
      </c>
      <c r="G212" s="344" t="s">
        <v>169</v>
      </c>
      <c r="H212" s="345">
        <v>4</v>
      </c>
      <c r="I212" s="161"/>
      <c r="J212" s="225">
        <f t="shared" ref="J212:J227" si="0">ROUND(I212*H212,0)</f>
        <v>0</v>
      </c>
      <c r="K212" s="366" t="s">
        <v>1</v>
      </c>
      <c r="L212" s="21"/>
      <c r="M212" s="184"/>
      <c r="N212" s="163"/>
      <c r="P212" s="83"/>
      <c r="Q212" s="83"/>
      <c r="R212" s="83"/>
      <c r="S212" s="83"/>
      <c r="T212" s="83"/>
      <c r="AR212" s="85"/>
      <c r="AT212" s="85"/>
      <c r="AU212" s="85"/>
      <c r="AY212" s="11"/>
      <c r="BE212" s="86"/>
      <c r="BF212" s="86"/>
      <c r="BG212" s="86"/>
      <c r="BH212" s="86"/>
      <c r="BI212" s="86"/>
      <c r="BJ212" s="11"/>
      <c r="BK212" s="86"/>
      <c r="BL212" s="11"/>
      <c r="BM212" s="85"/>
    </row>
    <row r="213" spans="2:65" s="1" customFormat="1" ht="24.25" customHeight="1">
      <c r="B213" s="21"/>
      <c r="C213" s="341" t="s">
        <v>160</v>
      </c>
      <c r="D213" s="350"/>
      <c r="E213" s="342" t="s">
        <v>1513</v>
      </c>
      <c r="F213" s="343" t="s">
        <v>1514</v>
      </c>
      <c r="G213" s="344" t="s">
        <v>169</v>
      </c>
      <c r="H213" s="345">
        <v>242</v>
      </c>
      <c r="I213" s="161"/>
      <c r="J213" s="225">
        <f t="shared" si="0"/>
        <v>0</v>
      </c>
      <c r="K213" s="366" t="s">
        <v>1</v>
      </c>
      <c r="L213" s="21"/>
      <c r="M213" s="184"/>
      <c r="N213" s="163"/>
      <c r="P213" s="83"/>
      <c r="Q213" s="83"/>
      <c r="R213" s="83"/>
      <c r="S213" s="83"/>
      <c r="T213" s="83"/>
      <c r="AR213" s="85"/>
      <c r="AT213" s="85"/>
      <c r="AU213" s="85"/>
      <c r="AY213" s="11"/>
      <c r="BE213" s="86"/>
      <c r="BF213" s="86"/>
      <c r="BG213" s="86"/>
      <c r="BH213" s="86"/>
      <c r="BI213" s="86"/>
      <c r="BJ213" s="11"/>
      <c r="BK213" s="86"/>
      <c r="BL213" s="11"/>
      <c r="BM213" s="85"/>
    </row>
    <row r="214" spans="2:65" s="1" customFormat="1" ht="16.5" customHeight="1">
      <c r="B214" s="21"/>
      <c r="C214" s="341" t="s">
        <v>1057</v>
      </c>
      <c r="D214" s="350"/>
      <c r="E214" s="342" t="s">
        <v>1515</v>
      </c>
      <c r="F214" s="343" t="s">
        <v>1516</v>
      </c>
      <c r="G214" s="344" t="s">
        <v>169</v>
      </c>
      <c r="H214" s="345">
        <v>138</v>
      </c>
      <c r="I214" s="161"/>
      <c r="J214" s="225">
        <f t="shared" si="0"/>
        <v>0</v>
      </c>
      <c r="K214" s="366" t="s">
        <v>1</v>
      </c>
      <c r="L214" s="21"/>
      <c r="M214" s="184"/>
      <c r="N214" s="163"/>
      <c r="P214" s="83"/>
      <c r="Q214" s="83"/>
      <c r="R214" s="83"/>
      <c r="S214" s="83"/>
      <c r="T214" s="83"/>
      <c r="AR214" s="85"/>
      <c r="AT214" s="85"/>
      <c r="AU214" s="85"/>
      <c r="AY214" s="11"/>
      <c r="BE214" s="86"/>
      <c r="BF214" s="86"/>
      <c r="BG214" s="86"/>
      <c r="BH214" s="86"/>
      <c r="BI214" s="86"/>
      <c r="BJ214" s="11"/>
      <c r="BK214" s="86"/>
      <c r="BL214" s="11"/>
      <c r="BM214" s="85"/>
    </row>
    <row r="215" spans="2:65" s="1" customFormat="1" ht="16.5" customHeight="1">
      <c r="B215" s="21"/>
      <c r="C215" s="341" t="s">
        <v>161</v>
      </c>
      <c r="D215" s="350"/>
      <c r="E215" s="342" t="s">
        <v>1517</v>
      </c>
      <c r="F215" s="343" t="s">
        <v>1518</v>
      </c>
      <c r="G215" s="344" t="s">
        <v>169</v>
      </c>
      <c r="H215" s="345">
        <v>12</v>
      </c>
      <c r="I215" s="161"/>
      <c r="J215" s="225">
        <f t="shared" si="0"/>
        <v>0</v>
      </c>
      <c r="K215" s="366" t="s">
        <v>1</v>
      </c>
      <c r="L215" s="21"/>
      <c r="M215" s="184"/>
      <c r="N215" s="163"/>
      <c r="P215" s="83"/>
      <c r="Q215" s="83"/>
      <c r="R215" s="83"/>
      <c r="S215" s="83"/>
      <c r="T215" s="83"/>
      <c r="AR215" s="85"/>
      <c r="AT215" s="85"/>
      <c r="AU215" s="85"/>
      <c r="AY215" s="11"/>
      <c r="BE215" s="86"/>
      <c r="BF215" s="86"/>
      <c r="BG215" s="86"/>
      <c r="BH215" s="86"/>
      <c r="BI215" s="86"/>
      <c r="BJ215" s="11"/>
      <c r="BK215" s="86"/>
      <c r="BL215" s="11"/>
      <c r="BM215" s="85"/>
    </row>
    <row r="216" spans="2:65" s="1" customFormat="1" ht="16.5" customHeight="1">
      <c r="B216" s="21"/>
      <c r="C216" s="341" t="s">
        <v>1062</v>
      </c>
      <c r="D216" s="350"/>
      <c r="E216" s="342" t="s">
        <v>1519</v>
      </c>
      <c r="F216" s="343" t="s">
        <v>1520</v>
      </c>
      <c r="G216" s="344" t="s">
        <v>169</v>
      </c>
      <c r="H216" s="345">
        <v>8</v>
      </c>
      <c r="I216" s="161"/>
      <c r="J216" s="225">
        <f t="shared" si="0"/>
        <v>0</v>
      </c>
      <c r="K216" s="366" t="s">
        <v>1</v>
      </c>
      <c r="L216" s="21"/>
      <c r="M216" s="184"/>
      <c r="N216" s="163"/>
      <c r="P216" s="83"/>
      <c r="Q216" s="83"/>
      <c r="R216" s="83"/>
      <c r="S216" s="83"/>
      <c r="T216" s="83"/>
      <c r="AR216" s="85"/>
      <c r="AT216" s="85"/>
      <c r="AU216" s="85"/>
      <c r="AY216" s="11"/>
      <c r="BE216" s="86"/>
      <c r="BF216" s="86"/>
      <c r="BG216" s="86"/>
      <c r="BH216" s="86"/>
      <c r="BI216" s="86"/>
      <c r="BJ216" s="11"/>
      <c r="BK216" s="86"/>
      <c r="BL216" s="11"/>
      <c r="BM216" s="85"/>
    </row>
    <row r="217" spans="2:65" s="1" customFormat="1" ht="16.5" customHeight="1">
      <c r="B217" s="21"/>
      <c r="C217" s="341" t="s">
        <v>162</v>
      </c>
      <c r="D217" s="350"/>
      <c r="E217" s="342" t="s">
        <v>1521</v>
      </c>
      <c r="F217" s="343" t="s">
        <v>1522</v>
      </c>
      <c r="G217" s="344" t="s">
        <v>169</v>
      </c>
      <c r="H217" s="345">
        <v>6</v>
      </c>
      <c r="I217" s="161"/>
      <c r="J217" s="225">
        <f t="shared" si="0"/>
        <v>0</v>
      </c>
      <c r="K217" s="366" t="s">
        <v>1</v>
      </c>
      <c r="L217" s="21"/>
      <c r="M217" s="184"/>
      <c r="N217" s="163"/>
      <c r="P217" s="83"/>
      <c r="Q217" s="83"/>
      <c r="R217" s="83"/>
      <c r="S217" s="83"/>
      <c r="T217" s="83"/>
      <c r="AR217" s="85"/>
      <c r="AT217" s="85"/>
      <c r="AU217" s="85"/>
      <c r="AY217" s="11"/>
      <c r="BE217" s="86"/>
      <c r="BF217" s="86"/>
      <c r="BG217" s="86"/>
      <c r="BH217" s="86"/>
      <c r="BI217" s="86"/>
      <c r="BJ217" s="11"/>
      <c r="BK217" s="86"/>
      <c r="BL217" s="11"/>
      <c r="BM217" s="85"/>
    </row>
    <row r="218" spans="2:65" s="1" customFormat="1" ht="16.5" customHeight="1">
      <c r="B218" s="21"/>
      <c r="C218" s="341" t="s">
        <v>1068</v>
      </c>
      <c r="D218" s="350"/>
      <c r="E218" s="342" t="s">
        <v>1523</v>
      </c>
      <c r="F218" s="343" t="s">
        <v>1524</v>
      </c>
      <c r="G218" s="344" t="s">
        <v>169</v>
      </c>
      <c r="H218" s="345">
        <v>10</v>
      </c>
      <c r="I218" s="161"/>
      <c r="J218" s="225">
        <f t="shared" si="0"/>
        <v>0</v>
      </c>
      <c r="K218" s="366" t="s">
        <v>1</v>
      </c>
      <c r="L218" s="21"/>
      <c r="M218" s="184"/>
      <c r="N218" s="163"/>
      <c r="P218" s="83"/>
      <c r="Q218" s="83"/>
      <c r="R218" s="83"/>
      <c r="S218" s="83"/>
      <c r="T218" s="83"/>
      <c r="AR218" s="85"/>
      <c r="AT218" s="85"/>
      <c r="AU218" s="85"/>
      <c r="AY218" s="11"/>
      <c r="BE218" s="86"/>
      <c r="BF218" s="86"/>
      <c r="BG218" s="86"/>
      <c r="BH218" s="86"/>
      <c r="BI218" s="86"/>
      <c r="BJ218" s="11"/>
      <c r="BK218" s="86"/>
      <c r="BL218" s="11"/>
      <c r="BM218" s="85"/>
    </row>
    <row r="219" spans="2:65" s="1" customFormat="1" ht="16.5" customHeight="1">
      <c r="B219" s="21"/>
      <c r="C219" s="341" t="s">
        <v>163</v>
      </c>
      <c r="D219" s="350"/>
      <c r="E219" s="342" t="s">
        <v>1525</v>
      </c>
      <c r="F219" s="343" t="s">
        <v>1526</v>
      </c>
      <c r="G219" s="344" t="s">
        <v>169</v>
      </c>
      <c r="H219" s="345">
        <v>2</v>
      </c>
      <c r="I219" s="161"/>
      <c r="J219" s="225">
        <f t="shared" si="0"/>
        <v>0</v>
      </c>
      <c r="K219" s="366" t="s">
        <v>1</v>
      </c>
      <c r="L219" s="21"/>
      <c r="M219" s="184"/>
      <c r="N219" s="163"/>
      <c r="P219" s="83"/>
      <c r="Q219" s="83"/>
      <c r="R219" s="83"/>
      <c r="S219" s="83"/>
      <c r="T219" s="83"/>
      <c r="AR219" s="85"/>
      <c r="AT219" s="85"/>
      <c r="AU219" s="85"/>
      <c r="AY219" s="11"/>
      <c r="BE219" s="86"/>
      <c r="BF219" s="86"/>
      <c r="BG219" s="86"/>
      <c r="BH219" s="86"/>
      <c r="BI219" s="86"/>
      <c r="BJ219" s="11"/>
      <c r="BK219" s="86"/>
      <c r="BL219" s="11"/>
      <c r="BM219" s="85"/>
    </row>
    <row r="220" spans="2:65" s="1" customFormat="1" ht="24.25" customHeight="1">
      <c r="B220" s="21"/>
      <c r="C220" s="341" t="s">
        <v>105</v>
      </c>
      <c r="D220" s="350"/>
      <c r="E220" s="342" t="s">
        <v>969</v>
      </c>
      <c r="F220" s="343" t="s">
        <v>1527</v>
      </c>
      <c r="G220" s="344" t="s">
        <v>169</v>
      </c>
      <c r="H220" s="345">
        <v>2</v>
      </c>
      <c r="I220" s="161"/>
      <c r="J220" s="225">
        <f t="shared" si="0"/>
        <v>0</v>
      </c>
      <c r="K220" s="366" t="s">
        <v>1</v>
      </c>
      <c r="L220" s="21"/>
      <c r="M220" s="184"/>
      <c r="N220" s="163"/>
      <c r="P220" s="83"/>
      <c r="Q220" s="83"/>
      <c r="R220" s="83"/>
      <c r="S220" s="83"/>
      <c r="T220" s="83"/>
      <c r="AR220" s="85"/>
      <c r="AT220" s="85"/>
      <c r="AU220" s="85"/>
      <c r="AY220" s="11"/>
      <c r="BE220" s="86"/>
      <c r="BF220" s="86"/>
      <c r="BG220" s="86"/>
      <c r="BH220" s="86"/>
      <c r="BI220" s="86"/>
      <c r="BJ220" s="11"/>
      <c r="BK220" s="86"/>
      <c r="BL220" s="11"/>
      <c r="BM220" s="85"/>
    </row>
    <row r="221" spans="2:65" s="1" customFormat="1" ht="24.25" customHeight="1">
      <c r="B221" s="21"/>
      <c r="C221" s="341" t="s">
        <v>891</v>
      </c>
      <c r="D221" s="350"/>
      <c r="E221" s="342" t="s">
        <v>1528</v>
      </c>
      <c r="F221" s="343" t="s">
        <v>1529</v>
      </c>
      <c r="G221" s="344" t="s">
        <v>169</v>
      </c>
      <c r="H221" s="345">
        <v>9</v>
      </c>
      <c r="I221" s="161"/>
      <c r="J221" s="225">
        <f t="shared" si="0"/>
        <v>0</v>
      </c>
      <c r="K221" s="366" t="s">
        <v>1</v>
      </c>
      <c r="L221" s="21"/>
      <c r="M221" s="184"/>
      <c r="N221" s="163"/>
      <c r="P221" s="83"/>
      <c r="Q221" s="83"/>
      <c r="R221" s="83"/>
      <c r="S221" s="83"/>
      <c r="T221" s="83"/>
      <c r="AR221" s="85"/>
      <c r="AT221" s="85"/>
      <c r="AU221" s="85"/>
      <c r="AY221" s="11"/>
      <c r="BE221" s="86"/>
      <c r="BF221" s="86"/>
      <c r="BG221" s="86"/>
      <c r="BH221" s="86"/>
      <c r="BI221" s="86"/>
      <c r="BJ221" s="11"/>
      <c r="BK221" s="86"/>
      <c r="BL221" s="11"/>
      <c r="BM221" s="85"/>
    </row>
    <row r="222" spans="2:65" s="9" customFormat="1" ht="11.6">
      <c r="B222" s="87"/>
      <c r="C222" s="341"/>
      <c r="D222" s="346" t="s">
        <v>131</v>
      </c>
      <c r="E222" s="347" t="s">
        <v>1</v>
      </c>
      <c r="F222" s="348" t="s">
        <v>2247</v>
      </c>
      <c r="H222" s="349">
        <v>9</v>
      </c>
      <c r="I222" s="221"/>
      <c r="J222" s="225"/>
      <c r="L222" s="87"/>
      <c r="AT222" s="88"/>
      <c r="AU222" s="88"/>
      <c r="AY222" s="88"/>
    </row>
    <row r="223" spans="2:65" s="1" customFormat="1" ht="24.25" customHeight="1">
      <c r="B223" s="21"/>
      <c r="C223" s="341" t="s">
        <v>1078</v>
      </c>
      <c r="D223" s="350"/>
      <c r="E223" s="342" t="s">
        <v>1530</v>
      </c>
      <c r="F223" s="343" t="s">
        <v>1531</v>
      </c>
      <c r="G223" s="344" t="s">
        <v>169</v>
      </c>
      <c r="H223" s="345">
        <v>36</v>
      </c>
      <c r="I223" s="161"/>
      <c r="J223" s="225">
        <f t="shared" si="0"/>
        <v>0</v>
      </c>
      <c r="K223" s="366" t="s">
        <v>1</v>
      </c>
      <c r="L223" s="21"/>
      <c r="M223" s="184"/>
      <c r="N223" s="163"/>
      <c r="P223" s="83"/>
      <c r="Q223" s="83"/>
      <c r="R223" s="83"/>
      <c r="S223" s="83"/>
      <c r="T223" s="83"/>
      <c r="AR223" s="85"/>
      <c r="AT223" s="85"/>
      <c r="AU223" s="85"/>
      <c r="AY223" s="11"/>
      <c r="BE223" s="86"/>
      <c r="BF223" s="86"/>
      <c r="BG223" s="86"/>
      <c r="BH223" s="86"/>
      <c r="BI223" s="86"/>
      <c r="BJ223" s="11"/>
      <c r="BK223" s="86"/>
      <c r="BL223" s="11"/>
      <c r="BM223" s="85"/>
    </row>
    <row r="224" spans="2:65" s="9" customFormat="1" ht="11.6">
      <c r="B224" s="87"/>
      <c r="C224" s="341"/>
      <c r="D224" s="346" t="s">
        <v>131</v>
      </c>
      <c r="E224" s="347" t="s">
        <v>1</v>
      </c>
      <c r="F224" s="348" t="s">
        <v>2248</v>
      </c>
      <c r="H224" s="349">
        <v>36</v>
      </c>
      <c r="I224" s="221"/>
      <c r="J224" s="225"/>
      <c r="L224" s="87"/>
      <c r="AT224" s="88"/>
      <c r="AU224" s="88"/>
      <c r="AY224" s="88"/>
    </row>
    <row r="225" spans="2:65" s="1" customFormat="1" ht="24.25" customHeight="1">
      <c r="B225" s="21"/>
      <c r="C225" s="341" t="s">
        <v>893</v>
      </c>
      <c r="D225" s="350"/>
      <c r="E225" s="342" t="s">
        <v>1532</v>
      </c>
      <c r="F225" s="343" t="s">
        <v>1533</v>
      </c>
      <c r="G225" s="344" t="s">
        <v>169</v>
      </c>
      <c r="H225" s="345">
        <v>20</v>
      </c>
      <c r="I225" s="161"/>
      <c r="J225" s="225">
        <f t="shared" si="0"/>
        <v>0</v>
      </c>
      <c r="K225" s="366" t="s">
        <v>1</v>
      </c>
      <c r="L225" s="21"/>
      <c r="M225" s="184"/>
      <c r="N225" s="163"/>
      <c r="P225" s="83"/>
      <c r="Q225" s="83"/>
      <c r="R225" s="83"/>
      <c r="S225" s="83"/>
      <c r="T225" s="83"/>
      <c r="AR225" s="85"/>
      <c r="AT225" s="85"/>
      <c r="AU225" s="85"/>
      <c r="AY225" s="11"/>
      <c r="BE225" s="86"/>
      <c r="BF225" s="86"/>
      <c r="BG225" s="86"/>
      <c r="BH225" s="86"/>
      <c r="BI225" s="86"/>
      <c r="BJ225" s="11"/>
      <c r="BK225" s="86"/>
      <c r="BL225" s="11"/>
      <c r="BM225" s="85"/>
    </row>
    <row r="226" spans="2:65" s="9" customFormat="1" ht="11.6">
      <c r="B226" s="87"/>
      <c r="C226" s="341"/>
      <c r="D226" s="346" t="s">
        <v>131</v>
      </c>
      <c r="E226" s="347" t="s">
        <v>1</v>
      </c>
      <c r="F226" s="348" t="s">
        <v>2249</v>
      </c>
      <c r="H226" s="349">
        <v>20</v>
      </c>
      <c r="I226" s="221"/>
      <c r="J226" s="225"/>
      <c r="L226" s="87"/>
      <c r="AT226" s="88"/>
      <c r="AU226" s="88"/>
      <c r="AY226" s="88"/>
    </row>
    <row r="227" spans="2:65" s="1" customFormat="1" ht="24.25" customHeight="1">
      <c r="B227" s="21"/>
      <c r="C227" s="341" t="s">
        <v>1084</v>
      </c>
      <c r="D227" s="350"/>
      <c r="E227" s="342" t="s">
        <v>1534</v>
      </c>
      <c r="F227" s="343" t="s">
        <v>1535</v>
      </c>
      <c r="G227" s="344" t="s">
        <v>169</v>
      </c>
      <c r="H227" s="345">
        <v>8</v>
      </c>
      <c r="I227" s="161"/>
      <c r="J227" s="225">
        <f t="shared" si="0"/>
        <v>0</v>
      </c>
      <c r="K227" s="366" t="s">
        <v>1</v>
      </c>
      <c r="L227" s="21"/>
      <c r="M227" s="184"/>
      <c r="N227" s="163"/>
      <c r="P227" s="83"/>
      <c r="Q227" s="83"/>
      <c r="R227" s="83"/>
      <c r="S227" s="83"/>
      <c r="T227" s="83"/>
      <c r="AR227" s="85"/>
      <c r="AT227" s="85"/>
      <c r="AU227" s="85"/>
      <c r="AY227" s="11"/>
      <c r="BE227" s="86"/>
      <c r="BF227" s="86"/>
      <c r="BG227" s="86"/>
      <c r="BH227" s="86"/>
      <c r="BI227" s="86"/>
      <c r="BJ227" s="11"/>
      <c r="BK227" s="86"/>
      <c r="BL227" s="11"/>
      <c r="BM227" s="85"/>
    </row>
    <row r="228" spans="2:65" s="9" customFormat="1" ht="11.6">
      <c r="B228" s="87"/>
      <c r="C228" s="341"/>
      <c r="D228" s="346" t="s">
        <v>131</v>
      </c>
      <c r="E228" s="347" t="s">
        <v>1</v>
      </c>
      <c r="F228" s="348" t="s">
        <v>2250</v>
      </c>
      <c r="H228" s="349">
        <v>8</v>
      </c>
      <c r="I228" s="221"/>
      <c r="J228" s="225"/>
      <c r="L228" s="87"/>
      <c r="AT228" s="88"/>
      <c r="AU228" s="88"/>
      <c r="AY228" s="88"/>
    </row>
    <row r="229" spans="2:65" s="1" customFormat="1" ht="24.25" customHeight="1">
      <c r="B229" s="21"/>
      <c r="C229" s="341" t="s">
        <v>895</v>
      </c>
      <c r="D229" s="350"/>
      <c r="E229" s="342" t="s">
        <v>1536</v>
      </c>
      <c r="F229" s="343" t="s">
        <v>1537</v>
      </c>
      <c r="G229" s="344" t="s">
        <v>169</v>
      </c>
      <c r="H229" s="345">
        <v>3</v>
      </c>
      <c r="I229" s="161"/>
      <c r="J229" s="225">
        <f>ROUND(I229*H229,0)</f>
        <v>0</v>
      </c>
      <c r="K229" s="366" t="s">
        <v>1</v>
      </c>
      <c r="L229" s="21"/>
      <c r="M229" s="184"/>
      <c r="N229" s="163"/>
      <c r="P229" s="83"/>
      <c r="Q229" s="83"/>
      <c r="R229" s="83"/>
      <c r="S229" s="83"/>
      <c r="T229" s="83"/>
      <c r="AR229" s="85"/>
      <c r="AT229" s="85"/>
      <c r="AU229" s="85"/>
      <c r="AY229" s="11"/>
      <c r="BE229" s="86"/>
      <c r="BF229" s="86"/>
      <c r="BG229" s="86"/>
      <c r="BH229" s="86"/>
      <c r="BI229" s="86"/>
      <c r="BJ229" s="11"/>
      <c r="BK229" s="86"/>
      <c r="BL229" s="11"/>
      <c r="BM229" s="85"/>
    </row>
    <row r="230" spans="2:65" s="9" customFormat="1" ht="11.6">
      <c r="B230" s="87"/>
      <c r="C230" s="341"/>
      <c r="D230" s="346" t="s">
        <v>131</v>
      </c>
      <c r="E230" s="347" t="s">
        <v>1</v>
      </c>
      <c r="F230" s="348" t="s">
        <v>2251</v>
      </c>
      <c r="H230" s="349">
        <v>3</v>
      </c>
      <c r="I230" s="221"/>
      <c r="J230" s="225"/>
      <c r="L230" s="87"/>
      <c r="AT230" s="88"/>
      <c r="AU230" s="88"/>
      <c r="AY230" s="88"/>
    </row>
    <row r="231" spans="2:65" s="1" customFormat="1" ht="24.25" customHeight="1">
      <c r="B231" s="21"/>
      <c r="C231" s="341" t="s">
        <v>1089</v>
      </c>
      <c r="D231" s="350"/>
      <c r="E231" s="342" t="s">
        <v>1538</v>
      </c>
      <c r="F231" s="343" t="s">
        <v>1539</v>
      </c>
      <c r="G231" s="344" t="s">
        <v>169</v>
      </c>
      <c r="H231" s="345">
        <v>2</v>
      </c>
      <c r="I231" s="161"/>
      <c r="J231" s="225">
        <f>ROUND(I231*H231,0)</f>
        <v>0</v>
      </c>
      <c r="K231" s="366" t="s">
        <v>1</v>
      </c>
      <c r="L231" s="21"/>
      <c r="M231" s="184"/>
      <c r="N231" s="163"/>
      <c r="P231" s="83"/>
      <c r="Q231" s="83"/>
      <c r="R231" s="83"/>
      <c r="S231" s="83"/>
      <c r="T231" s="83"/>
      <c r="AR231" s="85"/>
      <c r="AT231" s="85"/>
      <c r="AU231" s="85"/>
      <c r="AY231" s="11"/>
      <c r="BE231" s="86"/>
      <c r="BF231" s="86"/>
      <c r="BG231" s="86"/>
      <c r="BH231" s="86"/>
      <c r="BI231" s="86"/>
      <c r="BJ231" s="11"/>
      <c r="BK231" s="86"/>
      <c r="BL231" s="11"/>
      <c r="BM231" s="85"/>
    </row>
    <row r="232" spans="2:65" s="9" customFormat="1" ht="11.6">
      <c r="B232" s="87"/>
      <c r="C232" s="341"/>
      <c r="D232" s="346" t="s">
        <v>131</v>
      </c>
      <c r="E232" s="347" t="s">
        <v>1</v>
      </c>
      <c r="F232" s="348" t="s">
        <v>2252</v>
      </c>
      <c r="H232" s="349">
        <v>2</v>
      </c>
      <c r="I232" s="221"/>
      <c r="J232" s="225"/>
      <c r="L232" s="87"/>
      <c r="AT232" s="88"/>
      <c r="AU232" s="88"/>
      <c r="AY232" s="88"/>
    </row>
    <row r="233" spans="2:65" s="1" customFormat="1" ht="24.25" customHeight="1">
      <c r="B233" s="21"/>
      <c r="C233" s="341" t="s">
        <v>897</v>
      </c>
      <c r="D233" s="350"/>
      <c r="E233" s="342" t="s">
        <v>1540</v>
      </c>
      <c r="F233" s="343" t="s">
        <v>1541</v>
      </c>
      <c r="G233" s="344" t="s">
        <v>169</v>
      </c>
      <c r="H233" s="345">
        <v>171</v>
      </c>
      <c r="I233" s="161"/>
      <c r="J233" s="225">
        <f>ROUND(I233*H233,0)</f>
        <v>0</v>
      </c>
      <c r="K233" s="366" t="s">
        <v>1</v>
      </c>
      <c r="L233" s="21"/>
      <c r="M233" s="184"/>
      <c r="N233" s="163"/>
      <c r="P233" s="83"/>
      <c r="Q233" s="83"/>
      <c r="R233" s="83"/>
      <c r="S233" s="83"/>
      <c r="T233" s="83"/>
      <c r="AR233" s="85"/>
      <c r="AT233" s="85"/>
      <c r="AU233" s="85"/>
      <c r="AY233" s="11"/>
      <c r="BE233" s="86"/>
      <c r="BF233" s="86"/>
      <c r="BG233" s="86"/>
      <c r="BH233" s="86"/>
      <c r="BI233" s="86"/>
      <c r="BJ233" s="11"/>
      <c r="BK233" s="86"/>
      <c r="BL233" s="11"/>
      <c r="BM233" s="85"/>
    </row>
    <row r="234" spans="2:65" s="9" customFormat="1" ht="11.6">
      <c r="B234" s="87"/>
      <c r="C234" s="341"/>
      <c r="D234" s="346" t="s">
        <v>131</v>
      </c>
      <c r="E234" s="347" t="s">
        <v>1</v>
      </c>
      <c r="F234" s="348" t="s">
        <v>2253</v>
      </c>
      <c r="H234" s="349">
        <v>171</v>
      </c>
      <c r="I234" s="221"/>
      <c r="J234" s="225"/>
      <c r="L234" s="87"/>
      <c r="AT234" s="88"/>
      <c r="AU234" s="88"/>
      <c r="AY234" s="88"/>
    </row>
    <row r="235" spans="2:65" s="1" customFormat="1" ht="24.25" customHeight="1">
      <c r="B235" s="21"/>
      <c r="C235" s="341" t="s">
        <v>1095</v>
      </c>
      <c r="D235" s="350"/>
      <c r="E235" s="342" t="s">
        <v>1542</v>
      </c>
      <c r="F235" s="343" t="s">
        <v>1543</v>
      </c>
      <c r="G235" s="344" t="s">
        <v>169</v>
      </c>
      <c r="H235" s="345">
        <v>38</v>
      </c>
      <c r="I235" s="161"/>
      <c r="J235" s="225">
        <f t="shared" ref="J235:J354" si="1">ROUND(I235*H235,0)</f>
        <v>0</v>
      </c>
      <c r="K235" s="366" t="s">
        <v>1</v>
      </c>
      <c r="L235" s="21"/>
      <c r="M235" s="184"/>
      <c r="N235" s="163"/>
      <c r="P235" s="83"/>
      <c r="Q235" s="83"/>
      <c r="R235" s="83"/>
      <c r="S235" s="83"/>
      <c r="T235" s="83"/>
      <c r="AR235" s="85"/>
      <c r="AT235" s="85"/>
      <c r="AU235" s="85"/>
      <c r="AY235" s="11"/>
      <c r="BE235" s="86"/>
      <c r="BF235" s="86"/>
      <c r="BG235" s="86"/>
      <c r="BH235" s="86"/>
      <c r="BI235" s="86"/>
      <c r="BJ235" s="11"/>
      <c r="BK235" s="86"/>
      <c r="BL235" s="11"/>
      <c r="BM235" s="85"/>
    </row>
    <row r="236" spans="2:65" s="9" customFormat="1" ht="11.6">
      <c r="B236" s="87"/>
      <c r="C236" s="341"/>
      <c r="D236" s="346" t="s">
        <v>131</v>
      </c>
      <c r="E236" s="347" t="s">
        <v>1</v>
      </c>
      <c r="F236" s="348" t="s">
        <v>2254</v>
      </c>
      <c r="H236" s="349">
        <v>38</v>
      </c>
      <c r="I236" s="221"/>
      <c r="J236" s="225"/>
      <c r="L236" s="87"/>
      <c r="AT236" s="88"/>
      <c r="AU236" s="88"/>
      <c r="AY236" s="88"/>
    </row>
    <row r="237" spans="2:65" s="1" customFormat="1" ht="24.25" customHeight="1">
      <c r="B237" s="21"/>
      <c r="C237" s="341" t="s">
        <v>1083</v>
      </c>
      <c r="D237" s="350"/>
      <c r="E237" s="342" t="s">
        <v>1544</v>
      </c>
      <c r="F237" s="343" t="s">
        <v>1545</v>
      </c>
      <c r="G237" s="344" t="s">
        <v>169</v>
      </c>
      <c r="H237" s="345">
        <v>9</v>
      </c>
      <c r="I237" s="161"/>
      <c r="J237" s="225">
        <f t="shared" si="1"/>
        <v>0</v>
      </c>
      <c r="K237" s="366" t="s">
        <v>1</v>
      </c>
      <c r="L237" s="21"/>
      <c r="M237" s="184"/>
      <c r="N237" s="163"/>
      <c r="P237" s="83"/>
      <c r="Q237" s="83"/>
      <c r="R237" s="83"/>
      <c r="S237" s="83"/>
      <c r="T237" s="83"/>
      <c r="AR237" s="85"/>
      <c r="AT237" s="85"/>
      <c r="AU237" s="85"/>
      <c r="AY237" s="11"/>
      <c r="BE237" s="86"/>
      <c r="BF237" s="86"/>
      <c r="BG237" s="86"/>
      <c r="BH237" s="86"/>
      <c r="BI237" s="86"/>
      <c r="BJ237" s="11"/>
      <c r="BK237" s="86"/>
      <c r="BL237" s="11"/>
      <c r="BM237" s="85"/>
    </row>
    <row r="238" spans="2:65" s="9" customFormat="1" ht="11.6">
      <c r="B238" s="87"/>
      <c r="C238" s="341"/>
      <c r="D238" s="346" t="s">
        <v>131</v>
      </c>
      <c r="E238" s="347" t="s">
        <v>1</v>
      </c>
      <c r="F238" s="348" t="s">
        <v>2247</v>
      </c>
      <c r="H238" s="349">
        <v>9</v>
      </c>
      <c r="I238" s="221"/>
      <c r="J238" s="225"/>
      <c r="L238" s="87"/>
      <c r="AT238" s="88"/>
      <c r="AU238" s="88"/>
      <c r="AY238" s="88"/>
    </row>
    <row r="239" spans="2:65" s="1" customFormat="1" ht="24.25" customHeight="1">
      <c r="B239" s="21"/>
      <c r="C239" s="341" t="s">
        <v>1100</v>
      </c>
      <c r="D239" s="350"/>
      <c r="E239" s="342" t="s">
        <v>1544</v>
      </c>
      <c r="F239" s="343" t="s">
        <v>1546</v>
      </c>
      <c r="G239" s="344" t="s">
        <v>169</v>
      </c>
      <c r="H239" s="345">
        <v>2</v>
      </c>
      <c r="I239" s="161"/>
      <c r="J239" s="225">
        <f t="shared" si="1"/>
        <v>0</v>
      </c>
      <c r="K239" s="366" t="s">
        <v>1</v>
      </c>
      <c r="L239" s="21"/>
      <c r="M239" s="184"/>
      <c r="N239" s="163"/>
      <c r="P239" s="83"/>
      <c r="Q239" s="83"/>
      <c r="R239" s="83"/>
      <c r="S239" s="83"/>
      <c r="T239" s="83"/>
      <c r="AR239" s="85"/>
      <c r="AT239" s="85"/>
      <c r="AU239" s="85"/>
      <c r="AY239" s="11"/>
      <c r="BE239" s="86"/>
      <c r="BF239" s="86"/>
      <c r="BG239" s="86"/>
      <c r="BH239" s="86"/>
      <c r="BI239" s="86"/>
      <c r="BJ239" s="11"/>
      <c r="BK239" s="86"/>
      <c r="BL239" s="11"/>
      <c r="BM239" s="85"/>
    </row>
    <row r="240" spans="2:65" s="9" customFormat="1" ht="11.6">
      <c r="B240" s="87"/>
      <c r="C240" s="341"/>
      <c r="D240" s="346" t="s">
        <v>131</v>
      </c>
      <c r="E240" s="347" t="s">
        <v>1</v>
      </c>
      <c r="F240" s="348" t="s">
        <v>2252</v>
      </c>
      <c r="H240" s="349">
        <v>2</v>
      </c>
      <c r="I240" s="221"/>
      <c r="J240" s="225"/>
      <c r="L240" s="87"/>
      <c r="AT240" s="88"/>
      <c r="AU240" s="88"/>
      <c r="AY240" s="88"/>
    </row>
    <row r="241" spans="2:65" s="1" customFormat="1" ht="24.25" customHeight="1">
      <c r="B241" s="21"/>
      <c r="C241" s="341" t="s">
        <v>1086</v>
      </c>
      <c r="D241" s="350"/>
      <c r="E241" s="342" t="s">
        <v>1547</v>
      </c>
      <c r="F241" s="343" t="s">
        <v>1548</v>
      </c>
      <c r="G241" s="344" t="s">
        <v>169</v>
      </c>
      <c r="H241" s="345">
        <v>194</v>
      </c>
      <c r="I241" s="161"/>
      <c r="J241" s="225">
        <f t="shared" si="1"/>
        <v>0</v>
      </c>
      <c r="K241" s="366" t="s">
        <v>1</v>
      </c>
      <c r="L241" s="21"/>
      <c r="M241" s="184"/>
      <c r="N241" s="163"/>
      <c r="P241" s="83"/>
      <c r="Q241" s="83"/>
      <c r="R241" s="83"/>
      <c r="S241" s="83"/>
      <c r="T241" s="83"/>
      <c r="AR241" s="85"/>
      <c r="AT241" s="85"/>
      <c r="AU241" s="85"/>
      <c r="AY241" s="11"/>
      <c r="BE241" s="86"/>
      <c r="BF241" s="86"/>
      <c r="BG241" s="86"/>
      <c r="BH241" s="86"/>
      <c r="BI241" s="86"/>
      <c r="BJ241" s="11"/>
      <c r="BK241" s="86"/>
      <c r="BL241" s="11"/>
      <c r="BM241" s="85"/>
    </row>
    <row r="242" spans="2:65" s="9" customFormat="1" ht="11.6">
      <c r="B242" s="87"/>
      <c r="C242" s="341"/>
      <c r="D242" s="346" t="s">
        <v>131</v>
      </c>
      <c r="E242" s="347" t="s">
        <v>1</v>
      </c>
      <c r="F242" s="348" t="s">
        <v>2255</v>
      </c>
      <c r="H242" s="349">
        <v>194</v>
      </c>
      <c r="I242" s="221"/>
      <c r="J242" s="225"/>
      <c r="L242" s="87"/>
      <c r="AT242" s="88"/>
      <c r="AU242" s="88"/>
      <c r="AY242" s="88"/>
    </row>
    <row r="243" spans="2:65" s="1" customFormat="1" ht="24.25" customHeight="1">
      <c r="B243" s="21"/>
      <c r="C243" s="341" t="s">
        <v>1104</v>
      </c>
      <c r="D243" s="350"/>
      <c r="E243" s="342" t="s">
        <v>1549</v>
      </c>
      <c r="F243" s="343" t="s">
        <v>1550</v>
      </c>
      <c r="G243" s="344" t="s">
        <v>169</v>
      </c>
      <c r="H243" s="345">
        <v>42</v>
      </c>
      <c r="I243" s="161"/>
      <c r="J243" s="225">
        <f t="shared" si="1"/>
        <v>0</v>
      </c>
      <c r="K243" s="366" t="s">
        <v>1</v>
      </c>
      <c r="L243" s="21"/>
      <c r="M243" s="184"/>
      <c r="N243" s="163"/>
      <c r="P243" s="83"/>
      <c r="Q243" s="83"/>
      <c r="R243" s="83"/>
      <c r="S243" s="83"/>
      <c r="T243" s="83"/>
      <c r="AR243" s="85"/>
      <c r="AT243" s="85"/>
      <c r="AU243" s="85"/>
      <c r="AY243" s="11"/>
      <c r="BE243" s="86"/>
      <c r="BF243" s="86"/>
      <c r="BG243" s="86"/>
      <c r="BH243" s="86"/>
      <c r="BI243" s="86"/>
      <c r="BJ243" s="11"/>
      <c r="BK243" s="86"/>
      <c r="BL243" s="11"/>
      <c r="BM243" s="85"/>
    </row>
    <row r="244" spans="2:65" s="9" customFormat="1" ht="11.6">
      <c r="B244" s="87"/>
      <c r="C244" s="341"/>
      <c r="D244" s="346" t="s">
        <v>131</v>
      </c>
      <c r="E244" s="347" t="s">
        <v>1</v>
      </c>
      <c r="F244" s="348" t="s">
        <v>2256</v>
      </c>
      <c r="H244" s="349">
        <v>42</v>
      </c>
      <c r="I244" s="221"/>
      <c r="J244" s="225"/>
      <c r="L244" s="87"/>
      <c r="AT244" s="88"/>
      <c r="AU244" s="88"/>
      <c r="AY244" s="88"/>
    </row>
    <row r="245" spans="2:65" s="1" customFormat="1" ht="24.25" customHeight="1">
      <c r="B245" s="21"/>
      <c r="C245" s="341" t="s">
        <v>1088</v>
      </c>
      <c r="D245" s="350"/>
      <c r="E245" s="342" t="s">
        <v>1551</v>
      </c>
      <c r="F245" s="343" t="s">
        <v>1552</v>
      </c>
      <c r="G245" s="344" t="s">
        <v>169</v>
      </c>
      <c r="H245" s="345">
        <v>8</v>
      </c>
      <c r="I245" s="161"/>
      <c r="J245" s="225">
        <f t="shared" si="1"/>
        <v>0</v>
      </c>
      <c r="K245" s="366" t="s">
        <v>1</v>
      </c>
      <c r="L245" s="21"/>
      <c r="M245" s="184"/>
      <c r="N245" s="163"/>
      <c r="P245" s="83"/>
      <c r="Q245" s="83"/>
      <c r="R245" s="83"/>
      <c r="S245" s="83"/>
      <c r="T245" s="83"/>
      <c r="AR245" s="85"/>
      <c r="AT245" s="85"/>
      <c r="AU245" s="85"/>
      <c r="AY245" s="11"/>
      <c r="BE245" s="86"/>
      <c r="BF245" s="86"/>
      <c r="BG245" s="86"/>
      <c r="BH245" s="86"/>
      <c r="BI245" s="86"/>
      <c r="BJ245" s="11"/>
      <c r="BK245" s="86"/>
      <c r="BL245" s="11"/>
      <c r="BM245" s="85"/>
    </row>
    <row r="246" spans="2:65" s="9" customFormat="1" ht="11.6">
      <c r="B246" s="87"/>
      <c r="C246" s="341"/>
      <c r="D246" s="346" t="s">
        <v>131</v>
      </c>
      <c r="E246" s="347" t="s">
        <v>1</v>
      </c>
      <c r="F246" s="348" t="s">
        <v>2250</v>
      </c>
      <c r="H246" s="349">
        <v>8</v>
      </c>
      <c r="I246" s="221"/>
      <c r="J246" s="225"/>
      <c r="L246" s="87"/>
      <c r="AT246" s="88"/>
      <c r="AU246" s="88"/>
      <c r="AY246" s="88"/>
    </row>
    <row r="247" spans="2:65" s="1" customFormat="1" ht="37" customHeight="1">
      <c r="B247" s="21"/>
      <c r="C247" s="341" t="s">
        <v>1105</v>
      </c>
      <c r="D247" s="350"/>
      <c r="E247" s="342" t="s">
        <v>969</v>
      </c>
      <c r="F247" s="343" t="s">
        <v>1553</v>
      </c>
      <c r="G247" s="344" t="s">
        <v>169</v>
      </c>
      <c r="H247" s="345">
        <v>66</v>
      </c>
      <c r="I247" s="161"/>
      <c r="J247" s="225">
        <f t="shared" si="1"/>
        <v>0</v>
      </c>
      <c r="K247" s="366" t="s">
        <v>1</v>
      </c>
      <c r="L247" s="21"/>
      <c r="M247" s="184"/>
      <c r="N247" s="163"/>
      <c r="P247" s="83"/>
      <c r="Q247" s="83"/>
      <c r="R247" s="83"/>
      <c r="S247" s="83"/>
      <c r="T247" s="83"/>
      <c r="AR247" s="85"/>
      <c r="AT247" s="85"/>
      <c r="AU247" s="85"/>
      <c r="AY247" s="11"/>
      <c r="BE247" s="86"/>
      <c r="BF247" s="86"/>
      <c r="BG247" s="86"/>
      <c r="BH247" s="86"/>
      <c r="BI247" s="86"/>
      <c r="BJ247" s="11"/>
      <c r="BK247" s="86"/>
      <c r="BL247" s="11"/>
      <c r="BM247" s="85"/>
    </row>
    <row r="248" spans="2:65" s="9" customFormat="1" ht="11.6">
      <c r="B248" s="87"/>
      <c r="C248" s="341"/>
      <c r="D248" s="346" t="s">
        <v>131</v>
      </c>
      <c r="E248" s="347" t="s">
        <v>1</v>
      </c>
      <c r="F248" s="348" t="s">
        <v>2257</v>
      </c>
      <c r="H248" s="349">
        <v>66</v>
      </c>
      <c r="I248" s="221"/>
      <c r="J248" s="225"/>
      <c r="L248" s="87"/>
      <c r="AT248" s="88"/>
      <c r="AU248" s="88"/>
      <c r="AY248" s="88"/>
    </row>
    <row r="249" spans="2:65" s="1" customFormat="1" ht="24" customHeight="1">
      <c r="B249" s="21"/>
      <c r="C249" s="341" t="s">
        <v>1091</v>
      </c>
      <c r="D249" s="350"/>
      <c r="E249" s="342" t="s">
        <v>969</v>
      </c>
      <c r="F249" s="343" t="s">
        <v>1554</v>
      </c>
      <c r="G249" s="344" t="s">
        <v>169</v>
      </c>
      <c r="H249" s="345">
        <v>1</v>
      </c>
      <c r="I249" s="161"/>
      <c r="J249" s="225">
        <f t="shared" si="1"/>
        <v>0</v>
      </c>
      <c r="K249" s="366" t="s">
        <v>1</v>
      </c>
      <c r="L249" s="21"/>
      <c r="M249" s="184"/>
      <c r="N249" s="163"/>
      <c r="P249" s="83"/>
      <c r="Q249" s="83"/>
      <c r="R249" s="83"/>
      <c r="S249" s="83"/>
      <c r="T249" s="83"/>
      <c r="AR249" s="85"/>
      <c r="AT249" s="85"/>
      <c r="AU249" s="85"/>
      <c r="AY249" s="11"/>
      <c r="BE249" s="86"/>
      <c r="BF249" s="86"/>
      <c r="BG249" s="86"/>
      <c r="BH249" s="86"/>
      <c r="BI249" s="86"/>
      <c r="BJ249" s="11"/>
      <c r="BK249" s="86"/>
      <c r="BL249" s="11"/>
      <c r="BM249" s="85"/>
    </row>
    <row r="250" spans="2:65" s="9" customFormat="1" ht="11.6">
      <c r="B250" s="87"/>
      <c r="C250" s="341"/>
      <c r="D250" s="346" t="s">
        <v>131</v>
      </c>
      <c r="E250" s="347" t="s">
        <v>1</v>
      </c>
      <c r="F250" s="348" t="s">
        <v>2258</v>
      </c>
      <c r="H250" s="349">
        <v>1</v>
      </c>
      <c r="I250" s="221"/>
      <c r="J250" s="225"/>
      <c r="L250" s="87"/>
      <c r="AT250" s="88"/>
      <c r="AU250" s="88"/>
      <c r="AY250" s="88"/>
    </row>
    <row r="251" spans="2:65" s="1" customFormat="1" ht="24.25" customHeight="1">
      <c r="B251" s="21"/>
      <c r="C251" s="341" t="s">
        <v>1107</v>
      </c>
      <c r="D251" s="350"/>
      <c r="E251" s="342" t="s">
        <v>969</v>
      </c>
      <c r="F251" s="343" t="s">
        <v>1555</v>
      </c>
      <c r="G251" s="344" t="s">
        <v>169</v>
      </c>
      <c r="H251" s="345">
        <v>9</v>
      </c>
      <c r="I251" s="161"/>
      <c r="J251" s="225">
        <f t="shared" si="1"/>
        <v>0</v>
      </c>
      <c r="K251" s="366" t="s">
        <v>1</v>
      </c>
      <c r="L251" s="21"/>
      <c r="M251" s="184"/>
      <c r="N251" s="163"/>
      <c r="P251" s="83"/>
      <c r="Q251" s="83"/>
      <c r="R251" s="83"/>
      <c r="S251" s="83"/>
      <c r="T251" s="83"/>
      <c r="AR251" s="85"/>
      <c r="AT251" s="85"/>
      <c r="AU251" s="85"/>
      <c r="AY251" s="11"/>
      <c r="BE251" s="86"/>
      <c r="BF251" s="86"/>
      <c r="BG251" s="86"/>
      <c r="BH251" s="86"/>
      <c r="BI251" s="86"/>
      <c r="BJ251" s="11"/>
      <c r="BK251" s="86"/>
      <c r="BL251" s="11"/>
      <c r="BM251" s="85"/>
    </row>
    <row r="252" spans="2:65" s="9" customFormat="1" ht="11.6">
      <c r="B252" s="87"/>
      <c r="C252" s="341"/>
      <c r="D252" s="346" t="s">
        <v>131</v>
      </c>
      <c r="E252" s="347" t="s">
        <v>1</v>
      </c>
      <c r="F252" s="348" t="s">
        <v>2247</v>
      </c>
      <c r="H252" s="349">
        <v>9</v>
      </c>
      <c r="I252" s="221"/>
      <c r="J252" s="225"/>
      <c r="L252" s="87"/>
      <c r="AT252" s="88"/>
      <c r="AU252" s="88"/>
      <c r="AY252" s="88"/>
    </row>
    <row r="253" spans="2:65" s="1" customFormat="1" ht="24.25" customHeight="1">
      <c r="B253" s="21"/>
      <c r="C253" s="341" t="s">
        <v>1094</v>
      </c>
      <c r="D253" s="350"/>
      <c r="E253" s="342" t="s">
        <v>969</v>
      </c>
      <c r="F253" s="343" t="s">
        <v>1556</v>
      </c>
      <c r="G253" s="344" t="s">
        <v>169</v>
      </c>
      <c r="H253" s="345">
        <v>7</v>
      </c>
      <c r="I253" s="161"/>
      <c r="J253" s="225">
        <f t="shared" si="1"/>
        <v>0</v>
      </c>
      <c r="K253" s="366" t="s">
        <v>1</v>
      </c>
      <c r="L253" s="21"/>
      <c r="M253" s="184"/>
      <c r="N253" s="163"/>
      <c r="P253" s="83"/>
      <c r="Q253" s="83"/>
      <c r="R253" s="83"/>
      <c r="S253" s="83"/>
      <c r="T253" s="83"/>
      <c r="AR253" s="85"/>
      <c r="AT253" s="85"/>
      <c r="AU253" s="85"/>
      <c r="AY253" s="11"/>
      <c r="BE253" s="86"/>
      <c r="BF253" s="86"/>
      <c r="BG253" s="86"/>
      <c r="BH253" s="86"/>
      <c r="BI253" s="86"/>
      <c r="BJ253" s="11"/>
      <c r="BK253" s="86"/>
      <c r="BL253" s="11"/>
      <c r="BM253" s="85"/>
    </row>
    <row r="254" spans="2:65" s="9" customFormat="1" ht="11.6">
      <c r="B254" s="87"/>
      <c r="C254" s="341"/>
      <c r="D254" s="346" t="s">
        <v>131</v>
      </c>
      <c r="E254" s="347" t="s">
        <v>1</v>
      </c>
      <c r="F254" s="348" t="s">
        <v>2259</v>
      </c>
      <c r="H254" s="349">
        <v>7</v>
      </c>
      <c r="I254" s="221"/>
      <c r="J254" s="225"/>
      <c r="L254" s="87"/>
      <c r="AT254" s="88"/>
      <c r="AU254" s="88"/>
      <c r="AY254" s="88"/>
    </row>
    <row r="255" spans="2:65" s="1" customFormat="1" ht="24.25" customHeight="1">
      <c r="B255" s="21"/>
      <c r="C255" s="341" t="s">
        <v>1111</v>
      </c>
      <c r="D255" s="350"/>
      <c r="E255" s="342" t="s">
        <v>969</v>
      </c>
      <c r="F255" s="343" t="s">
        <v>1557</v>
      </c>
      <c r="G255" s="344" t="s">
        <v>169</v>
      </c>
      <c r="H255" s="345">
        <v>1</v>
      </c>
      <c r="I255" s="161"/>
      <c r="J255" s="225">
        <f t="shared" si="1"/>
        <v>0</v>
      </c>
      <c r="K255" s="366" t="s">
        <v>1</v>
      </c>
      <c r="L255" s="21"/>
      <c r="M255" s="184"/>
      <c r="N255" s="163"/>
      <c r="P255" s="83"/>
      <c r="Q255" s="83"/>
      <c r="R255" s="83"/>
      <c r="S255" s="83"/>
      <c r="T255" s="83"/>
      <c r="AR255" s="85"/>
      <c r="AT255" s="85"/>
      <c r="AU255" s="85"/>
      <c r="AY255" s="11"/>
      <c r="BE255" s="86"/>
      <c r="BF255" s="86"/>
      <c r="BG255" s="86"/>
      <c r="BH255" s="86"/>
      <c r="BI255" s="86"/>
      <c r="BJ255" s="11"/>
      <c r="BK255" s="86"/>
      <c r="BL255" s="11"/>
      <c r="BM255" s="85"/>
    </row>
    <row r="256" spans="2:65" s="9" customFormat="1" ht="11.6">
      <c r="B256" s="87"/>
      <c r="C256" s="341"/>
      <c r="D256" s="346" t="s">
        <v>131</v>
      </c>
      <c r="E256" s="347" t="s">
        <v>1</v>
      </c>
      <c r="F256" s="348" t="s">
        <v>2258</v>
      </c>
      <c r="H256" s="349">
        <v>1</v>
      </c>
      <c r="I256" s="221"/>
      <c r="J256" s="225"/>
      <c r="L256" s="87"/>
      <c r="AT256" s="88"/>
      <c r="AU256" s="88"/>
      <c r="AY256" s="88"/>
    </row>
    <row r="257" spans="2:65" s="1" customFormat="1" ht="24.25" customHeight="1">
      <c r="B257" s="21"/>
      <c r="C257" s="341" t="s">
        <v>1097</v>
      </c>
      <c r="D257" s="350"/>
      <c r="E257" s="342" t="s">
        <v>969</v>
      </c>
      <c r="F257" s="343" t="s">
        <v>1558</v>
      </c>
      <c r="G257" s="344" t="s">
        <v>169</v>
      </c>
      <c r="H257" s="345">
        <v>6</v>
      </c>
      <c r="I257" s="161"/>
      <c r="J257" s="225">
        <f t="shared" si="1"/>
        <v>0</v>
      </c>
      <c r="K257" s="366" t="s">
        <v>1</v>
      </c>
      <c r="L257" s="21"/>
      <c r="M257" s="184"/>
      <c r="N257" s="163"/>
      <c r="P257" s="83"/>
      <c r="Q257" s="83"/>
      <c r="R257" s="83"/>
      <c r="S257" s="83"/>
      <c r="T257" s="83"/>
      <c r="AR257" s="85"/>
      <c r="AT257" s="85"/>
      <c r="AU257" s="85"/>
      <c r="AY257" s="11"/>
      <c r="BE257" s="86"/>
      <c r="BF257" s="86"/>
      <c r="BG257" s="86"/>
      <c r="BH257" s="86"/>
      <c r="BI257" s="86"/>
      <c r="BJ257" s="11"/>
      <c r="BK257" s="86"/>
      <c r="BL257" s="11"/>
      <c r="BM257" s="85"/>
    </row>
    <row r="258" spans="2:65" s="9" customFormat="1" ht="11.6">
      <c r="B258" s="87"/>
      <c r="C258" s="341"/>
      <c r="D258" s="346" t="s">
        <v>131</v>
      </c>
      <c r="E258" s="347" t="s">
        <v>1</v>
      </c>
      <c r="F258" s="348" t="s">
        <v>2260</v>
      </c>
      <c r="H258" s="349">
        <v>6</v>
      </c>
      <c r="I258" s="221"/>
      <c r="J258" s="225"/>
      <c r="L258" s="87"/>
      <c r="AT258" s="88"/>
      <c r="AU258" s="88"/>
      <c r="AY258" s="88"/>
    </row>
    <row r="259" spans="2:65" s="1" customFormat="1" ht="24.25" customHeight="1">
      <c r="B259" s="21"/>
      <c r="C259" s="341" t="s">
        <v>1116</v>
      </c>
      <c r="D259" s="350"/>
      <c r="E259" s="342" t="s">
        <v>969</v>
      </c>
      <c r="F259" s="343" t="s">
        <v>1559</v>
      </c>
      <c r="G259" s="344" t="s">
        <v>169</v>
      </c>
      <c r="H259" s="345">
        <v>4</v>
      </c>
      <c r="I259" s="161"/>
      <c r="J259" s="225">
        <f t="shared" si="1"/>
        <v>0</v>
      </c>
      <c r="K259" s="366" t="s">
        <v>1</v>
      </c>
      <c r="L259" s="21"/>
      <c r="M259" s="184"/>
      <c r="N259" s="163"/>
      <c r="P259" s="83"/>
      <c r="Q259" s="83"/>
      <c r="R259" s="83"/>
      <c r="S259" s="83"/>
      <c r="T259" s="83"/>
      <c r="AR259" s="85"/>
      <c r="AT259" s="85"/>
      <c r="AU259" s="85"/>
      <c r="AY259" s="11"/>
      <c r="BE259" s="86"/>
      <c r="BF259" s="86"/>
      <c r="BG259" s="86"/>
      <c r="BH259" s="86"/>
      <c r="BI259" s="86"/>
      <c r="BJ259" s="11"/>
      <c r="BK259" s="86"/>
      <c r="BL259" s="11"/>
      <c r="BM259" s="85"/>
    </row>
    <row r="260" spans="2:65" s="9" customFormat="1" ht="11.6">
      <c r="B260" s="87"/>
      <c r="C260" s="341"/>
      <c r="D260" s="346" t="s">
        <v>131</v>
      </c>
      <c r="E260" s="347" t="s">
        <v>1</v>
      </c>
      <c r="F260" s="348" t="s">
        <v>2261</v>
      </c>
      <c r="H260" s="349">
        <v>4</v>
      </c>
      <c r="I260" s="221"/>
      <c r="J260" s="225"/>
      <c r="L260" s="87"/>
      <c r="AT260" s="88"/>
      <c r="AU260" s="88"/>
      <c r="AY260" s="88"/>
    </row>
    <row r="261" spans="2:65" s="1" customFormat="1" ht="24.25" customHeight="1">
      <c r="B261" s="21"/>
      <c r="C261" s="341" t="s">
        <v>1099</v>
      </c>
      <c r="D261" s="350"/>
      <c r="E261" s="342" t="s">
        <v>969</v>
      </c>
      <c r="F261" s="343" t="s">
        <v>1560</v>
      </c>
      <c r="G261" s="344" t="s">
        <v>169</v>
      </c>
      <c r="H261" s="345">
        <v>24</v>
      </c>
      <c r="I261" s="161"/>
      <c r="J261" s="225">
        <f t="shared" si="1"/>
        <v>0</v>
      </c>
      <c r="K261" s="366" t="s">
        <v>1</v>
      </c>
      <c r="L261" s="21"/>
      <c r="M261" s="184"/>
      <c r="N261" s="163"/>
      <c r="P261" s="83"/>
      <c r="Q261" s="83"/>
      <c r="R261" s="83"/>
      <c r="S261" s="83"/>
      <c r="T261" s="83"/>
      <c r="AR261" s="85"/>
      <c r="AT261" s="85"/>
      <c r="AU261" s="85"/>
      <c r="AY261" s="11"/>
      <c r="BE261" s="86"/>
      <c r="BF261" s="86"/>
      <c r="BG261" s="86"/>
      <c r="BH261" s="86"/>
      <c r="BI261" s="86"/>
      <c r="BJ261" s="11"/>
      <c r="BK261" s="86"/>
      <c r="BL261" s="11"/>
      <c r="BM261" s="85"/>
    </row>
    <row r="262" spans="2:65" s="9" customFormat="1" ht="11.6">
      <c r="B262" s="87"/>
      <c r="C262" s="341"/>
      <c r="D262" s="346" t="s">
        <v>131</v>
      </c>
      <c r="E262" s="347" t="s">
        <v>1</v>
      </c>
      <c r="F262" s="348" t="s">
        <v>2262</v>
      </c>
      <c r="H262" s="349">
        <v>24</v>
      </c>
      <c r="I262" s="221"/>
      <c r="J262" s="225"/>
      <c r="L262" s="87"/>
      <c r="AT262" s="88"/>
      <c r="AU262" s="88"/>
      <c r="AY262" s="88"/>
    </row>
    <row r="263" spans="2:65" s="1" customFormat="1" ht="24.25" customHeight="1">
      <c r="B263" s="21"/>
      <c r="C263" s="341" t="s">
        <v>1123</v>
      </c>
      <c r="D263" s="350"/>
      <c r="E263" s="342" t="s">
        <v>969</v>
      </c>
      <c r="F263" s="343" t="s">
        <v>1561</v>
      </c>
      <c r="G263" s="344" t="s">
        <v>169</v>
      </c>
      <c r="H263" s="345">
        <v>8</v>
      </c>
      <c r="I263" s="161"/>
      <c r="J263" s="225">
        <f t="shared" si="1"/>
        <v>0</v>
      </c>
      <c r="K263" s="366" t="s">
        <v>1</v>
      </c>
      <c r="L263" s="21"/>
      <c r="M263" s="184"/>
      <c r="N263" s="163"/>
      <c r="P263" s="83"/>
      <c r="Q263" s="83"/>
      <c r="R263" s="83"/>
      <c r="S263" s="83"/>
      <c r="T263" s="83"/>
      <c r="AR263" s="85"/>
      <c r="AT263" s="85"/>
      <c r="AU263" s="85"/>
      <c r="AY263" s="11"/>
      <c r="BE263" s="86"/>
      <c r="BF263" s="86"/>
      <c r="BG263" s="86"/>
      <c r="BH263" s="86"/>
      <c r="BI263" s="86"/>
      <c r="BJ263" s="11"/>
      <c r="BK263" s="86"/>
      <c r="BL263" s="11"/>
      <c r="BM263" s="85"/>
    </row>
    <row r="264" spans="2:65" s="9" customFormat="1" ht="11.6">
      <c r="B264" s="87"/>
      <c r="C264" s="341"/>
      <c r="D264" s="346" t="s">
        <v>131</v>
      </c>
      <c r="E264" s="347" t="s">
        <v>1</v>
      </c>
      <c r="F264" s="348" t="s">
        <v>2250</v>
      </c>
      <c r="H264" s="349">
        <v>8</v>
      </c>
      <c r="I264" s="221"/>
      <c r="J264" s="225"/>
      <c r="L264" s="87"/>
      <c r="AT264" s="88"/>
      <c r="AU264" s="88"/>
      <c r="AY264" s="88"/>
    </row>
    <row r="265" spans="2:65" s="1" customFormat="1" ht="24.25" customHeight="1">
      <c r="B265" s="21"/>
      <c r="C265" s="341" t="s">
        <v>1101</v>
      </c>
      <c r="D265" s="350"/>
      <c r="E265" s="342" t="s">
        <v>969</v>
      </c>
      <c r="F265" s="343" t="s">
        <v>1562</v>
      </c>
      <c r="G265" s="344" t="s">
        <v>169</v>
      </c>
      <c r="H265" s="345">
        <v>2</v>
      </c>
      <c r="I265" s="161"/>
      <c r="J265" s="225">
        <f t="shared" si="1"/>
        <v>0</v>
      </c>
      <c r="K265" s="366" t="s">
        <v>1</v>
      </c>
      <c r="L265" s="21"/>
      <c r="M265" s="184"/>
      <c r="N265" s="163"/>
      <c r="P265" s="83"/>
      <c r="Q265" s="83"/>
      <c r="R265" s="83"/>
      <c r="S265" s="83"/>
      <c r="T265" s="83"/>
      <c r="AR265" s="85"/>
      <c r="AT265" s="85"/>
      <c r="AU265" s="85"/>
      <c r="AY265" s="11"/>
      <c r="BE265" s="86"/>
      <c r="BF265" s="86"/>
      <c r="BG265" s="86"/>
      <c r="BH265" s="86"/>
      <c r="BI265" s="86"/>
      <c r="BJ265" s="11"/>
      <c r="BK265" s="86"/>
      <c r="BL265" s="11"/>
      <c r="BM265" s="85"/>
    </row>
    <row r="266" spans="2:65" s="9" customFormat="1" ht="11.6">
      <c r="B266" s="87"/>
      <c r="C266" s="341"/>
      <c r="D266" s="346" t="s">
        <v>131</v>
      </c>
      <c r="E266" s="347" t="s">
        <v>1</v>
      </c>
      <c r="F266" s="348" t="s">
        <v>2252</v>
      </c>
      <c r="H266" s="349">
        <v>2</v>
      </c>
      <c r="I266" s="221"/>
      <c r="J266" s="225"/>
      <c r="L266" s="87"/>
      <c r="AT266" s="88"/>
      <c r="AU266" s="88"/>
      <c r="AY266" s="88"/>
    </row>
    <row r="267" spans="2:65" s="1" customFormat="1" ht="24.25" customHeight="1">
      <c r="B267" s="21"/>
      <c r="C267" s="341" t="s">
        <v>1129</v>
      </c>
      <c r="D267" s="350"/>
      <c r="E267" s="342" t="s">
        <v>969</v>
      </c>
      <c r="F267" s="343" t="s">
        <v>1563</v>
      </c>
      <c r="G267" s="344" t="s">
        <v>169</v>
      </c>
      <c r="H267" s="345">
        <v>2</v>
      </c>
      <c r="I267" s="161"/>
      <c r="J267" s="225">
        <f t="shared" si="1"/>
        <v>0</v>
      </c>
      <c r="K267" s="366" t="s">
        <v>1</v>
      </c>
      <c r="L267" s="21"/>
      <c r="M267" s="184"/>
      <c r="N267" s="163"/>
      <c r="P267" s="83"/>
      <c r="Q267" s="83"/>
      <c r="R267" s="83"/>
      <c r="S267" s="83"/>
      <c r="T267" s="83"/>
      <c r="AR267" s="85"/>
      <c r="AT267" s="85"/>
      <c r="AU267" s="85"/>
      <c r="AY267" s="11"/>
      <c r="BE267" s="86"/>
      <c r="BF267" s="86"/>
      <c r="BG267" s="86"/>
      <c r="BH267" s="86"/>
      <c r="BI267" s="86"/>
      <c r="BJ267" s="11"/>
      <c r="BK267" s="86"/>
      <c r="BL267" s="11"/>
      <c r="BM267" s="85"/>
    </row>
    <row r="268" spans="2:65" s="9" customFormat="1" ht="11.6">
      <c r="B268" s="87"/>
      <c r="C268" s="341"/>
      <c r="D268" s="346" t="s">
        <v>131</v>
      </c>
      <c r="E268" s="347" t="s">
        <v>1</v>
      </c>
      <c r="F268" s="348" t="s">
        <v>2252</v>
      </c>
      <c r="H268" s="349">
        <v>2</v>
      </c>
      <c r="I268" s="221"/>
      <c r="J268" s="225"/>
      <c r="L268" s="87"/>
      <c r="AT268" s="88"/>
      <c r="AU268" s="88"/>
      <c r="AY268" s="88"/>
    </row>
    <row r="269" spans="2:65" s="1" customFormat="1" ht="24.25" customHeight="1">
      <c r="B269" s="21"/>
      <c r="C269" s="341" t="s">
        <v>1103</v>
      </c>
      <c r="D269" s="350"/>
      <c r="E269" s="342" t="s">
        <v>1564</v>
      </c>
      <c r="F269" s="343" t="s">
        <v>1565</v>
      </c>
      <c r="G269" s="344" t="s">
        <v>169</v>
      </c>
      <c r="H269" s="345">
        <v>2</v>
      </c>
      <c r="I269" s="161"/>
      <c r="J269" s="225">
        <f t="shared" si="1"/>
        <v>0</v>
      </c>
      <c r="K269" s="366" t="s">
        <v>1</v>
      </c>
      <c r="L269" s="21"/>
      <c r="M269" s="184"/>
      <c r="N269" s="163"/>
      <c r="P269" s="83"/>
      <c r="Q269" s="83"/>
      <c r="R269" s="83"/>
      <c r="S269" s="83"/>
      <c r="T269" s="83"/>
      <c r="AR269" s="85"/>
      <c r="AT269" s="85"/>
      <c r="AU269" s="85"/>
      <c r="AY269" s="11"/>
      <c r="BE269" s="86"/>
      <c r="BF269" s="86"/>
      <c r="BG269" s="86"/>
      <c r="BH269" s="86"/>
      <c r="BI269" s="86"/>
      <c r="BJ269" s="11"/>
      <c r="BK269" s="86"/>
      <c r="BL269" s="11"/>
      <c r="BM269" s="85"/>
    </row>
    <row r="270" spans="2:65" s="9" customFormat="1" ht="11.6">
      <c r="B270" s="87"/>
      <c r="C270" s="341"/>
      <c r="D270" s="346" t="s">
        <v>131</v>
      </c>
      <c r="E270" s="347" t="s">
        <v>1</v>
      </c>
      <c r="F270" s="348" t="s">
        <v>2252</v>
      </c>
      <c r="H270" s="349">
        <v>2</v>
      </c>
      <c r="I270" s="221"/>
      <c r="J270" s="225"/>
      <c r="L270" s="87"/>
      <c r="AT270" s="88"/>
      <c r="AU270" s="88"/>
      <c r="AY270" s="88"/>
    </row>
    <row r="271" spans="2:65" s="1" customFormat="1" ht="24.25" customHeight="1">
      <c r="B271" s="21"/>
      <c r="C271" s="341" t="s">
        <v>1134</v>
      </c>
      <c r="D271" s="350"/>
      <c r="E271" s="342" t="s">
        <v>1566</v>
      </c>
      <c r="F271" s="343" t="s">
        <v>1567</v>
      </c>
      <c r="G271" s="344" t="s">
        <v>169</v>
      </c>
      <c r="H271" s="345">
        <v>1</v>
      </c>
      <c r="I271" s="161"/>
      <c r="J271" s="225">
        <f t="shared" si="1"/>
        <v>0</v>
      </c>
      <c r="K271" s="366" t="s">
        <v>1</v>
      </c>
      <c r="L271" s="21"/>
      <c r="M271" s="184"/>
      <c r="N271" s="163"/>
      <c r="P271" s="83"/>
      <c r="Q271" s="83"/>
      <c r="R271" s="83"/>
      <c r="S271" s="83"/>
      <c r="T271" s="83"/>
      <c r="AR271" s="85"/>
      <c r="AT271" s="85"/>
      <c r="AU271" s="85"/>
      <c r="AY271" s="11"/>
      <c r="BE271" s="86"/>
      <c r="BF271" s="86"/>
      <c r="BG271" s="86"/>
      <c r="BH271" s="86"/>
      <c r="BI271" s="86"/>
      <c r="BJ271" s="11"/>
      <c r="BK271" s="86"/>
      <c r="BL271" s="11"/>
      <c r="BM271" s="85"/>
    </row>
    <row r="272" spans="2:65" s="9" customFormat="1" ht="11.6">
      <c r="B272" s="87"/>
      <c r="C272" s="341"/>
      <c r="D272" s="346" t="s">
        <v>131</v>
      </c>
      <c r="E272" s="347" t="s">
        <v>1</v>
      </c>
      <c r="F272" s="348" t="s">
        <v>2258</v>
      </c>
      <c r="H272" s="349">
        <v>1</v>
      </c>
      <c r="I272" s="221"/>
      <c r="J272" s="225"/>
      <c r="L272" s="87"/>
      <c r="AT272" s="88"/>
      <c r="AU272" s="88"/>
      <c r="AY272" s="88"/>
    </row>
    <row r="273" spans="2:65" s="1" customFormat="1" ht="24.25" customHeight="1">
      <c r="B273" s="21"/>
      <c r="C273" s="341" t="s">
        <v>915</v>
      </c>
      <c r="D273" s="350"/>
      <c r="E273" s="342" t="s">
        <v>969</v>
      </c>
      <c r="F273" s="343" t="s">
        <v>1568</v>
      </c>
      <c r="G273" s="344" t="s">
        <v>169</v>
      </c>
      <c r="H273" s="345">
        <v>2</v>
      </c>
      <c r="I273" s="161"/>
      <c r="J273" s="225">
        <f t="shared" si="1"/>
        <v>0</v>
      </c>
      <c r="K273" s="366" t="s">
        <v>1</v>
      </c>
      <c r="L273" s="21"/>
      <c r="M273" s="184"/>
      <c r="N273" s="163"/>
      <c r="P273" s="83"/>
      <c r="Q273" s="83"/>
      <c r="R273" s="83"/>
      <c r="S273" s="83"/>
      <c r="T273" s="83"/>
      <c r="AR273" s="85"/>
      <c r="AT273" s="85"/>
      <c r="AU273" s="85"/>
      <c r="AY273" s="11"/>
      <c r="BE273" s="86"/>
      <c r="BF273" s="86"/>
      <c r="BG273" s="86"/>
      <c r="BH273" s="86"/>
      <c r="BI273" s="86"/>
      <c r="BJ273" s="11"/>
      <c r="BK273" s="86"/>
      <c r="BL273" s="11"/>
      <c r="BM273" s="85"/>
    </row>
    <row r="274" spans="2:65" s="9" customFormat="1" ht="11.6">
      <c r="B274" s="87"/>
      <c r="C274" s="341"/>
      <c r="D274" s="346" t="s">
        <v>131</v>
      </c>
      <c r="E274" s="347" t="s">
        <v>1</v>
      </c>
      <c r="F274" s="348" t="s">
        <v>2252</v>
      </c>
      <c r="H274" s="349">
        <v>2</v>
      </c>
      <c r="I274" s="221"/>
      <c r="J274" s="225"/>
      <c r="L274" s="87"/>
      <c r="AT274" s="88"/>
      <c r="AU274" s="88"/>
      <c r="AY274" s="88"/>
    </row>
    <row r="275" spans="2:65" s="1" customFormat="1" ht="24.25" customHeight="1">
      <c r="B275" s="21"/>
      <c r="C275" s="341" t="s">
        <v>1137</v>
      </c>
      <c r="D275" s="350"/>
      <c r="E275" s="342" t="s">
        <v>969</v>
      </c>
      <c r="F275" s="343" t="s">
        <v>1569</v>
      </c>
      <c r="G275" s="344" t="s">
        <v>169</v>
      </c>
      <c r="H275" s="345">
        <v>1</v>
      </c>
      <c r="I275" s="161"/>
      <c r="J275" s="225">
        <f t="shared" si="1"/>
        <v>0</v>
      </c>
      <c r="K275" s="366" t="s">
        <v>1</v>
      </c>
      <c r="L275" s="21"/>
      <c r="M275" s="184"/>
      <c r="N275" s="163"/>
      <c r="P275" s="83"/>
      <c r="Q275" s="83"/>
      <c r="R275" s="83"/>
      <c r="S275" s="83"/>
      <c r="T275" s="83"/>
      <c r="AR275" s="85"/>
      <c r="AT275" s="85"/>
      <c r="AU275" s="85"/>
      <c r="AY275" s="11"/>
      <c r="BE275" s="86"/>
      <c r="BF275" s="86"/>
      <c r="BG275" s="86"/>
      <c r="BH275" s="86"/>
      <c r="BI275" s="86"/>
      <c r="BJ275" s="11"/>
      <c r="BK275" s="86"/>
      <c r="BL275" s="11"/>
      <c r="BM275" s="85"/>
    </row>
    <row r="276" spans="2:65" s="9" customFormat="1" ht="11.6">
      <c r="B276" s="87"/>
      <c r="C276" s="341"/>
      <c r="D276" s="346" t="s">
        <v>131</v>
      </c>
      <c r="E276" s="347" t="s">
        <v>1</v>
      </c>
      <c r="F276" s="348" t="s">
        <v>2258</v>
      </c>
      <c r="H276" s="349">
        <v>1</v>
      </c>
      <c r="I276" s="221"/>
      <c r="J276" s="225"/>
      <c r="L276" s="87"/>
      <c r="AT276" s="88"/>
      <c r="AU276" s="88"/>
      <c r="AY276" s="88"/>
    </row>
    <row r="277" spans="2:65" s="1" customFormat="1" ht="40" customHeight="1">
      <c r="B277" s="21"/>
      <c r="C277" s="341" t="s">
        <v>917</v>
      </c>
      <c r="D277" s="350"/>
      <c r="E277" s="342" t="s">
        <v>969</v>
      </c>
      <c r="F277" s="343" t="s">
        <v>1570</v>
      </c>
      <c r="G277" s="344" t="s">
        <v>169</v>
      </c>
      <c r="H277" s="345">
        <v>5</v>
      </c>
      <c r="I277" s="161"/>
      <c r="J277" s="225">
        <f t="shared" si="1"/>
        <v>0</v>
      </c>
      <c r="K277" s="366" t="s">
        <v>1</v>
      </c>
      <c r="L277" s="21"/>
      <c r="M277" s="184"/>
      <c r="N277" s="163"/>
      <c r="P277" s="83"/>
      <c r="Q277" s="83"/>
      <c r="R277" s="83"/>
      <c r="S277" s="83"/>
      <c r="T277" s="83"/>
      <c r="AR277" s="85"/>
      <c r="AT277" s="85"/>
      <c r="AU277" s="85"/>
      <c r="AY277" s="11"/>
      <c r="BE277" s="86"/>
      <c r="BF277" s="86"/>
      <c r="BG277" s="86"/>
      <c r="BH277" s="86"/>
      <c r="BI277" s="86"/>
      <c r="BJ277" s="11"/>
      <c r="BK277" s="86"/>
      <c r="BL277" s="11"/>
      <c r="BM277" s="85"/>
    </row>
    <row r="278" spans="2:65" s="9" customFormat="1" ht="11.6">
      <c r="B278" s="87"/>
      <c r="C278" s="341"/>
      <c r="D278" s="346" t="s">
        <v>131</v>
      </c>
      <c r="E278" s="347" t="s">
        <v>1</v>
      </c>
      <c r="F278" s="348" t="s">
        <v>2263</v>
      </c>
      <c r="H278" s="349">
        <v>5</v>
      </c>
      <c r="I278" s="221"/>
      <c r="J278" s="225"/>
      <c r="L278" s="87"/>
      <c r="AT278" s="88"/>
      <c r="AU278" s="88"/>
      <c r="AY278" s="88"/>
    </row>
    <row r="279" spans="2:65" s="1" customFormat="1" ht="24.25" customHeight="1">
      <c r="B279" s="21"/>
      <c r="C279" s="341" t="s">
        <v>1140</v>
      </c>
      <c r="D279" s="350"/>
      <c r="E279" s="342" t="s">
        <v>969</v>
      </c>
      <c r="F279" s="343" t="s">
        <v>1571</v>
      </c>
      <c r="G279" s="344" t="s">
        <v>169</v>
      </c>
      <c r="H279" s="345">
        <v>5</v>
      </c>
      <c r="I279" s="161"/>
      <c r="J279" s="225">
        <f t="shared" si="1"/>
        <v>0</v>
      </c>
      <c r="K279" s="366" t="s">
        <v>1</v>
      </c>
      <c r="L279" s="21"/>
      <c r="M279" s="184"/>
      <c r="N279" s="163"/>
      <c r="P279" s="83"/>
      <c r="Q279" s="83"/>
      <c r="R279" s="83"/>
      <c r="S279" s="83"/>
      <c r="T279" s="83"/>
      <c r="AR279" s="85"/>
      <c r="AT279" s="85"/>
      <c r="AU279" s="85"/>
      <c r="AY279" s="11"/>
      <c r="BE279" s="86"/>
      <c r="BF279" s="86"/>
      <c r="BG279" s="86"/>
      <c r="BH279" s="86"/>
      <c r="BI279" s="86"/>
      <c r="BJ279" s="11"/>
      <c r="BK279" s="86"/>
      <c r="BL279" s="11"/>
      <c r="BM279" s="85"/>
    </row>
    <row r="280" spans="2:65" s="9" customFormat="1" ht="11.6">
      <c r="B280" s="87"/>
      <c r="C280" s="341"/>
      <c r="D280" s="346" t="s">
        <v>131</v>
      </c>
      <c r="E280" s="347" t="s">
        <v>1</v>
      </c>
      <c r="F280" s="348" t="s">
        <v>2263</v>
      </c>
      <c r="H280" s="349">
        <v>5</v>
      </c>
      <c r="I280" s="221"/>
      <c r="J280" s="225"/>
      <c r="L280" s="87"/>
      <c r="AT280" s="88"/>
      <c r="AU280" s="88"/>
      <c r="AY280" s="88"/>
    </row>
    <row r="281" spans="2:65" s="1" customFormat="1" ht="24.25" customHeight="1">
      <c r="B281" s="21"/>
      <c r="C281" s="341" t="s">
        <v>1106</v>
      </c>
      <c r="D281" s="350"/>
      <c r="E281" s="342" t="s">
        <v>969</v>
      </c>
      <c r="F281" s="343" t="s">
        <v>1572</v>
      </c>
      <c r="G281" s="344" t="s">
        <v>169</v>
      </c>
      <c r="H281" s="345">
        <v>2</v>
      </c>
      <c r="I281" s="161"/>
      <c r="J281" s="225">
        <f t="shared" si="1"/>
        <v>0</v>
      </c>
      <c r="K281" s="366" t="s">
        <v>1</v>
      </c>
      <c r="L281" s="21"/>
      <c r="M281" s="184"/>
      <c r="N281" s="163"/>
      <c r="P281" s="83"/>
      <c r="Q281" s="83"/>
      <c r="R281" s="83"/>
      <c r="S281" s="83"/>
      <c r="T281" s="83"/>
      <c r="AR281" s="85"/>
      <c r="AT281" s="85"/>
      <c r="AU281" s="85"/>
      <c r="AY281" s="11"/>
      <c r="BE281" s="86"/>
      <c r="BF281" s="86"/>
      <c r="BG281" s="86"/>
      <c r="BH281" s="86"/>
      <c r="BI281" s="86"/>
      <c r="BJ281" s="11"/>
      <c r="BK281" s="86"/>
      <c r="BL281" s="11"/>
      <c r="BM281" s="85"/>
    </row>
    <row r="282" spans="2:65" s="9" customFormat="1" ht="11.6">
      <c r="B282" s="87"/>
      <c r="C282" s="341"/>
      <c r="D282" s="346" t="s">
        <v>131</v>
      </c>
      <c r="E282" s="347" t="s">
        <v>1</v>
      </c>
      <c r="F282" s="348" t="s">
        <v>2252</v>
      </c>
      <c r="H282" s="349">
        <v>2</v>
      </c>
      <c r="I282" s="221"/>
      <c r="J282" s="225"/>
      <c r="L282" s="87"/>
      <c r="AT282" s="88"/>
      <c r="AU282" s="88"/>
      <c r="AY282" s="88"/>
    </row>
    <row r="283" spans="2:65" s="1" customFormat="1" ht="24.25" customHeight="1">
      <c r="B283" s="21"/>
      <c r="C283" s="341" t="s">
        <v>1143</v>
      </c>
      <c r="D283" s="350"/>
      <c r="E283" s="342" t="s">
        <v>969</v>
      </c>
      <c r="F283" s="343" t="s">
        <v>1573</v>
      </c>
      <c r="G283" s="344" t="s">
        <v>169</v>
      </c>
      <c r="H283" s="345">
        <v>8</v>
      </c>
      <c r="I283" s="161"/>
      <c r="J283" s="225">
        <f t="shared" si="1"/>
        <v>0</v>
      </c>
      <c r="K283" s="366" t="s">
        <v>1</v>
      </c>
      <c r="L283" s="21"/>
      <c r="M283" s="184"/>
      <c r="N283" s="163"/>
      <c r="P283" s="83"/>
      <c r="Q283" s="83"/>
      <c r="R283" s="83"/>
      <c r="S283" s="83"/>
      <c r="T283" s="83"/>
      <c r="AR283" s="85"/>
      <c r="AT283" s="85"/>
      <c r="AU283" s="85"/>
      <c r="AY283" s="11"/>
      <c r="BE283" s="86"/>
      <c r="BF283" s="86"/>
      <c r="BG283" s="86"/>
      <c r="BH283" s="86"/>
      <c r="BI283" s="86"/>
      <c r="BJ283" s="11"/>
      <c r="BK283" s="86"/>
      <c r="BL283" s="11"/>
      <c r="BM283" s="85"/>
    </row>
    <row r="284" spans="2:65" s="9" customFormat="1" ht="11.6">
      <c r="B284" s="87"/>
      <c r="C284" s="341"/>
      <c r="D284" s="346" t="s">
        <v>131</v>
      </c>
      <c r="E284" s="347" t="s">
        <v>1</v>
      </c>
      <c r="F284" s="348" t="s">
        <v>2250</v>
      </c>
      <c r="H284" s="349">
        <v>8</v>
      </c>
      <c r="I284" s="221"/>
      <c r="J284" s="225"/>
      <c r="L284" s="87"/>
      <c r="AT284" s="88"/>
      <c r="AU284" s="88"/>
      <c r="AY284" s="88"/>
    </row>
    <row r="285" spans="2:65" s="1" customFormat="1" ht="24" customHeight="1">
      <c r="B285" s="21"/>
      <c r="C285" s="341" t="s">
        <v>920</v>
      </c>
      <c r="D285" s="350"/>
      <c r="E285" s="342" t="s">
        <v>969</v>
      </c>
      <c r="F285" s="343" t="s">
        <v>1574</v>
      </c>
      <c r="G285" s="344" t="s">
        <v>169</v>
      </c>
      <c r="H285" s="345">
        <v>2</v>
      </c>
      <c r="I285" s="161"/>
      <c r="J285" s="225">
        <f t="shared" si="1"/>
        <v>0</v>
      </c>
      <c r="K285" s="366" t="s">
        <v>1</v>
      </c>
      <c r="L285" s="21"/>
      <c r="M285" s="184"/>
      <c r="N285" s="163"/>
      <c r="P285" s="83"/>
      <c r="Q285" s="83"/>
      <c r="R285" s="83"/>
      <c r="S285" s="83"/>
      <c r="T285" s="83"/>
      <c r="AR285" s="85"/>
      <c r="AT285" s="85"/>
      <c r="AU285" s="85"/>
      <c r="AY285" s="11"/>
      <c r="BE285" s="86"/>
      <c r="BF285" s="86"/>
      <c r="BG285" s="86"/>
      <c r="BH285" s="86"/>
      <c r="BI285" s="86"/>
      <c r="BJ285" s="11"/>
      <c r="BK285" s="86"/>
      <c r="BL285" s="11"/>
      <c r="BM285" s="85"/>
    </row>
    <row r="286" spans="2:65" s="9" customFormat="1" ht="11.6">
      <c r="B286" s="87"/>
      <c r="C286" s="341"/>
      <c r="D286" s="346" t="s">
        <v>131</v>
      </c>
      <c r="E286" s="347" t="s">
        <v>1</v>
      </c>
      <c r="F286" s="348" t="s">
        <v>2252</v>
      </c>
      <c r="H286" s="349">
        <v>2</v>
      </c>
      <c r="I286" s="221"/>
      <c r="J286" s="225"/>
      <c r="L286" s="87"/>
      <c r="AT286" s="88"/>
      <c r="AU286" s="88"/>
      <c r="AY286" s="88"/>
    </row>
    <row r="287" spans="2:65" s="1" customFormat="1" ht="57.45" customHeight="1">
      <c r="B287" s="21"/>
      <c r="C287" s="341" t="s">
        <v>1149</v>
      </c>
      <c r="D287" s="350"/>
      <c r="E287" s="342" t="s">
        <v>969</v>
      </c>
      <c r="F287" s="343" t="s">
        <v>1575</v>
      </c>
      <c r="G287" s="344" t="s">
        <v>169</v>
      </c>
      <c r="H287" s="345">
        <v>2</v>
      </c>
      <c r="I287" s="161"/>
      <c r="J287" s="225">
        <f t="shared" si="1"/>
        <v>0</v>
      </c>
      <c r="K287" s="366" t="s">
        <v>1</v>
      </c>
      <c r="L287" s="21"/>
      <c r="M287" s="184"/>
      <c r="N287" s="163"/>
      <c r="P287" s="83"/>
      <c r="Q287" s="83"/>
      <c r="R287" s="83"/>
      <c r="S287" s="83"/>
      <c r="T287" s="83"/>
      <c r="AR287" s="85"/>
      <c r="AT287" s="85"/>
      <c r="AU287" s="85"/>
      <c r="AY287" s="11"/>
      <c r="BE287" s="86"/>
      <c r="BF287" s="86"/>
      <c r="BG287" s="86"/>
      <c r="BH287" s="86"/>
      <c r="BI287" s="86"/>
      <c r="BJ287" s="11"/>
      <c r="BK287" s="86"/>
      <c r="BL287" s="11"/>
      <c r="BM287" s="85"/>
    </row>
    <row r="288" spans="2:65" s="9" customFormat="1" ht="11.6">
      <c r="B288" s="87"/>
      <c r="C288" s="341"/>
      <c r="D288" s="346" t="s">
        <v>131</v>
      </c>
      <c r="E288" s="347" t="s">
        <v>1</v>
      </c>
      <c r="F288" s="348" t="s">
        <v>2252</v>
      </c>
      <c r="H288" s="349">
        <v>2</v>
      </c>
      <c r="I288" s="221"/>
      <c r="J288" s="225"/>
      <c r="L288" s="87"/>
      <c r="AT288" s="88"/>
      <c r="AU288" s="88"/>
      <c r="AY288" s="88"/>
    </row>
    <row r="289" spans="2:65" s="1" customFormat="1" ht="54" customHeight="1">
      <c r="B289" s="21"/>
      <c r="C289" s="341" t="s">
        <v>923</v>
      </c>
      <c r="D289" s="350"/>
      <c r="E289" s="342" t="s">
        <v>969</v>
      </c>
      <c r="F289" s="343" t="s">
        <v>1576</v>
      </c>
      <c r="G289" s="344" t="s">
        <v>169</v>
      </c>
      <c r="H289" s="345">
        <v>1</v>
      </c>
      <c r="I289" s="161"/>
      <c r="J289" s="225">
        <f t="shared" si="1"/>
        <v>0</v>
      </c>
      <c r="K289" s="366" t="s">
        <v>1</v>
      </c>
      <c r="L289" s="21"/>
      <c r="M289" s="184"/>
      <c r="N289" s="163"/>
      <c r="P289" s="83"/>
      <c r="Q289" s="83"/>
      <c r="R289" s="83"/>
      <c r="S289" s="83"/>
      <c r="T289" s="83"/>
      <c r="AR289" s="85"/>
      <c r="AT289" s="85"/>
      <c r="AU289" s="85"/>
      <c r="AY289" s="11"/>
      <c r="BE289" s="86"/>
      <c r="BF289" s="86"/>
      <c r="BG289" s="86"/>
      <c r="BH289" s="86"/>
      <c r="BI289" s="86"/>
      <c r="BJ289" s="11"/>
      <c r="BK289" s="86"/>
      <c r="BL289" s="11"/>
      <c r="BM289" s="85"/>
    </row>
    <row r="290" spans="2:65" s="9" customFormat="1" ht="11.6">
      <c r="B290" s="87"/>
      <c r="C290" s="341"/>
      <c r="D290" s="346" t="s">
        <v>131</v>
      </c>
      <c r="E290" s="347" t="s">
        <v>1</v>
      </c>
      <c r="F290" s="348" t="s">
        <v>2258</v>
      </c>
      <c r="H290" s="349">
        <v>1</v>
      </c>
      <c r="I290" s="221"/>
      <c r="J290" s="225"/>
      <c r="L290" s="87"/>
      <c r="AT290" s="88"/>
      <c r="AU290" s="88"/>
      <c r="AY290" s="88"/>
    </row>
    <row r="291" spans="2:65" s="1" customFormat="1" ht="24.25" customHeight="1">
      <c r="B291" s="21"/>
      <c r="C291" s="341" t="s">
        <v>1154</v>
      </c>
      <c r="D291" s="350"/>
      <c r="E291" s="342" t="s">
        <v>969</v>
      </c>
      <c r="F291" s="343" t="s">
        <v>1577</v>
      </c>
      <c r="G291" s="344" t="s">
        <v>169</v>
      </c>
      <c r="H291" s="345">
        <v>8</v>
      </c>
      <c r="I291" s="161"/>
      <c r="J291" s="225">
        <f t="shared" si="1"/>
        <v>0</v>
      </c>
      <c r="K291" s="366" t="s">
        <v>1</v>
      </c>
      <c r="L291" s="21"/>
      <c r="M291" s="184"/>
      <c r="N291" s="163"/>
      <c r="P291" s="83"/>
      <c r="Q291" s="83"/>
      <c r="R291" s="83"/>
      <c r="S291" s="83"/>
      <c r="T291" s="83"/>
      <c r="AR291" s="85"/>
      <c r="AT291" s="85"/>
      <c r="AU291" s="85"/>
      <c r="AY291" s="11"/>
      <c r="BE291" s="86"/>
      <c r="BF291" s="86"/>
      <c r="BG291" s="86"/>
      <c r="BH291" s="86"/>
      <c r="BI291" s="86"/>
      <c r="BJ291" s="11"/>
      <c r="BK291" s="86"/>
      <c r="BL291" s="11"/>
      <c r="BM291" s="85"/>
    </row>
    <row r="292" spans="2:65" s="9" customFormat="1" ht="11.6">
      <c r="B292" s="87"/>
      <c r="C292" s="341"/>
      <c r="D292" s="346" t="s">
        <v>131</v>
      </c>
      <c r="E292" s="347" t="s">
        <v>1</v>
      </c>
      <c r="F292" s="348" t="s">
        <v>2250</v>
      </c>
      <c r="H292" s="349">
        <v>8</v>
      </c>
      <c r="I292" s="221"/>
      <c r="J292" s="225"/>
      <c r="L292" s="87"/>
      <c r="AT292" s="88"/>
      <c r="AU292" s="88"/>
      <c r="AY292" s="88"/>
    </row>
    <row r="293" spans="2:65" s="1" customFormat="1" ht="24.25" customHeight="1">
      <c r="B293" s="21"/>
      <c r="C293" s="341" t="s">
        <v>926</v>
      </c>
      <c r="D293" s="350"/>
      <c r="E293" s="342" t="s">
        <v>969</v>
      </c>
      <c r="F293" s="343" t="s">
        <v>1578</v>
      </c>
      <c r="G293" s="344" t="s">
        <v>169</v>
      </c>
      <c r="H293" s="345">
        <v>4</v>
      </c>
      <c r="I293" s="161"/>
      <c r="J293" s="225">
        <f t="shared" si="1"/>
        <v>0</v>
      </c>
      <c r="K293" s="366" t="s">
        <v>1</v>
      </c>
      <c r="L293" s="21"/>
      <c r="M293" s="184"/>
      <c r="N293" s="163"/>
      <c r="P293" s="83"/>
      <c r="Q293" s="83"/>
      <c r="R293" s="83"/>
      <c r="S293" s="83"/>
      <c r="T293" s="83"/>
      <c r="AR293" s="85"/>
      <c r="AT293" s="85"/>
      <c r="AU293" s="85"/>
      <c r="AY293" s="11"/>
      <c r="BE293" s="86"/>
      <c r="BF293" s="86"/>
      <c r="BG293" s="86"/>
      <c r="BH293" s="86"/>
      <c r="BI293" s="86"/>
      <c r="BJ293" s="11"/>
      <c r="BK293" s="86"/>
      <c r="BL293" s="11"/>
      <c r="BM293" s="85"/>
    </row>
    <row r="294" spans="2:65" s="1" customFormat="1" ht="24.25" customHeight="1">
      <c r="B294" s="21"/>
      <c r="C294" s="341" t="s">
        <v>1157</v>
      </c>
      <c r="D294" s="350"/>
      <c r="E294" s="342" t="s">
        <v>969</v>
      </c>
      <c r="F294" s="343" t="s">
        <v>1579</v>
      </c>
      <c r="G294" s="344" t="s">
        <v>169</v>
      </c>
      <c r="H294" s="345">
        <v>2</v>
      </c>
      <c r="I294" s="161"/>
      <c r="J294" s="225">
        <f t="shared" si="1"/>
        <v>0</v>
      </c>
      <c r="K294" s="366" t="s">
        <v>1</v>
      </c>
      <c r="L294" s="21"/>
      <c r="M294" s="184"/>
      <c r="N294" s="163"/>
      <c r="P294" s="83"/>
      <c r="Q294" s="83"/>
      <c r="R294" s="83"/>
      <c r="S294" s="83"/>
      <c r="T294" s="83"/>
      <c r="AR294" s="85"/>
      <c r="AT294" s="85"/>
      <c r="AU294" s="85"/>
      <c r="AY294" s="11"/>
      <c r="BE294" s="86"/>
      <c r="BF294" s="86"/>
      <c r="BG294" s="86"/>
      <c r="BH294" s="86"/>
      <c r="BI294" s="86"/>
      <c r="BJ294" s="11"/>
      <c r="BK294" s="86"/>
      <c r="BL294" s="11"/>
      <c r="BM294" s="85"/>
    </row>
    <row r="295" spans="2:65" s="9" customFormat="1" ht="11.6">
      <c r="B295" s="87"/>
      <c r="C295" s="341"/>
      <c r="D295" s="346" t="s">
        <v>131</v>
      </c>
      <c r="E295" s="347" t="s">
        <v>1</v>
      </c>
      <c r="F295" s="348" t="s">
        <v>2252</v>
      </c>
      <c r="H295" s="349">
        <v>2</v>
      </c>
      <c r="I295" s="221"/>
      <c r="J295" s="225"/>
      <c r="L295" s="87"/>
      <c r="AT295" s="88"/>
      <c r="AU295" s="88"/>
      <c r="AY295" s="88"/>
    </row>
    <row r="296" spans="2:65" s="1" customFormat="1" ht="24.25" customHeight="1">
      <c r="B296" s="21"/>
      <c r="C296" s="341" t="s">
        <v>1145</v>
      </c>
      <c r="D296" s="350"/>
      <c r="E296" s="342" t="s">
        <v>969</v>
      </c>
      <c r="F296" s="343" t="s">
        <v>1580</v>
      </c>
      <c r="G296" s="344" t="s">
        <v>169</v>
      </c>
      <c r="H296" s="345">
        <v>4</v>
      </c>
      <c r="I296" s="161"/>
      <c r="J296" s="225">
        <f t="shared" si="1"/>
        <v>0</v>
      </c>
      <c r="K296" s="366" t="s">
        <v>1</v>
      </c>
      <c r="L296" s="21"/>
      <c r="M296" s="184"/>
      <c r="N296" s="163"/>
      <c r="P296" s="83"/>
      <c r="Q296" s="83"/>
      <c r="R296" s="83"/>
      <c r="S296" s="83"/>
      <c r="T296" s="83"/>
      <c r="AR296" s="85"/>
      <c r="AT296" s="85"/>
      <c r="AU296" s="85"/>
      <c r="AY296" s="11"/>
      <c r="BE296" s="86"/>
      <c r="BF296" s="86"/>
      <c r="BG296" s="86"/>
      <c r="BH296" s="86"/>
      <c r="BI296" s="86"/>
      <c r="BJ296" s="11"/>
      <c r="BK296" s="86"/>
      <c r="BL296" s="11"/>
      <c r="BM296" s="85"/>
    </row>
    <row r="297" spans="2:65" s="1" customFormat="1" ht="24.25" customHeight="1">
      <c r="B297" s="21"/>
      <c r="C297" s="341" t="s">
        <v>1158</v>
      </c>
      <c r="D297" s="350"/>
      <c r="E297" s="342" t="s">
        <v>969</v>
      </c>
      <c r="F297" s="343" t="s">
        <v>1581</v>
      </c>
      <c r="G297" s="344" t="s">
        <v>169</v>
      </c>
      <c r="H297" s="345">
        <v>4</v>
      </c>
      <c r="I297" s="161"/>
      <c r="J297" s="225">
        <f t="shared" si="1"/>
        <v>0</v>
      </c>
      <c r="K297" s="366" t="s">
        <v>1</v>
      </c>
      <c r="L297" s="21"/>
      <c r="M297" s="184"/>
      <c r="N297" s="163"/>
      <c r="P297" s="83"/>
      <c r="Q297" s="83"/>
      <c r="R297" s="83"/>
      <c r="S297" s="83"/>
      <c r="T297" s="83"/>
      <c r="AR297" s="85"/>
      <c r="AT297" s="85"/>
      <c r="AU297" s="85"/>
      <c r="AY297" s="11"/>
      <c r="BE297" s="86"/>
      <c r="BF297" s="86"/>
      <c r="BG297" s="86"/>
      <c r="BH297" s="86"/>
      <c r="BI297" s="86"/>
      <c r="BJ297" s="11"/>
      <c r="BK297" s="86"/>
      <c r="BL297" s="11"/>
      <c r="BM297" s="85"/>
    </row>
    <row r="298" spans="2:65" s="1" customFormat="1" ht="24.25" customHeight="1">
      <c r="B298" s="21"/>
      <c r="C298" s="341" t="s">
        <v>1148</v>
      </c>
      <c r="D298" s="350"/>
      <c r="E298" s="342" t="s">
        <v>969</v>
      </c>
      <c r="F298" s="343" t="s">
        <v>1582</v>
      </c>
      <c r="G298" s="344" t="s">
        <v>169</v>
      </c>
      <c r="H298" s="345">
        <v>7</v>
      </c>
      <c r="I298" s="161"/>
      <c r="J298" s="225">
        <f t="shared" si="1"/>
        <v>0</v>
      </c>
      <c r="K298" s="366" t="s">
        <v>1</v>
      </c>
      <c r="L298" s="21"/>
      <c r="M298" s="184"/>
      <c r="N298" s="163"/>
      <c r="P298" s="83"/>
      <c r="Q298" s="83"/>
      <c r="R298" s="83"/>
      <c r="S298" s="83"/>
      <c r="T298" s="83"/>
      <c r="AR298" s="85"/>
      <c r="AT298" s="85"/>
      <c r="AU298" s="85"/>
      <c r="AY298" s="11"/>
      <c r="BE298" s="86"/>
      <c r="BF298" s="86"/>
      <c r="BG298" s="86"/>
      <c r="BH298" s="86"/>
      <c r="BI298" s="86"/>
      <c r="BJ298" s="11"/>
      <c r="BK298" s="86"/>
      <c r="BL298" s="11"/>
      <c r="BM298" s="85"/>
    </row>
    <row r="299" spans="2:65" s="1" customFormat="1" ht="24.25" customHeight="1">
      <c r="B299" s="21"/>
      <c r="C299" s="341" t="s">
        <v>1159</v>
      </c>
      <c r="D299" s="350"/>
      <c r="E299" s="342" t="s">
        <v>969</v>
      </c>
      <c r="F299" s="343" t="s">
        <v>2246</v>
      </c>
      <c r="G299" s="344" t="s">
        <v>169</v>
      </c>
      <c r="H299" s="345">
        <v>17</v>
      </c>
      <c r="I299" s="161"/>
      <c r="J299" s="225">
        <f t="shared" ref="J299" si="2">ROUND(I299*H299,0)</f>
        <v>0</v>
      </c>
      <c r="K299" s="366" t="s">
        <v>1</v>
      </c>
      <c r="L299" s="21"/>
      <c r="M299" s="184"/>
      <c r="N299" s="163"/>
      <c r="P299" s="83"/>
      <c r="Q299" s="83"/>
      <c r="R299" s="83"/>
      <c r="S299" s="83"/>
      <c r="T299" s="83"/>
      <c r="AR299" s="85"/>
      <c r="AT299" s="85"/>
      <c r="AU299" s="85"/>
      <c r="AY299" s="11"/>
      <c r="BE299" s="86"/>
      <c r="BF299" s="86"/>
      <c r="BG299" s="86"/>
      <c r="BH299" s="86"/>
      <c r="BI299" s="86"/>
      <c r="BJ299" s="11"/>
      <c r="BK299" s="86"/>
      <c r="BL299" s="11"/>
      <c r="BM299" s="85"/>
    </row>
    <row r="300" spans="2:65" s="1" customFormat="1" ht="24.25" customHeight="1">
      <c r="B300" s="21"/>
      <c r="C300" s="341" t="s">
        <v>1159</v>
      </c>
      <c r="D300" s="350"/>
      <c r="E300" s="342" t="s">
        <v>969</v>
      </c>
      <c r="F300" s="343" t="s">
        <v>1583</v>
      </c>
      <c r="G300" s="344" t="s">
        <v>169</v>
      </c>
      <c r="H300" s="345">
        <v>2</v>
      </c>
      <c r="I300" s="161"/>
      <c r="J300" s="225">
        <f t="shared" si="1"/>
        <v>0</v>
      </c>
      <c r="K300" s="366" t="s">
        <v>1</v>
      </c>
      <c r="L300" s="21"/>
      <c r="M300" s="184"/>
      <c r="N300" s="163"/>
      <c r="P300" s="83"/>
      <c r="Q300" s="83"/>
      <c r="R300" s="83"/>
      <c r="S300" s="83"/>
      <c r="T300" s="83"/>
      <c r="AR300" s="85"/>
      <c r="AT300" s="85"/>
      <c r="AU300" s="85"/>
      <c r="AY300" s="11"/>
      <c r="BE300" s="86"/>
      <c r="BF300" s="86"/>
      <c r="BG300" s="86"/>
      <c r="BH300" s="86"/>
      <c r="BI300" s="86"/>
      <c r="BJ300" s="11"/>
      <c r="BK300" s="86"/>
      <c r="BL300" s="11"/>
      <c r="BM300" s="85"/>
    </row>
    <row r="301" spans="2:65" s="1" customFormat="1" ht="24.25" customHeight="1">
      <c r="B301" s="21"/>
      <c r="C301" s="341" t="s">
        <v>1151</v>
      </c>
      <c r="D301" s="350"/>
      <c r="E301" s="342" t="s">
        <v>969</v>
      </c>
      <c r="F301" s="343" t="s">
        <v>1584</v>
      </c>
      <c r="G301" s="344" t="s">
        <v>169</v>
      </c>
      <c r="H301" s="345">
        <v>6</v>
      </c>
      <c r="I301" s="161"/>
      <c r="J301" s="225">
        <f t="shared" si="1"/>
        <v>0</v>
      </c>
      <c r="K301" s="366" t="s">
        <v>1</v>
      </c>
      <c r="L301" s="21"/>
      <c r="M301" s="184"/>
      <c r="N301" s="163"/>
      <c r="P301" s="83"/>
      <c r="Q301" s="83"/>
      <c r="R301" s="83"/>
      <c r="S301" s="83"/>
      <c r="T301" s="83"/>
      <c r="AR301" s="85"/>
      <c r="AT301" s="85"/>
      <c r="AU301" s="85"/>
      <c r="AY301" s="11"/>
      <c r="BE301" s="86"/>
      <c r="BF301" s="86"/>
      <c r="BG301" s="86"/>
      <c r="BH301" s="86"/>
      <c r="BI301" s="86"/>
      <c r="BJ301" s="11"/>
      <c r="BK301" s="86"/>
      <c r="BL301" s="11"/>
      <c r="BM301" s="85"/>
    </row>
    <row r="302" spans="2:65" s="1" customFormat="1" ht="24.25" customHeight="1">
      <c r="B302" s="21"/>
      <c r="C302" s="341" t="s">
        <v>1161</v>
      </c>
      <c r="D302" s="350"/>
      <c r="E302" s="342" t="s">
        <v>992</v>
      </c>
      <c r="F302" s="343" t="s">
        <v>993</v>
      </c>
      <c r="G302" s="344" t="s">
        <v>169</v>
      </c>
      <c r="H302" s="345">
        <v>318</v>
      </c>
      <c r="I302" s="161"/>
      <c r="J302" s="225">
        <f t="shared" si="1"/>
        <v>0</v>
      </c>
      <c r="K302" s="366" t="s">
        <v>1</v>
      </c>
      <c r="L302" s="21"/>
      <c r="M302" s="184"/>
      <c r="N302" s="163"/>
      <c r="P302" s="83"/>
      <c r="Q302" s="83"/>
      <c r="R302" s="83"/>
      <c r="S302" s="83"/>
      <c r="T302" s="83"/>
      <c r="AR302" s="85"/>
      <c r="AT302" s="85"/>
      <c r="AU302" s="85"/>
      <c r="AY302" s="11"/>
      <c r="BE302" s="86"/>
      <c r="BF302" s="86"/>
      <c r="BG302" s="86"/>
      <c r="BH302" s="86"/>
      <c r="BI302" s="86"/>
      <c r="BJ302" s="11"/>
      <c r="BK302" s="86"/>
      <c r="BL302" s="11"/>
      <c r="BM302" s="85"/>
    </row>
    <row r="303" spans="2:65" s="9" customFormat="1" ht="11.6">
      <c r="B303" s="87"/>
      <c r="C303" s="341"/>
      <c r="D303" s="346" t="s">
        <v>131</v>
      </c>
      <c r="E303" s="347" t="s">
        <v>1</v>
      </c>
      <c r="F303" s="348" t="s">
        <v>2265</v>
      </c>
      <c r="H303" s="349">
        <v>318</v>
      </c>
      <c r="I303" s="221"/>
      <c r="J303" s="225"/>
      <c r="L303" s="87"/>
      <c r="AT303" s="88"/>
      <c r="AU303" s="88"/>
      <c r="AY303" s="88"/>
    </row>
    <row r="304" spans="2:65" s="1" customFormat="1" ht="24.25" customHeight="1">
      <c r="B304" s="21"/>
      <c r="C304" s="341" t="s">
        <v>1153</v>
      </c>
      <c r="D304" s="350"/>
      <c r="E304" s="342" t="s">
        <v>969</v>
      </c>
      <c r="F304" s="343" t="s">
        <v>1585</v>
      </c>
      <c r="G304" s="344" t="s">
        <v>169</v>
      </c>
      <c r="H304" s="345">
        <v>28</v>
      </c>
      <c r="I304" s="161"/>
      <c r="J304" s="225">
        <f t="shared" si="1"/>
        <v>0</v>
      </c>
      <c r="K304" s="366" t="s">
        <v>1</v>
      </c>
      <c r="L304" s="21"/>
      <c r="M304" s="184"/>
      <c r="N304" s="163"/>
      <c r="P304" s="83"/>
      <c r="Q304" s="83"/>
      <c r="R304" s="83"/>
      <c r="S304" s="83"/>
      <c r="T304" s="83"/>
      <c r="AR304" s="85"/>
      <c r="AT304" s="85"/>
      <c r="AU304" s="85"/>
      <c r="AY304" s="11"/>
      <c r="BE304" s="86"/>
      <c r="BF304" s="86"/>
      <c r="BG304" s="86"/>
      <c r="BH304" s="86"/>
      <c r="BI304" s="86"/>
      <c r="BJ304" s="11"/>
      <c r="BK304" s="86"/>
      <c r="BL304" s="11"/>
      <c r="BM304" s="85"/>
    </row>
    <row r="305" spans="2:65" s="9" customFormat="1" ht="11.6">
      <c r="B305" s="87"/>
      <c r="C305" s="341"/>
      <c r="D305" s="346" t="s">
        <v>131</v>
      </c>
      <c r="E305" s="347" t="s">
        <v>1</v>
      </c>
      <c r="F305" s="348" t="s">
        <v>2266</v>
      </c>
      <c r="H305" s="349">
        <v>28</v>
      </c>
      <c r="I305" s="221"/>
      <c r="J305" s="225"/>
      <c r="L305" s="87"/>
      <c r="AT305" s="88"/>
      <c r="AU305" s="88"/>
      <c r="AY305" s="88"/>
    </row>
    <row r="306" spans="2:65" s="1" customFormat="1" ht="24.25" customHeight="1">
      <c r="B306" s="21"/>
      <c r="C306" s="341" t="s">
        <v>1164</v>
      </c>
      <c r="D306" s="350"/>
      <c r="E306" s="342" t="s">
        <v>994</v>
      </c>
      <c r="F306" s="343" t="s">
        <v>995</v>
      </c>
      <c r="G306" s="344" t="s">
        <v>169</v>
      </c>
      <c r="H306" s="345">
        <v>124</v>
      </c>
      <c r="I306" s="161"/>
      <c r="J306" s="225">
        <f t="shared" si="1"/>
        <v>0</v>
      </c>
      <c r="K306" s="366" t="s">
        <v>1</v>
      </c>
      <c r="L306" s="21"/>
      <c r="M306" s="184"/>
      <c r="N306" s="163"/>
      <c r="P306" s="83"/>
      <c r="Q306" s="83"/>
      <c r="R306" s="83"/>
      <c r="S306" s="83"/>
      <c r="T306" s="83"/>
      <c r="AR306" s="85"/>
      <c r="AT306" s="85"/>
      <c r="AU306" s="85"/>
      <c r="AY306" s="11"/>
      <c r="BE306" s="86"/>
      <c r="BF306" s="86"/>
      <c r="BG306" s="86"/>
      <c r="BH306" s="86"/>
      <c r="BI306" s="86"/>
      <c r="BJ306" s="11"/>
      <c r="BK306" s="86"/>
      <c r="BL306" s="11"/>
      <c r="BM306" s="85"/>
    </row>
    <row r="307" spans="2:65" s="9" customFormat="1" ht="11.6">
      <c r="B307" s="87"/>
      <c r="C307" s="341"/>
      <c r="D307" s="346" t="s">
        <v>131</v>
      </c>
      <c r="E307" s="347" t="s">
        <v>1</v>
      </c>
      <c r="F307" s="348" t="s">
        <v>2267</v>
      </c>
      <c r="H307" s="349">
        <v>124</v>
      </c>
      <c r="I307" s="221"/>
      <c r="J307" s="225"/>
      <c r="L307" s="87"/>
      <c r="AT307" s="88"/>
      <c r="AU307" s="88"/>
      <c r="AY307" s="88"/>
    </row>
    <row r="308" spans="2:65" s="1" customFormat="1" ht="24.25" customHeight="1">
      <c r="B308" s="21"/>
      <c r="C308" s="341" t="s">
        <v>1155</v>
      </c>
      <c r="D308" s="350"/>
      <c r="E308" s="342" t="s">
        <v>996</v>
      </c>
      <c r="F308" s="343" t="s">
        <v>997</v>
      </c>
      <c r="G308" s="344" t="s">
        <v>169</v>
      </c>
      <c r="H308" s="345">
        <v>282</v>
      </c>
      <c r="I308" s="161"/>
      <c r="J308" s="225">
        <f t="shared" si="1"/>
        <v>0</v>
      </c>
      <c r="K308" s="366" t="s">
        <v>1</v>
      </c>
      <c r="L308" s="21"/>
      <c r="M308" s="184"/>
      <c r="N308" s="163"/>
      <c r="P308" s="83"/>
      <c r="Q308" s="83"/>
      <c r="R308" s="83"/>
      <c r="S308" s="83"/>
      <c r="T308" s="83"/>
      <c r="AR308" s="85"/>
      <c r="AT308" s="85"/>
      <c r="AU308" s="85"/>
      <c r="AY308" s="11"/>
      <c r="BE308" s="86"/>
      <c r="BF308" s="86"/>
      <c r="BG308" s="86"/>
      <c r="BH308" s="86"/>
      <c r="BI308" s="86"/>
      <c r="BJ308" s="11"/>
      <c r="BK308" s="86"/>
      <c r="BL308" s="11"/>
      <c r="BM308" s="85"/>
    </row>
    <row r="309" spans="2:65" s="9" customFormat="1" ht="11.6">
      <c r="B309" s="87"/>
      <c r="C309" s="341"/>
      <c r="D309" s="346" t="s">
        <v>131</v>
      </c>
      <c r="E309" s="347" t="s">
        <v>1</v>
      </c>
      <c r="F309" s="348" t="s">
        <v>2268</v>
      </c>
      <c r="H309" s="349">
        <v>282</v>
      </c>
      <c r="I309" s="221"/>
      <c r="J309" s="225"/>
      <c r="L309" s="87"/>
      <c r="AT309" s="88"/>
      <c r="AU309" s="88"/>
      <c r="AY309" s="88"/>
    </row>
    <row r="310" spans="2:65" s="1" customFormat="1" ht="24.25" customHeight="1">
      <c r="B310" s="21"/>
      <c r="C310" s="341" t="s">
        <v>1167</v>
      </c>
      <c r="D310" s="350"/>
      <c r="E310" s="342" t="s">
        <v>1586</v>
      </c>
      <c r="F310" s="343" t="s">
        <v>1587</v>
      </c>
      <c r="G310" s="344" t="s">
        <v>169</v>
      </c>
      <c r="H310" s="345">
        <v>143</v>
      </c>
      <c r="I310" s="161"/>
      <c r="J310" s="225">
        <f t="shared" si="1"/>
        <v>0</v>
      </c>
      <c r="K310" s="366" t="s">
        <v>1</v>
      </c>
      <c r="L310" s="21"/>
      <c r="M310" s="184"/>
      <c r="N310" s="163"/>
      <c r="P310" s="83"/>
      <c r="Q310" s="83"/>
      <c r="R310" s="83"/>
      <c r="S310" s="83"/>
      <c r="T310" s="83"/>
      <c r="AR310" s="85"/>
      <c r="AT310" s="85"/>
      <c r="AU310" s="85"/>
      <c r="AY310" s="11"/>
      <c r="BE310" s="86"/>
      <c r="BF310" s="86"/>
      <c r="BG310" s="86"/>
      <c r="BH310" s="86"/>
      <c r="BI310" s="86"/>
      <c r="BJ310" s="11"/>
      <c r="BK310" s="86"/>
      <c r="BL310" s="11"/>
      <c r="BM310" s="85"/>
    </row>
    <row r="311" spans="2:65" s="9" customFormat="1" ht="11.6">
      <c r="B311" s="87"/>
      <c r="C311" s="341"/>
      <c r="D311" s="346" t="s">
        <v>131</v>
      </c>
      <c r="E311" s="347" t="s">
        <v>1</v>
      </c>
      <c r="F311" s="348" t="s">
        <v>2269</v>
      </c>
      <c r="H311" s="349">
        <v>143</v>
      </c>
      <c r="I311" s="221"/>
      <c r="J311" s="225"/>
      <c r="L311" s="87"/>
      <c r="AT311" s="88"/>
      <c r="AU311" s="88"/>
      <c r="AY311" s="88"/>
    </row>
    <row r="312" spans="2:65" s="1" customFormat="1" ht="24.25" customHeight="1">
      <c r="B312" s="21"/>
      <c r="C312" s="341" t="s">
        <v>1156</v>
      </c>
      <c r="D312" s="350"/>
      <c r="E312" s="342" t="s">
        <v>1588</v>
      </c>
      <c r="F312" s="343" t="s">
        <v>1589</v>
      </c>
      <c r="G312" s="344" t="s">
        <v>169</v>
      </c>
      <c r="H312" s="345">
        <v>6</v>
      </c>
      <c r="I312" s="161"/>
      <c r="J312" s="225">
        <f t="shared" si="1"/>
        <v>0</v>
      </c>
      <c r="K312" s="366" t="s">
        <v>1</v>
      </c>
      <c r="L312" s="21"/>
      <c r="M312" s="184"/>
      <c r="N312" s="163"/>
      <c r="P312" s="83"/>
      <c r="Q312" s="83"/>
      <c r="R312" s="83"/>
      <c r="S312" s="83"/>
      <c r="T312" s="83"/>
      <c r="AR312" s="85"/>
      <c r="AT312" s="85"/>
      <c r="AU312" s="85"/>
      <c r="AY312" s="11"/>
      <c r="BE312" s="86"/>
      <c r="BF312" s="86"/>
      <c r="BG312" s="86"/>
      <c r="BH312" s="86"/>
      <c r="BI312" s="86"/>
      <c r="BJ312" s="11"/>
      <c r="BK312" s="86"/>
      <c r="BL312" s="11"/>
      <c r="BM312" s="85"/>
    </row>
    <row r="313" spans="2:65" s="9" customFormat="1" ht="11.6">
      <c r="B313" s="87"/>
      <c r="C313" s="341"/>
      <c r="D313" s="346" t="s">
        <v>131</v>
      </c>
      <c r="E313" s="347" t="s">
        <v>1</v>
      </c>
      <c r="F313" s="348" t="s">
        <v>2260</v>
      </c>
      <c r="H313" s="349">
        <v>6</v>
      </c>
      <c r="I313" s="221"/>
      <c r="J313" s="225"/>
      <c r="L313" s="87"/>
      <c r="AT313" s="88"/>
      <c r="AU313" s="88"/>
      <c r="AY313" s="88"/>
    </row>
    <row r="314" spans="2:65" s="1" customFormat="1" ht="24.25" customHeight="1">
      <c r="B314" s="21"/>
      <c r="C314" s="341" t="s">
        <v>1171</v>
      </c>
      <c r="D314" s="350"/>
      <c r="E314" s="342" t="s">
        <v>969</v>
      </c>
      <c r="F314" s="343" t="s">
        <v>1590</v>
      </c>
      <c r="G314" s="344" t="s">
        <v>169</v>
      </c>
      <c r="H314" s="345">
        <v>2</v>
      </c>
      <c r="I314" s="161"/>
      <c r="J314" s="225">
        <f t="shared" si="1"/>
        <v>0</v>
      </c>
      <c r="K314" s="366" t="s">
        <v>1</v>
      </c>
      <c r="L314" s="21"/>
      <c r="M314" s="184"/>
      <c r="N314" s="163"/>
      <c r="P314" s="83"/>
      <c r="Q314" s="83"/>
      <c r="R314" s="83"/>
      <c r="S314" s="83"/>
      <c r="T314" s="83"/>
      <c r="AR314" s="85"/>
      <c r="AT314" s="85"/>
      <c r="AU314" s="85"/>
      <c r="AY314" s="11"/>
      <c r="BE314" s="86"/>
      <c r="BF314" s="86"/>
      <c r="BG314" s="86"/>
      <c r="BH314" s="86"/>
      <c r="BI314" s="86"/>
      <c r="BJ314" s="11"/>
      <c r="BK314" s="86"/>
      <c r="BL314" s="11"/>
      <c r="BM314" s="85"/>
    </row>
    <row r="315" spans="2:65" s="9" customFormat="1" ht="11.6">
      <c r="B315" s="87"/>
      <c r="C315" s="341"/>
      <c r="D315" s="346" t="s">
        <v>131</v>
      </c>
      <c r="E315" s="347" t="s">
        <v>1</v>
      </c>
      <c r="F315" s="348" t="s">
        <v>2252</v>
      </c>
      <c r="H315" s="349">
        <v>2</v>
      </c>
      <c r="I315" s="221"/>
      <c r="J315" s="225"/>
      <c r="L315" s="87"/>
      <c r="AT315" s="88"/>
      <c r="AU315" s="88"/>
      <c r="AY315" s="88"/>
    </row>
    <row r="316" spans="2:65" s="1" customFormat="1" ht="24.25" customHeight="1">
      <c r="B316" s="21"/>
      <c r="C316" s="341" t="s">
        <v>929</v>
      </c>
      <c r="D316" s="350"/>
      <c r="E316" s="342" t="s">
        <v>969</v>
      </c>
      <c r="F316" s="343" t="s">
        <v>1591</v>
      </c>
      <c r="G316" s="344" t="s">
        <v>169</v>
      </c>
      <c r="H316" s="345">
        <v>42</v>
      </c>
      <c r="I316" s="161"/>
      <c r="J316" s="225">
        <f t="shared" si="1"/>
        <v>0</v>
      </c>
      <c r="K316" s="366" t="s">
        <v>1</v>
      </c>
      <c r="L316" s="21"/>
      <c r="M316" s="184"/>
      <c r="N316" s="163"/>
      <c r="P316" s="83"/>
      <c r="Q316" s="83"/>
      <c r="R316" s="83"/>
      <c r="S316" s="83"/>
      <c r="T316" s="83"/>
      <c r="AR316" s="85"/>
      <c r="AT316" s="85"/>
      <c r="AU316" s="85"/>
      <c r="AY316" s="11"/>
      <c r="BE316" s="86"/>
      <c r="BF316" s="86"/>
      <c r="BG316" s="86"/>
      <c r="BH316" s="86"/>
      <c r="BI316" s="86"/>
      <c r="BJ316" s="11"/>
      <c r="BK316" s="86"/>
      <c r="BL316" s="11"/>
      <c r="BM316" s="85"/>
    </row>
    <row r="317" spans="2:65" s="9" customFormat="1" ht="11.6">
      <c r="B317" s="87"/>
      <c r="C317" s="341"/>
      <c r="D317" s="346" t="s">
        <v>131</v>
      </c>
      <c r="E317" s="347" t="s">
        <v>1</v>
      </c>
      <c r="F317" s="348" t="s">
        <v>2256</v>
      </c>
      <c r="H317" s="349">
        <v>42</v>
      </c>
      <c r="I317" s="221"/>
      <c r="J317" s="225"/>
      <c r="L317" s="87"/>
      <c r="AT317" s="88"/>
      <c r="AU317" s="88"/>
      <c r="AY317" s="88"/>
    </row>
    <row r="318" spans="2:65" s="1" customFormat="1" ht="24.25" customHeight="1">
      <c r="B318" s="21"/>
      <c r="C318" s="341" t="s">
        <v>1175</v>
      </c>
      <c r="D318" s="350"/>
      <c r="E318" s="342" t="s">
        <v>1146</v>
      </c>
      <c r="F318" s="343" t="s">
        <v>1147</v>
      </c>
      <c r="G318" s="344" t="s">
        <v>169</v>
      </c>
      <c r="H318" s="345">
        <v>276</v>
      </c>
      <c r="I318" s="161"/>
      <c r="J318" s="225">
        <f t="shared" si="1"/>
        <v>0</v>
      </c>
      <c r="K318" s="366" t="s">
        <v>1</v>
      </c>
      <c r="L318" s="21"/>
      <c r="M318" s="184"/>
      <c r="N318" s="163"/>
      <c r="P318" s="83"/>
      <c r="Q318" s="83"/>
      <c r="R318" s="83"/>
      <c r="S318" s="83"/>
      <c r="T318" s="83"/>
      <c r="AR318" s="85"/>
      <c r="AT318" s="85"/>
      <c r="AU318" s="85"/>
      <c r="AY318" s="11"/>
      <c r="BE318" s="86"/>
      <c r="BF318" s="86"/>
      <c r="BG318" s="86"/>
      <c r="BH318" s="86"/>
      <c r="BI318" s="86"/>
      <c r="BJ318" s="11"/>
      <c r="BK318" s="86"/>
      <c r="BL318" s="11"/>
      <c r="BM318" s="85"/>
    </row>
    <row r="319" spans="2:65" s="9" customFormat="1" ht="11.6">
      <c r="B319" s="87"/>
      <c r="C319" s="341"/>
      <c r="D319" s="346" t="s">
        <v>131</v>
      </c>
      <c r="E319" s="347" t="s">
        <v>1</v>
      </c>
      <c r="F319" s="348" t="s">
        <v>2271</v>
      </c>
      <c r="H319" s="349">
        <v>276</v>
      </c>
      <c r="I319" s="221"/>
      <c r="J319" s="225"/>
      <c r="L319" s="87"/>
      <c r="AT319" s="88"/>
      <c r="AU319" s="88"/>
      <c r="AY319" s="88"/>
    </row>
    <row r="320" spans="2:65" s="1" customFormat="1" ht="24.25" customHeight="1">
      <c r="B320" s="21"/>
      <c r="C320" s="341" t="s">
        <v>931</v>
      </c>
      <c r="D320" s="350"/>
      <c r="E320" s="342" t="s">
        <v>1002</v>
      </c>
      <c r="F320" s="343" t="s">
        <v>1592</v>
      </c>
      <c r="G320" s="344" t="s">
        <v>158</v>
      </c>
      <c r="H320" s="345">
        <v>182</v>
      </c>
      <c r="I320" s="161"/>
      <c r="J320" s="225">
        <f t="shared" si="1"/>
        <v>0</v>
      </c>
      <c r="K320" s="366" t="s">
        <v>1</v>
      </c>
      <c r="L320" s="21"/>
      <c r="M320" s="184"/>
      <c r="N320" s="163"/>
      <c r="P320" s="83"/>
      <c r="Q320" s="83"/>
      <c r="R320" s="83"/>
      <c r="S320" s="83"/>
      <c r="T320" s="83"/>
      <c r="AR320" s="85"/>
      <c r="AT320" s="85"/>
      <c r="AU320" s="85"/>
      <c r="AY320" s="11"/>
      <c r="BE320" s="86"/>
      <c r="BF320" s="86"/>
      <c r="BG320" s="86"/>
      <c r="BH320" s="86"/>
      <c r="BI320" s="86"/>
      <c r="BJ320" s="11"/>
      <c r="BK320" s="86"/>
      <c r="BL320" s="11"/>
      <c r="BM320" s="85"/>
    </row>
    <row r="321" spans="2:65" s="9" customFormat="1" ht="11.6">
      <c r="B321" s="87"/>
      <c r="C321" s="341"/>
      <c r="D321" s="346" t="s">
        <v>131</v>
      </c>
      <c r="E321" s="347" t="s">
        <v>1</v>
      </c>
      <c r="F321" s="348" t="s">
        <v>2270</v>
      </c>
      <c r="H321" s="349">
        <v>182</v>
      </c>
      <c r="I321" s="221"/>
      <c r="J321" s="225"/>
      <c r="L321" s="87"/>
      <c r="AT321" s="88"/>
      <c r="AU321" s="88"/>
      <c r="AY321" s="88"/>
    </row>
    <row r="322" spans="2:65" s="1" customFormat="1" ht="24.25" customHeight="1">
      <c r="B322" s="21"/>
      <c r="C322" s="341" t="s">
        <v>1178</v>
      </c>
      <c r="D322" s="350"/>
      <c r="E322" s="342" t="s">
        <v>1008</v>
      </c>
      <c r="F322" s="343" t="s">
        <v>1152</v>
      </c>
      <c r="G322" s="344" t="s">
        <v>158</v>
      </c>
      <c r="H322" s="345">
        <v>126</v>
      </c>
      <c r="I322" s="161"/>
      <c r="J322" s="225">
        <f t="shared" si="1"/>
        <v>0</v>
      </c>
      <c r="K322" s="366" t="s">
        <v>1</v>
      </c>
      <c r="L322" s="21"/>
      <c r="M322" s="184"/>
      <c r="N322" s="163"/>
      <c r="P322" s="83"/>
      <c r="Q322" s="83"/>
      <c r="R322" s="83"/>
      <c r="S322" s="83"/>
      <c r="T322" s="83"/>
      <c r="AR322" s="85"/>
      <c r="AT322" s="85"/>
      <c r="AU322" s="85"/>
      <c r="AY322" s="11"/>
      <c r="BE322" s="86"/>
      <c r="BF322" s="86"/>
      <c r="BG322" s="86"/>
      <c r="BH322" s="86"/>
      <c r="BI322" s="86"/>
      <c r="BJ322" s="11"/>
      <c r="BK322" s="86"/>
      <c r="BL322" s="11"/>
      <c r="BM322" s="85"/>
    </row>
    <row r="323" spans="2:65" s="9" customFormat="1" ht="11.6">
      <c r="B323" s="87"/>
      <c r="C323" s="341"/>
      <c r="D323" s="346" t="s">
        <v>131</v>
      </c>
      <c r="E323" s="347" t="s">
        <v>1</v>
      </c>
      <c r="F323" s="348" t="s">
        <v>2272</v>
      </c>
      <c r="H323" s="349">
        <v>126</v>
      </c>
      <c r="I323" s="221"/>
      <c r="J323" s="225"/>
      <c r="L323" s="87"/>
      <c r="AT323" s="88"/>
      <c r="AU323" s="88"/>
      <c r="AY323" s="88"/>
    </row>
    <row r="324" spans="2:65" s="1" customFormat="1" ht="24.25" customHeight="1">
      <c r="B324" s="21"/>
      <c r="C324" s="341" t="s">
        <v>933</v>
      </c>
      <c r="D324" s="350"/>
      <c r="E324" s="342" t="s">
        <v>1011</v>
      </c>
      <c r="F324" s="343" t="s">
        <v>1593</v>
      </c>
      <c r="G324" s="344" t="s">
        <v>158</v>
      </c>
      <c r="H324" s="345">
        <v>42</v>
      </c>
      <c r="I324" s="161"/>
      <c r="J324" s="225">
        <f t="shared" si="1"/>
        <v>0</v>
      </c>
      <c r="K324" s="366" t="s">
        <v>1</v>
      </c>
      <c r="L324" s="21"/>
      <c r="M324" s="184"/>
      <c r="N324" s="163"/>
      <c r="P324" s="83"/>
      <c r="Q324" s="83"/>
      <c r="R324" s="83"/>
      <c r="S324" s="83"/>
      <c r="T324" s="83"/>
      <c r="AR324" s="85"/>
      <c r="AT324" s="85"/>
      <c r="AU324" s="85"/>
      <c r="AY324" s="11"/>
      <c r="BE324" s="86"/>
      <c r="BF324" s="86"/>
      <c r="BG324" s="86"/>
      <c r="BH324" s="86"/>
      <c r="BI324" s="86"/>
      <c r="BJ324" s="11"/>
      <c r="BK324" s="86"/>
      <c r="BL324" s="11"/>
      <c r="BM324" s="85"/>
    </row>
    <row r="325" spans="2:65" s="9" customFormat="1" ht="11.6">
      <c r="B325" s="87"/>
      <c r="C325" s="341"/>
      <c r="D325" s="346" t="s">
        <v>131</v>
      </c>
      <c r="E325" s="347" t="s">
        <v>1</v>
      </c>
      <c r="F325" s="348" t="s">
        <v>2273</v>
      </c>
      <c r="H325" s="349">
        <v>42</v>
      </c>
      <c r="I325" s="221"/>
      <c r="J325" s="225"/>
      <c r="L325" s="87"/>
      <c r="AT325" s="88"/>
      <c r="AU325" s="88"/>
      <c r="AY325" s="88"/>
    </row>
    <row r="326" spans="2:65" s="1" customFormat="1" ht="24.25" customHeight="1">
      <c r="B326" s="21"/>
      <c r="C326" s="341" t="s">
        <v>1181</v>
      </c>
      <c r="D326" s="350"/>
      <c r="E326" s="342" t="s">
        <v>1015</v>
      </c>
      <c r="F326" s="343" t="s">
        <v>1016</v>
      </c>
      <c r="G326" s="344" t="s">
        <v>158</v>
      </c>
      <c r="H326" s="345">
        <v>542</v>
      </c>
      <c r="I326" s="161"/>
      <c r="J326" s="225">
        <f t="shared" si="1"/>
        <v>0</v>
      </c>
      <c r="K326" s="366" t="s">
        <v>1</v>
      </c>
      <c r="L326" s="21"/>
      <c r="M326" s="184"/>
      <c r="N326" s="163"/>
      <c r="P326" s="83"/>
      <c r="Q326" s="83"/>
      <c r="R326" s="83"/>
      <c r="S326" s="83"/>
      <c r="T326" s="83"/>
      <c r="AR326" s="85"/>
      <c r="AT326" s="85"/>
      <c r="AU326" s="85"/>
      <c r="AY326" s="11"/>
      <c r="BE326" s="86"/>
      <c r="BF326" s="86"/>
      <c r="BG326" s="86"/>
      <c r="BH326" s="86"/>
      <c r="BI326" s="86"/>
      <c r="BJ326" s="11"/>
      <c r="BK326" s="86"/>
      <c r="BL326" s="11"/>
      <c r="BM326" s="85"/>
    </row>
    <row r="327" spans="2:65" s="9" customFormat="1" ht="11.6">
      <c r="B327" s="87"/>
      <c r="C327" s="341"/>
      <c r="D327" s="346" t="s">
        <v>131</v>
      </c>
      <c r="E327" s="347" t="s">
        <v>1</v>
      </c>
      <c r="F327" s="348" t="s">
        <v>2274</v>
      </c>
      <c r="H327" s="349">
        <v>542</v>
      </c>
      <c r="I327" s="221"/>
      <c r="J327" s="225"/>
      <c r="L327" s="87"/>
      <c r="AT327" s="88"/>
      <c r="AU327" s="88"/>
      <c r="AY327" s="88"/>
    </row>
    <row r="328" spans="2:65" s="1" customFormat="1" ht="24.25" customHeight="1">
      <c r="B328" s="21"/>
      <c r="C328" s="341" t="s">
        <v>935</v>
      </c>
      <c r="D328" s="350"/>
      <c r="E328" s="342" t="s">
        <v>1018</v>
      </c>
      <c r="F328" s="343" t="s">
        <v>1019</v>
      </c>
      <c r="G328" s="344" t="s">
        <v>158</v>
      </c>
      <c r="H328" s="345">
        <v>316</v>
      </c>
      <c r="I328" s="161"/>
      <c r="J328" s="225">
        <f t="shared" si="1"/>
        <v>0</v>
      </c>
      <c r="K328" s="366" t="s">
        <v>1</v>
      </c>
      <c r="L328" s="21"/>
      <c r="M328" s="184"/>
      <c r="N328" s="163"/>
      <c r="P328" s="83"/>
      <c r="Q328" s="83"/>
      <c r="R328" s="83"/>
      <c r="S328" s="83"/>
      <c r="T328" s="83"/>
      <c r="AR328" s="85"/>
      <c r="AT328" s="85"/>
      <c r="AU328" s="85"/>
      <c r="AY328" s="11"/>
      <c r="BE328" s="86"/>
      <c r="BF328" s="86"/>
      <c r="BG328" s="86"/>
      <c r="BH328" s="86"/>
      <c r="BI328" s="86"/>
      <c r="BJ328" s="11"/>
      <c r="BK328" s="86"/>
      <c r="BL328" s="11"/>
      <c r="BM328" s="85"/>
    </row>
    <row r="329" spans="2:65" s="9" customFormat="1" ht="11.6">
      <c r="B329" s="87"/>
      <c r="C329" s="341"/>
      <c r="D329" s="346" t="s">
        <v>131</v>
      </c>
      <c r="E329" s="347" t="s">
        <v>1</v>
      </c>
      <c r="F329" s="348" t="s">
        <v>2275</v>
      </c>
      <c r="H329" s="349">
        <v>316</v>
      </c>
      <c r="I329" s="221"/>
      <c r="J329" s="225"/>
      <c r="L329" s="87"/>
      <c r="AT329" s="88"/>
      <c r="AU329" s="88"/>
      <c r="AY329" s="88"/>
    </row>
    <row r="330" spans="2:65" s="1" customFormat="1" ht="24.25" customHeight="1">
      <c r="B330" s="21"/>
      <c r="C330" s="341" t="s">
        <v>1184</v>
      </c>
      <c r="D330" s="350"/>
      <c r="E330" s="342" t="s">
        <v>1594</v>
      </c>
      <c r="F330" s="343" t="s">
        <v>1595</v>
      </c>
      <c r="G330" s="344" t="s">
        <v>158</v>
      </c>
      <c r="H330" s="345">
        <v>128</v>
      </c>
      <c r="I330" s="161"/>
      <c r="J330" s="225">
        <f t="shared" si="1"/>
        <v>0</v>
      </c>
      <c r="K330" s="366" t="s">
        <v>1</v>
      </c>
      <c r="L330" s="21"/>
      <c r="M330" s="184"/>
      <c r="N330" s="163"/>
      <c r="P330" s="83"/>
      <c r="Q330" s="83"/>
      <c r="R330" s="83"/>
      <c r="S330" s="83"/>
      <c r="T330" s="83"/>
      <c r="AR330" s="85"/>
      <c r="AT330" s="85"/>
      <c r="AU330" s="85"/>
      <c r="AY330" s="11"/>
      <c r="BE330" s="86"/>
      <c r="BF330" s="86"/>
      <c r="BG330" s="86"/>
      <c r="BH330" s="86"/>
      <c r="BI330" s="86"/>
      <c r="BJ330" s="11"/>
      <c r="BK330" s="86"/>
      <c r="BL330" s="11"/>
      <c r="BM330" s="85"/>
    </row>
    <row r="331" spans="2:65" s="9" customFormat="1" ht="11.6">
      <c r="B331" s="87"/>
      <c r="C331" s="341"/>
      <c r="D331" s="346" t="s">
        <v>131</v>
      </c>
      <c r="E331" s="347" t="s">
        <v>1</v>
      </c>
      <c r="F331" s="348" t="s">
        <v>2276</v>
      </c>
      <c r="H331" s="349">
        <v>128</v>
      </c>
      <c r="I331" s="221"/>
      <c r="J331" s="225"/>
      <c r="L331" s="87"/>
      <c r="AT331" s="88"/>
      <c r="AU331" s="88"/>
      <c r="AY331" s="88"/>
    </row>
    <row r="332" spans="2:65" s="1" customFormat="1" ht="24.25" customHeight="1">
      <c r="B332" s="21"/>
      <c r="C332" s="341" t="s">
        <v>937</v>
      </c>
      <c r="D332" s="350"/>
      <c r="E332" s="342" t="s">
        <v>969</v>
      </c>
      <c r="F332" s="343" t="s">
        <v>1596</v>
      </c>
      <c r="G332" s="344" t="s">
        <v>158</v>
      </c>
      <c r="H332" s="345">
        <v>348</v>
      </c>
      <c r="I332" s="161"/>
      <c r="J332" s="225">
        <f t="shared" si="1"/>
        <v>0</v>
      </c>
      <c r="K332" s="366" t="s">
        <v>1</v>
      </c>
      <c r="L332" s="21"/>
      <c r="M332" s="184"/>
      <c r="N332" s="163"/>
      <c r="P332" s="83"/>
      <c r="Q332" s="83"/>
      <c r="R332" s="83"/>
      <c r="S332" s="83"/>
      <c r="T332" s="83"/>
      <c r="AR332" s="85"/>
      <c r="AT332" s="85"/>
      <c r="AU332" s="85"/>
      <c r="AY332" s="11"/>
      <c r="BE332" s="86"/>
      <c r="BF332" s="86"/>
      <c r="BG332" s="86"/>
      <c r="BH332" s="86"/>
      <c r="BI332" s="86"/>
      <c r="BJ332" s="11"/>
      <c r="BK332" s="86"/>
      <c r="BL332" s="11"/>
      <c r="BM332" s="85"/>
    </row>
    <row r="333" spans="2:65" s="9" customFormat="1" ht="11.6">
      <c r="B333" s="87"/>
      <c r="C333" s="341"/>
      <c r="D333" s="346" t="s">
        <v>131</v>
      </c>
      <c r="E333" s="347" t="s">
        <v>1</v>
      </c>
      <c r="F333" s="348" t="s">
        <v>2277</v>
      </c>
      <c r="H333" s="349">
        <v>348</v>
      </c>
      <c r="I333" s="221"/>
      <c r="J333" s="225"/>
      <c r="L333" s="87"/>
      <c r="AT333" s="88"/>
      <c r="AU333" s="88"/>
      <c r="AY333" s="88"/>
    </row>
    <row r="334" spans="2:65" s="1" customFormat="1" ht="24.25" customHeight="1">
      <c r="B334" s="21"/>
      <c r="C334" s="341" t="s">
        <v>1189</v>
      </c>
      <c r="D334" s="350"/>
      <c r="E334" s="342" t="s">
        <v>969</v>
      </c>
      <c r="F334" s="343" t="s">
        <v>1597</v>
      </c>
      <c r="G334" s="344" t="s">
        <v>158</v>
      </c>
      <c r="H334" s="345">
        <v>422</v>
      </c>
      <c r="I334" s="161"/>
      <c r="J334" s="225">
        <f t="shared" si="1"/>
        <v>0</v>
      </c>
      <c r="K334" s="366" t="s">
        <v>1</v>
      </c>
      <c r="L334" s="21"/>
      <c r="M334" s="184"/>
      <c r="N334" s="163"/>
      <c r="P334" s="83"/>
      <c r="Q334" s="83"/>
      <c r="R334" s="83"/>
      <c r="S334" s="83"/>
      <c r="T334" s="83"/>
      <c r="AR334" s="85"/>
      <c r="AT334" s="85"/>
      <c r="AU334" s="85"/>
      <c r="AY334" s="11"/>
      <c r="BE334" s="86"/>
      <c r="BF334" s="86"/>
      <c r="BG334" s="86"/>
      <c r="BH334" s="86"/>
      <c r="BI334" s="86"/>
      <c r="BJ334" s="11"/>
      <c r="BK334" s="86"/>
      <c r="BL334" s="11"/>
      <c r="BM334" s="85"/>
    </row>
    <row r="335" spans="2:65" s="9" customFormat="1" ht="11.6">
      <c r="B335" s="87"/>
      <c r="C335" s="341"/>
      <c r="D335" s="346" t="s">
        <v>131</v>
      </c>
      <c r="E335" s="347" t="s">
        <v>1</v>
      </c>
      <c r="F335" s="348" t="s">
        <v>2278</v>
      </c>
      <c r="H335" s="349">
        <v>422</v>
      </c>
      <c r="I335" s="221"/>
      <c r="J335" s="225"/>
      <c r="L335" s="87"/>
      <c r="AT335" s="88"/>
      <c r="AU335" s="88"/>
      <c r="AY335" s="88"/>
    </row>
    <row r="336" spans="2:65" s="1" customFormat="1" ht="24.25" customHeight="1">
      <c r="B336" s="21"/>
      <c r="C336" s="341" t="s">
        <v>1160</v>
      </c>
      <c r="D336" s="350"/>
      <c r="E336" s="342" t="s">
        <v>969</v>
      </c>
      <c r="F336" s="343" t="s">
        <v>1022</v>
      </c>
      <c r="G336" s="344" t="s">
        <v>158</v>
      </c>
      <c r="H336" s="345">
        <v>286</v>
      </c>
      <c r="I336" s="161"/>
      <c r="J336" s="225">
        <f t="shared" si="1"/>
        <v>0</v>
      </c>
      <c r="K336" s="366" t="s">
        <v>1</v>
      </c>
      <c r="L336" s="21"/>
      <c r="M336" s="184"/>
      <c r="N336" s="163"/>
      <c r="P336" s="83"/>
      <c r="Q336" s="83"/>
      <c r="R336" s="83"/>
      <c r="S336" s="83"/>
      <c r="T336" s="83"/>
      <c r="AR336" s="85"/>
      <c r="AT336" s="85"/>
      <c r="AU336" s="85"/>
      <c r="AY336" s="11"/>
      <c r="BE336" s="86"/>
      <c r="BF336" s="86"/>
      <c r="BG336" s="86"/>
      <c r="BH336" s="86"/>
      <c r="BI336" s="86"/>
      <c r="BJ336" s="11"/>
      <c r="BK336" s="86"/>
      <c r="BL336" s="11"/>
      <c r="BM336" s="85"/>
    </row>
    <row r="337" spans="2:65" s="9" customFormat="1" ht="11.6">
      <c r="B337" s="87"/>
      <c r="C337" s="341"/>
      <c r="D337" s="346" t="s">
        <v>131</v>
      </c>
      <c r="E337" s="347" t="s">
        <v>1</v>
      </c>
      <c r="F337" s="348" t="s">
        <v>2279</v>
      </c>
      <c r="H337" s="349">
        <v>286</v>
      </c>
      <c r="I337" s="221"/>
      <c r="J337" s="225"/>
      <c r="L337" s="87"/>
      <c r="AT337" s="88"/>
      <c r="AU337" s="88"/>
      <c r="AY337" s="88"/>
    </row>
    <row r="338" spans="2:65" s="1" customFormat="1" ht="24.25" customHeight="1">
      <c r="B338" s="21"/>
      <c r="C338" s="341" t="s">
        <v>1194</v>
      </c>
      <c r="D338" s="350"/>
      <c r="E338" s="342" t="s">
        <v>969</v>
      </c>
      <c r="F338" s="343" t="s">
        <v>1024</v>
      </c>
      <c r="G338" s="344" t="s">
        <v>158</v>
      </c>
      <c r="H338" s="345">
        <v>146</v>
      </c>
      <c r="I338" s="161"/>
      <c r="J338" s="225">
        <f t="shared" si="1"/>
        <v>0</v>
      </c>
      <c r="K338" s="366" t="s">
        <v>1</v>
      </c>
      <c r="L338" s="21"/>
      <c r="M338" s="184"/>
      <c r="N338" s="163"/>
      <c r="P338" s="83"/>
      <c r="Q338" s="83"/>
      <c r="R338" s="83"/>
      <c r="S338" s="83"/>
      <c r="T338" s="83"/>
      <c r="AR338" s="85"/>
      <c r="AT338" s="85"/>
      <c r="AU338" s="85"/>
      <c r="AY338" s="11"/>
      <c r="BE338" s="86"/>
      <c r="BF338" s="86"/>
      <c r="BG338" s="86"/>
      <c r="BH338" s="86"/>
      <c r="BI338" s="86"/>
      <c r="BJ338" s="11"/>
      <c r="BK338" s="86"/>
      <c r="BL338" s="11"/>
      <c r="BM338" s="85"/>
    </row>
    <row r="339" spans="2:65" s="9" customFormat="1" ht="11.6">
      <c r="B339" s="87"/>
      <c r="C339" s="341"/>
      <c r="D339" s="346" t="s">
        <v>131</v>
      </c>
      <c r="E339" s="347" t="s">
        <v>1</v>
      </c>
      <c r="F339" s="348" t="s">
        <v>2280</v>
      </c>
      <c r="H339" s="349">
        <v>146</v>
      </c>
      <c r="I339" s="221"/>
      <c r="J339" s="225"/>
      <c r="L339" s="87"/>
      <c r="AT339" s="88"/>
      <c r="AU339" s="88"/>
      <c r="AY339" s="88"/>
    </row>
    <row r="340" spans="2:65" s="1" customFormat="1" ht="24.25" customHeight="1">
      <c r="B340" s="21"/>
      <c r="C340" s="341" t="s">
        <v>1162</v>
      </c>
      <c r="D340" s="350"/>
      <c r="E340" s="342" t="s">
        <v>969</v>
      </c>
      <c r="F340" s="343" t="s">
        <v>1598</v>
      </c>
      <c r="G340" s="344" t="s">
        <v>169</v>
      </c>
      <c r="H340" s="345">
        <v>84</v>
      </c>
      <c r="I340" s="161"/>
      <c r="J340" s="225">
        <f t="shared" si="1"/>
        <v>0</v>
      </c>
      <c r="K340" s="366" t="s">
        <v>1</v>
      </c>
      <c r="L340" s="21"/>
      <c r="M340" s="184"/>
      <c r="N340" s="163"/>
      <c r="P340" s="83"/>
      <c r="Q340" s="83"/>
      <c r="R340" s="83"/>
      <c r="S340" s="83"/>
      <c r="T340" s="83"/>
      <c r="AR340" s="85"/>
      <c r="AT340" s="85"/>
      <c r="AU340" s="85"/>
      <c r="AY340" s="11"/>
      <c r="BE340" s="86"/>
      <c r="BF340" s="86"/>
      <c r="BG340" s="86"/>
      <c r="BH340" s="86"/>
      <c r="BI340" s="86"/>
      <c r="BJ340" s="11"/>
      <c r="BK340" s="86"/>
      <c r="BL340" s="11"/>
      <c r="BM340" s="85"/>
    </row>
    <row r="341" spans="2:65" s="9" customFormat="1" ht="11.6">
      <c r="B341" s="87"/>
      <c r="C341" s="341"/>
      <c r="D341" s="346" t="s">
        <v>131</v>
      </c>
      <c r="E341" s="347" t="s">
        <v>1</v>
      </c>
      <c r="F341" s="348" t="s">
        <v>2281</v>
      </c>
      <c r="H341" s="349">
        <v>84</v>
      </c>
      <c r="I341" s="221"/>
      <c r="J341" s="225"/>
      <c r="L341" s="87"/>
      <c r="AT341" s="88"/>
      <c r="AU341" s="88"/>
      <c r="AY341" s="88"/>
    </row>
    <row r="342" spans="2:65" s="1" customFormat="1" ht="24.25" customHeight="1">
      <c r="B342" s="21"/>
      <c r="C342" s="341" t="s">
        <v>1199</v>
      </c>
      <c r="D342" s="350"/>
      <c r="E342" s="342" t="s">
        <v>969</v>
      </c>
      <c r="F342" s="343" t="s">
        <v>1600</v>
      </c>
      <c r="G342" s="344" t="s">
        <v>169</v>
      </c>
      <c r="H342" s="345">
        <v>5480</v>
      </c>
      <c r="I342" s="161"/>
      <c r="J342" s="225">
        <f t="shared" si="1"/>
        <v>0</v>
      </c>
      <c r="K342" s="366" t="s">
        <v>1</v>
      </c>
      <c r="L342" s="21"/>
      <c r="M342" s="184"/>
      <c r="N342" s="163"/>
      <c r="P342" s="83"/>
      <c r="Q342" s="83"/>
      <c r="R342" s="83"/>
      <c r="S342" s="83"/>
      <c r="T342" s="83"/>
      <c r="AR342" s="85"/>
      <c r="AT342" s="85"/>
      <c r="AU342" s="85"/>
      <c r="AY342" s="11"/>
      <c r="BE342" s="86"/>
      <c r="BF342" s="86"/>
      <c r="BG342" s="86"/>
      <c r="BH342" s="86"/>
      <c r="BI342" s="86"/>
      <c r="BJ342" s="11"/>
      <c r="BK342" s="86"/>
      <c r="BL342" s="11"/>
      <c r="BM342" s="85"/>
    </row>
    <row r="343" spans="2:65" s="1" customFormat="1" ht="31.5" customHeight="1">
      <c r="B343" s="21"/>
      <c r="C343" s="341" t="s">
        <v>1163</v>
      </c>
      <c r="D343" s="350"/>
      <c r="E343" s="342" t="s">
        <v>969</v>
      </c>
      <c r="F343" s="343" t="s">
        <v>1602</v>
      </c>
      <c r="G343" s="344" t="s">
        <v>169</v>
      </c>
      <c r="H343" s="345">
        <v>5480</v>
      </c>
      <c r="I343" s="161"/>
      <c r="J343" s="225">
        <f t="shared" si="1"/>
        <v>0</v>
      </c>
      <c r="K343" s="366" t="s">
        <v>1</v>
      </c>
      <c r="L343" s="21"/>
      <c r="M343" s="184"/>
      <c r="N343" s="163"/>
      <c r="P343" s="83"/>
      <c r="Q343" s="83"/>
      <c r="R343" s="83"/>
      <c r="S343" s="83"/>
      <c r="T343" s="83"/>
      <c r="AR343" s="85"/>
      <c r="AT343" s="85"/>
      <c r="AU343" s="85"/>
      <c r="AY343" s="11"/>
      <c r="BE343" s="86"/>
      <c r="BF343" s="86"/>
      <c r="BG343" s="86"/>
      <c r="BH343" s="86"/>
      <c r="BI343" s="86"/>
      <c r="BJ343" s="11"/>
      <c r="BK343" s="86"/>
      <c r="BL343" s="11"/>
      <c r="BM343" s="85"/>
    </row>
    <row r="344" spans="2:65" s="1" customFormat="1" ht="45.45" customHeight="1">
      <c r="B344" s="21"/>
      <c r="C344" s="341" t="s">
        <v>1204</v>
      </c>
      <c r="D344" s="350"/>
      <c r="E344" s="342" t="s">
        <v>969</v>
      </c>
      <c r="F344" s="343" t="s">
        <v>2798</v>
      </c>
      <c r="G344" s="344" t="s">
        <v>158</v>
      </c>
      <c r="H344" s="345">
        <v>138</v>
      </c>
      <c r="I344" s="161"/>
      <c r="J344" s="225">
        <f t="shared" si="1"/>
        <v>0</v>
      </c>
      <c r="K344" s="366" t="s">
        <v>1</v>
      </c>
      <c r="L344" s="21"/>
      <c r="M344" s="184"/>
      <c r="N344" s="163"/>
      <c r="P344" s="83"/>
      <c r="Q344" s="83"/>
      <c r="R344" s="83"/>
      <c r="S344" s="83"/>
      <c r="T344" s="83"/>
      <c r="AR344" s="85"/>
      <c r="AT344" s="85"/>
      <c r="AU344" s="85"/>
      <c r="AY344" s="11"/>
      <c r="BE344" s="86"/>
      <c r="BF344" s="86"/>
      <c r="BG344" s="86"/>
      <c r="BH344" s="86"/>
      <c r="BI344" s="86"/>
      <c r="BJ344" s="11"/>
      <c r="BK344" s="86"/>
      <c r="BL344" s="11"/>
      <c r="BM344" s="85"/>
    </row>
    <row r="345" spans="2:65" s="9" customFormat="1" ht="11.6">
      <c r="B345" s="87"/>
      <c r="C345" s="341"/>
      <c r="D345" s="346" t="s">
        <v>131</v>
      </c>
      <c r="E345" s="347" t="s">
        <v>1</v>
      </c>
      <c r="F345" s="348" t="s">
        <v>2282</v>
      </c>
      <c r="H345" s="349">
        <v>138</v>
      </c>
      <c r="I345" s="221"/>
      <c r="J345" s="225"/>
      <c r="L345" s="87"/>
      <c r="AT345" s="88"/>
      <c r="AU345" s="88"/>
      <c r="AY345" s="88"/>
    </row>
    <row r="346" spans="2:65" s="1" customFormat="1" ht="49.5" customHeight="1">
      <c r="B346" s="21"/>
      <c r="C346" s="341" t="s">
        <v>1207</v>
      </c>
      <c r="D346" s="350"/>
      <c r="E346" s="342" t="s">
        <v>969</v>
      </c>
      <c r="F346" s="343" t="s">
        <v>2799</v>
      </c>
      <c r="G346" s="344" t="s">
        <v>158</v>
      </c>
      <c r="H346" s="345">
        <v>96</v>
      </c>
      <c r="I346" s="161"/>
      <c r="J346" s="225">
        <f t="shared" si="1"/>
        <v>0</v>
      </c>
      <c r="K346" s="366" t="s">
        <v>1</v>
      </c>
      <c r="L346" s="21"/>
      <c r="M346" s="184"/>
      <c r="N346" s="163"/>
      <c r="P346" s="83"/>
      <c r="Q346" s="83"/>
      <c r="R346" s="83"/>
      <c r="S346" s="83"/>
      <c r="T346" s="83"/>
      <c r="AR346" s="85"/>
      <c r="AT346" s="85"/>
      <c r="AU346" s="85"/>
      <c r="AY346" s="11"/>
      <c r="BE346" s="86"/>
      <c r="BF346" s="86"/>
      <c r="BG346" s="86"/>
      <c r="BH346" s="86"/>
      <c r="BI346" s="86"/>
      <c r="BJ346" s="11"/>
      <c r="BK346" s="86"/>
      <c r="BL346" s="11"/>
      <c r="BM346" s="85"/>
    </row>
    <row r="347" spans="2:65" s="9" customFormat="1" ht="11.6">
      <c r="B347" s="87"/>
      <c r="C347" s="341"/>
      <c r="D347" s="346" t="s">
        <v>131</v>
      </c>
      <c r="E347" s="347" t="s">
        <v>1</v>
      </c>
      <c r="F347" s="348" t="s">
        <v>2283</v>
      </c>
      <c r="H347" s="349">
        <v>96</v>
      </c>
      <c r="I347" s="221"/>
      <c r="J347" s="225"/>
      <c r="L347" s="87"/>
      <c r="AT347" s="88"/>
      <c r="AU347" s="88"/>
      <c r="AY347" s="88"/>
    </row>
    <row r="348" spans="2:65" s="1" customFormat="1" ht="52" customHeight="1">
      <c r="B348" s="21"/>
      <c r="C348" s="341" t="s">
        <v>1210</v>
      </c>
      <c r="D348" s="350"/>
      <c r="E348" s="342" t="s">
        <v>969</v>
      </c>
      <c r="F348" s="343" t="s">
        <v>1606</v>
      </c>
      <c r="G348" s="344" t="s">
        <v>158</v>
      </c>
      <c r="H348" s="345">
        <v>438</v>
      </c>
      <c r="I348" s="161"/>
      <c r="J348" s="225">
        <f t="shared" si="1"/>
        <v>0</v>
      </c>
      <c r="K348" s="366" t="s">
        <v>1</v>
      </c>
      <c r="L348" s="21"/>
      <c r="M348" s="184"/>
      <c r="N348" s="163"/>
      <c r="P348" s="83"/>
      <c r="Q348" s="83"/>
      <c r="R348" s="83"/>
      <c r="S348" s="83"/>
      <c r="T348" s="83"/>
      <c r="AR348" s="85"/>
      <c r="AT348" s="85"/>
      <c r="AU348" s="85"/>
      <c r="AY348" s="11"/>
      <c r="BE348" s="86"/>
      <c r="BF348" s="86"/>
      <c r="BG348" s="86"/>
      <c r="BH348" s="86"/>
      <c r="BI348" s="86"/>
      <c r="BJ348" s="11"/>
      <c r="BK348" s="86"/>
      <c r="BL348" s="11"/>
      <c r="BM348" s="85"/>
    </row>
    <row r="349" spans="2:65" s="9" customFormat="1" ht="11.6">
      <c r="B349" s="87"/>
      <c r="C349" s="341"/>
      <c r="D349" s="346" t="s">
        <v>131</v>
      </c>
      <c r="E349" s="347" t="s">
        <v>1</v>
      </c>
      <c r="F349" s="348" t="s">
        <v>2285</v>
      </c>
      <c r="H349" s="349">
        <v>438</v>
      </c>
      <c r="I349" s="221"/>
      <c r="J349" s="225"/>
      <c r="L349" s="87"/>
      <c r="AT349" s="88"/>
      <c r="AU349" s="88"/>
      <c r="AY349" s="88"/>
    </row>
    <row r="350" spans="2:65" s="1" customFormat="1" ht="52" customHeight="1">
      <c r="B350" s="21"/>
      <c r="C350" s="341" t="s">
        <v>1213</v>
      </c>
      <c r="D350" s="350"/>
      <c r="E350" s="342" t="s">
        <v>969</v>
      </c>
      <c r="F350" s="343" t="s">
        <v>1608</v>
      </c>
      <c r="G350" s="344" t="s">
        <v>158</v>
      </c>
      <c r="H350" s="345">
        <v>275</v>
      </c>
      <c r="I350" s="161"/>
      <c r="J350" s="225">
        <f t="shared" si="1"/>
        <v>0</v>
      </c>
      <c r="K350" s="366" t="s">
        <v>1</v>
      </c>
      <c r="L350" s="21"/>
      <c r="M350" s="184"/>
      <c r="N350" s="163"/>
      <c r="P350" s="83"/>
      <c r="Q350" s="83"/>
      <c r="R350" s="83"/>
      <c r="S350" s="83"/>
      <c r="T350" s="83"/>
      <c r="AR350" s="85"/>
      <c r="AT350" s="85"/>
      <c r="AU350" s="85"/>
      <c r="AY350" s="11"/>
      <c r="BE350" s="86"/>
      <c r="BF350" s="86"/>
      <c r="BG350" s="86"/>
      <c r="BH350" s="86"/>
      <c r="BI350" s="86"/>
      <c r="BJ350" s="11"/>
      <c r="BK350" s="86"/>
      <c r="BL350" s="11"/>
      <c r="BM350" s="85"/>
    </row>
    <row r="351" spans="2:65" s="9" customFormat="1" ht="11.6">
      <c r="B351" s="87"/>
      <c r="C351" s="341"/>
      <c r="D351" s="346" t="s">
        <v>131</v>
      </c>
      <c r="E351" s="347" t="s">
        <v>1</v>
      </c>
      <c r="F351" s="348" t="s">
        <v>2284</v>
      </c>
      <c r="H351" s="349">
        <v>275</v>
      </c>
      <c r="I351" s="221"/>
      <c r="J351" s="225"/>
      <c r="L351" s="87"/>
      <c r="AT351" s="88"/>
      <c r="AU351" s="88"/>
      <c r="AY351" s="88"/>
    </row>
    <row r="352" spans="2:65" s="1" customFormat="1" ht="52.95" customHeight="1">
      <c r="B352" s="21"/>
      <c r="C352" s="341" t="s">
        <v>1215</v>
      </c>
      <c r="D352" s="350"/>
      <c r="E352" s="342" t="s">
        <v>969</v>
      </c>
      <c r="F352" s="343" t="s">
        <v>1610</v>
      </c>
      <c r="G352" s="344" t="s">
        <v>158</v>
      </c>
      <c r="H352" s="345">
        <v>198</v>
      </c>
      <c r="I352" s="161"/>
      <c r="J352" s="225">
        <f t="shared" si="1"/>
        <v>0</v>
      </c>
      <c r="K352" s="366" t="s">
        <v>1</v>
      </c>
      <c r="L352" s="21"/>
      <c r="M352" s="184"/>
      <c r="N352" s="163"/>
      <c r="P352" s="83"/>
      <c r="Q352" s="83"/>
      <c r="R352" s="83"/>
      <c r="S352" s="83"/>
      <c r="T352" s="83"/>
      <c r="AR352" s="85"/>
      <c r="AT352" s="85"/>
      <c r="AU352" s="85"/>
      <c r="AY352" s="11"/>
      <c r="BE352" s="86"/>
      <c r="BF352" s="86"/>
      <c r="BG352" s="86"/>
      <c r="BH352" s="86"/>
      <c r="BI352" s="86"/>
      <c r="BJ352" s="11"/>
      <c r="BK352" s="86"/>
      <c r="BL352" s="11"/>
      <c r="BM352" s="85"/>
    </row>
    <row r="353" spans="2:65" s="9" customFormat="1" ht="11.6">
      <c r="B353" s="87"/>
      <c r="C353" s="341"/>
      <c r="D353" s="346" t="s">
        <v>131</v>
      </c>
      <c r="E353" s="347" t="s">
        <v>1</v>
      </c>
      <c r="F353" s="348" t="s">
        <v>2286</v>
      </c>
      <c r="H353" s="349">
        <v>198</v>
      </c>
      <c r="I353" s="221"/>
      <c r="J353" s="225"/>
      <c r="L353" s="87"/>
      <c r="AT353" s="88"/>
      <c r="AU353" s="88"/>
      <c r="AY353" s="88"/>
    </row>
    <row r="354" spans="2:65" s="1" customFormat="1" ht="55.95" customHeight="1">
      <c r="B354" s="21"/>
      <c r="C354" s="341" t="s">
        <v>1217</v>
      </c>
      <c r="D354" s="350"/>
      <c r="E354" s="342" t="s">
        <v>969</v>
      </c>
      <c r="F354" s="343" t="s">
        <v>1612</v>
      </c>
      <c r="G354" s="344" t="s">
        <v>158</v>
      </c>
      <c r="H354" s="345">
        <v>232</v>
      </c>
      <c r="I354" s="161"/>
      <c r="J354" s="225">
        <f t="shared" si="1"/>
        <v>0</v>
      </c>
      <c r="K354" s="366" t="s">
        <v>1</v>
      </c>
      <c r="L354" s="21"/>
      <c r="M354" s="184"/>
      <c r="N354" s="163"/>
      <c r="P354" s="83"/>
      <c r="Q354" s="83"/>
      <c r="R354" s="83"/>
      <c r="S354" s="83"/>
      <c r="T354" s="83"/>
      <c r="AR354" s="85"/>
      <c r="AT354" s="85"/>
      <c r="AU354" s="85"/>
      <c r="AY354" s="11"/>
      <c r="BE354" s="86"/>
      <c r="BF354" s="86"/>
      <c r="BG354" s="86"/>
      <c r="BH354" s="86"/>
      <c r="BI354" s="86"/>
      <c r="BJ354" s="11"/>
      <c r="BK354" s="86"/>
      <c r="BL354" s="11"/>
      <c r="BM354" s="85"/>
    </row>
    <row r="355" spans="2:65" s="9" customFormat="1" ht="11.6">
      <c r="B355" s="87"/>
      <c r="C355" s="341"/>
      <c r="D355" s="346" t="s">
        <v>131</v>
      </c>
      <c r="E355" s="347" t="s">
        <v>1</v>
      </c>
      <c r="F355" s="348" t="s">
        <v>2287</v>
      </c>
      <c r="H355" s="349">
        <v>23</v>
      </c>
      <c r="I355" s="221"/>
      <c r="J355" s="225"/>
      <c r="L355" s="87"/>
      <c r="AT355" s="88"/>
      <c r="AU355" s="88"/>
      <c r="AY355" s="88"/>
    </row>
    <row r="356" spans="2:65" s="1" customFormat="1" ht="24.25" customHeight="1">
      <c r="B356" s="21"/>
      <c r="C356" s="341" t="s">
        <v>1219</v>
      </c>
      <c r="D356" s="350"/>
      <c r="E356" s="342" t="s">
        <v>969</v>
      </c>
      <c r="F356" s="343" t="s">
        <v>1032</v>
      </c>
      <c r="G356" s="344" t="s">
        <v>169</v>
      </c>
      <c r="H356" s="345">
        <v>544</v>
      </c>
      <c r="I356" s="161"/>
      <c r="J356" s="225">
        <f t="shared" ref="J356:J461" si="3">ROUND(I356*H356,0)</f>
        <v>0</v>
      </c>
      <c r="K356" s="366" t="s">
        <v>1</v>
      </c>
      <c r="L356" s="21"/>
      <c r="M356" s="184"/>
      <c r="N356" s="163"/>
      <c r="P356" s="83"/>
      <c r="Q356" s="83"/>
      <c r="R356" s="83"/>
      <c r="S356" s="83"/>
      <c r="T356" s="83"/>
      <c r="AR356" s="85"/>
      <c r="AT356" s="85"/>
      <c r="AU356" s="85"/>
      <c r="AY356" s="11"/>
      <c r="BE356" s="86"/>
      <c r="BF356" s="86"/>
      <c r="BG356" s="86"/>
      <c r="BH356" s="86"/>
      <c r="BI356" s="86"/>
      <c r="BJ356" s="11"/>
      <c r="BK356" s="86"/>
      <c r="BL356" s="11"/>
      <c r="BM356" s="85"/>
    </row>
    <row r="357" spans="2:65" s="1" customFormat="1" ht="24.25" customHeight="1">
      <c r="B357" s="21"/>
      <c r="C357" s="341" t="s">
        <v>1221</v>
      </c>
      <c r="D357" s="350"/>
      <c r="E357" s="342" t="s">
        <v>969</v>
      </c>
      <c r="F357" s="343" t="s">
        <v>1034</v>
      </c>
      <c r="G357" s="344" t="s">
        <v>169</v>
      </c>
      <c r="H357" s="345">
        <v>544</v>
      </c>
      <c r="I357" s="161"/>
      <c r="J357" s="225">
        <f t="shared" si="3"/>
        <v>0</v>
      </c>
      <c r="K357" s="366" t="s">
        <v>1</v>
      </c>
      <c r="L357" s="21"/>
      <c r="M357" s="184"/>
      <c r="N357" s="163"/>
      <c r="P357" s="83"/>
      <c r="Q357" s="83"/>
      <c r="R357" s="83"/>
      <c r="S357" s="83"/>
      <c r="T357" s="83"/>
      <c r="AR357" s="85"/>
      <c r="AT357" s="85"/>
      <c r="AU357" s="85"/>
      <c r="AY357" s="11"/>
      <c r="BE357" s="86"/>
      <c r="BF357" s="86"/>
      <c r="BG357" s="86"/>
      <c r="BH357" s="86"/>
      <c r="BI357" s="86"/>
      <c r="BJ357" s="11"/>
      <c r="BK357" s="86"/>
      <c r="BL357" s="11"/>
      <c r="BM357" s="85"/>
    </row>
    <row r="358" spans="2:65" s="1" customFormat="1" ht="24.25" customHeight="1">
      <c r="B358" s="21"/>
      <c r="C358" s="341" t="s">
        <v>1223</v>
      </c>
      <c r="D358" s="350"/>
      <c r="E358" s="342" t="s">
        <v>969</v>
      </c>
      <c r="F358" s="343" t="s">
        <v>1036</v>
      </c>
      <c r="G358" s="344" t="s">
        <v>158</v>
      </c>
      <c r="H358" s="345">
        <v>82</v>
      </c>
      <c r="I358" s="161"/>
      <c r="J358" s="225">
        <f t="shared" si="3"/>
        <v>0</v>
      </c>
      <c r="K358" s="366" t="s">
        <v>1</v>
      </c>
      <c r="L358" s="21"/>
      <c r="M358" s="184"/>
      <c r="N358" s="163"/>
      <c r="P358" s="83"/>
      <c r="Q358" s="83"/>
      <c r="R358" s="83"/>
      <c r="S358" s="83"/>
      <c r="T358" s="83"/>
      <c r="AR358" s="85"/>
      <c r="AT358" s="85"/>
      <c r="AU358" s="85"/>
      <c r="AY358" s="11"/>
      <c r="BE358" s="86"/>
      <c r="BF358" s="86"/>
      <c r="BG358" s="86"/>
      <c r="BH358" s="86"/>
      <c r="BI358" s="86"/>
      <c r="BJ358" s="11"/>
      <c r="BK358" s="86"/>
      <c r="BL358" s="11"/>
      <c r="BM358" s="85"/>
    </row>
    <row r="359" spans="2:65" s="9" customFormat="1" ht="11.6">
      <c r="B359" s="87"/>
      <c r="C359" s="341"/>
      <c r="D359" s="346" t="s">
        <v>131</v>
      </c>
      <c r="E359" s="347" t="s">
        <v>1</v>
      </c>
      <c r="F359" s="348" t="s">
        <v>2288</v>
      </c>
      <c r="H359" s="349">
        <v>82</v>
      </c>
      <c r="I359" s="221"/>
      <c r="J359" s="225"/>
      <c r="L359" s="87"/>
      <c r="AT359" s="88"/>
      <c r="AU359" s="88"/>
      <c r="AY359" s="88"/>
    </row>
    <row r="360" spans="2:65" s="1" customFormat="1" ht="24.25" customHeight="1">
      <c r="B360" s="21"/>
      <c r="C360" s="341" t="s">
        <v>1225</v>
      </c>
      <c r="D360" s="350"/>
      <c r="E360" s="342" t="s">
        <v>969</v>
      </c>
      <c r="F360" s="343" t="s">
        <v>1038</v>
      </c>
      <c r="G360" s="344" t="s">
        <v>158</v>
      </c>
      <c r="H360" s="345">
        <v>94</v>
      </c>
      <c r="I360" s="161"/>
      <c r="J360" s="225">
        <f t="shared" si="3"/>
        <v>0</v>
      </c>
      <c r="K360" s="366" t="s">
        <v>1</v>
      </c>
      <c r="L360" s="21"/>
      <c r="M360" s="184"/>
      <c r="N360" s="163"/>
      <c r="P360" s="83"/>
      <c r="Q360" s="83"/>
      <c r="R360" s="83"/>
      <c r="S360" s="83"/>
      <c r="T360" s="83"/>
      <c r="AR360" s="85"/>
      <c r="AT360" s="85"/>
      <c r="AU360" s="85"/>
      <c r="AY360" s="11"/>
      <c r="BE360" s="86"/>
      <c r="BF360" s="86"/>
      <c r="BG360" s="86"/>
      <c r="BH360" s="86"/>
      <c r="BI360" s="86"/>
      <c r="BJ360" s="11"/>
      <c r="BK360" s="86"/>
      <c r="BL360" s="11"/>
      <c r="BM360" s="85"/>
    </row>
    <row r="361" spans="2:65" s="9" customFormat="1" ht="11.6">
      <c r="B361" s="87"/>
      <c r="C361" s="341"/>
      <c r="D361" s="346" t="s">
        <v>131</v>
      </c>
      <c r="E361" s="347" t="s">
        <v>1</v>
      </c>
      <c r="F361" s="348" t="s">
        <v>2289</v>
      </c>
      <c r="H361" s="349">
        <v>94</v>
      </c>
      <c r="I361" s="221"/>
      <c r="J361" s="225"/>
      <c r="L361" s="87"/>
      <c r="AT361" s="88"/>
      <c r="AU361" s="88"/>
      <c r="AY361" s="88"/>
    </row>
    <row r="362" spans="2:65" s="1" customFormat="1" ht="24.25" customHeight="1">
      <c r="B362" s="21"/>
      <c r="C362" s="341" t="s">
        <v>1227</v>
      </c>
      <c r="D362" s="350"/>
      <c r="E362" s="342" t="s">
        <v>1040</v>
      </c>
      <c r="F362" s="343" t="s">
        <v>1041</v>
      </c>
      <c r="G362" s="344" t="s">
        <v>169</v>
      </c>
      <c r="H362" s="345">
        <v>97</v>
      </c>
      <c r="I362" s="161"/>
      <c r="J362" s="225">
        <f t="shared" si="3"/>
        <v>0</v>
      </c>
      <c r="K362" s="366" t="s">
        <v>1</v>
      </c>
      <c r="L362" s="21"/>
      <c r="M362" s="184"/>
      <c r="N362" s="163"/>
      <c r="P362" s="83"/>
      <c r="Q362" s="83"/>
      <c r="R362" s="83"/>
      <c r="S362" s="83"/>
      <c r="T362" s="83"/>
      <c r="AR362" s="85"/>
      <c r="AT362" s="85"/>
      <c r="AU362" s="85"/>
      <c r="AY362" s="11"/>
      <c r="BE362" s="86"/>
      <c r="BF362" s="86"/>
      <c r="BG362" s="86"/>
      <c r="BH362" s="86"/>
      <c r="BI362" s="86"/>
      <c r="BJ362" s="11"/>
      <c r="BK362" s="86"/>
      <c r="BL362" s="11"/>
      <c r="BM362" s="85"/>
    </row>
    <row r="363" spans="2:65" s="9" customFormat="1" ht="11.6">
      <c r="B363" s="87"/>
      <c r="C363" s="341"/>
      <c r="D363" s="346" t="s">
        <v>131</v>
      </c>
      <c r="E363" s="347" t="s">
        <v>1</v>
      </c>
      <c r="F363" s="348" t="s">
        <v>2290</v>
      </c>
      <c r="H363" s="349">
        <v>97</v>
      </c>
      <c r="I363" s="221"/>
      <c r="J363" s="225"/>
      <c r="L363" s="87"/>
      <c r="AT363" s="88"/>
      <c r="AU363" s="88"/>
      <c r="AY363" s="88"/>
    </row>
    <row r="364" spans="2:65" s="1" customFormat="1" ht="24.25" customHeight="1">
      <c r="B364" s="21"/>
      <c r="C364" s="341" t="s">
        <v>1229</v>
      </c>
      <c r="D364" s="350"/>
      <c r="E364" s="342" t="s">
        <v>1043</v>
      </c>
      <c r="F364" s="343" t="s">
        <v>1044</v>
      </c>
      <c r="G364" s="344" t="s">
        <v>169</v>
      </c>
      <c r="H364" s="345">
        <v>180</v>
      </c>
      <c r="I364" s="161"/>
      <c r="J364" s="225">
        <f t="shared" si="3"/>
        <v>0</v>
      </c>
      <c r="K364" s="366" t="s">
        <v>1</v>
      </c>
      <c r="L364" s="21"/>
      <c r="M364" s="184"/>
      <c r="N364" s="163"/>
      <c r="P364" s="83"/>
      <c r="Q364" s="83"/>
      <c r="R364" s="83"/>
      <c r="S364" s="83"/>
      <c r="T364" s="83"/>
      <c r="AR364" s="85"/>
      <c r="AT364" s="85"/>
      <c r="AU364" s="85"/>
      <c r="AY364" s="11"/>
      <c r="BE364" s="86"/>
      <c r="BF364" s="86"/>
      <c r="BG364" s="86"/>
      <c r="BH364" s="86"/>
      <c r="BI364" s="86"/>
      <c r="BJ364" s="11"/>
      <c r="BK364" s="86"/>
      <c r="BL364" s="11"/>
      <c r="BM364" s="85"/>
    </row>
    <row r="365" spans="2:65" s="9" customFormat="1" ht="11.6">
      <c r="B365" s="87"/>
      <c r="C365" s="341"/>
      <c r="D365" s="346" t="s">
        <v>131</v>
      </c>
      <c r="E365" s="347" t="s">
        <v>1</v>
      </c>
      <c r="F365" s="348" t="s">
        <v>2291</v>
      </c>
      <c r="H365" s="349">
        <v>180</v>
      </c>
      <c r="I365" s="221"/>
      <c r="J365" s="225"/>
      <c r="L365" s="87"/>
      <c r="AT365" s="88"/>
      <c r="AU365" s="88"/>
      <c r="AY365" s="88"/>
    </row>
    <row r="366" spans="2:65" s="1" customFormat="1" ht="24.25" customHeight="1">
      <c r="B366" s="21"/>
      <c r="C366" s="341" t="s">
        <v>1617</v>
      </c>
      <c r="D366" s="350"/>
      <c r="E366" s="342" t="s">
        <v>969</v>
      </c>
      <c r="F366" s="343" t="s">
        <v>1618</v>
      </c>
      <c r="G366" s="344" t="s">
        <v>169</v>
      </c>
      <c r="H366" s="345">
        <v>12</v>
      </c>
      <c r="I366" s="161"/>
      <c r="J366" s="225">
        <f t="shared" si="3"/>
        <v>0</v>
      </c>
      <c r="K366" s="366" t="s">
        <v>1</v>
      </c>
      <c r="L366" s="21"/>
      <c r="M366" s="184"/>
      <c r="N366" s="163"/>
      <c r="P366" s="83"/>
      <c r="Q366" s="83"/>
      <c r="R366" s="83"/>
      <c r="S366" s="83"/>
      <c r="T366" s="83"/>
      <c r="AR366" s="85"/>
      <c r="AT366" s="85"/>
      <c r="AU366" s="85"/>
      <c r="AY366" s="11"/>
      <c r="BE366" s="86"/>
      <c r="BF366" s="86"/>
      <c r="BG366" s="86"/>
      <c r="BH366" s="86"/>
      <c r="BI366" s="86"/>
      <c r="BJ366" s="11"/>
      <c r="BK366" s="86"/>
      <c r="BL366" s="11"/>
      <c r="BM366" s="85"/>
    </row>
    <row r="367" spans="2:65" s="1" customFormat="1" ht="24.25" customHeight="1">
      <c r="B367" s="21"/>
      <c r="C367" s="341" t="s">
        <v>1599</v>
      </c>
      <c r="D367" s="350"/>
      <c r="E367" s="342" t="s">
        <v>1619</v>
      </c>
      <c r="F367" s="343" t="s">
        <v>1620</v>
      </c>
      <c r="G367" s="344" t="s">
        <v>169</v>
      </c>
      <c r="H367" s="345">
        <v>8</v>
      </c>
      <c r="I367" s="161"/>
      <c r="J367" s="225">
        <f t="shared" si="3"/>
        <v>0</v>
      </c>
      <c r="K367" s="366" t="s">
        <v>1</v>
      </c>
      <c r="L367" s="21"/>
      <c r="M367" s="184"/>
      <c r="N367" s="163"/>
      <c r="P367" s="83"/>
      <c r="Q367" s="83"/>
      <c r="R367" s="83"/>
      <c r="S367" s="83"/>
      <c r="T367" s="83"/>
      <c r="AR367" s="85"/>
      <c r="AT367" s="85"/>
      <c r="AU367" s="85"/>
      <c r="AY367" s="11"/>
      <c r="BE367" s="86"/>
      <c r="BF367" s="86"/>
      <c r="BG367" s="86"/>
      <c r="BH367" s="86"/>
      <c r="BI367" s="86"/>
      <c r="BJ367" s="11"/>
      <c r="BK367" s="86"/>
      <c r="BL367" s="11"/>
      <c r="BM367" s="85"/>
    </row>
    <row r="368" spans="2:65" s="1" customFormat="1" ht="24.25" customHeight="1">
      <c r="B368" s="21"/>
      <c r="C368" s="341" t="s">
        <v>1621</v>
      </c>
      <c r="D368" s="350"/>
      <c r="E368" s="342" t="s">
        <v>1622</v>
      </c>
      <c r="F368" s="343" t="s">
        <v>1623</v>
      </c>
      <c r="G368" s="344" t="s">
        <v>169</v>
      </c>
      <c r="H368" s="345">
        <v>5</v>
      </c>
      <c r="I368" s="161"/>
      <c r="J368" s="225">
        <f t="shared" si="3"/>
        <v>0</v>
      </c>
      <c r="K368" s="366" t="s">
        <v>1</v>
      </c>
      <c r="L368" s="21"/>
      <c r="M368" s="184"/>
      <c r="N368" s="163"/>
      <c r="P368" s="83"/>
      <c r="Q368" s="83"/>
      <c r="R368" s="83"/>
      <c r="S368" s="83"/>
      <c r="T368" s="83"/>
      <c r="AR368" s="85"/>
      <c r="AT368" s="85"/>
      <c r="AU368" s="85"/>
      <c r="AY368" s="11"/>
      <c r="BE368" s="86"/>
      <c r="BF368" s="86"/>
      <c r="BG368" s="86"/>
      <c r="BH368" s="86"/>
      <c r="BI368" s="86"/>
      <c r="BJ368" s="11"/>
      <c r="BK368" s="86"/>
      <c r="BL368" s="11"/>
      <c r="BM368" s="85"/>
    </row>
    <row r="369" spans="2:65" s="1" customFormat="1" ht="24.25" customHeight="1">
      <c r="B369" s="21"/>
      <c r="C369" s="341" t="s">
        <v>1601</v>
      </c>
      <c r="D369" s="350"/>
      <c r="E369" s="342" t="s">
        <v>969</v>
      </c>
      <c r="F369" s="343" t="s">
        <v>1624</v>
      </c>
      <c r="G369" s="344" t="s">
        <v>158</v>
      </c>
      <c r="H369" s="345">
        <v>3</v>
      </c>
      <c r="I369" s="161"/>
      <c r="J369" s="225">
        <f t="shared" si="3"/>
        <v>0</v>
      </c>
      <c r="K369" s="366" t="s">
        <v>1</v>
      </c>
      <c r="L369" s="21"/>
      <c r="M369" s="184"/>
      <c r="N369" s="163"/>
      <c r="P369" s="83"/>
      <c r="Q369" s="83"/>
      <c r="R369" s="83"/>
      <c r="S369" s="83"/>
      <c r="T369" s="83"/>
      <c r="AR369" s="85"/>
      <c r="AT369" s="85"/>
      <c r="AU369" s="85"/>
      <c r="AY369" s="11"/>
      <c r="BE369" s="86"/>
      <c r="BF369" s="86"/>
      <c r="BG369" s="86"/>
      <c r="BH369" s="86"/>
      <c r="BI369" s="86"/>
      <c r="BJ369" s="11"/>
      <c r="BK369" s="86"/>
      <c r="BL369" s="11"/>
      <c r="BM369" s="85"/>
    </row>
    <row r="370" spans="2:65" s="9" customFormat="1" ht="11.6">
      <c r="B370" s="87"/>
      <c r="C370" s="341"/>
      <c r="D370" s="346" t="s">
        <v>131</v>
      </c>
      <c r="E370" s="347" t="s">
        <v>1</v>
      </c>
      <c r="F370" s="348" t="s">
        <v>2292</v>
      </c>
      <c r="H370" s="349">
        <v>3</v>
      </c>
      <c r="I370" s="221"/>
      <c r="J370" s="225"/>
      <c r="L370" s="87"/>
      <c r="AT370" s="88"/>
      <c r="AU370" s="88"/>
      <c r="AY370" s="88"/>
    </row>
    <row r="371" spans="2:65" s="1" customFormat="1" ht="24.25" customHeight="1">
      <c r="B371" s="21"/>
      <c r="C371" s="341" t="s">
        <v>1625</v>
      </c>
      <c r="D371" s="350"/>
      <c r="E371" s="342" t="s">
        <v>969</v>
      </c>
      <c r="F371" s="343" t="s">
        <v>1626</v>
      </c>
      <c r="G371" s="344" t="s">
        <v>169</v>
      </c>
      <c r="H371" s="345">
        <v>28</v>
      </c>
      <c r="I371" s="161"/>
      <c r="J371" s="225">
        <f t="shared" si="3"/>
        <v>0</v>
      </c>
      <c r="K371" s="366" t="s">
        <v>1</v>
      </c>
      <c r="L371" s="21"/>
      <c r="M371" s="184"/>
      <c r="N371" s="163"/>
      <c r="P371" s="83"/>
      <c r="Q371" s="83"/>
      <c r="R371" s="83"/>
      <c r="S371" s="83"/>
      <c r="T371" s="83"/>
      <c r="AR371" s="85"/>
      <c r="AT371" s="85"/>
      <c r="AU371" s="85"/>
      <c r="AY371" s="11"/>
      <c r="BE371" s="86"/>
      <c r="BF371" s="86"/>
      <c r="BG371" s="86"/>
      <c r="BH371" s="86"/>
      <c r="BI371" s="86"/>
      <c r="BJ371" s="11"/>
      <c r="BK371" s="86"/>
      <c r="BL371" s="11"/>
      <c r="BM371" s="85"/>
    </row>
    <row r="372" spans="2:65" s="9" customFormat="1" ht="11.6">
      <c r="B372" s="87"/>
      <c r="C372" s="341"/>
      <c r="D372" s="346" t="s">
        <v>131</v>
      </c>
      <c r="E372" s="347" t="s">
        <v>1</v>
      </c>
      <c r="F372" s="348" t="s">
        <v>2264</v>
      </c>
      <c r="H372" s="349">
        <v>28</v>
      </c>
      <c r="I372" s="221"/>
      <c r="J372" s="225"/>
      <c r="L372" s="87"/>
      <c r="AT372" s="88"/>
      <c r="AU372" s="88"/>
      <c r="AY372" s="88"/>
    </row>
    <row r="373" spans="2:65" s="1" customFormat="1" ht="42" customHeight="1">
      <c r="B373" s="21"/>
      <c r="C373" s="341" t="s">
        <v>1603</v>
      </c>
      <c r="D373" s="350"/>
      <c r="E373" s="342" t="s">
        <v>969</v>
      </c>
      <c r="F373" s="343" t="s">
        <v>1627</v>
      </c>
      <c r="G373" s="344" t="s">
        <v>169</v>
      </c>
      <c r="H373" s="345">
        <v>3</v>
      </c>
      <c r="I373" s="161"/>
      <c r="J373" s="225">
        <f t="shared" si="3"/>
        <v>0</v>
      </c>
      <c r="K373" s="366" t="s">
        <v>1</v>
      </c>
      <c r="L373" s="21"/>
      <c r="M373" s="184"/>
      <c r="N373" s="163"/>
      <c r="P373" s="83"/>
      <c r="Q373" s="83"/>
      <c r="R373" s="83"/>
      <c r="S373" s="83"/>
      <c r="T373" s="83"/>
      <c r="AR373" s="85"/>
      <c r="AT373" s="85"/>
      <c r="AU373" s="85"/>
      <c r="AY373" s="11"/>
      <c r="BE373" s="86"/>
      <c r="BF373" s="86"/>
      <c r="BG373" s="86"/>
      <c r="BH373" s="86"/>
      <c r="BI373" s="86"/>
      <c r="BJ373" s="11"/>
      <c r="BK373" s="86"/>
      <c r="BL373" s="11"/>
      <c r="BM373" s="85"/>
    </row>
    <row r="374" spans="2:65" s="9" customFormat="1" ht="11.6">
      <c r="B374" s="87"/>
      <c r="C374" s="341"/>
      <c r="D374" s="346" t="s">
        <v>131</v>
      </c>
      <c r="E374" s="347" t="s">
        <v>1</v>
      </c>
      <c r="F374" s="348" t="s">
        <v>2292</v>
      </c>
      <c r="H374" s="349">
        <v>3</v>
      </c>
      <c r="I374" s="221"/>
      <c r="J374" s="225"/>
      <c r="L374" s="87"/>
      <c r="AT374" s="88"/>
      <c r="AU374" s="88"/>
      <c r="AY374" s="88"/>
    </row>
    <row r="375" spans="2:65" s="1" customFormat="1" ht="37.5" customHeight="1">
      <c r="B375" s="21"/>
      <c r="C375" s="341" t="s">
        <v>1628</v>
      </c>
      <c r="D375" s="350"/>
      <c r="E375" s="342" t="s">
        <v>969</v>
      </c>
      <c r="F375" s="343" t="s">
        <v>1629</v>
      </c>
      <c r="G375" s="344" t="s">
        <v>169</v>
      </c>
      <c r="H375" s="345">
        <v>4</v>
      </c>
      <c r="I375" s="161"/>
      <c r="J375" s="225">
        <f t="shared" si="3"/>
        <v>0</v>
      </c>
      <c r="K375" s="366" t="s">
        <v>1</v>
      </c>
      <c r="L375" s="21"/>
      <c r="M375" s="184"/>
      <c r="N375" s="163"/>
      <c r="P375" s="83"/>
      <c r="Q375" s="83"/>
      <c r="R375" s="83"/>
      <c r="S375" s="83"/>
      <c r="T375" s="83"/>
      <c r="AR375" s="85"/>
      <c r="AT375" s="85"/>
      <c r="AU375" s="85"/>
      <c r="AY375" s="11"/>
      <c r="BE375" s="86"/>
      <c r="BF375" s="86"/>
      <c r="BG375" s="86"/>
      <c r="BH375" s="86"/>
      <c r="BI375" s="86"/>
      <c r="BJ375" s="11"/>
      <c r="BK375" s="86"/>
      <c r="BL375" s="11"/>
      <c r="BM375" s="85"/>
    </row>
    <row r="376" spans="2:65" s="9" customFormat="1" ht="11.6">
      <c r="B376" s="87"/>
      <c r="C376" s="341"/>
      <c r="D376" s="346" t="s">
        <v>131</v>
      </c>
      <c r="E376" s="347" t="s">
        <v>1</v>
      </c>
      <c r="F376" s="348" t="s">
        <v>2261</v>
      </c>
      <c r="H376" s="349">
        <v>4</v>
      </c>
      <c r="I376" s="221"/>
      <c r="J376" s="225"/>
      <c r="L376" s="87"/>
      <c r="AT376" s="88"/>
      <c r="AU376" s="88"/>
      <c r="AY376" s="88"/>
    </row>
    <row r="377" spans="2:65" s="1" customFormat="1" ht="24.25" customHeight="1">
      <c r="B377" s="21"/>
      <c r="C377" s="341" t="s">
        <v>1604</v>
      </c>
      <c r="D377" s="350"/>
      <c r="E377" s="342" t="s">
        <v>969</v>
      </c>
      <c r="F377" s="343" t="s">
        <v>1630</v>
      </c>
      <c r="G377" s="344" t="s">
        <v>169</v>
      </c>
      <c r="H377" s="345">
        <v>4</v>
      </c>
      <c r="I377" s="161"/>
      <c r="J377" s="225">
        <f t="shared" si="3"/>
        <v>0</v>
      </c>
      <c r="K377" s="366" t="s">
        <v>1</v>
      </c>
      <c r="L377" s="21"/>
      <c r="M377" s="184"/>
      <c r="N377" s="163"/>
      <c r="P377" s="83"/>
      <c r="Q377" s="83"/>
      <c r="R377" s="83"/>
      <c r="S377" s="83"/>
      <c r="T377" s="83"/>
      <c r="AR377" s="85"/>
      <c r="AT377" s="85"/>
      <c r="AU377" s="85"/>
      <c r="AY377" s="11"/>
      <c r="BE377" s="86"/>
      <c r="BF377" s="86"/>
      <c r="BG377" s="86"/>
      <c r="BH377" s="86"/>
      <c r="BI377" s="86"/>
      <c r="BJ377" s="11"/>
      <c r="BK377" s="86"/>
      <c r="BL377" s="11"/>
      <c r="BM377" s="85"/>
    </row>
    <row r="378" spans="2:65" s="1" customFormat="1" ht="36" customHeight="1">
      <c r="B378" s="21"/>
      <c r="C378" s="341" t="s">
        <v>1631</v>
      </c>
      <c r="D378" s="350"/>
      <c r="E378" s="342" t="s">
        <v>969</v>
      </c>
      <c r="F378" s="343" t="s">
        <v>1629</v>
      </c>
      <c r="G378" s="344" t="s">
        <v>169</v>
      </c>
      <c r="H378" s="345">
        <v>6</v>
      </c>
      <c r="I378" s="161"/>
      <c r="J378" s="225">
        <f t="shared" si="3"/>
        <v>0</v>
      </c>
      <c r="K378" s="366" t="s">
        <v>1</v>
      </c>
      <c r="L378" s="21"/>
      <c r="M378" s="184"/>
      <c r="N378" s="163"/>
      <c r="P378" s="83"/>
      <c r="Q378" s="83"/>
      <c r="R378" s="83"/>
      <c r="S378" s="83"/>
      <c r="T378" s="83"/>
      <c r="AR378" s="85"/>
      <c r="AT378" s="85"/>
      <c r="AU378" s="85"/>
      <c r="AY378" s="11"/>
      <c r="BE378" s="86"/>
      <c r="BF378" s="86"/>
      <c r="BG378" s="86"/>
      <c r="BH378" s="86"/>
      <c r="BI378" s="86"/>
      <c r="BJ378" s="11"/>
      <c r="BK378" s="86"/>
      <c r="BL378" s="11"/>
      <c r="BM378" s="85"/>
    </row>
    <row r="379" spans="2:65" s="9" customFormat="1" ht="11.6">
      <c r="B379" s="87"/>
      <c r="C379" s="341"/>
      <c r="D379" s="346" t="s">
        <v>131</v>
      </c>
      <c r="E379" s="347" t="s">
        <v>1</v>
      </c>
      <c r="F379" s="348" t="s">
        <v>2260</v>
      </c>
      <c r="H379" s="349">
        <v>6</v>
      </c>
      <c r="I379" s="221"/>
      <c r="J379" s="225"/>
      <c r="L379" s="87"/>
      <c r="AT379" s="88"/>
      <c r="AU379" s="88"/>
      <c r="AY379" s="88"/>
    </row>
    <row r="380" spans="2:65" s="1" customFormat="1" ht="24.25" customHeight="1">
      <c r="B380" s="21"/>
      <c r="C380" s="341" t="s">
        <v>1605</v>
      </c>
      <c r="D380" s="350"/>
      <c r="E380" s="342" t="s">
        <v>969</v>
      </c>
      <c r="F380" s="343" t="s">
        <v>1630</v>
      </c>
      <c r="G380" s="344" t="s">
        <v>169</v>
      </c>
      <c r="H380" s="345">
        <v>6</v>
      </c>
      <c r="I380" s="161"/>
      <c r="J380" s="225">
        <f t="shared" si="3"/>
        <v>0</v>
      </c>
      <c r="K380" s="366" t="s">
        <v>1</v>
      </c>
      <c r="L380" s="21"/>
      <c r="M380" s="184"/>
      <c r="N380" s="163"/>
      <c r="P380" s="83"/>
      <c r="Q380" s="83"/>
      <c r="R380" s="83"/>
      <c r="S380" s="83"/>
      <c r="T380" s="83"/>
      <c r="AR380" s="85"/>
      <c r="AT380" s="85"/>
      <c r="AU380" s="85"/>
      <c r="AY380" s="11"/>
      <c r="BE380" s="86"/>
      <c r="BF380" s="86"/>
      <c r="BG380" s="86"/>
      <c r="BH380" s="86"/>
      <c r="BI380" s="86"/>
      <c r="BJ380" s="11"/>
      <c r="BK380" s="86"/>
      <c r="BL380" s="11"/>
      <c r="BM380" s="85"/>
    </row>
    <row r="381" spans="2:65" s="1" customFormat="1" ht="42" customHeight="1">
      <c r="B381" s="21"/>
      <c r="C381" s="341" t="s">
        <v>1632</v>
      </c>
      <c r="D381" s="350"/>
      <c r="E381" s="342" t="s">
        <v>969</v>
      </c>
      <c r="F381" s="343" t="s">
        <v>1633</v>
      </c>
      <c r="G381" s="344" t="s">
        <v>169</v>
      </c>
      <c r="H381" s="345">
        <v>36</v>
      </c>
      <c r="I381" s="161"/>
      <c r="J381" s="225">
        <f t="shared" si="3"/>
        <v>0</v>
      </c>
      <c r="K381" s="366" t="s">
        <v>1</v>
      </c>
      <c r="L381" s="21"/>
      <c r="M381" s="184"/>
      <c r="N381" s="163"/>
      <c r="P381" s="83"/>
      <c r="Q381" s="83"/>
      <c r="R381" s="83"/>
      <c r="S381" s="83"/>
      <c r="T381" s="83"/>
      <c r="AR381" s="85"/>
      <c r="AT381" s="85"/>
      <c r="AU381" s="85"/>
      <c r="AY381" s="11"/>
      <c r="BE381" s="86"/>
      <c r="BF381" s="86"/>
      <c r="BG381" s="86"/>
      <c r="BH381" s="86"/>
      <c r="BI381" s="86"/>
      <c r="BJ381" s="11"/>
      <c r="BK381" s="86"/>
      <c r="BL381" s="11"/>
      <c r="BM381" s="85"/>
    </row>
    <row r="382" spans="2:65" s="9" customFormat="1" ht="11.6">
      <c r="B382" s="87"/>
      <c r="C382" s="341"/>
      <c r="D382" s="346" t="s">
        <v>131</v>
      </c>
      <c r="E382" s="347" t="s">
        <v>1</v>
      </c>
      <c r="F382" s="348" t="s">
        <v>2293</v>
      </c>
      <c r="H382" s="349">
        <v>36</v>
      </c>
      <c r="I382" s="221"/>
      <c r="J382" s="225"/>
      <c r="L382" s="87"/>
      <c r="AT382" s="88"/>
      <c r="AU382" s="88"/>
      <c r="AY382" s="88"/>
    </row>
    <row r="383" spans="2:65" s="1" customFormat="1" ht="24.25" customHeight="1">
      <c r="B383" s="21"/>
      <c r="C383" s="341" t="s">
        <v>1607</v>
      </c>
      <c r="D383" s="350"/>
      <c r="E383" s="342" t="s">
        <v>969</v>
      </c>
      <c r="F383" s="343" t="s">
        <v>1630</v>
      </c>
      <c r="G383" s="344" t="s">
        <v>169</v>
      </c>
      <c r="H383" s="345">
        <v>36</v>
      </c>
      <c r="I383" s="161"/>
      <c r="J383" s="225">
        <f t="shared" si="3"/>
        <v>0</v>
      </c>
      <c r="K383" s="366" t="s">
        <v>1</v>
      </c>
      <c r="L383" s="21"/>
      <c r="M383" s="184"/>
      <c r="N383" s="163"/>
      <c r="P383" s="83"/>
      <c r="Q383" s="83"/>
      <c r="R383" s="83"/>
      <c r="S383" s="83"/>
      <c r="T383" s="83"/>
      <c r="AR383" s="85"/>
      <c r="AT383" s="85"/>
      <c r="AU383" s="85"/>
      <c r="AY383" s="11"/>
      <c r="BE383" s="86"/>
      <c r="BF383" s="86"/>
      <c r="BG383" s="86"/>
      <c r="BH383" s="86"/>
      <c r="BI383" s="86"/>
      <c r="BJ383" s="11"/>
      <c r="BK383" s="86"/>
      <c r="BL383" s="11"/>
      <c r="BM383" s="85"/>
    </row>
    <row r="384" spans="2:65" s="1" customFormat="1" ht="24.25" customHeight="1">
      <c r="B384" s="21"/>
      <c r="C384" s="341" t="s">
        <v>1634</v>
      </c>
      <c r="D384" s="350"/>
      <c r="E384" s="342" t="s">
        <v>1635</v>
      </c>
      <c r="F384" s="343" t="s">
        <v>1636</v>
      </c>
      <c r="G384" s="344" t="s">
        <v>169</v>
      </c>
      <c r="H384" s="345">
        <v>17</v>
      </c>
      <c r="I384" s="161"/>
      <c r="J384" s="225">
        <f t="shared" si="3"/>
        <v>0</v>
      </c>
      <c r="K384" s="366" t="s">
        <v>1</v>
      </c>
      <c r="L384" s="21"/>
      <c r="M384" s="184"/>
      <c r="N384" s="163"/>
      <c r="P384" s="83"/>
      <c r="Q384" s="83"/>
      <c r="R384" s="83"/>
      <c r="S384" s="83"/>
      <c r="T384" s="83"/>
      <c r="AR384" s="85"/>
      <c r="AT384" s="85"/>
      <c r="AU384" s="85"/>
      <c r="AY384" s="11"/>
      <c r="BE384" s="86"/>
      <c r="BF384" s="86"/>
      <c r="BG384" s="86"/>
      <c r="BH384" s="86"/>
      <c r="BI384" s="86"/>
      <c r="BJ384" s="11"/>
      <c r="BK384" s="86"/>
      <c r="BL384" s="11"/>
      <c r="BM384" s="85"/>
    </row>
    <row r="385" spans="2:65" s="9" customFormat="1" ht="11.6">
      <c r="B385" s="87"/>
      <c r="C385" s="341"/>
      <c r="D385" s="346" t="s">
        <v>131</v>
      </c>
      <c r="E385" s="347" t="s">
        <v>1</v>
      </c>
      <c r="F385" s="348" t="s">
        <v>2294</v>
      </c>
      <c r="H385" s="349">
        <v>17</v>
      </c>
      <c r="I385" s="221"/>
      <c r="J385" s="225"/>
      <c r="L385" s="87"/>
      <c r="AT385" s="88"/>
      <c r="AU385" s="88"/>
      <c r="AY385" s="88"/>
    </row>
    <row r="386" spans="2:65" s="1" customFormat="1" ht="24.25" customHeight="1">
      <c r="B386" s="21"/>
      <c r="C386" s="341" t="s">
        <v>1609</v>
      </c>
      <c r="D386" s="350"/>
      <c r="E386" s="342" t="s">
        <v>969</v>
      </c>
      <c r="F386" s="343" t="s">
        <v>1636</v>
      </c>
      <c r="G386" s="344" t="s">
        <v>169</v>
      </c>
      <c r="H386" s="345">
        <v>12</v>
      </c>
      <c r="I386" s="161"/>
      <c r="J386" s="225">
        <f t="shared" si="3"/>
        <v>0</v>
      </c>
      <c r="K386" s="366" t="s">
        <v>1</v>
      </c>
      <c r="L386" s="21"/>
      <c r="M386" s="184"/>
      <c r="N386" s="163"/>
      <c r="P386" s="83"/>
      <c r="Q386" s="83"/>
      <c r="R386" s="83"/>
      <c r="S386" s="83"/>
      <c r="T386" s="83"/>
      <c r="AR386" s="85"/>
      <c r="AT386" s="85"/>
      <c r="AU386" s="85"/>
      <c r="AY386" s="11"/>
      <c r="BE386" s="86"/>
      <c r="BF386" s="86"/>
      <c r="BG386" s="86"/>
      <c r="BH386" s="86"/>
      <c r="BI386" s="86"/>
      <c r="BJ386" s="11"/>
      <c r="BK386" s="86"/>
      <c r="BL386" s="11"/>
      <c r="BM386" s="85"/>
    </row>
    <row r="387" spans="2:65" s="9" customFormat="1" ht="11.6">
      <c r="B387" s="87"/>
      <c r="C387" s="341"/>
      <c r="D387" s="346" t="s">
        <v>131</v>
      </c>
      <c r="E387" s="347" t="s">
        <v>1</v>
      </c>
      <c r="F387" s="348" t="s">
        <v>2295</v>
      </c>
      <c r="H387" s="349">
        <v>12</v>
      </c>
      <c r="I387" s="221"/>
      <c r="J387" s="225"/>
      <c r="L387" s="87"/>
      <c r="AT387" s="88"/>
      <c r="AU387" s="88"/>
      <c r="AY387" s="88"/>
    </row>
    <row r="388" spans="2:65" s="1" customFormat="1" ht="24.25" customHeight="1">
      <c r="B388" s="21"/>
      <c r="C388" s="341" t="s">
        <v>1639</v>
      </c>
      <c r="D388" s="350"/>
      <c r="E388" s="342" t="s">
        <v>969</v>
      </c>
      <c r="F388" s="343" t="s">
        <v>1640</v>
      </c>
      <c r="G388" s="344" t="s">
        <v>169</v>
      </c>
      <c r="H388" s="345">
        <v>5</v>
      </c>
      <c r="I388" s="161"/>
      <c r="J388" s="225">
        <f t="shared" si="3"/>
        <v>0</v>
      </c>
      <c r="K388" s="366" t="s">
        <v>1</v>
      </c>
      <c r="L388" s="21"/>
      <c r="M388" s="184"/>
      <c r="N388" s="163"/>
      <c r="P388" s="83"/>
      <c r="Q388" s="83"/>
      <c r="R388" s="83"/>
      <c r="S388" s="83"/>
      <c r="T388" s="83"/>
      <c r="AR388" s="85"/>
      <c r="AT388" s="85"/>
      <c r="AU388" s="85"/>
      <c r="AY388" s="11"/>
      <c r="BE388" s="86"/>
      <c r="BF388" s="86"/>
      <c r="BG388" s="86"/>
      <c r="BH388" s="86"/>
      <c r="BI388" s="86"/>
      <c r="BJ388" s="11"/>
      <c r="BK388" s="86"/>
      <c r="BL388" s="11"/>
      <c r="BM388" s="85"/>
    </row>
    <row r="389" spans="2:65" s="9" customFormat="1" ht="11.6">
      <c r="B389" s="87"/>
      <c r="C389" s="341"/>
      <c r="D389" s="346" t="s">
        <v>131</v>
      </c>
      <c r="E389" s="347" t="s">
        <v>1</v>
      </c>
      <c r="F389" s="348" t="s">
        <v>2263</v>
      </c>
      <c r="H389" s="349">
        <v>5</v>
      </c>
      <c r="I389" s="221"/>
      <c r="J389" s="225"/>
      <c r="L389" s="87"/>
      <c r="AT389" s="88"/>
      <c r="AU389" s="88"/>
      <c r="AY389" s="88"/>
    </row>
    <row r="390" spans="2:65" s="1" customFormat="1" ht="24" customHeight="1">
      <c r="B390" s="21"/>
      <c r="C390" s="341" t="s">
        <v>1611</v>
      </c>
      <c r="D390" s="350"/>
      <c r="E390" s="342" t="s">
        <v>969</v>
      </c>
      <c r="F390" s="343" t="s">
        <v>1642</v>
      </c>
      <c r="G390" s="344" t="s">
        <v>169</v>
      </c>
      <c r="H390" s="345">
        <v>9</v>
      </c>
      <c r="I390" s="161"/>
      <c r="J390" s="225">
        <f t="shared" si="3"/>
        <v>0</v>
      </c>
      <c r="K390" s="366" t="s">
        <v>1</v>
      </c>
      <c r="L390" s="21"/>
      <c r="M390" s="184"/>
      <c r="N390" s="163"/>
      <c r="P390" s="83"/>
      <c r="Q390" s="83"/>
      <c r="R390" s="83"/>
      <c r="S390" s="83"/>
      <c r="T390" s="83"/>
      <c r="AR390" s="85"/>
      <c r="AT390" s="85"/>
      <c r="AU390" s="85"/>
      <c r="AY390" s="11"/>
      <c r="BE390" s="86"/>
      <c r="BF390" s="86"/>
      <c r="BG390" s="86"/>
      <c r="BH390" s="86"/>
      <c r="BI390" s="86"/>
      <c r="BJ390" s="11"/>
      <c r="BK390" s="86"/>
      <c r="BL390" s="11"/>
      <c r="BM390" s="85"/>
    </row>
    <row r="391" spans="2:65" s="9" customFormat="1" ht="11.6">
      <c r="B391" s="87"/>
      <c r="C391" s="341"/>
      <c r="D391" s="346" t="s">
        <v>131</v>
      </c>
      <c r="E391" s="347" t="s">
        <v>1</v>
      </c>
      <c r="F391" s="348" t="s">
        <v>2247</v>
      </c>
      <c r="H391" s="349">
        <v>9</v>
      </c>
      <c r="I391" s="221"/>
      <c r="J391" s="225"/>
      <c r="L391" s="87"/>
      <c r="AT391" s="88"/>
      <c r="AU391" s="88"/>
      <c r="AY391" s="88"/>
    </row>
    <row r="392" spans="2:65" s="1" customFormat="1" ht="24.25" customHeight="1">
      <c r="B392" s="21"/>
      <c r="C392" s="341" t="s">
        <v>1644</v>
      </c>
      <c r="D392" s="350"/>
      <c r="E392" s="342" t="s">
        <v>969</v>
      </c>
      <c r="F392" s="343" t="s">
        <v>1645</v>
      </c>
      <c r="G392" s="344" t="s">
        <v>169</v>
      </c>
      <c r="H392" s="345">
        <v>9</v>
      </c>
      <c r="I392" s="161"/>
      <c r="J392" s="225">
        <f t="shared" si="3"/>
        <v>0</v>
      </c>
      <c r="K392" s="366" t="s">
        <v>1</v>
      </c>
      <c r="L392" s="21"/>
      <c r="M392" s="184"/>
      <c r="N392" s="163"/>
      <c r="P392" s="83"/>
      <c r="Q392" s="83"/>
      <c r="R392" s="83"/>
      <c r="S392" s="83"/>
      <c r="T392" s="83"/>
      <c r="AR392" s="85"/>
      <c r="AT392" s="85"/>
      <c r="AU392" s="85"/>
      <c r="AY392" s="11"/>
      <c r="BE392" s="86"/>
      <c r="BF392" s="86"/>
      <c r="BG392" s="86"/>
      <c r="BH392" s="86"/>
      <c r="BI392" s="86"/>
      <c r="BJ392" s="11"/>
      <c r="BK392" s="86"/>
      <c r="BL392" s="11"/>
      <c r="BM392" s="85"/>
    </row>
    <row r="393" spans="2:65" s="1" customFormat="1" ht="24.25" customHeight="1">
      <c r="B393" s="21"/>
      <c r="C393" s="341" t="s">
        <v>1613</v>
      </c>
      <c r="D393" s="350"/>
      <c r="E393" s="342" t="s">
        <v>969</v>
      </c>
      <c r="F393" s="343" t="s">
        <v>1647</v>
      </c>
      <c r="G393" s="344" t="s">
        <v>169</v>
      </c>
      <c r="H393" s="345">
        <v>3</v>
      </c>
      <c r="I393" s="161"/>
      <c r="J393" s="225">
        <f t="shared" si="3"/>
        <v>0</v>
      </c>
      <c r="K393" s="366" t="s">
        <v>1</v>
      </c>
      <c r="L393" s="21"/>
      <c r="M393" s="184"/>
      <c r="N393" s="163"/>
      <c r="P393" s="83"/>
      <c r="Q393" s="83"/>
      <c r="R393" s="83"/>
      <c r="S393" s="83"/>
      <c r="T393" s="83"/>
      <c r="AR393" s="85"/>
      <c r="AT393" s="85"/>
      <c r="AU393" s="85"/>
      <c r="AY393" s="11"/>
      <c r="BE393" s="86"/>
      <c r="BF393" s="86"/>
      <c r="BG393" s="86"/>
      <c r="BH393" s="86"/>
      <c r="BI393" s="86"/>
      <c r="BJ393" s="11"/>
      <c r="BK393" s="86"/>
      <c r="BL393" s="11"/>
      <c r="BM393" s="85"/>
    </row>
    <row r="394" spans="2:65" s="9" customFormat="1" ht="11.6">
      <c r="B394" s="87"/>
      <c r="C394" s="341"/>
      <c r="D394" s="346" t="s">
        <v>131</v>
      </c>
      <c r="E394" s="347" t="s">
        <v>1</v>
      </c>
      <c r="F394" s="348" t="s">
        <v>2292</v>
      </c>
      <c r="H394" s="349">
        <v>3</v>
      </c>
      <c r="I394" s="221"/>
      <c r="J394" s="225"/>
      <c r="L394" s="87"/>
      <c r="AT394" s="88"/>
      <c r="AU394" s="88"/>
      <c r="AY394" s="88"/>
    </row>
    <row r="395" spans="2:65" s="1" customFormat="1" ht="24.25" customHeight="1">
      <c r="B395" s="21"/>
      <c r="C395" s="341" t="s">
        <v>1649</v>
      </c>
      <c r="D395" s="350"/>
      <c r="E395" s="342" t="s">
        <v>969</v>
      </c>
      <c r="F395" s="343" t="s">
        <v>1650</v>
      </c>
      <c r="G395" s="344" t="s">
        <v>169</v>
      </c>
      <c r="H395" s="345">
        <v>28</v>
      </c>
      <c r="I395" s="161"/>
      <c r="J395" s="225">
        <f t="shared" si="3"/>
        <v>0</v>
      </c>
      <c r="K395" s="366" t="s">
        <v>1</v>
      </c>
      <c r="L395" s="21"/>
      <c r="M395" s="184"/>
      <c r="N395" s="163"/>
      <c r="P395" s="83"/>
      <c r="Q395" s="83"/>
      <c r="R395" s="83"/>
      <c r="S395" s="83"/>
      <c r="T395" s="83"/>
      <c r="AR395" s="85"/>
      <c r="AT395" s="85"/>
      <c r="AU395" s="85"/>
      <c r="AY395" s="11"/>
      <c r="BE395" s="86"/>
      <c r="BF395" s="86"/>
      <c r="BG395" s="86"/>
      <c r="BH395" s="86"/>
      <c r="BI395" s="86"/>
      <c r="BJ395" s="11"/>
      <c r="BK395" s="86"/>
      <c r="BL395" s="11"/>
      <c r="BM395" s="85"/>
    </row>
    <row r="396" spans="2:65" s="9" customFormat="1" ht="11.6">
      <c r="B396" s="87"/>
      <c r="C396" s="341"/>
      <c r="D396" s="346" t="s">
        <v>131</v>
      </c>
      <c r="E396" s="347" t="s">
        <v>1</v>
      </c>
      <c r="F396" s="348" t="s">
        <v>2266</v>
      </c>
      <c r="H396" s="349">
        <v>28</v>
      </c>
      <c r="I396" s="221"/>
      <c r="J396" s="225"/>
      <c r="L396" s="87"/>
      <c r="AT396" s="88"/>
      <c r="AU396" s="88"/>
      <c r="AY396" s="88"/>
    </row>
    <row r="397" spans="2:65" s="1" customFormat="1" ht="24.25" customHeight="1">
      <c r="B397" s="21"/>
      <c r="C397" s="341" t="s">
        <v>1614</v>
      </c>
      <c r="D397" s="350"/>
      <c r="E397" s="342" t="s">
        <v>969</v>
      </c>
      <c r="F397" s="343" t="s">
        <v>1645</v>
      </c>
      <c r="G397" s="344" t="s">
        <v>169</v>
      </c>
      <c r="H397" s="345">
        <v>28</v>
      </c>
      <c r="I397" s="161"/>
      <c r="J397" s="225">
        <f t="shared" si="3"/>
        <v>0</v>
      </c>
      <c r="K397" s="366" t="s">
        <v>1</v>
      </c>
      <c r="L397" s="21"/>
      <c r="M397" s="184"/>
      <c r="N397" s="163"/>
      <c r="P397" s="83"/>
      <c r="Q397" s="83"/>
      <c r="R397" s="83"/>
      <c r="S397" s="83"/>
      <c r="T397" s="83"/>
      <c r="AR397" s="85"/>
      <c r="AT397" s="85"/>
      <c r="AU397" s="85"/>
      <c r="AY397" s="11"/>
      <c r="BE397" s="86"/>
      <c r="BF397" s="86"/>
      <c r="BG397" s="86"/>
      <c r="BH397" s="86"/>
      <c r="BI397" s="86"/>
      <c r="BJ397" s="11"/>
      <c r="BK397" s="86"/>
      <c r="BL397" s="11"/>
      <c r="BM397" s="85"/>
    </row>
    <row r="398" spans="2:65" s="1" customFormat="1" ht="24.25" customHeight="1">
      <c r="B398" s="21"/>
      <c r="C398" s="341" t="s">
        <v>1653</v>
      </c>
      <c r="D398" s="350"/>
      <c r="E398" s="342" t="s">
        <v>969</v>
      </c>
      <c r="F398" s="343" t="s">
        <v>1654</v>
      </c>
      <c r="G398" s="344" t="s">
        <v>169</v>
      </c>
      <c r="H398" s="345">
        <v>30</v>
      </c>
      <c r="I398" s="161"/>
      <c r="J398" s="225">
        <f t="shared" si="3"/>
        <v>0</v>
      </c>
      <c r="K398" s="366" t="s">
        <v>1</v>
      </c>
      <c r="L398" s="21"/>
      <c r="M398" s="184"/>
      <c r="N398" s="163"/>
      <c r="P398" s="83"/>
      <c r="Q398" s="83"/>
      <c r="R398" s="83"/>
      <c r="S398" s="83"/>
      <c r="T398" s="83"/>
      <c r="AR398" s="85"/>
      <c r="AT398" s="85"/>
      <c r="AU398" s="85"/>
      <c r="AY398" s="11"/>
      <c r="BE398" s="86"/>
      <c r="BF398" s="86"/>
      <c r="BG398" s="86"/>
      <c r="BH398" s="86"/>
      <c r="BI398" s="86"/>
      <c r="BJ398" s="11"/>
      <c r="BK398" s="86"/>
      <c r="BL398" s="11"/>
      <c r="BM398" s="85"/>
    </row>
    <row r="399" spans="2:65" s="9" customFormat="1" ht="11.6">
      <c r="B399" s="87"/>
      <c r="C399" s="341"/>
      <c r="D399" s="346" t="s">
        <v>131</v>
      </c>
      <c r="E399" s="347" t="s">
        <v>1</v>
      </c>
      <c r="F399" s="348" t="s">
        <v>2296</v>
      </c>
      <c r="H399" s="349">
        <v>30</v>
      </c>
      <c r="I399" s="221"/>
      <c r="J399" s="225"/>
      <c r="L399" s="87"/>
      <c r="AT399" s="88"/>
      <c r="AU399" s="88"/>
      <c r="AY399" s="88"/>
    </row>
    <row r="400" spans="2:65" s="1" customFormat="1" ht="24.25" customHeight="1">
      <c r="B400" s="21"/>
      <c r="C400" s="341" t="s">
        <v>1615</v>
      </c>
      <c r="D400" s="350"/>
      <c r="E400" s="342" t="s">
        <v>969</v>
      </c>
      <c r="F400" s="343" t="s">
        <v>1655</v>
      </c>
      <c r="G400" s="344" t="s">
        <v>169</v>
      </c>
      <c r="H400" s="345">
        <v>2</v>
      </c>
      <c r="I400" s="161"/>
      <c r="J400" s="225">
        <f t="shared" si="3"/>
        <v>0</v>
      </c>
      <c r="K400" s="366" t="s">
        <v>1</v>
      </c>
      <c r="L400" s="21"/>
      <c r="M400" s="184"/>
      <c r="N400" s="163"/>
      <c r="P400" s="83"/>
      <c r="Q400" s="83"/>
      <c r="R400" s="83"/>
      <c r="S400" s="83"/>
      <c r="T400" s="83"/>
      <c r="AR400" s="85"/>
      <c r="AT400" s="85"/>
      <c r="AU400" s="85"/>
      <c r="AY400" s="11"/>
      <c r="BE400" s="86"/>
      <c r="BF400" s="86"/>
      <c r="BG400" s="86"/>
      <c r="BH400" s="86"/>
      <c r="BI400" s="86"/>
      <c r="BJ400" s="11"/>
      <c r="BK400" s="86"/>
      <c r="BL400" s="11"/>
      <c r="BM400" s="85"/>
    </row>
    <row r="401" spans="2:65" s="9" customFormat="1" ht="11.6">
      <c r="B401" s="87"/>
      <c r="C401" s="341"/>
      <c r="D401" s="346" t="s">
        <v>131</v>
      </c>
      <c r="E401" s="347" t="s">
        <v>1</v>
      </c>
      <c r="F401" s="348" t="s">
        <v>2252</v>
      </c>
      <c r="H401" s="349">
        <v>2</v>
      </c>
      <c r="I401" s="221"/>
      <c r="J401" s="225"/>
      <c r="L401" s="87"/>
      <c r="AT401" s="88"/>
      <c r="AU401" s="88"/>
      <c r="AY401" s="88"/>
    </row>
    <row r="402" spans="2:65" s="1" customFormat="1" ht="24.25" customHeight="1">
      <c r="B402" s="21"/>
      <c r="C402" s="341" t="s">
        <v>1656</v>
      </c>
      <c r="D402" s="350"/>
      <c r="E402" s="342" t="s">
        <v>969</v>
      </c>
      <c r="F402" s="343" t="s">
        <v>1645</v>
      </c>
      <c r="G402" s="344" t="s">
        <v>169</v>
      </c>
      <c r="H402" s="345">
        <v>2</v>
      </c>
      <c r="I402" s="161"/>
      <c r="J402" s="225">
        <f t="shared" si="3"/>
        <v>0</v>
      </c>
      <c r="K402" s="366" t="s">
        <v>1</v>
      </c>
      <c r="L402" s="21"/>
      <c r="M402" s="184"/>
      <c r="N402" s="163"/>
      <c r="P402" s="83"/>
      <c r="Q402" s="83"/>
      <c r="R402" s="83"/>
      <c r="S402" s="83"/>
      <c r="T402" s="83"/>
      <c r="AR402" s="85"/>
      <c r="AT402" s="85"/>
      <c r="AU402" s="85"/>
      <c r="AY402" s="11"/>
      <c r="BE402" s="86"/>
      <c r="BF402" s="86"/>
      <c r="BG402" s="86"/>
      <c r="BH402" s="86"/>
      <c r="BI402" s="86"/>
      <c r="BJ402" s="11"/>
      <c r="BK402" s="86"/>
      <c r="BL402" s="11"/>
      <c r="BM402" s="85"/>
    </row>
    <row r="403" spans="2:65" s="1" customFormat="1" ht="40" customHeight="1">
      <c r="B403" s="21"/>
      <c r="C403" s="341" t="s">
        <v>1616</v>
      </c>
      <c r="D403" s="350"/>
      <c r="E403" s="342" t="s">
        <v>969</v>
      </c>
      <c r="F403" s="343" t="s">
        <v>1657</v>
      </c>
      <c r="G403" s="344" t="s">
        <v>169</v>
      </c>
      <c r="H403" s="345">
        <v>86</v>
      </c>
      <c r="I403" s="161"/>
      <c r="J403" s="225">
        <f t="shared" si="3"/>
        <v>0</v>
      </c>
      <c r="K403" s="366" t="s">
        <v>1</v>
      </c>
      <c r="L403" s="21"/>
      <c r="M403" s="184"/>
      <c r="N403" s="163"/>
      <c r="P403" s="83"/>
      <c r="Q403" s="83"/>
      <c r="R403" s="83"/>
      <c r="S403" s="83"/>
      <c r="T403" s="83"/>
      <c r="AR403" s="85"/>
      <c r="AT403" s="85"/>
      <c r="AU403" s="85"/>
      <c r="AY403" s="11"/>
      <c r="BE403" s="86"/>
      <c r="BF403" s="86"/>
      <c r="BG403" s="86"/>
      <c r="BH403" s="86"/>
      <c r="BI403" s="86"/>
      <c r="BJ403" s="11"/>
      <c r="BK403" s="86"/>
      <c r="BL403" s="11"/>
      <c r="BM403" s="85"/>
    </row>
    <row r="404" spans="2:65" s="9" customFormat="1" ht="11.6">
      <c r="B404" s="87"/>
      <c r="C404" s="341"/>
      <c r="D404" s="346" t="s">
        <v>131</v>
      </c>
      <c r="E404" s="347" t="s">
        <v>1</v>
      </c>
      <c r="F404" s="348" t="s">
        <v>2297</v>
      </c>
      <c r="H404" s="349">
        <v>86</v>
      </c>
      <c r="I404" s="221"/>
      <c r="J404" s="225"/>
      <c r="L404" s="87"/>
      <c r="AT404" s="88"/>
      <c r="AU404" s="88"/>
      <c r="AY404" s="88"/>
    </row>
    <row r="405" spans="2:65" s="1" customFormat="1" ht="24.25" customHeight="1">
      <c r="B405" s="21"/>
      <c r="C405" s="341" t="s">
        <v>1658</v>
      </c>
      <c r="D405" s="350"/>
      <c r="E405" s="342" t="s">
        <v>969</v>
      </c>
      <c r="F405" s="343" t="s">
        <v>1659</v>
      </c>
      <c r="G405" s="344" t="s">
        <v>169</v>
      </c>
      <c r="H405" s="345">
        <v>86</v>
      </c>
      <c r="I405" s="161"/>
      <c r="J405" s="225">
        <f t="shared" si="3"/>
        <v>0</v>
      </c>
      <c r="K405" s="366" t="s">
        <v>1</v>
      </c>
      <c r="L405" s="21"/>
      <c r="M405" s="184"/>
      <c r="N405" s="163"/>
      <c r="P405" s="83"/>
      <c r="Q405" s="83"/>
      <c r="R405" s="83"/>
      <c r="S405" s="83"/>
      <c r="T405" s="83"/>
      <c r="AR405" s="85"/>
      <c r="AT405" s="85"/>
      <c r="AU405" s="85"/>
      <c r="AY405" s="11"/>
      <c r="BE405" s="86"/>
      <c r="BF405" s="86"/>
      <c r="BG405" s="86"/>
      <c r="BH405" s="86"/>
      <c r="BI405" s="86"/>
      <c r="BJ405" s="11"/>
      <c r="BK405" s="86"/>
      <c r="BL405" s="11"/>
      <c r="BM405" s="85"/>
    </row>
    <row r="406" spans="2:65" s="1" customFormat="1" ht="24.25" customHeight="1">
      <c r="B406" s="21"/>
      <c r="C406" s="341" t="s">
        <v>1660</v>
      </c>
      <c r="D406" s="350"/>
      <c r="E406" s="342" t="s">
        <v>969</v>
      </c>
      <c r="F406" s="343" t="s">
        <v>1661</v>
      </c>
      <c r="G406" s="344" t="s">
        <v>169</v>
      </c>
      <c r="H406" s="345">
        <v>12</v>
      </c>
      <c r="I406" s="161"/>
      <c r="J406" s="225">
        <f t="shared" si="3"/>
        <v>0</v>
      </c>
      <c r="K406" s="366" t="s">
        <v>1</v>
      </c>
      <c r="L406" s="21"/>
      <c r="M406" s="184"/>
      <c r="N406" s="163"/>
      <c r="P406" s="83"/>
      <c r="Q406" s="83"/>
      <c r="R406" s="83"/>
      <c r="S406" s="83"/>
      <c r="T406" s="83"/>
      <c r="AR406" s="85"/>
      <c r="AT406" s="85"/>
      <c r="AU406" s="85"/>
      <c r="AY406" s="11"/>
      <c r="BE406" s="86"/>
      <c r="BF406" s="86"/>
      <c r="BG406" s="86"/>
      <c r="BH406" s="86"/>
      <c r="BI406" s="86"/>
      <c r="BJ406" s="11"/>
      <c r="BK406" s="86"/>
      <c r="BL406" s="11"/>
      <c r="BM406" s="85"/>
    </row>
    <row r="407" spans="2:65" s="9" customFormat="1" ht="11.6">
      <c r="B407" s="87"/>
      <c r="C407" s="341"/>
      <c r="D407" s="346" t="s">
        <v>131</v>
      </c>
      <c r="E407" s="347" t="s">
        <v>1</v>
      </c>
      <c r="F407" s="348" t="s">
        <v>2295</v>
      </c>
      <c r="H407" s="349">
        <v>12</v>
      </c>
      <c r="I407" s="221"/>
      <c r="J407" s="225"/>
      <c r="L407" s="87"/>
      <c r="AT407" s="88"/>
      <c r="AU407" s="88"/>
      <c r="AY407" s="88"/>
    </row>
    <row r="408" spans="2:65" s="1" customFormat="1" ht="24.25" customHeight="1">
      <c r="B408" s="21"/>
      <c r="C408" s="341" t="s">
        <v>1662</v>
      </c>
      <c r="D408" s="350"/>
      <c r="E408" s="342" t="s">
        <v>969</v>
      </c>
      <c r="F408" s="343" t="s">
        <v>1663</v>
      </c>
      <c r="G408" s="344" t="s">
        <v>169</v>
      </c>
      <c r="H408" s="345">
        <v>47</v>
      </c>
      <c r="I408" s="161"/>
      <c r="J408" s="225">
        <f t="shared" si="3"/>
        <v>0</v>
      </c>
      <c r="K408" s="366" t="s">
        <v>1</v>
      </c>
      <c r="L408" s="21"/>
      <c r="M408" s="184"/>
      <c r="N408" s="163"/>
      <c r="P408" s="83"/>
      <c r="Q408" s="83"/>
      <c r="R408" s="83"/>
      <c r="S408" s="83"/>
      <c r="T408" s="83"/>
      <c r="AR408" s="85"/>
      <c r="AT408" s="85"/>
      <c r="AU408" s="85"/>
      <c r="AY408" s="11"/>
      <c r="BE408" s="86"/>
      <c r="BF408" s="86"/>
      <c r="BG408" s="86"/>
      <c r="BH408" s="86"/>
      <c r="BI408" s="86"/>
      <c r="BJ408" s="11"/>
      <c r="BK408" s="86"/>
      <c r="BL408" s="11"/>
      <c r="BM408" s="85"/>
    </row>
    <row r="409" spans="2:65" s="9" customFormat="1" ht="11.6">
      <c r="B409" s="87"/>
      <c r="C409" s="341"/>
      <c r="D409" s="346" t="s">
        <v>131</v>
      </c>
      <c r="E409" s="347" t="s">
        <v>1</v>
      </c>
      <c r="F409" s="348" t="s">
        <v>2298</v>
      </c>
      <c r="H409" s="349">
        <v>47</v>
      </c>
      <c r="I409" s="221"/>
      <c r="J409" s="225"/>
      <c r="L409" s="87"/>
      <c r="AT409" s="88"/>
      <c r="AU409" s="88"/>
      <c r="AY409" s="88"/>
    </row>
    <row r="410" spans="2:65" s="1" customFormat="1" ht="24.25" customHeight="1">
      <c r="B410" s="21"/>
      <c r="C410" s="341" t="s">
        <v>1664</v>
      </c>
      <c r="D410" s="350"/>
      <c r="E410" s="342" t="s">
        <v>969</v>
      </c>
      <c r="F410" s="343" t="s">
        <v>1665</v>
      </c>
      <c r="G410" s="344" t="s">
        <v>169</v>
      </c>
      <c r="H410" s="345">
        <v>26</v>
      </c>
      <c r="I410" s="161"/>
      <c r="J410" s="225">
        <f t="shared" si="3"/>
        <v>0</v>
      </c>
      <c r="K410" s="366" t="s">
        <v>1</v>
      </c>
      <c r="L410" s="21"/>
      <c r="M410" s="184"/>
      <c r="N410" s="163"/>
      <c r="P410" s="83"/>
      <c r="Q410" s="83"/>
      <c r="R410" s="83"/>
      <c r="S410" s="83"/>
      <c r="T410" s="83"/>
      <c r="AR410" s="85"/>
      <c r="AT410" s="85"/>
      <c r="AU410" s="85"/>
      <c r="AY410" s="11"/>
      <c r="BE410" s="86"/>
      <c r="BF410" s="86"/>
      <c r="BG410" s="86"/>
      <c r="BH410" s="86"/>
      <c r="BI410" s="86"/>
      <c r="BJ410" s="11"/>
      <c r="BK410" s="86"/>
      <c r="BL410" s="11"/>
      <c r="BM410" s="85"/>
    </row>
    <row r="411" spans="2:65" s="9" customFormat="1" ht="11.6">
      <c r="B411" s="87"/>
      <c r="C411" s="341"/>
      <c r="D411" s="346" t="s">
        <v>131</v>
      </c>
      <c r="E411" s="347" t="s">
        <v>1</v>
      </c>
      <c r="F411" s="348" t="s">
        <v>2299</v>
      </c>
      <c r="H411" s="349">
        <v>26</v>
      </c>
      <c r="I411" s="221"/>
      <c r="J411" s="225"/>
      <c r="L411" s="87"/>
      <c r="AT411" s="88"/>
      <c r="AU411" s="88"/>
      <c r="AY411" s="88"/>
    </row>
    <row r="412" spans="2:65" s="1" customFormat="1" ht="24.25" customHeight="1">
      <c r="B412" s="21"/>
      <c r="C412" s="341" t="s">
        <v>1666</v>
      </c>
      <c r="D412" s="350"/>
      <c r="E412" s="342" t="s">
        <v>969</v>
      </c>
      <c r="F412" s="343" t="s">
        <v>1667</v>
      </c>
      <c r="G412" s="344" t="s">
        <v>169</v>
      </c>
      <c r="H412" s="345">
        <v>1</v>
      </c>
      <c r="I412" s="161"/>
      <c r="J412" s="225">
        <f t="shared" si="3"/>
        <v>0</v>
      </c>
      <c r="K412" s="366" t="s">
        <v>1</v>
      </c>
      <c r="L412" s="21"/>
      <c r="M412" s="184"/>
      <c r="N412" s="163"/>
      <c r="P412" s="83"/>
      <c r="Q412" s="83"/>
      <c r="R412" s="83"/>
      <c r="S412" s="83"/>
      <c r="T412" s="83"/>
      <c r="AR412" s="85"/>
      <c r="AT412" s="85"/>
      <c r="AU412" s="85"/>
      <c r="AY412" s="11"/>
      <c r="BE412" s="86"/>
      <c r="BF412" s="86"/>
      <c r="BG412" s="86"/>
      <c r="BH412" s="86"/>
      <c r="BI412" s="86"/>
      <c r="BJ412" s="11"/>
      <c r="BK412" s="86"/>
      <c r="BL412" s="11"/>
      <c r="BM412" s="85"/>
    </row>
    <row r="413" spans="2:65" s="1" customFormat="1" ht="40" customHeight="1">
      <c r="B413" s="21"/>
      <c r="C413" s="341" t="s">
        <v>1668</v>
      </c>
      <c r="D413" s="350"/>
      <c r="E413" s="342" t="s">
        <v>969</v>
      </c>
      <c r="F413" s="343" t="s">
        <v>1669</v>
      </c>
      <c r="G413" s="344" t="s">
        <v>169</v>
      </c>
      <c r="H413" s="345">
        <v>5</v>
      </c>
      <c r="I413" s="161"/>
      <c r="J413" s="225">
        <f t="shared" si="3"/>
        <v>0</v>
      </c>
      <c r="K413" s="366" t="s">
        <v>1</v>
      </c>
      <c r="L413" s="21"/>
      <c r="M413" s="184"/>
      <c r="N413" s="163"/>
      <c r="P413" s="83"/>
      <c r="Q413" s="83"/>
      <c r="R413" s="83"/>
      <c r="S413" s="83"/>
      <c r="T413" s="83"/>
      <c r="AR413" s="85"/>
      <c r="AT413" s="85"/>
      <c r="AU413" s="85"/>
      <c r="AY413" s="11"/>
      <c r="BE413" s="86"/>
      <c r="BF413" s="86"/>
      <c r="BG413" s="86"/>
      <c r="BH413" s="86"/>
      <c r="BI413" s="86"/>
      <c r="BJ413" s="11"/>
      <c r="BK413" s="86"/>
      <c r="BL413" s="11"/>
      <c r="BM413" s="85"/>
    </row>
    <row r="414" spans="2:65" s="9" customFormat="1" ht="11.6">
      <c r="B414" s="87"/>
      <c r="C414" s="341"/>
      <c r="D414" s="346" t="s">
        <v>131</v>
      </c>
      <c r="E414" s="347" t="s">
        <v>1</v>
      </c>
      <c r="F414" s="348" t="s">
        <v>2263</v>
      </c>
      <c r="H414" s="349">
        <v>5</v>
      </c>
      <c r="I414" s="221"/>
      <c r="J414" s="225"/>
      <c r="L414" s="87"/>
      <c r="AT414" s="88"/>
      <c r="AU414" s="88"/>
      <c r="AY414" s="88"/>
    </row>
    <row r="415" spans="2:65" s="1" customFormat="1" ht="40.5" customHeight="1">
      <c r="B415" s="21"/>
      <c r="C415" s="341" t="s">
        <v>1670</v>
      </c>
      <c r="D415" s="350"/>
      <c r="E415" s="342" t="s">
        <v>969</v>
      </c>
      <c r="F415" s="343" t="s">
        <v>1669</v>
      </c>
      <c r="G415" s="344" t="s">
        <v>169</v>
      </c>
      <c r="H415" s="345">
        <v>3</v>
      </c>
      <c r="I415" s="161"/>
      <c r="J415" s="225">
        <f t="shared" si="3"/>
        <v>0</v>
      </c>
      <c r="K415" s="366" t="s">
        <v>1</v>
      </c>
      <c r="L415" s="21"/>
      <c r="M415" s="184"/>
      <c r="N415" s="163"/>
      <c r="P415" s="83"/>
      <c r="Q415" s="83"/>
      <c r="R415" s="83"/>
      <c r="S415" s="83"/>
      <c r="T415" s="83"/>
      <c r="AR415" s="85"/>
      <c r="AT415" s="85"/>
      <c r="AU415" s="85"/>
      <c r="AY415" s="11"/>
      <c r="BE415" s="86"/>
      <c r="BF415" s="86"/>
      <c r="BG415" s="86"/>
      <c r="BH415" s="86"/>
      <c r="BI415" s="86"/>
      <c r="BJ415" s="11"/>
      <c r="BK415" s="86"/>
      <c r="BL415" s="11"/>
      <c r="BM415" s="85"/>
    </row>
    <row r="416" spans="2:65" s="9" customFormat="1" ht="11.6">
      <c r="B416" s="87"/>
      <c r="C416" s="341"/>
      <c r="D416" s="346" t="s">
        <v>131</v>
      </c>
      <c r="E416" s="347" t="s">
        <v>1</v>
      </c>
      <c r="F416" s="348" t="s">
        <v>2292</v>
      </c>
      <c r="H416" s="349">
        <v>3</v>
      </c>
      <c r="I416" s="221"/>
      <c r="J416" s="225"/>
      <c r="L416" s="87"/>
      <c r="AT416" s="88"/>
      <c r="AU416" s="88"/>
      <c r="AY416" s="88"/>
    </row>
    <row r="417" spans="2:65" s="1" customFormat="1" ht="40" customHeight="1">
      <c r="B417" s="21"/>
      <c r="C417" s="341" t="s">
        <v>1671</v>
      </c>
      <c r="D417" s="350"/>
      <c r="E417" s="342" t="s">
        <v>969</v>
      </c>
      <c r="F417" s="343" t="s">
        <v>1672</v>
      </c>
      <c r="G417" s="344" t="s">
        <v>169</v>
      </c>
      <c r="H417" s="345">
        <v>5</v>
      </c>
      <c r="I417" s="161"/>
      <c r="J417" s="225">
        <f t="shared" si="3"/>
        <v>0</v>
      </c>
      <c r="K417" s="366" t="s">
        <v>1</v>
      </c>
      <c r="L417" s="21"/>
      <c r="M417" s="184"/>
      <c r="N417" s="163"/>
      <c r="P417" s="83"/>
      <c r="Q417" s="83"/>
      <c r="R417" s="83"/>
      <c r="S417" s="83"/>
      <c r="T417" s="83"/>
      <c r="AR417" s="85"/>
      <c r="AT417" s="85"/>
      <c r="AU417" s="85"/>
      <c r="AY417" s="11"/>
      <c r="BE417" s="86"/>
      <c r="BF417" s="86"/>
      <c r="BG417" s="86"/>
      <c r="BH417" s="86"/>
      <c r="BI417" s="86"/>
      <c r="BJ417" s="11"/>
      <c r="BK417" s="86"/>
      <c r="BL417" s="11"/>
      <c r="BM417" s="85"/>
    </row>
    <row r="418" spans="2:65" s="9" customFormat="1" ht="11.6">
      <c r="B418" s="87"/>
      <c r="C418" s="341"/>
      <c r="D418" s="346" t="s">
        <v>131</v>
      </c>
      <c r="E418" s="347" t="s">
        <v>1</v>
      </c>
      <c r="F418" s="348" t="s">
        <v>2263</v>
      </c>
      <c r="H418" s="349">
        <v>5</v>
      </c>
      <c r="I418" s="221"/>
      <c r="J418" s="225"/>
      <c r="L418" s="87"/>
      <c r="AT418" s="88"/>
      <c r="AU418" s="88"/>
      <c r="AY418" s="88"/>
    </row>
    <row r="419" spans="2:65" s="1" customFormat="1" ht="39.450000000000003" customHeight="1">
      <c r="B419" s="21"/>
      <c r="C419" s="341" t="s">
        <v>1673</v>
      </c>
      <c r="D419" s="350"/>
      <c r="E419" s="342" t="s">
        <v>969</v>
      </c>
      <c r="F419" s="343" t="s">
        <v>1674</v>
      </c>
      <c r="G419" s="344" t="s">
        <v>169</v>
      </c>
      <c r="H419" s="345">
        <v>10</v>
      </c>
      <c r="I419" s="161"/>
      <c r="J419" s="225">
        <f t="shared" si="3"/>
        <v>0</v>
      </c>
      <c r="K419" s="366" t="s">
        <v>1</v>
      </c>
      <c r="L419" s="21"/>
      <c r="M419" s="184"/>
      <c r="N419" s="163"/>
      <c r="P419" s="83"/>
      <c r="Q419" s="83"/>
      <c r="R419" s="83"/>
      <c r="S419" s="83"/>
      <c r="T419" s="83"/>
      <c r="AR419" s="85"/>
      <c r="AT419" s="85"/>
      <c r="AU419" s="85"/>
      <c r="AY419" s="11"/>
      <c r="BE419" s="86"/>
      <c r="BF419" s="86"/>
      <c r="BG419" s="86"/>
      <c r="BH419" s="86"/>
      <c r="BI419" s="86"/>
      <c r="BJ419" s="11"/>
      <c r="BK419" s="86"/>
      <c r="BL419" s="11"/>
      <c r="BM419" s="85"/>
    </row>
    <row r="420" spans="2:65" s="9" customFormat="1" ht="11.6">
      <c r="B420" s="87"/>
      <c r="C420" s="341"/>
      <c r="D420" s="346" t="s">
        <v>131</v>
      </c>
      <c r="E420" s="347" t="s">
        <v>1</v>
      </c>
      <c r="F420" s="348" t="s">
        <v>2301</v>
      </c>
      <c r="H420" s="349">
        <v>10</v>
      </c>
      <c r="I420" s="221"/>
      <c r="J420" s="225"/>
      <c r="L420" s="87"/>
      <c r="AT420" s="88"/>
      <c r="AU420" s="88"/>
      <c r="AY420" s="88"/>
    </row>
    <row r="421" spans="2:65" s="1" customFormat="1" ht="36" customHeight="1">
      <c r="B421" s="21"/>
      <c r="C421" s="341" t="s">
        <v>1675</v>
      </c>
      <c r="D421" s="350"/>
      <c r="E421" s="342" t="s">
        <v>969</v>
      </c>
      <c r="F421" s="343" t="s">
        <v>1676</v>
      </c>
      <c r="G421" s="344" t="s">
        <v>169</v>
      </c>
      <c r="H421" s="345">
        <v>15</v>
      </c>
      <c r="I421" s="161"/>
      <c r="J421" s="225">
        <f t="shared" si="3"/>
        <v>0</v>
      </c>
      <c r="K421" s="366" t="s">
        <v>1</v>
      </c>
      <c r="L421" s="21"/>
      <c r="M421" s="184"/>
      <c r="N421" s="163"/>
      <c r="P421" s="83"/>
      <c r="Q421" s="83"/>
      <c r="R421" s="83"/>
      <c r="S421" s="83"/>
      <c r="T421" s="83"/>
      <c r="AR421" s="85"/>
      <c r="AT421" s="85"/>
      <c r="AU421" s="85"/>
      <c r="AY421" s="11"/>
      <c r="BE421" s="86"/>
      <c r="BF421" s="86"/>
      <c r="BG421" s="86"/>
      <c r="BH421" s="86"/>
      <c r="BI421" s="86"/>
      <c r="BJ421" s="11"/>
      <c r="BK421" s="86"/>
      <c r="BL421" s="11"/>
      <c r="BM421" s="85"/>
    </row>
    <row r="422" spans="2:65" s="9" customFormat="1" ht="11.6">
      <c r="B422" s="87"/>
      <c r="C422" s="341"/>
      <c r="D422" s="346" t="s">
        <v>131</v>
      </c>
      <c r="E422" s="347" t="s">
        <v>1</v>
      </c>
      <c r="F422" s="348" t="s">
        <v>2300</v>
      </c>
      <c r="H422" s="349">
        <v>15</v>
      </c>
      <c r="I422" s="221"/>
      <c r="J422" s="225"/>
      <c r="L422" s="87"/>
      <c r="AT422" s="88"/>
      <c r="AU422" s="88"/>
      <c r="AY422" s="88"/>
    </row>
    <row r="423" spans="2:65" s="1" customFormat="1" ht="40.5" customHeight="1">
      <c r="B423" s="21"/>
      <c r="C423" s="341" t="s">
        <v>1677</v>
      </c>
      <c r="D423" s="350"/>
      <c r="E423" s="342" t="s">
        <v>969</v>
      </c>
      <c r="F423" s="343" t="s">
        <v>1678</v>
      </c>
      <c r="G423" s="344" t="s">
        <v>169</v>
      </c>
      <c r="H423" s="345">
        <v>1</v>
      </c>
      <c r="I423" s="161"/>
      <c r="J423" s="225">
        <f t="shared" si="3"/>
        <v>0</v>
      </c>
      <c r="K423" s="366" t="s">
        <v>1</v>
      </c>
      <c r="L423" s="21"/>
      <c r="M423" s="184"/>
      <c r="N423" s="163"/>
      <c r="P423" s="83"/>
      <c r="Q423" s="83"/>
      <c r="R423" s="83"/>
      <c r="S423" s="83"/>
      <c r="T423" s="83"/>
      <c r="AR423" s="85"/>
      <c r="AT423" s="85"/>
      <c r="AU423" s="85"/>
      <c r="AY423" s="11"/>
      <c r="BE423" s="86"/>
      <c r="BF423" s="86"/>
      <c r="BG423" s="86"/>
      <c r="BH423" s="86"/>
      <c r="BI423" s="86"/>
      <c r="BJ423" s="11"/>
      <c r="BK423" s="86"/>
      <c r="BL423" s="11"/>
      <c r="BM423" s="85"/>
    </row>
    <row r="424" spans="2:65" s="9" customFormat="1" ht="11.6">
      <c r="B424" s="87"/>
      <c r="C424" s="341"/>
      <c r="D424" s="346" t="s">
        <v>131</v>
      </c>
      <c r="E424" s="347" t="s">
        <v>1</v>
      </c>
      <c r="F424" s="348" t="s">
        <v>2258</v>
      </c>
      <c r="H424" s="349">
        <v>1</v>
      </c>
      <c r="I424" s="221"/>
      <c r="J424" s="225"/>
      <c r="L424" s="87"/>
      <c r="AT424" s="88"/>
      <c r="AU424" s="88"/>
      <c r="AY424" s="88"/>
    </row>
    <row r="425" spans="2:65" s="1" customFormat="1" ht="43.95" customHeight="1">
      <c r="B425" s="21"/>
      <c r="C425" s="341" t="s">
        <v>1679</v>
      </c>
      <c r="D425" s="350"/>
      <c r="E425" s="342" t="s">
        <v>969</v>
      </c>
      <c r="F425" s="343" t="s">
        <v>1680</v>
      </c>
      <c r="G425" s="344" t="s">
        <v>169</v>
      </c>
      <c r="H425" s="345">
        <v>3</v>
      </c>
      <c r="I425" s="161"/>
      <c r="J425" s="225">
        <f t="shared" si="3"/>
        <v>0</v>
      </c>
      <c r="K425" s="366" t="s">
        <v>1</v>
      </c>
      <c r="L425" s="21"/>
      <c r="M425" s="184"/>
      <c r="N425" s="163"/>
      <c r="P425" s="83"/>
      <c r="Q425" s="83"/>
      <c r="R425" s="83"/>
      <c r="S425" s="83"/>
      <c r="T425" s="83"/>
      <c r="AR425" s="85"/>
      <c r="AT425" s="85"/>
      <c r="AU425" s="85"/>
      <c r="AY425" s="11"/>
      <c r="BE425" s="86"/>
      <c r="BF425" s="86"/>
      <c r="BG425" s="86"/>
      <c r="BH425" s="86"/>
      <c r="BI425" s="86"/>
      <c r="BJ425" s="11"/>
      <c r="BK425" s="86"/>
      <c r="BL425" s="11"/>
      <c r="BM425" s="85"/>
    </row>
    <row r="426" spans="2:65" s="9" customFormat="1" ht="11.6">
      <c r="B426" s="87"/>
      <c r="C426" s="341"/>
      <c r="D426" s="346" t="s">
        <v>131</v>
      </c>
      <c r="E426" s="347" t="s">
        <v>1</v>
      </c>
      <c r="F426" s="348" t="s">
        <v>2292</v>
      </c>
      <c r="H426" s="349">
        <v>3</v>
      </c>
      <c r="I426" s="221"/>
      <c r="J426" s="225"/>
      <c r="L426" s="87"/>
      <c r="AT426" s="88"/>
      <c r="AU426" s="88"/>
      <c r="AY426" s="88"/>
    </row>
    <row r="427" spans="2:65" s="1" customFormat="1" ht="37.5" customHeight="1">
      <c r="B427" s="21"/>
      <c r="C427" s="341" t="s">
        <v>1681</v>
      </c>
      <c r="D427" s="350"/>
      <c r="E427" s="342" t="s">
        <v>969</v>
      </c>
      <c r="F427" s="343" t="s">
        <v>1682</v>
      </c>
      <c r="G427" s="344" t="s">
        <v>169</v>
      </c>
      <c r="H427" s="345">
        <v>6</v>
      </c>
      <c r="I427" s="161"/>
      <c r="J427" s="225">
        <f t="shared" si="3"/>
        <v>0</v>
      </c>
      <c r="K427" s="366" t="s">
        <v>1</v>
      </c>
      <c r="L427" s="21"/>
      <c r="M427" s="184"/>
      <c r="N427" s="163"/>
      <c r="P427" s="83"/>
      <c r="Q427" s="83"/>
      <c r="R427" s="83"/>
      <c r="S427" s="83"/>
      <c r="T427" s="83"/>
      <c r="AR427" s="85"/>
      <c r="AT427" s="85"/>
      <c r="AU427" s="85"/>
      <c r="AY427" s="11"/>
      <c r="BE427" s="86"/>
      <c r="BF427" s="86"/>
      <c r="BG427" s="86"/>
      <c r="BH427" s="86"/>
      <c r="BI427" s="86"/>
      <c r="BJ427" s="11"/>
      <c r="BK427" s="86"/>
      <c r="BL427" s="11"/>
      <c r="BM427" s="85"/>
    </row>
    <row r="428" spans="2:65" s="9" customFormat="1" ht="11.6">
      <c r="B428" s="87"/>
      <c r="C428" s="341"/>
      <c r="D428" s="346" t="s">
        <v>131</v>
      </c>
      <c r="E428" s="347" t="s">
        <v>1</v>
      </c>
      <c r="F428" s="348" t="s">
        <v>2260</v>
      </c>
      <c r="H428" s="349">
        <v>6</v>
      </c>
      <c r="I428" s="221"/>
      <c r="J428" s="225"/>
      <c r="L428" s="87"/>
      <c r="AT428" s="88"/>
      <c r="AU428" s="88"/>
      <c r="AY428" s="88"/>
    </row>
    <row r="429" spans="2:65" s="1" customFormat="1" ht="24.25" customHeight="1">
      <c r="B429" s="21"/>
      <c r="C429" s="341" t="s">
        <v>1637</v>
      </c>
      <c r="D429" s="350"/>
      <c r="E429" s="342" t="s">
        <v>969</v>
      </c>
      <c r="F429" s="343" t="s">
        <v>1683</v>
      </c>
      <c r="G429" s="344" t="s">
        <v>169</v>
      </c>
      <c r="H429" s="345">
        <v>6</v>
      </c>
      <c r="I429" s="161"/>
      <c r="J429" s="225">
        <f t="shared" si="3"/>
        <v>0</v>
      </c>
      <c r="K429" s="366" t="s">
        <v>1</v>
      </c>
      <c r="L429" s="21"/>
      <c r="M429" s="184"/>
      <c r="N429" s="163"/>
      <c r="P429" s="83"/>
      <c r="Q429" s="83"/>
      <c r="R429" s="83"/>
      <c r="S429" s="83"/>
      <c r="T429" s="83"/>
      <c r="AR429" s="85"/>
      <c r="AT429" s="85"/>
      <c r="AU429" s="85"/>
      <c r="AY429" s="11"/>
      <c r="BE429" s="86"/>
      <c r="BF429" s="86"/>
      <c r="BG429" s="86"/>
      <c r="BH429" s="86"/>
      <c r="BI429" s="86"/>
      <c r="BJ429" s="11"/>
      <c r="BK429" s="86"/>
      <c r="BL429" s="11"/>
      <c r="BM429" s="85"/>
    </row>
    <row r="430" spans="2:65" s="1" customFormat="1" ht="24.25" customHeight="1">
      <c r="B430" s="21"/>
      <c r="C430" s="341" t="s">
        <v>1684</v>
      </c>
      <c r="D430" s="350"/>
      <c r="E430" s="342" t="s">
        <v>969</v>
      </c>
      <c r="F430" s="343" t="s">
        <v>1685</v>
      </c>
      <c r="G430" s="344" t="s">
        <v>169</v>
      </c>
      <c r="H430" s="345">
        <v>5</v>
      </c>
      <c r="I430" s="161"/>
      <c r="J430" s="225">
        <f t="shared" si="3"/>
        <v>0</v>
      </c>
      <c r="K430" s="366" t="s">
        <v>1</v>
      </c>
      <c r="L430" s="21"/>
      <c r="M430" s="184"/>
      <c r="N430" s="163"/>
      <c r="P430" s="83"/>
      <c r="Q430" s="83"/>
      <c r="R430" s="83"/>
      <c r="S430" s="83"/>
      <c r="T430" s="83"/>
      <c r="AR430" s="85"/>
      <c r="AT430" s="85"/>
      <c r="AU430" s="85"/>
      <c r="AY430" s="11"/>
      <c r="BE430" s="86"/>
      <c r="BF430" s="86"/>
      <c r="BG430" s="86"/>
      <c r="BH430" s="86"/>
      <c r="BI430" s="86"/>
      <c r="BJ430" s="11"/>
      <c r="BK430" s="86"/>
      <c r="BL430" s="11"/>
      <c r="BM430" s="85"/>
    </row>
    <row r="431" spans="2:65" s="9" customFormat="1" ht="11.6">
      <c r="B431" s="87"/>
      <c r="C431" s="341"/>
      <c r="D431" s="346" t="s">
        <v>131</v>
      </c>
      <c r="E431" s="347" t="s">
        <v>1</v>
      </c>
      <c r="F431" s="348" t="s">
        <v>2263</v>
      </c>
      <c r="H431" s="349">
        <v>5</v>
      </c>
      <c r="I431" s="221"/>
      <c r="J431" s="225"/>
      <c r="L431" s="87"/>
      <c r="AT431" s="88"/>
      <c r="AU431" s="88"/>
      <c r="AY431" s="88"/>
    </row>
    <row r="432" spans="2:65" s="1" customFormat="1" ht="24.25" customHeight="1">
      <c r="B432" s="21"/>
      <c r="C432" s="341" t="s">
        <v>1638</v>
      </c>
      <c r="D432" s="350"/>
      <c r="E432" s="342" t="s">
        <v>969</v>
      </c>
      <c r="F432" s="343" t="s">
        <v>1687</v>
      </c>
      <c r="G432" s="344" t="s">
        <v>169</v>
      </c>
      <c r="H432" s="345">
        <v>5</v>
      </c>
      <c r="I432" s="161"/>
      <c r="J432" s="225">
        <f t="shared" si="3"/>
        <v>0</v>
      </c>
      <c r="K432" s="366" t="s">
        <v>1</v>
      </c>
      <c r="L432" s="21"/>
      <c r="M432" s="184"/>
      <c r="N432" s="163"/>
      <c r="P432" s="83"/>
      <c r="Q432" s="83"/>
      <c r="R432" s="83"/>
      <c r="S432" s="83"/>
      <c r="T432" s="83"/>
      <c r="AR432" s="85"/>
      <c r="AT432" s="85"/>
      <c r="AU432" s="85"/>
      <c r="AY432" s="11"/>
      <c r="BE432" s="86"/>
      <c r="BF432" s="86"/>
      <c r="BG432" s="86"/>
      <c r="BH432" s="86"/>
      <c r="BI432" s="86"/>
      <c r="BJ432" s="11"/>
      <c r="BK432" s="86"/>
      <c r="BL432" s="11"/>
      <c r="BM432" s="85"/>
    </row>
    <row r="433" spans="2:65" s="1" customFormat="1" ht="24.25" customHeight="1">
      <c r="B433" s="21"/>
      <c r="C433" s="341" t="s">
        <v>1689</v>
      </c>
      <c r="D433" s="350"/>
      <c r="E433" s="342" t="s">
        <v>969</v>
      </c>
      <c r="F433" s="343" t="s">
        <v>1690</v>
      </c>
      <c r="G433" s="344" t="s">
        <v>169</v>
      </c>
      <c r="H433" s="345">
        <v>3</v>
      </c>
      <c r="I433" s="161"/>
      <c r="J433" s="225">
        <f t="shared" si="3"/>
        <v>0</v>
      </c>
      <c r="K433" s="366" t="s">
        <v>1</v>
      </c>
      <c r="L433" s="21"/>
      <c r="M433" s="184"/>
      <c r="N433" s="163"/>
      <c r="P433" s="83"/>
      <c r="Q433" s="83"/>
      <c r="R433" s="83"/>
      <c r="S433" s="83"/>
      <c r="T433" s="83"/>
      <c r="AR433" s="85"/>
      <c r="AT433" s="85"/>
      <c r="AU433" s="85"/>
      <c r="AY433" s="11"/>
      <c r="BE433" s="86"/>
      <c r="BF433" s="86"/>
      <c r="BG433" s="86"/>
      <c r="BH433" s="86"/>
      <c r="BI433" s="86"/>
      <c r="BJ433" s="11"/>
      <c r="BK433" s="86"/>
      <c r="BL433" s="11"/>
      <c r="BM433" s="85"/>
    </row>
    <row r="434" spans="2:65" s="9" customFormat="1" ht="11.6">
      <c r="B434" s="87"/>
      <c r="C434" s="341"/>
      <c r="D434" s="346" t="s">
        <v>131</v>
      </c>
      <c r="E434" s="347" t="s">
        <v>1</v>
      </c>
      <c r="F434" s="348" t="s">
        <v>2292</v>
      </c>
      <c r="H434" s="349">
        <v>3</v>
      </c>
      <c r="I434" s="221"/>
      <c r="J434" s="225"/>
      <c r="L434" s="87"/>
      <c r="AT434" s="88"/>
      <c r="AU434" s="88"/>
      <c r="AY434" s="88"/>
    </row>
    <row r="435" spans="2:65" s="1" customFormat="1" ht="24.25" customHeight="1">
      <c r="B435" s="21"/>
      <c r="C435" s="341" t="s">
        <v>1641</v>
      </c>
      <c r="D435" s="350"/>
      <c r="E435" s="342" t="s">
        <v>969</v>
      </c>
      <c r="F435" s="343" t="s">
        <v>1692</v>
      </c>
      <c r="G435" s="344" t="s">
        <v>169</v>
      </c>
      <c r="H435" s="345">
        <v>3</v>
      </c>
      <c r="I435" s="161"/>
      <c r="J435" s="225">
        <f t="shared" si="3"/>
        <v>0</v>
      </c>
      <c r="K435" s="366" t="s">
        <v>1</v>
      </c>
      <c r="L435" s="21"/>
      <c r="M435" s="184"/>
      <c r="N435" s="163"/>
      <c r="P435" s="83"/>
      <c r="Q435" s="83"/>
      <c r="R435" s="83"/>
      <c r="S435" s="83"/>
      <c r="T435" s="83"/>
      <c r="AR435" s="85"/>
      <c r="AT435" s="85"/>
      <c r="AU435" s="85"/>
      <c r="AY435" s="11"/>
      <c r="BE435" s="86"/>
      <c r="BF435" s="86"/>
      <c r="BG435" s="86"/>
      <c r="BH435" s="86"/>
      <c r="BI435" s="86"/>
      <c r="BJ435" s="11"/>
      <c r="BK435" s="86"/>
      <c r="BL435" s="11"/>
      <c r="BM435" s="85"/>
    </row>
    <row r="436" spans="2:65" s="1" customFormat="1" ht="41.5" customHeight="1">
      <c r="B436" s="21"/>
      <c r="C436" s="341" t="s">
        <v>1694</v>
      </c>
      <c r="D436" s="350"/>
      <c r="E436" s="342" t="s">
        <v>969</v>
      </c>
      <c r="F436" s="343" t="s">
        <v>1695</v>
      </c>
      <c r="G436" s="344" t="s">
        <v>169</v>
      </c>
      <c r="H436" s="345">
        <v>21</v>
      </c>
      <c r="I436" s="161"/>
      <c r="J436" s="225">
        <f t="shared" si="3"/>
        <v>0</v>
      </c>
      <c r="K436" s="366" t="s">
        <v>1</v>
      </c>
      <c r="L436" s="21"/>
      <c r="M436" s="184"/>
      <c r="N436" s="163"/>
      <c r="P436" s="83"/>
      <c r="Q436" s="83"/>
      <c r="R436" s="83"/>
      <c r="S436" s="83"/>
      <c r="T436" s="83"/>
      <c r="AR436" s="85"/>
      <c r="AT436" s="85"/>
      <c r="AU436" s="85"/>
      <c r="AY436" s="11"/>
      <c r="BE436" s="86"/>
      <c r="BF436" s="86"/>
      <c r="BG436" s="86"/>
      <c r="BH436" s="86"/>
      <c r="BI436" s="86"/>
      <c r="BJ436" s="11"/>
      <c r="BK436" s="86"/>
      <c r="BL436" s="11"/>
      <c r="BM436" s="85"/>
    </row>
    <row r="437" spans="2:65" s="9" customFormat="1" ht="11.6">
      <c r="B437" s="87"/>
      <c r="C437" s="341"/>
      <c r="D437" s="346" t="s">
        <v>131</v>
      </c>
      <c r="E437" s="347" t="s">
        <v>1</v>
      </c>
      <c r="F437" s="348" t="s">
        <v>2302</v>
      </c>
      <c r="H437" s="349">
        <v>21</v>
      </c>
      <c r="I437" s="221"/>
      <c r="J437" s="225"/>
      <c r="L437" s="87"/>
      <c r="AT437" s="88"/>
      <c r="AU437" s="88"/>
      <c r="AY437" s="88"/>
    </row>
    <row r="438" spans="2:65" s="1" customFormat="1" ht="37.5" customHeight="1">
      <c r="B438" s="21"/>
      <c r="C438" s="341" t="s">
        <v>1643</v>
      </c>
      <c r="D438" s="350"/>
      <c r="E438" s="342" t="s">
        <v>969</v>
      </c>
      <c r="F438" s="343" t="s">
        <v>1697</v>
      </c>
      <c r="G438" s="344" t="s">
        <v>169</v>
      </c>
      <c r="H438" s="345">
        <v>40</v>
      </c>
      <c r="I438" s="161"/>
      <c r="J438" s="225">
        <f t="shared" si="3"/>
        <v>0</v>
      </c>
      <c r="K438" s="366" t="s">
        <v>1</v>
      </c>
      <c r="L438" s="21"/>
      <c r="M438" s="184"/>
      <c r="N438" s="163"/>
      <c r="P438" s="83"/>
      <c r="Q438" s="83"/>
      <c r="R438" s="83"/>
      <c r="S438" s="83"/>
      <c r="T438" s="83"/>
      <c r="AR438" s="85"/>
      <c r="AT438" s="85"/>
      <c r="AU438" s="85"/>
      <c r="AY438" s="11"/>
      <c r="BE438" s="86"/>
      <c r="BF438" s="86"/>
      <c r="BG438" s="86"/>
      <c r="BH438" s="86"/>
      <c r="BI438" s="86"/>
      <c r="BJ438" s="11"/>
      <c r="BK438" s="86"/>
      <c r="BL438" s="11"/>
      <c r="BM438" s="85"/>
    </row>
    <row r="439" spans="2:65" s="9" customFormat="1" ht="11.6">
      <c r="B439" s="87"/>
      <c r="C439" s="341"/>
      <c r="D439" s="346" t="s">
        <v>131</v>
      </c>
      <c r="E439" s="347" t="s">
        <v>1</v>
      </c>
      <c r="F439" s="348" t="s">
        <v>2303</v>
      </c>
      <c r="H439" s="349">
        <v>40</v>
      </c>
      <c r="I439" s="221"/>
      <c r="J439" s="225"/>
      <c r="L439" s="87"/>
      <c r="AT439" s="88"/>
      <c r="AU439" s="88"/>
      <c r="AY439" s="88"/>
    </row>
    <row r="440" spans="2:65" s="1" customFormat="1" ht="48" customHeight="1">
      <c r="B440" s="21"/>
      <c r="C440" s="341" t="s">
        <v>1699</v>
      </c>
      <c r="D440" s="350"/>
      <c r="E440" s="342" t="s">
        <v>969</v>
      </c>
      <c r="F440" s="343" t="s">
        <v>1700</v>
      </c>
      <c r="G440" s="344" t="s">
        <v>169</v>
      </c>
      <c r="H440" s="345">
        <v>5</v>
      </c>
      <c r="I440" s="161"/>
      <c r="J440" s="225">
        <f t="shared" si="3"/>
        <v>0</v>
      </c>
      <c r="K440" s="366" t="s">
        <v>1</v>
      </c>
      <c r="L440" s="21"/>
      <c r="M440" s="184"/>
      <c r="N440" s="163"/>
      <c r="P440" s="83"/>
      <c r="Q440" s="83"/>
      <c r="R440" s="83"/>
      <c r="S440" s="83"/>
      <c r="T440" s="83"/>
      <c r="AR440" s="85"/>
      <c r="AT440" s="85"/>
      <c r="AU440" s="85"/>
      <c r="AY440" s="11"/>
      <c r="BE440" s="86"/>
      <c r="BF440" s="86"/>
      <c r="BG440" s="86"/>
      <c r="BH440" s="86"/>
      <c r="BI440" s="86"/>
      <c r="BJ440" s="11"/>
      <c r="BK440" s="86"/>
      <c r="BL440" s="11"/>
      <c r="BM440" s="85"/>
    </row>
    <row r="441" spans="2:65" s="9" customFormat="1" ht="11.6">
      <c r="B441" s="87"/>
      <c r="C441" s="341"/>
      <c r="D441" s="346" t="s">
        <v>131</v>
      </c>
      <c r="E441" s="347" t="s">
        <v>1</v>
      </c>
      <c r="F441" s="348" t="s">
        <v>2263</v>
      </c>
      <c r="H441" s="349">
        <v>5</v>
      </c>
      <c r="I441" s="221"/>
      <c r="J441" s="225"/>
      <c r="L441" s="87"/>
      <c r="AT441" s="88"/>
      <c r="AU441" s="88"/>
      <c r="AY441" s="88"/>
    </row>
    <row r="442" spans="2:65" s="1" customFormat="1" ht="24.25" customHeight="1">
      <c r="B442" s="21"/>
      <c r="C442" s="341" t="s">
        <v>1646</v>
      </c>
      <c r="D442" s="350"/>
      <c r="E442" s="342" t="s">
        <v>969</v>
      </c>
      <c r="F442" s="343" t="s">
        <v>1702</v>
      </c>
      <c r="G442" s="344" t="s">
        <v>169</v>
      </c>
      <c r="H442" s="345">
        <v>2</v>
      </c>
      <c r="I442" s="161"/>
      <c r="J442" s="225">
        <f t="shared" si="3"/>
        <v>0</v>
      </c>
      <c r="K442" s="366" t="s">
        <v>1</v>
      </c>
      <c r="L442" s="21"/>
      <c r="M442" s="184"/>
      <c r="N442" s="163"/>
      <c r="P442" s="83"/>
      <c r="Q442" s="83"/>
      <c r="R442" s="83"/>
      <c r="S442" s="83"/>
      <c r="T442" s="83"/>
      <c r="AR442" s="85"/>
      <c r="AT442" s="85"/>
      <c r="AU442" s="85"/>
      <c r="AY442" s="11"/>
      <c r="BE442" s="86"/>
      <c r="BF442" s="86"/>
      <c r="BG442" s="86"/>
      <c r="BH442" s="86"/>
      <c r="BI442" s="86"/>
      <c r="BJ442" s="11"/>
      <c r="BK442" s="86"/>
      <c r="BL442" s="11"/>
      <c r="BM442" s="85"/>
    </row>
    <row r="443" spans="2:65" s="9" customFormat="1" ht="11.6">
      <c r="B443" s="87"/>
      <c r="C443" s="341"/>
      <c r="D443" s="346" t="s">
        <v>131</v>
      </c>
      <c r="E443" s="347" t="s">
        <v>1</v>
      </c>
      <c r="F443" s="348" t="s">
        <v>2252</v>
      </c>
      <c r="H443" s="349">
        <v>2</v>
      </c>
      <c r="I443" s="221"/>
      <c r="J443" s="225"/>
      <c r="L443" s="87"/>
      <c r="AT443" s="88"/>
      <c r="AU443" s="88"/>
      <c r="AY443" s="88"/>
    </row>
    <row r="444" spans="2:65" s="1" customFormat="1" ht="24.25" customHeight="1">
      <c r="B444" s="21"/>
      <c r="C444" s="341" t="s">
        <v>1704</v>
      </c>
      <c r="D444" s="350"/>
      <c r="E444" s="342" t="s">
        <v>969</v>
      </c>
      <c r="F444" s="343" t="s">
        <v>1705</v>
      </c>
      <c r="G444" s="344" t="s">
        <v>169</v>
      </c>
      <c r="H444" s="345">
        <v>4</v>
      </c>
      <c r="I444" s="161"/>
      <c r="J444" s="225">
        <f t="shared" si="3"/>
        <v>0</v>
      </c>
      <c r="K444" s="366" t="s">
        <v>1</v>
      </c>
      <c r="L444" s="21"/>
      <c r="M444" s="184"/>
      <c r="N444" s="163"/>
      <c r="P444" s="83"/>
      <c r="Q444" s="83"/>
      <c r="R444" s="83"/>
      <c r="S444" s="83"/>
      <c r="T444" s="83"/>
      <c r="AR444" s="85"/>
      <c r="AT444" s="85"/>
      <c r="AU444" s="85"/>
      <c r="AY444" s="11"/>
      <c r="BE444" s="86"/>
      <c r="BF444" s="86"/>
      <c r="BG444" s="86"/>
      <c r="BH444" s="86"/>
      <c r="BI444" s="86"/>
      <c r="BJ444" s="11"/>
      <c r="BK444" s="86"/>
      <c r="BL444" s="11"/>
      <c r="BM444" s="85"/>
    </row>
    <row r="445" spans="2:65" s="9" customFormat="1" ht="11.6">
      <c r="B445" s="87"/>
      <c r="C445" s="341"/>
      <c r="D445" s="346" t="s">
        <v>131</v>
      </c>
      <c r="E445" s="347" t="s">
        <v>1</v>
      </c>
      <c r="F445" s="348" t="s">
        <v>2261</v>
      </c>
      <c r="H445" s="349">
        <v>4</v>
      </c>
      <c r="I445" s="221"/>
      <c r="J445" s="225"/>
      <c r="L445" s="87"/>
      <c r="AT445" s="88"/>
      <c r="AU445" s="88"/>
      <c r="AY445" s="88"/>
    </row>
    <row r="446" spans="2:65" s="1" customFormat="1" ht="24.25" customHeight="1">
      <c r="B446" s="21"/>
      <c r="C446" s="341" t="s">
        <v>1648</v>
      </c>
      <c r="D446" s="350"/>
      <c r="E446" s="342" t="s">
        <v>969</v>
      </c>
      <c r="F446" s="343" t="s">
        <v>1707</v>
      </c>
      <c r="G446" s="344" t="s">
        <v>169</v>
      </c>
      <c r="H446" s="345">
        <v>1</v>
      </c>
      <c r="I446" s="161"/>
      <c r="J446" s="225">
        <f t="shared" si="3"/>
        <v>0</v>
      </c>
      <c r="K446" s="366" t="s">
        <v>1</v>
      </c>
      <c r="L446" s="21"/>
      <c r="M446" s="184"/>
      <c r="N446" s="163"/>
      <c r="P446" s="83"/>
      <c r="Q446" s="83"/>
      <c r="R446" s="83"/>
      <c r="S446" s="83"/>
      <c r="T446" s="83"/>
      <c r="AR446" s="85"/>
      <c r="AT446" s="85"/>
      <c r="AU446" s="85"/>
      <c r="AY446" s="11"/>
      <c r="BE446" s="86"/>
      <c r="BF446" s="86"/>
      <c r="BG446" s="86"/>
      <c r="BH446" s="86"/>
      <c r="BI446" s="86"/>
      <c r="BJ446" s="11"/>
      <c r="BK446" s="86"/>
      <c r="BL446" s="11"/>
      <c r="BM446" s="85"/>
    </row>
    <row r="447" spans="2:65" s="1" customFormat="1" ht="34.5" customHeight="1">
      <c r="B447" s="21"/>
      <c r="C447" s="341" t="s">
        <v>1709</v>
      </c>
      <c r="D447" s="350"/>
      <c r="E447" s="342" t="s">
        <v>969</v>
      </c>
      <c r="F447" s="343" t="s">
        <v>1710</v>
      </c>
      <c r="G447" s="344" t="s">
        <v>169</v>
      </c>
      <c r="H447" s="345">
        <v>1</v>
      </c>
      <c r="I447" s="161"/>
      <c r="J447" s="225">
        <f t="shared" si="3"/>
        <v>0</v>
      </c>
      <c r="K447" s="366" t="s">
        <v>1</v>
      </c>
      <c r="L447" s="21"/>
      <c r="M447" s="184"/>
      <c r="N447" s="163"/>
      <c r="P447" s="83"/>
      <c r="Q447" s="83"/>
      <c r="R447" s="83"/>
      <c r="S447" s="83"/>
      <c r="T447" s="83"/>
      <c r="AR447" s="85"/>
      <c r="AT447" s="85"/>
      <c r="AU447" s="85"/>
      <c r="AY447" s="11"/>
      <c r="BE447" s="86"/>
      <c r="BF447" s="86"/>
      <c r="BG447" s="86"/>
      <c r="BH447" s="86"/>
      <c r="BI447" s="86"/>
      <c r="BJ447" s="11"/>
      <c r="BK447" s="86"/>
      <c r="BL447" s="11"/>
      <c r="BM447" s="85"/>
    </row>
    <row r="448" spans="2:65" s="9" customFormat="1" ht="11.6">
      <c r="B448" s="87"/>
      <c r="C448" s="341"/>
      <c r="D448" s="346" t="s">
        <v>131</v>
      </c>
      <c r="E448" s="347" t="s">
        <v>1</v>
      </c>
      <c r="F448" s="348" t="s">
        <v>2258</v>
      </c>
      <c r="H448" s="349">
        <v>1</v>
      </c>
      <c r="I448" s="221"/>
      <c r="J448" s="225"/>
      <c r="L448" s="87"/>
      <c r="AT448" s="88"/>
      <c r="AU448" s="88"/>
      <c r="AY448" s="88"/>
    </row>
    <row r="449" spans="2:65" s="1" customFormat="1" ht="24.25" customHeight="1">
      <c r="B449" s="21"/>
      <c r="C449" s="341" t="s">
        <v>1651</v>
      </c>
      <c r="D449" s="350"/>
      <c r="E449" s="342" t="s">
        <v>969</v>
      </c>
      <c r="F449" s="343" t="s">
        <v>1712</v>
      </c>
      <c r="G449" s="344" t="s">
        <v>169</v>
      </c>
      <c r="H449" s="345">
        <v>2</v>
      </c>
      <c r="I449" s="161"/>
      <c r="J449" s="225">
        <f t="shared" si="3"/>
        <v>0</v>
      </c>
      <c r="K449" s="366" t="s">
        <v>1</v>
      </c>
      <c r="L449" s="21"/>
      <c r="M449" s="184"/>
      <c r="N449" s="163"/>
      <c r="P449" s="83"/>
      <c r="Q449" s="83"/>
      <c r="R449" s="83"/>
      <c r="S449" s="83"/>
      <c r="T449" s="83"/>
      <c r="AR449" s="85"/>
      <c r="AT449" s="85"/>
      <c r="AU449" s="85"/>
      <c r="AY449" s="11"/>
      <c r="BE449" s="86"/>
      <c r="BF449" s="86"/>
      <c r="BG449" s="86"/>
      <c r="BH449" s="86"/>
      <c r="BI449" s="86"/>
      <c r="BJ449" s="11"/>
      <c r="BK449" s="86"/>
      <c r="BL449" s="11"/>
      <c r="BM449" s="85"/>
    </row>
    <row r="450" spans="2:65" s="9" customFormat="1" ht="11.6">
      <c r="B450" s="87"/>
      <c r="C450" s="341"/>
      <c r="D450" s="346" t="s">
        <v>131</v>
      </c>
      <c r="E450" s="347" t="s">
        <v>1</v>
      </c>
      <c r="F450" s="348" t="s">
        <v>2252</v>
      </c>
      <c r="H450" s="349">
        <v>2</v>
      </c>
      <c r="I450" s="221"/>
      <c r="J450" s="225"/>
      <c r="L450" s="87"/>
      <c r="AT450" s="88"/>
      <c r="AU450" s="88"/>
      <c r="AY450" s="88"/>
    </row>
    <row r="451" spans="2:65" s="1" customFormat="1" ht="41.5" customHeight="1">
      <c r="B451" s="21"/>
      <c r="C451" s="341" t="s">
        <v>1714</v>
      </c>
      <c r="D451" s="350"/>
      <c r="E451" s="342" t="s">
        <v>969</v>
      </c>
      <c r="F451" s="343" t="s">
        <v>1047</v>
      </c>
      <c r="G451" s="344" t="s">
        <v>169</v>
      </c>
      <c r="H451" s="345">
        <v>14</v>
      </c>
      <c r="I451" s="161"/>
      <c r="J451" s="225">
        <f t="shared" si="3"/>
        <v>0</v>
      </c>
      <c r="K451" s="366" t="s">
        <v>1</v>
      </c>
      <c r="L451" s="21"/>
      <c r="M451" s="184"/>
      <c r="N451" s="163"/>
      <c r="P451" s="83"/>
      <c r="Q451" s="83"/>
      <c r="R451" s="83"/>
      <c r="S451" s="83"/>
      <c r="T451" s="83"/>
      <c r="AR451" s="85"/>
      <c r="AT451" s="85"/>
      <c r="AU451" s="85"/>
      <c r="AY451" s="11"/>
      <c r="BE451" s="86"/>
      <c r="BF451" s="86"/>
      <c r="BG451" s="86"/>
      <c r="BH451" s="86"/>
      <c r="BI451" s="86"/>
      <c r="BJ451" s="11"/>
      <c r="BK451" s="86"/>
      <c r="BL451" s="11"/>
      <c r="BM451" s="85"/>
    </row>
    <row r="452" spans="2:65" s="1" customFormat="1" ht="24.25" customHeight="1">
      <c r="B452" s="21"/>
      <c r="C452" s="341" t="s">
        <v>1652</v>
      </c>
      <c r="D452" s="350"/>
      <c r="E452" s="342" t="s">
        <v>969</v>
      </c>
      <c r="F452" s="343" t="s">
        <v>1049</v>
      </c>
      <c r="G452" s="344" t="s">
        <v>169</v>
      </c>
      <c r="H452" s="345">
        <v>6</v>
      </c>
      <c r="I452" s="161"/>
      <c r="J452" s="225">
        <f t="shared" si="3"/>
        <v>0</v>
      </c>
      <c r="K452" s="366" t="s">
        <v>1</v>
      </c>
      <c r="L452" s="21"/>
      <c r="M452" s="184"/>
      <c r="N452" s="163"/>
      <c r="P452" s="83"/>
      <c r="Q452" s="83"/>
      <c r="R452" s="83"/>
      <c r="S452" s="83"/>
      <c r="T452" s="83"/>
      <c r="AR452" s="85"/>
      <c r="AT452" s="85"/>
      <c r="AU452" s="85"/>
      <c r="AY452" s="11"/>
      <c r="BE452" s="86"/>
      <c r="BF452" s="86"/>
      <c r="BG452" s="86"/>
      <c r="BH452" s="86"/>
      <c r="BI452" s="86"/>
      <c r="BJ452" s="11"/>
      <c r="BK452" s="86"/>
      <c r="BL452" s="11"/>
      <c r="BM452" s="85"/>
    </row>
    <row r="453" spans="2:65" s="1" customFormat="1" ht="24.25" customHeight="1">
      <c r="B453" s="21"/>
      <c r="C453" s="341" t="s">
        <v>1717</v>
      </c>
      <c r="D453" s="350"/>
      <c r="E453" s="342" t="s">
        <v>969</v>
      </c>
      <c r="F453" s="343" t="s">
        <v>1718</v>
      </c>
      <c r="G453" s="344" t="s">
        <v>169</v>
      </c>
      <c r="H453" s="345">
        <v>7</v>
      </c>
      <c r="I453" s="161"/>
      <c r="J453" s="225">
        <f t="shared" si="3"/>
        <v>0</v>
      </c>
      <c r="K453" s="366" t="s">
        <v>1</v>
      </c>
      <c r="L453" s="21"/>
      <c r="M453" s="184"/>
      <c r="N453" s="163"/>
      <c r="P453" s="83"/>
      <c r="Q453" s="83"/>
      <c r="R453" s="83"/>
      <c r="S453" s="83"/>
      <c r="T453" s="83"/>
      <c r="AR453" s="85"/>
      <c r="AT453" s="85"/>
      <c r="AU453" s="85"/>
      <c r="AY453" s="11"/>
      <c r="BE453" s="86"/>
      <c r="BF453" s="86"/>
      <c r="BG453" s="86"/>
      <c r="BH453" s="86"/>
      <c r="BI453" s="86"/>
      <c r="BJ453" s="11"/>
      <c r="BK453" s="86"/>
      <c r="BL453" s="11"/>
      <c r="BM453" s="85"/>
    </row>
    <row r="454" spans="2:65" s="9" customFormat="1" ht="11.6">
      <c r="B454" s="87"/>
      <c r="C454" s="341"/>
      <c r="D454" s="346" t="s">
        <v>131</v>
      </c>
      <c r="E454" s="347" t="s">
        <v>1</v>
      </c>
      <c r="F454" s="348" t="s">
        <v>2259</v>
      </c>
      <c r="H454" s="349">
        <v>7</v>
      </c>
      <c r="I454" s="221"/>
      <c r="J454" s="225"/>
      <c r="L454" s="87"/>
      <c r="AT454" s="88"/>
      <c r="AU454" s="88"/>
      <c r="AY454" s="88"/>
    </row>
    <row r="455" spans="2:65" s="1" customFormat="1" ht="24.25" customHeight="1">
      <c r="B455" s="21"/>
      <c r="C455" s="341" t="s">
        <v>1720</v>
      </c>
      <c r="D455" s="350"/>
      <c r="E455" s="342" t="s">
        <v>969</v>
      </c>
      <c r="F455" s="343" t="s">
        <v>1721</v>
      </c>
      <c r="G455" s="344" t="s">
        <v>169</v>
      </c>
      <c r="H455" s="345">
        <v>18</v>
      </c>
      <c r="I455" s="161"/>
      <c r="J455" s="225">
        <f t="shared" si="3"/>
        <v>0</v>
      </c>
      <c r="K455" s="366" t="s">
        <v>1</v>
      </c>
      <c r="L455" s="21"/>
      <c r="M455" s="184"/>
      <c r="N455" s="163"/>
      <c r="P455" s="83"/>
      <c r="Q455" s="83"/>
      <c r="R455" s="83"/>
      <c r="S455" s="83"/>
      <c r="T455" s="83"/>
      <c r="AR455" s="85"/>
      <c r="AT455" s="85"/>
      <c r="AU455" s="85"/>
      <c r="AY455" s="11"/>
      <c r="BE455" s="86"/>
      <c r="BF455" s="86"/>
      <c r="BG455" s="86"/>
      <c r="BH455" s="86"/>
      <c r="BI455" s="86"/>
      <c r="BJ455" s="11"/>
      <c r="BK455" s="86"/>
      <c r="BL455" s="11"/>
      <c r="BM455" s="85"/>
    </row>
    <row r="456" spans="2:65" s="9" customFormat="1" ht="11.6">
      <c r="B456" s="87"/>
      <c r="C456" s="341"/>
      <c r="D456" s="346" t="s">
        <v>131</v>
      </c>
      <c r="E456" s="347" t="s">
        <v>1</v>
      </c>
      <c r="F456" s="348" t="s">
        <v>2304</v>
      </c>
      <c r="H456" s="349">
        <v>18</v>
      </c>
      <c r="I456" s="221"/>
      <c r="J456" s="225"/>
      <c r="L456" s="87"/>
      <c r="AT456" s="88"/>
      <c r="AU456" s="88"/>
      <c r="AY456" s="88"/>
    </row>
    <row r="457" spans="2:65" s="1" customFormat="1" ht="24.25" customHeight="1">
      <c r="B457" s="21"/>
      <c r="C457" s="341" t="s">
        <v>1723</v>
      </c>
      <c r="D457" s="350"/>
      <c r="E457" s="342" t="s">
        <v>969</v>
      </c>
      <c r="F457" s="343" t="s">
        <v>1069</v>
      </c>
      <c r="G457" s="344" t="s">
        <v>1070</v>
      </c>
      <c r="H457" s="345">
        <v>10</v>
      </c>
      <c r="I457" s="161"/>
      <c r="J457" s="225">
        <f t="shared" si="3"/>
        <v>0</v>
      </c>
      <c r="K457" s="366" t="s">
        <v>1</v>
      </c>
      <c r="L457" s="21"/>
      <c r="M457" s="184"/>
      <c r="N457" s="163"/>
      <c r="P457" s="83"/>
      <c r="Q457" s="83"/>
      <c r="R457" s="83"/>
      <c r="S457" s="83"/>
      <c r="T457" s="83"/>
      <c r="AR457" s="85"/>
      <c r="AT457" s="85"/>
      <c r="AU457" s="85"/>
      <c r="AY457" s="11"/>
      <c r="BE457" s="86"/>
      <c r="BF457" s="86"/>
      <c r="BG457" s="86"/>
      <c r="BH457" s="86"/>
      <c r="BI457" s="86"/>
      <c r="BJ457" s="11"/>
      <c r="BK457" s="86"/>
      <c r="BL457" s="11"/>
      <c r="BM457" s="85"/>
    </row>
    <row r="458" spans="2:65" s="1" customFormat="1" ht="24.25" customHeight="1">
      <c r="B458" s="21"/>
      <c r="C458" s="341" t="s">
        <v>1725</v>
      </c>
      <c r="D458" s="350"/>
      <c r="E458" s="342" t="s">
        <v>969</v>
      </c>
      <c r="F458" s="343" t="s">
        <v>1726</v>
      </c>
      <c r="G458" s="344" t="s">
        <v>169</v>
      </c>
      <c r="H458" s="345">
        <v>4</v>
      </c>
      <c r="I458" s="161"/>
      <c r="J458" s="225">
        <f t="shared" si="3"/>
        <v>0</v>
      </c>
      <c r="K458" s="366" t="s">
        <v>1</v>
      </c>
      <c r="L458" s="21"/>
      <c r="M458" s="184"/>
      <c r="N458" s="163"/>
      <c r="P458" s="83"/>
      <c r="Q458" s="83"/>
      <c r="R458" s="83"/>
      <c r="S458" s="83"/>
      <c r="T458" s="83"/>
      <c r="AR458" s="85"/>
      <c r="AT458" s="85"/>
      <c r="AU458" s="85"/>
      <c r="AY458" s="11"/>
      <c r="BE458" s="86"/>
      <c r="BF458" s="86"/>
      <c r="BG458" s="86"/>
      <c r="BH458" s="86"/>
      <c r="BI458" s="86"/>
      <c r="BJ458" s="11"/>
      <c r="BK458" s="86"/>
      <c r="BL458" s="11"/>
      <c r="BM458" s="85"/>
    </row>
    <row r="459" spans="2:65" s="1" customFormat="1" ht="24.25" customHeight="1">
      <c r="B459" s="21"/>
      <c r="C459" s="341" t="s">
        <v>1728</v>
      </c>
      <c r="D459" s="350"/>
      <c r="E459" s="342" t="s">
        <v>1259</v>
      </c>
      <c r="F459" s="343" t="s">
        <v>1052</v>
      </c>
      <c r="G459" s="344" t="s">
        <v>158</v>
      </c>
      <c r="H459" s="345">
        <v>319</v>
      </c>
      <c r="I459" s="161"/>
      <c r="J459" s="225">
        <f t="shared" si="3"/>
        <v>0</v>
      </c>
      <c r="K459" s="366" t="s">
        <v>1</v>
      </c>
      <c r="L459" s="21"/>
      <c r="M459" s="184"/>
      <c r="N459" s="163"/>
      <c r="P459" s="83"/>
      <c r="Q459" s="83"/>
      <c r="R459" s="83"/>
      <c r="S459" s="83"/>
      <c r="T459" s="83"/>
      <c r="AR459" s="85"/>
      <c r="AT459" s="85"/>
      <c r="AU459" s="85"/>
      <c r="AY459" s="11"/>
      <c r="BE459" s="86"/>
      <c r="BF459" s="86"/>
      <c r="BG459" s="86"/>
      <c r="BH459" s="86"/>
      <c r="BI459" s="86"/>
      <c r="BJ459" s="11"/>
      <c r="BK459" s="86"/>
      <c r="BL459" s="11"/>
      <c r="BM459" s="85"/>
    </row>
    <row r="460" spans="2:65" s="9" customFormat="1" ht="11.6">
      <c r="B460" s="87"/>
      <c r="C460" s="341"/>
      <c r="D460" s="346" t="s">
        <v>131</v>
      </c>
      <c r="E460" s="347" t="s">
        <v>1</v>
      </c>
      <c r="F460" s="348" t="s">
        <v>2305</v>
      </c>
      <c r="H460" s="349">
        <v>319</v>
      </c>
      <c r="I460" s="221"/>
      <c r="J460" s="225"/>
      <c r="L460" s="87"/>
      <c r="AT460" s="88"/>
      <c r="AU460" s="88"/>
      <c r="AY460" s="88"/>
    </row>
    <row r="461" spans="2:65" s="1" customFormat="1" ht="24.25" customHeight="1">
      <c r="B461" s="21"/>
      <c r="C461" s="341" t="s">
        <v>1730</v>
      </c>
      <c r="D461" s="350"/>
      <c r="E461" s="342" t="s">
        <v>1054</v>
      </c>
      <c r="F461" s="343" t="s">
        <v>1055</v>
      </c>
      <c r="G461" s="344" t="s">
        <v>158</v>
      </c>
      <c r="H461" s="345">
        <v>246</v>
      </c>
      <c r="I461" s="161"/>
      <c r="J461" s="225">
        <f t="shared" si="3"/>
        <v>0</v>
      </c>
      <c r="K461" s="366" t="s">
        <v>1</v>
      </c>
      <c r="L461" s="21"/>
      <c r="M461" s="184"/>
      <c r="N461" s="163"/>
      <c r="P461" s="83"/>
      <c r="Q461" s="83"/>
      <c r="R461" s="83"/>
      <c r="S461" s="83"/>
      <c r="T461" s="83"/>
      <c r="AR461" s="85"/>
      <c r="AT461" s="85"/>
      <c r="AU461" s="85"/>
      <c r="AY461" s="11"/>
      <c r="BE461" s="86"/>
      <c r="BF461" s="86"/>
      <c r="BG461" s="86"/>
      <c r="BH461" s="86"/>
      <c r="BI461" s="86"/>
      <c r="BJ461" s="11"/>
      <c r="BK461" s="86"/>
      <c r="BL461" s="11"/>
      <c r="BM461" s="85"/>
    </row>
    <row r="462" spans="2:65" s="9" customFormat="1" ht="11.6">
      <c r="B462" s="87"/>
      <c r="C462" s="341"/>
      <c r="D462" s="346" t="s">
        <v>131</v>
      </c>
      <c r="E462" s="347" t="s">
        <v>1</v>
      </c>
      <c r="F462" s="348" t="s">
        <v>2306</v>
      </c>
      <c r="H462" s="349">
        <v>246</v>
      </c>
      <c r="I462" s="221"/>
      <c r="J462" s="225"/>
      <c r="L462" s="87"/>
      <c r="AT462" s="88"/>
      <c r="AU462" s="88"/>
      <c r="AY462" s="88"/>
    </row>
    <row r="463" spans="2:65" s="1" customFormat="1" ht="24.25" customHeight="1">
      <c r="B463" s="21"/>
      <c r="C463" s="341" t="s">
        <v>1731</v>
      </c>
      <c r="D463" s="350"/>
      <c r="E463" s="342" t="s">
        <v>1732</v>
      </c>
      <c r="F463" s="343" t="s">
        <v>1733</v>
      </c>
      <c r="G463" s="344" t="s">
        <v>158</v>
      </c>
      <c r="H463" s="345">
        <v>186</v>
      </c>
      <c r="I463" s="161"/>
      <c r="J463" s="225">
        <f t="shared" ref="J463:J487" si="4">ROUND(I463*H463,0)</f>
        <v>0</v>
      </c>
      <c r="K463" s="366" t="s">
        <v>1</v>
      </c>
      <c r="L463" s="21"/>
      <c r="M463" s="184"/>
      <c r="N463" s="163"/>
      <c r="P463" s="83"/>
      <c r="Q463" s="83"/>
      <c r="R463" s="83"/>
      <c r="S463" s="83"/>
      <c r="T463" s="83"/>
      <c r="AR463" s="85"/>
      <c r="AT463" s="85"/>
      <c r="AU463" s="85"/>
      <c r="AY463" s="11"/>
      <c r="BE463" s="86"/>
      <c r="BF463" s="86"/>
      <c r="BG463" s="86"/>
      <c r="BH463" s="86"/>
      <c r="BI463" s="86"/>
      <c r="BJ463" s="11"/>
      <c r="BK463" s="86"/>
      <c r="BL463" s="11"/>
      <c r="BM463" s="85"/>
    </row>
    <row r="464" spans="2:65" s="9" customFormat="1" ht="11.6">
      <c r="B464" s="87"/>
      <c r="C464" s="341"/>
      <c r="D464" s="346" t="s">
        <v>131</v>
      </c>
      <c r="E464" s="347" t="s">
        <v>1</v>
      </c>
      <c r="F464" s="348" t="s">
        <v>2307</v>
      </c>
      <c r="H464" s="349">
        <v>186</v>
      </c>
      <c r="I464" s="221"/>
      <c r="J464" s="225"/>
      <c r="L464" s="87"/>
      <c r="AT464" s="88"/>
      <c r="AU464" s="88"/>
      <c r="AY464" s="88"/>
    </row>
    <row r="465" spans="2:65" s="1" customFormat="1" ht="24.25" customHeight="1">
      <c r="B465" s="21"/>
      <c r="C465" s="341" t="s">
        <v>1734</v>
      </c>
      <c r="D465" s="350"/>
      <c r="E465" s="342" t="s">
        <v>1735</v>
      </c>
      <c r="F465" s="343" t="s">
        <v>1063</v>
      </c>
      <c r="G465" s="344" t="s">
        <v>169</v>
      </c>
      <c r="H465" s="345">
        <v>92</v>
      </c>
      <c r="I465" s="161"/>
      <c r="J465" s="225">
        <f t="shared" si="4"/>
        <v>0</v>
      </c>
      <c r="K465" s="366" t="s">
        <v>1</v>
      </c>
      <c r="L465" s="21"/>
      <c r="M465" s="184"/>
      <c r="N465" s="163"/>
      <c r="P465" s="83"/>
      <c r="Q465" s="83"/>
      <c r="R465" s="83"/>
      <c r="S465" s="83"/>
      <c r="T465" s="83"/>
      <c r="AR465" s="85"/>
      <c r="AT465" s="85"/>
      <c r="AU465" s="85"/>
      <c r="AY465" s="11"/>
      <c r="BE465" s="86"/>
      <c r="BF465" s="86"/>
      <c r="BG465" s="86"/>
      <c r="BH465" s="86"/>
      <c r="BI465" s="86"/>
      <c r="BJ465" s="11"/>
      <c r="BK465" s="86"/>
      <c r="BL465" s="11"/>
      <c r="BM465" s="85"/>
    </row>
    <row r="466" spans="2:65" s="9" customFormat="1" ht="11.6">
      <c r="B466" s="87"/>
      <c r="C466" s="341"/>
      <c r="D466" s="346" t="s">
        <v>131</v>
      </c>
      <c r="E466" s="347" t="s">
        <v>1</v>
      </c>
      <c r="F466" s="348" t="s">
        <v>2308</v>
      </c>
      <c r="H466" s="349">
        <v>92</v>
      </c>
      <c r="I466" s="221"/>
      <c r="J466" s="225"/>
      <c r="L466" s="87"/>
      <c r="AT466" s="88"/>
      <c r="AU466" s="88"/>
      <c r="AY466" s="88"/>
    </row>
    <row r="467" spans="2:65" s="1" customFormat="1" ht="24.25" customHeight="1">
      <c r="B467" s="21"/>
      <c r="C467" s="341" t="s">
        <v>1736</v>
      </c>
      <c r="D467" s="350"/>
      <c r="E467" s="342" t="s">
        <v>1261</v>
      </c>
      <c r="F467" s="343" t="s">
        <v>1262</v>
      </c>
      <c r="G467" s="344" t="s">
        <v>169</v>
      </c>
      <c r="H467" s="345">
        <v>31</v>
      </c>
      <c r="I467" s="161"/>
      <c r="J467" s="225">
        <f t="shared" si="4"/>
        <v>0</v>
      </c>
      <c r="K467" s="366" t="s">
        <v>1</v>
      </c>
      <c r="L467" s="21"/>
      <c r="M467" s="184"/>
      <c r="N467" s="163"/>
      <c r="P467" s="83"/>
      <c r="Q467" s="83"/>
      <c r="R467" s="83"/>
      <c r="S467" s="83"/>
      <c r="T467" s="83"/>
      <c r="AR467" s="85"/>
      <c r="AT467" s="85"/>
      <c r="AU467" s="85"/>
      <c r="AY467" s="11"/>
      <c r="BE467" s="86"/>
      <c r="BF467" s="86"/>
      <c r="BG467" s="86"/>
      <c r="BH467" s="86"/>
      <c r="BI467" s="86"/>
      <c r="BJ467" s="11"/>
      <c r="BK467" s="86"/>
      <c r="BL467" s="11"/>
      <c r="BM467" s="85"/>
    </row>
    <row r="468" spans="2:65" s="9" customFormat="1" ht="11.6">
      <c r="B468" s="87"/>
      <c r="C468" s="341"/>
      <c r="D468" s="346" t="s">
        <v>131</v>
      </c>
      <c r="E468" s="347" t="s">
        <v>1</v>
      </c>
      <c r="F468" s="348" t="s">
        <v>2309</v>
      </c>
      <c r="H468" s="349">
        <v>31</v>
      </c>
      <c r="I468" s="221"/>
      <c r="J468" s="225"/>
      <c r="L468" s="87"/>
      <c r="AT468" s="88"/>
      <c r="AU468" s="88"/>
      <c r="AY468" s="88"/>
    </row>
    <row r="469" spans="2:65" s="1" customFormat="1" ht="24.25" customHeight="1">
      <c r="B469" s="21"/>
      <c r="C469" s="341" t="s">
        <v>1686</v>
      </c>
      <c r="D469" s="350"/>
      <c r="E469" s="342" t="s">
        <v>1259</v>
      </c>
      <c r="F469" s="343" t="s">
        <v>1737</v>
      </c>
      <c r="G469" s="344" t="s">
        <v>158</v>
      </c>
      <c r="H469" s="345">
        <v>163</v>
      </c>
      <c r="I469" s="161"/>
      <c r="J469" s="225">
        <f t="shared" si="4"/>
        <v>0</v>
      </c>
      <c r="K469" s="366" t="s">
        <v>1</v>
      </c>
      <c r="L469" s="21"/>
      <c r="M469" s="184"/>
      <c r="N469" s="163"/>
      <c r="P469" s="83"/>
      <c r="Q469" s="83"/>
      <c r="R469" s="83"/>
      <c r="S469" s="83"/>
      <c r="T469" s="83"/>
      <c r="AR469" s="85"/>
      <c r="AT469" s="85"/>
      <c r="AU469" s="85"/>
      <c r="AY469" s="11"/>
      <c r="BE469" s="86"/>
      <c r="BF469" s="86"/>
      <c r="BG469" s="86"/>
      <c r="BH469" s="86"/>
      <c r="BI469" s="86"/>
      <c r="BJ469" s="11"/>
      <c r="BK469" s="86"/>
      <c r="BL469" s="11"/>
      <c r="BM469" s="85"/>
    </row>
    <row r="470" spans="2:65" s="9" customFormat="1" ht="11.6">
      <c r="B470" s="87"/>
      <c r="C470" s="341"/>
      <c r="D470" s="346" t="s">
        <v>131</v>
      </c>
      <c r="E470" s="347" t="s">
        <v>1</v>
      </c>
      <c r="F470" s="348" t="s">
        <v>2310</v>
      </c>
      <c r="H470" s="349">
        <v>163</v>
      </c>
      <c r="I470" s="221"/>
      <c r="J470" s="225"/>
      <c r="L470" s="87"/>
      <c r="AT470" s="88"/>
      <c r="AU470" s="88"/>
      <c r="AY470" s="88"/>
    </row>
    <row r="471" spans="2:65" s="1" customFormat="1" ht="24.25" customHeight="1">
      <c r="B471" s="21"/>
      <c r="C471" s="341" t="s">
        <v>1738</v>
      </c>
      <c r="D471" s="350"/>
      <c r="E471" s="342" t="s">
        <v>1054</v>
      </c>
      <c r="F471" s="343" t="s">
        <v>1739</v>
      </c>
      <c r="G471" s="344" t="s">
        <v>158</v>
      </c>
      <c r="H471" s="345">
        <v>78</v>
      </c>
      <c r="I471" s="161"/>
      <c r="J471" s="225">
        <f t="shared" si="4"/>
        <v>0</v>
      </c>
      <c r="K471" s="366" t="s">
        <v>1</v>
      </c>
      <c r="L471" s="21"/>
      <c r="M471" s="184"/>
      <c r="N471" s="163"/>
      <c r="P471" s="83"/>
      <c r="Q471" s="83"/>
      <c r="R471" s="83"/>
      <c r="S471" s="83"/>
      <c r="T471" s="83"/>
      <c r="AR471" s="85"/>
      <c r="AT471" s="85"/>
      <c r="AU471" s="85"/>
      <c r="AY471" s="11"/>
      <c r="BE471" s="86"/>
      <c r="BF471" s="86"/>
      <c r="BG471" s="86"/>
      <c r="BH471" s="86"/>
      <c r="BI471" s="86"/>
      <c r="BJ471" s="11"/>
      <c r="BK471" s="86"/>
      <c r="BL471" s="11"/>
      <c r="BM471" s="85"/>
    </row>
    <row r="472" spans="2:65" s="9" customFormat="1" ht="11.6">
      <c r="B472" s="87"/>
      <c r="C472" s="341"/>
      <c r="D472" s="346" t="s">
        <v>131</v>
      </c>
      <c r="E472" s="347" t="s">
        <v>1</v>
      </c>
      <c r="F472" s="348" t="s">
        <v>2311</v>
      </c>
      <c r="H472" s="349">
        <v>78</v>
      </c>
      <c r="I472" s="221"/>
      <c r="J472" s="225"/>
      <c r="L472" s="87"/>
      <c r="AT472" s="88"/>
      <c r="AU472" s="88"/>
      <c r="AY472" s="88"/>
    </row>
    <row r="473" spans="2:65" s="1" customFormat="1" ht="24.25" customHeight="1">
      <c r="B473" s="21"/>
      <c r="C473" s="341" t="s">
        <v>1688</v>
      </c>
      <c r="D473" s="350"/>
      <c r="E473" s="342" t="s">
        <v>1740</v>
      </c>
      <c r="F473" s="343" t="s">
        <v>1741</v>
      </c>
      <c r="G473" s="344" t="s">
        <v>158</v>
      </c>
      <c r="H473" s="345">
        <v>55</v>
      </c>
      <c r="I473" s="161"/>
      <c r="J473" s="225">
        <f t="shared" si="4"/>
        <v>0</v>
      </c>
      <c r="K473" s="366" t="s">
        <v>1</v>
      </c>
      <c r="L473" s="21"/>
      <c r="M473" s="184"/>
      <c r="N473" s="163"/>
      <c r="P473" s="83"/>
      <c r="Q473" s="83"/>
      <c r="R473" s="83"/>
      <c r="S473" s="83"/>
      <c r="T473" s="83"/>
      <c r="AR473" s="85"/>
      <c r="AT473" s="85"/>
      <c r="AU473" s="85"/>
      <c r="AY473" s="11"/>
      <c r="BE473" s="86"/>
      <c r="BF473" s="86"/>
      <c r="BG473" s="86"/>
      <c r="BH473" s="86"/>
      <c r="BI473" s="86"/>
      <c r="BJ473" s="11"/>
      <c r="BK473" s="86"/>
      <c r="BL473" s="11"/>
      <c r="BM473" s="85"/>
    </row>
    <row r="474" spans="2:65" s="9" customFormat="1" ht="11.6">
      <c r="B474" s="87"/>
      <c r="C474" s="341"/>
      <c r="D474" s="346" t="s">
        <v>131</v>
      </c>
      <c r="E474" s="347" t="s">
        <v>1</v>
      </c>
      <c r="F474" s="348" t="s">
        <v>2312</v>
      </c>
      <c r="H474" s="349">
        <v>55</v>
      </c>
      <c r="I474" s="221"/>
      <c r="J474" s="225"/>
      <c r="L474" s="87"/>
      <c r="AT474" s="88"/>
      <c r="AU474" s="88"/>
      <c r="AY474" s="88"/>
    </row>
    <row r="475" spans="2:65" s="1" customFormat="1" ht="24.25" customHeight="1">
      <c r="B475" s="21"/>
      <c r="C475" s="341" t="s">
        <v>1742</v>
      </c>
      <c r="D475" s="350"/>
      <c r="E475" s="342" t="s">
        <v>1743</v>
      </c>
      <c r="F475" s="343" t="s">
        <v>1744</v>
      </c>
      <c r="G475" s="344" t="s">
        <v>169</v>
      </c>
      <c r="H475" s="345">
        <v>14</v>
      </c>
      <c r="I475" s="161"/>
      <c r="J475" s="225">
        <f t="shared" si="4"/>
        <v>0</v>
      </c>
      <c r="K475" s="366" t="s">
        <v>1</v>
      </c>
      <c r="L475" s="21"/>
      <c r="M475" s="184"/>
      <c r="N475" s="163"/>
      <c r="P475" s="83"/>
      <c r="Q475" s="83"/>
      <c r="R475" s="83"/>
      <c r="S475" s="83"/>
      <c r="T475" s="83"/>
      <c r="AR475" s="85"/>
      <c r="AT475" s="85"/>
      <c r="AU475" s="85"/>
      <c r="AY475" s="11"/>
      <c r="BE475" s="86"/>
      <c r="BF475" s="86"/>
      <c r="BG475" s="86"/>
      <c r="BH475" s="86"/>
      <c r="BI475" s="86"/>
      <c r="BJ475" s="11"/>
      <c r="BK475" s="86"/>
      <c r="BL475" s="11"/>
      <c r="BM475" s="85"/>
    </row>
    <row r="476" spans="2:65" s="9" customFormat="1" ht="11.6">
      <c r="B476" s="87"/>
      <c r="C476" s="341"/>
      <c r="D476" s="346" t="s">
        <v>131</v>
      </c>
      <c r="E476" s="347" t="s">
        <v>1</v>
      </c>
      <c r="F476" s="348" t="s">
        <v>2313</v>
      </c>
      <c r="H476" s="349">
        <v>14</v>
      </c>
      <c r="I476" s="221"/>
      <c r="J476" s="225"/>
      <c r="L476" s="87"/>
      <c r="AT476" s="88"/>
      <c r="AU476" s="88"/>
      <c r="AY476" s="88"/>
    </row>
    <row r="477" spans="2:65" s="1" customFormat="1" ht="24.25" customHeight="1">
      <c r="B477" s="21"/>
      <c r="C477" s="341" t="s">
        <v>1691</v>
      </c>
      <c r="D477" s="350"/>
      <c r="E477" s="342" t="s">
        <v>1065</v>
      </c>
      <c r="F477" s="343" t="s">
        <v>1066</v>
      </c>
      <c r="G477" s="344" t="s">
        <v>270</v>
      </c>
      <c r="H477" s="345">
        <v>45</v>
      </c>
      <c r="I477" s="161"/>
      <c r="J477" s="225">
        <f t="shared" si="4"/>
        <v>0</v>
      </c>
      <c r="K477" s="366" t="s">
        <v>1</v>
      </c>
      <c r="L477" s="21"/>
      <c r="M477" s="184"/>
      <c r="N477" s="163"/>
      <c r="P477" s="83"/>
      <c r="Q477" s="83"/>
      <c r="R477" s="83"/>
      <c r="S477" s="83"/>
      <c r="T477" s="83"/>
      <c r="AR477" s="85"/>
      <c r="AT477" s="85"/>
      <c r="AU477" s="85"/>
      <c r="AY477" s="11"/>
      <c r="BE477" s="86"/>
      <c r="BF477" s="86"/>
      <c r="BG477" s="86"/>
      <c r="BH477" s="86"/>
      <c r="BI477" s="86"/>
      <c r="BJ477" s="11"/>
      <c r="BK477" s="86"/>
      <c r="BL477" s="11"/>
      <c r="BM477" s="85"/>
    </row>
    <row r="478" spans="2:65" s="9" customFormat="1" ht="11.6">
      <c r="B478" s="87"/>
      <c r="C478" s="341"/>
      <c r="D478" s="346" t="s">
        <v>131</v>
      </c>
      <c r="E478" s="347" t="s">
        <v>1</v>
      </c>
      <c r="F478" s="348" t="s">
        <v>2314</v>
      </c>
      <c r="H478" s="349">
        <v>45</v>
      </c>
      <c r="I478" s="221"/>
      <c r="J478" s="225"/>
      <c r="L478" s="87"/>
      <c r="AT478" s="88"/>
      <c r="AU478" s="88"/>
      <c r="AY478" s="88"/>
    </row>
    <row r="479" spans="2:65" s="1" customFormat="1" ht="24.25" customHeight="1">
      <c r="B479" s="21"/>
      <c r="C479" s="341" t="s">
        <v>1745</v>
      </c>
      <c r="D479" s="350"/>
      <c r="E479" s="342" t="s">
        <v>969</v>
      </c>
      <c r="F479" s="343" t="s">
        <v>1287</v>
      </c>
      <c r="G479" s="344" t="s">
        <v>651</v>
      </c>
      <c r="H479" s="345">
        <v>82</v>
      </c>
      <c r="I479" s="161"/>
      <c r="J479" s="225">
        <f t="shared" si="4"/>
        <v>0</v>
      </c>
      <c r="K479" s="366" t="s">
        <v>1</v>
      </c>
      <c r="L479" s="21"/>
      <c r="M479" s="184"/>
      <c r="N479" s="163"/>
      <c r="P479" s="83"/>
      <c r="Q479" s="83"/>
      <c r="R479" s="83"/>
      <c r="S479" s="83"/>
      <c r="T479" s="83"/>
      <c r="AR479" s="85"/>
      <c r="AT479" s="85"/>
      <c r="AU479" s="85"/>
      <c r="AY479" s="11"/>
      <c r="BE479" s="86"/>
      <c r="BF479" s="86"/>
      <c r="BG479" s="86"/>
      <c r="BH479" s="86"/>
      <c r="BI479" s="86"/>
      <c r="BJ479" s="11"/>
      <c r="BK479" s="86"/>
      <c r="BL479" s="11"/>
      <c r="BM479" s="85"/>
    </row>
    <row r="480" spans="2:65" s="1" customFormat="1" ht="24.25" customHeight="1">
      <c r="B480" s="21"/>
      <c r="C480" s="341" t="s">
        <v>1693</v>
      </c>
      <c r="D480" s="350"/>
      <c r="E480" s="342" t="s">
        <v>969</v>
      </c>
      <c r="F480" s="343" t="s">
        <v>1746</v>
      </c>
      <c r="G480" s="344" t="s">
        <v>651</v>
      </c>
      <c r="H480" s="345">
        <v>186</v>
      </c>
      <c r="I480" s="161"/>
      <c r="J480" s="225">
        <f t="shared" si="4"/>
        <v>0</v>
      </c>
      <c r="K480" s="366" t="s">
        <v>1</v>
      </c>
      <c r="L480" s="21"/>
      <c r="M480" s="184"/>
      <c r="N480" s="163"/>
      <c r="P480" s="83"/>
      <c r="Q480" s="83"/>
      <c r="R480" s="83"/>
      <c r="S480" s="83"/>
      <c r="T480" s="83"/>
      <c r="AR480" s="85"/>
      <c r="AT480" s="85"/>
      <c r="AU480" s="85"/>
      <c r="AY480" s="11"/>
      <c r="BE480" s="86"/>
      <c r="BF480" s="86"/>
      <c r="BG480" s="86"/>
      <c r="BH480" s="86"/>
      <c r="BI480" s="86"/>
      <c r="BJ480" s="11"/>
      <c r="BK480" s="86"/>
      <c r="BL480" s="11"/>
      <c r="BM480" s="85"/>
    </row>
    <row r="481" spans="2:65" s="1" customFormat="1" ht="24.25" customHeight="1">
      <c r="B481" s="21"/>
      <c r="C481" s="341" t="s">
        <v>1747</v>
      </c>
      <c r="D481" s="350"/>
      <c r="E481" s="342" t="s">
        <v>969</v>
      </c>
      <c r="F481" s="343" t="s">
        <v>1748</v>
      </c>
      <c r="G481" s="344" t="s">
        <v>1749</v>
      </c>
      <c r="H481" s="345">
        <v>20</v>
      </c>
      <c r="I481" s="161"/>
      <c r="J481" s="225">
        <f t="shared" si="4"/>
        <v>0</v>
      </c>
      <c r="K481" s="366" t="s">
        <v>1</v>
      </c>
      <c r="L481" s="21"/>
      <c r="M481" s="184"/>
      <c r="N481" s="163"/>
      <c r="P481" s="83"/>
      <c r="Q481" s="83"/>
      <c r="R481" s="83"/>
      <c r="S481" s="83"/>
      <c r="T481" s="83"/>
      <c r="AR481" s="85"/>
      <c r="AT481" s="85"/>
      <c r="AU481" s="85"/>
      <c r="AY481" s="11"/>
      <c r="BE481" s="86"/>
      <c r="BF481" s="86"/>
      <c r="BG481" s="86"/>
      <c r="BH481" s="86"/>
      <c r="BI481" s="86"/>
      <c r="BJ481" s="11"/>
      <c r="BK481" s="86"/>
      <c r="BL481" s="11"/>
      <c r="BM481" s="85"/>
    </row>
    <row r="482" spans="2:65" s="1" customFormat="1" ht="24.25" customHeight="1">
      <c r="B482" s="21"/>
      <c r="C482" s="341" t="s">
        <v>1696</v>
      </c>
      <c r="D482" s="350"/>
      <c r="E482" s="342" t="s">
        <v>969</v>
      </c>
      <c r="F482" s="343" t="s">
        <v>1750</v>
      </c>
      <c r="G482" s="344" t="s">
        <v>651</v>
      </c>
      <c r="H482" s="345">
        <v>74</v>
      </c>
      <c r="I482" s="161"/>
      <c r="J482" s="225">
        <f t="shared" si="4"/>
        <v>0</v>
      </c>
      <c r="K482" s="366" t="s">
        <v>1</v>
      </c>
      <c r="L482" s="21"/>
      <c r="M482" s="184"/>
      <c r="N482" s="163"/>
      <c r="P482" s="83"/>
      <c r="Q482" s="83"/>
      <c r="R482" s="83"/>
      <c r="S482" s="83"/>
      <c r="T482" s="83"/>
      <c r="AR482" s="85"/>
      <c r="AT482" s="85"/>
      <c r="AU482" s="85"/>
      <c r="AY482" s="11"/>
      <c r="BE482" s="86"/>
      <c r="BF482" s="86"/>
      <c r="BG482" s="86"/>
      <c r="BH482" s="86"/>
      <c r="BI482" s="86"/>
      <c r="BJ482" s="11"/>
      <c r="BK482" s="86"/>
      <c r="BL482" s="11"/>
      <c r="BM482" s="85"/>
    </row>
    <row r="483" spans="2:65" s="1" customFormat="1" ht="24.25" customHeight="1">
      <c r="B483" s="21"/>
      <c r="C483" s="341" t="s">
        <v>1751</v>
      </c>
      <c r="D483" s="350"/>
      <c r="E483" s="342" t="s">
        <v>969</v>
      </c>
      <c r="F483" s="343" t="s">
        <v>1072</v>
      </c>
      <c r="G483" s="344" t="s">
        <v>651</v>
      </c>
      <c r="H483" s="345">
        <v>79</v>
      </c>
      <c r="I483" s="161"/>
      <c r="J483" s="225">
        <f t="shared" si="4"/>
        <v>0</v>
      </c>
      <c r="K483" s="366" t="s">
        <v>1</v>
      </c>
      <c r="L483" s="21"/>
      <c r="M483" s="184"/>
      <c r="N483" s="163"/>
      <c r="P483" s="83"/>
      <c r="Q483" s="83"/>
      <c r="R483" s="83"/>
      <c r="S483" s="83"/>
      <c r="T483" s="83"/>
      <c r="AR483" s="85"/>
      <c r="AT483" s="85"/>
      <c r="AU483" s="85"/>
      <c r="AY483" s="11"/>
      <c r="BE483" s="86"/>
      <c r="BF483" s="86"/>
      <c r="BG483" s="86"/>
      <c r="BH483" s="86"/>
      <c r="BI483" s="86"/>
      <c r="BJ483" s="11"/>
      <c r="BK483" s="86"/>
      <c r="BL483" s="11"/>
      <c r="BM483" s="85"/>
    </row>
    <row r="484" spans="2:65" s="1" customFormat="1" ht="24.25" customHeight="1">
      <c r="B484" s="21"/>
      <c r="C484" s="341" t="s">
        <v>1698</v>
      </c>
      <c r="D484" s="350"/>
      <c r="E484" s="342" t="s">
        <v>969</v>
      </c>
      <c r="F484" s="343" t="s">
        <v>1752</v>
      </c>
      <c r="G484" s="344" t="s">
        <v>169</v>
      </c>
      <c r="H484" s="345">
        <v>1</v>
      </c>
      <c r="I484" s="161"/>
      <c r="J484" s="225">
        <f t="shared" si="4"/>
        <v>0</v>
      </c>
      <c r="K484" s="366" t="s">
        <v>1</v>
      </c>
      <c r="L484" s="21"/>
      <c r="M484" s="184"/>
      <c r="N484" s="163"/>
      <c r="P484" s="83"/>
      <c r="Q484" s="83"/>
      <c r="R484" s="83"/>
      <c r="S484" s="83"/>
      <c r="T484" s="83"/>
      <c r="AR484" s="85"/>
      <c r="AT484" s="85"/>
      <c r="AU484" s="85"/>
      <c r="AY484" s="11"/>
      <c r="BE484" s="86"/>
      <c r="BF484" s="86"/>
      <c r="BG484" s="86"/>
      <c r="BH484" s="86"/>
      <c r="BI484" s="86"/>
      <c r="BJ484" s="11"/>
      <c r="BK484" s="86"/>
      <c r="BL484" s="11"/>
      <c r="BM484" s="85"/>
    </row>
    <row r="485" spans="2:65" s="1" customFormat="1" ht="24.25" customHeight="1">
      <c r="B485" s="21"/>
      <c r="C485" s="341" t="s">
        <v>1753</v>
      </c>
      <c r="D485" s="350"/>
      <c r="E485" s="342" t="s">
        <v>969</v>
      </c>
      <c r="F485" s="343" t="s">
        <v>1754</v>
      </c>
      <c r="G485" s="344" t="s">
        <v>169</v>
      </c>
      <c r="H485" s="345">
        <v>1</v>
      </c>
      <c r="I485" s="161"/>
      <c r="J485" s="225">
        <f t="shared" si="4"/>
        <v>0</v>
      </c>
      <c r="K485" s="366" t="s">
        <v>1</v>
      </c>
      <c r="L485" s="21"/>
      <c r="M485" s="184"/>
      <c r="N485" s="163"/>
      <c r="P485" s="83"/>
      <c r="Q485" s="83"/>
      <c r="R485" s="83"/>
      <c r="S485" s="83"/>
      <c r="T485" s="83"/>
      <c r="AR485" s="85"/>
      <c r="AT485" s="85"/>
      <c r="AU485" s="85"/>
      <c r="AY485" s="11"/>
      <c r="BE485" s="86"/>
      <c r="BF485" s="86"/>
      <c r="BG485" s="86"/>
      <c r="BH485" s="86"/>
      <c r="BI485" s="86"/>
      <c r="BJ485" s="11"/>
      <c r="BK485" s="86"/>
      <c r="BL485" s="11"/>
      <c r="BM485" s="85"/>
    </row>
    <row r="486" spans="2:65" s="1" customFormat="1" ht="24.25" customHeight="1">
      <c r="B486" s="21"/>
      <c r="C486" s="341" t="s">
        <v>1701</v>
      </c>
      <c r="D486" s="350"/>
      <c r="E486" s="342">
        <v>740991200</v>
      </c>
      <c r="F486" s="343" t="s">
        <v>1755</v>
      </c>
      <c r="G486" s="344" t="s">
        <v>169</v>
      </c>
      <c r="H486" s="345">
        <v>1</v>
      </c>
      <c r="I486" s="161"/>
      <c r="J486" s="225">
        <f t="shared" si="4"/>
        <v>0</v>
      </c>
      <c r="K486" s="366" t="s">
        <v>1</v>
      </c>
      <c r="L486" s="21"/>
      <c r="M486" s="184"/>
      <c r="N486" s="163"/>
      <c r="P486" s="83"/>
      <c r="Q486" s="83"/>
      <c r="R486" s="83"/>
      <c r="S486" s="83"/>
      <c r="T486" s="83"/>
      <c r="AR486" s="85"/>
      <c r="AT486" s="85"/>
      <c r="AU486" s="85"/>
      <c r="AY486" s="11"/>
      <c r="BE486" s="86"/>
      <c r="BF486" s="86"/>
      <c r="BG486" s="86"/>
      <c r="BH486" s="86"/>
      <c r="BI486" s="86"/>
      <c r="BJ486" s="11"/>
      <c r="BK486" s="86"/>
      <c r="BL486" s="11"/>
      <c r="BM486" s="85"/>
    </row>
    <row r="487" spans="2:65" s="1" customFormat="1" ht="24.25" customHeight="1">
      <c r="B487" s="21"/>
      <c r="C487" s="341" t="s">
        <v>1756</v>
      </c>
      <c r="D487" s="350"/>
      <c r="E487" s="342">
        <v>742991110</v>
      </c>
      <c r="F487" s="343" t="s">
        <v>1757</v>
      </c>
      <c r="G487" s="344" t="s">
        <v>169</v>
      </c>
      <c r="H487" s="345">
        <v>9</v>
      </c>
      <c r="I487" s="161"/>
      <c r="J487" s="225">
        <f t="shared" si="4"/>
        <v>0</v>
      </c>
      <c r="K487" s="366" t="s">
        <v>1</v>
      </c>
      <c r="L487" s="21"/>
      <c r="M487" s="184"/>
      <c r="N487" s="163"/>
      <c r="P487" s="83"/>
      <c r="Q487" s="83"/>
      <c r="R487" s="83"/>
      <c r="S487" s="83"/>
      <c r="T487" s="83"/>
      <c r="AR487" s="85"/>
      <c r="AT487" s="85"/>
      <c r="AU487" s="85"/>
      <c r="AY487" s="11"/>
      <c r="BE487" s="86"/>
      <c r="BF487" s="86"/>
      <c r="BG487" s="86"/>
      <c r="BH487" s="86"/>
      <c r="BI487" s="86"/>
      <c r="BJ487" s="11"/>
      <c r="BK487" s="86"/>
      <c r="BL487" s="11"/>
      <c r="BM487" s="85"/>
    </row>
    <row r="488" spans="2:65" s="8" customFormat="1" ht="25.95" customHeight="1">
      <c r="B488" s="76"/>
      <c r="C488" s="341"/>
      <c r="D488" s="77" t="s">
        <v>71</v>
      </c>
      <c r="E488" s="339" t="s">
        <v>172</v>
      </c>
      <c r="F488" s="339" t="s">
        <v>2317</v>
      </c>
      <c r="I488" s="112"/>
      <c r="J488" s="363">
        <f>SUM(J489,J492,J495,J570,J598,J622,J657,J679,J699,J708)</f>
        <v>0</v>
      </c>
      <c r="K488" s="483"/>
      <c r="P488" s="79"/>
      <c r="R488" s="79"/>
      <c r="T488" s="79"/>
      <c r="AR488" s="77"/>
      <c r="AT488" s="81"/>
      <c r="AU488" s="81"/>
      <c r="AY488" s="77"/>
      <c r="BK488" s="82"/>
    </row>
    <row r="489" spans="2:65" s="8" customFormat="1" ht="22.95" customHeight="1">
      <c r="B489" s="76"/>
      <c r="C489" s="341"/>
      <c r="D489" s="77" t="s">
        <v>71</v>
      </c>
      <c r="E489" s="340" t="s">
        <v>2316</v>
      </c>
      <c r="F489" s="340" t="s">
        <v>2318</v>
      </c>
      <c r="I489" s="112"/>
      <c r="J489" s="364">
        <f>SUM(J490)</f>
        <v>0</v>
      </c>
      <c r="K489" s="483"/>
      <c r="P489" s="79"/>
      <c r="R489" s="79"/>
      <c r="T489" s="79"/>
      <c r="AR489" s="77"/>
      <c r="AT489" s="81"/>
      <c r="AU489" s="81"/>
      <c r="AY489" s="77"/>
      <c r="BK489" s="82"/>
    </row>
    <row r="490" spans="2:65" s="1" customFormat="1" ht="57" customHeight="1">
      <c r="B490" s="21"/>
      <c r="C490" s="341" t="s">
        <v>1703</v>
      </c>
      <c r="D490" s="350"/>
      <c r="E490" s="342" t="s">
        <v>969</v>
      </c>
      <c r="F490" s="343" t="s">
        <v>2319</v>
      </c>
      <c r="G490" s="344" t="s">
        <v>169</v>
      </c>
      <c r="H490" s="345">
        <v>1</v>
      </c>
      <c r="I490" s="161"/>
      <c r="J490" s="225">
        <f t="shared" ref="J490" si="5">ROUND(I490*H490,0)</f>
        <v>0</v>
      </c>
      <c r="K490" s="366" t="s">
        <v>1</v>
      </c>
      <c r="L490" s="21"/>
      <c r="M490" s="184"/>
      <c r="N490" s="163"/>
      <c r="P490" s="83"/>
      <c r="Q490" s="83"/>
      <c r="R490" s="83"/>
      <c r="S490" s="83"/>
      <c r="T490" s="83"/>
      <c r="AR490" s="85"/>
      <c r="AT490" s="85"/>
      <c r="AU490" s="85"/>
      <c r="AY490" s="11"/>
      <c r="BE490" s="86"/>
      <c r="BF490" s="86"/>
      <c r="BG490" s="86"/>
      <c r="BH490" s="86"/>
      <c r="BI490" s="86"/>
      <c r="BJ490" s="11"/>
      <c r="BK490" s="86"/>
      <c r="BL490" s="11"/>
      <c r="BM490" s="85"/>
    </row>
    <row r="491" spans="2:65" s="9" customFormat="1" ht="11.6">
      <c r="B491" s="87"/>
      <c r="C491" s="341"/>
      <c r="D491" s="346" t="s">
        <v>131</v>
      </c>
      <c r="E491" s="347" t="s">
        <v>1</v>
      </c>
      <c r="F491" s="348" t="s">
        <v>2320</v>
      </c>
      <c r="H491" s="349"/>
      <c r="I491" s="221"/>
      <c r="L491" s="87"/>
      <c r="AT491" s="88"/>
      <c r="AU491" s="88"/>
      <c r="AY491" s="88"/>
    </row>
    <row r="492" spans="2:65" s="8" customFormat="1" ht="22.95" customHeight="1">
      <c r="B492" s="76"/>
      <c r="C492" s="341"/>
      <c r="D492" s="77" t="s">
        <v>71</v>
      </c>
      <c r="E492" s="340" t="s">
        <v>2321</v>
      </c>
      <c r="F492" s="340" t="s">
        <v>2322</v>
      </c>
      <c r="I492" s="112"/>
      <c r="J492" s="364">
        <f>SUM(J493)</f>
        <v>0</v>
      </c>
      <c r="K492" s="483"/>
      <c r="P492" s="79"/>
      <c r="R492" s="79"/>
      <c r="T492" s="79"/>
      <c r="AR492" s="77"/>
      <c r="AT492" s="81"/>
      <c r="AU492" s="81"/>
      <c r="AY492" s="77"/>
      <c r="BK492" s="82"/>
    </row>
    <row r="493" spans="2:65" s="1" customFormat="1" ht="49" customHeight="1">
      <c r="B493" s="21"/>
      <c r="C493" s="341" t="s">
        <v>2323</v>
      </c>
      <c r="D493" s="350"/>
      <c r="E493" s="342" t="s">
        <v>969</v>
      </c>
      <c r="F493" s="343" t="s">
        <v>2319</v>
      </c>
      <c r="G493" s="344" t="s">
        <v>169</v>
      </c>
      <c r="H493" s="345">
        <v>1</v>
      </c>
      <c r="I493" s="161"/>
      <c r="J493" s="225">
        <f t="shared" ref="J493" si="6">ROUND(I493*H493,0)</f>
        <v>0</v>
      </c>
      <c r="K493" s="366" t="s">
        <v>1</v>
      </c>
      <c r="L493" s="21"/>
      <c r="M493" s="184"/>
      <c r="N493" s="163"/>
      <c r="P493" s="83"/>
      <c r="Q493" s="83"/>
      <c r="R493" s="83"/>
      <c r="S493" s="83"/>
      <c r="T493" s="83"/>
      <c r="AR493" s="85"/>
      <c r="AT493" s="85"/>
      <c r="AU493" s="85"/>
      <c r="AY493" s="11"/>
      <c r="BE493" s="86"/>
      <c r="BF493" s="86"/>
      <c r="BG493" s="86"/>
      <c r="BH493" s="86"/>
      <c r="BI493" s="86"/>
      <c r="BJ493" s="11"/>
      <c r="BK493" s="86"/>
      <c r="BL493" s="11"/>
      <c r="BM493" s="85"/>
    </row>
    <row r="494" spans="2:65" s="9" customFormat="1" ht="11.6">
      <c r="B494" s="87"/>
      <c r="C494" s="341"/>
      <c r="D494" s="346" t="s">
        <v>131</v>
      </c>
      <c r="E494" s="347" t="s">
        <v>1</v>
      </c>
      <c r="F494" s="348" t="s">
        <v>2320</v>
      </c>
      <c r="H494" s="349"/>
      <c r="I494" s="221"/>
      <c r="L494" s="87"/>
      <c r="AT494" s="88"/>
      <c r="AU494" s="88"/>
      <c r="AY494" s="88"/>
    </row>
    <row r="495" spans="2:65" s="8" customFormat="1" ht="22.95" customHeight="1">
      <c r="B495" s="76"/>
      <c r="C495" s="341"/>
      <c r="D495" s="77" t="s">
        <v>71</v>
      </c>
      <c r="E495" s="340" t="s">
        <v>2325</v>
      </c>
      <c r="F495" s="340" t="s">
        <v>2326</v>
      </c>
      <c r="I495" s="112"/>
      <c r="J495" s="364">
        <f>SUM(J496:J569)</f>
        <v>0</v>
      </c>
      <c r="K495" s="483"/>
      <c r="P495" s="79"/>
      <c r="R495" s="79"/>
      <c r="T495" s="79"/>
      <c r="AR495" s="77"/>
      <c r="AT495" s="81"/>
      <c r="AU495" s="81"/>
      <c r="AY495" s="77"/>
      <c r="BK495" s="82"/>
    </row>
    <row r="496" spans="2:65" s="1" customFormat="1" ht="66.45" customHeight="1">
      <c r="B496" s="21"/>
      <c r="C496" s="341" t="s">
        <v>1706</v>
      </c>
      <c r="D496" s="350"/>
      <c r="E496" s="342" t="s">
        <v>969</v>
      </c>
      <c r="F496" s="343" t="s">
        <v>2331</v>
      </c>
      <c r="G496" s="344" t="s">
        <v>169</v>
      </c>
      <c r="H496" s="345">
        <v>3</v>
      </c>
      <c r="I496" s="161"/>
      <c r="J496" s="225">
        <f t="shared" ref="J496:J506" si="7">ROUND(I496*H496,0)</f>
        <v>0</v>
      </c>
      <c r="K496" s="366" t="s">
        <v>1</v>
      </c>
      <c r="L496" s="21"/>
      <c r="M496" s="184"/>
      <c r="N496" s="163"/>
      <c r="P496" s="83"/>
      <c r="Q496" s="83"/>
      <c r="R496" s="83"/>
      <c r="S496" s="83"/>
      <c r="T496" s="83"/>
      <c r="AR496" s="85"/>
      <c r="AT496" s="85"/>
      <c r="AU496" s="85"/>
      <c r="AY496" s="11"/>
      <c r="BE496" s="86"/>
      <c r="BF496" s="86"/>
      <c r="BG496" s="86"/>
      <c r="BH496" s="86"/>
      <c r="BI496" s="86"/>
      <c r="BJ496" s="11"/>
      <c r="BK496" s="86"/>
      <c r="BL496" s="11"/>
      <c r="BM496" s="85"/>
    </row>
    <row r="497" spans="2:65" s="9" customFormat="1" ht="11.6">
      <c r="B497" s="87"/>
      <c r="C497" s="341"/>
      <c r="D497" s="346" t="s">
        <v>131</v>
      </c>
      <c r="E497" s="347" t="s">
        <v>1</v>
      </c>
      <c r="F497" s="348" t="s">
        <v>2530</v>
      </c>
      <c r="H497" s="349"/>
      <c r="I497" s="221"/>
      <c r="L497" s="87"/>
      <c r="AT497" s="88"/>
      <c r="AU497" s="88"/>
      <c r="AY497" s="88"/>
    </row>
    <row r="498" spans="2:65" s="1" customFormat="1" ht="24.25" customHeight="1">
      <c r="B498" s="21"/>
      <c r="C498" s="341" t="s">
        <v>2324</v>
      </c>
      <c r="D498" s="350"/>
      <c r="E498" s="342"/>
      <c r="F498" s="343" t="s">
        <v>2332</v>
      </c>
      <c r="G498" s="344" t="s">
        <v>169</v>
      </c>
      <c r="H498" s="345">
        <v>3</v>
      </c>
      <c r="I498" s="161"/>
      <c r="J498" s="225">
        <f t="shared" si="7"/>
        <v>0</v>
      </c>
      <c r="K498" s="366" t="s">
        <v>1</v>
      </c>
      <c r="L498" s="21"/>
      <c r="M498" s="184"/>
      <c r="N498" s="163"/>
      <c r="P498" s="83"/>
      <c r="Q498" s="83"/>
      <c r="R498" s="83"/>
      <c r="S498" s="83"/>
      <c r="T498" s="83"/>
      <c r="AR498" s="85"/>
      <c r="AT498" s="85"/>
      <c r="AU498" s="85"/>
      <c r="AY498" s="11"/>
      <c r="BE498" s="86"/>
      <c r="BF498" s="86"/>
      <c r="BG498" s="86"/>
      <c r="BH498" s="86"/>
      <c r="BI498" s="86"/>
      <c r="BJ498" s="11"/>
      <c r="BK498" s="86"/>
      <c r="BL498" s="11"/>
      <c r="BM498" s="85"/>
    </row>
    <row r="499" spans="2:65" s="1" customFormat="1" ht="24.25" customHeight="1">
      <c r="B499" s="21"/>
      <c r="C499" s="341" t="s">
        <v>1708</v>
      </c>
      <c r="D499" s="350"/>
      <c r="E499" s="342"/>
      <c r="F499" s="343" t="s">
        <v>2333</v>
      </c>
      <c r="G499" s="344" t="s">
        <v>169</v>
      </c>
      <c r="H499" s="345">
        <v>1</v>
      </c>
      <c r="I499" s="161"/>
      <c r="J499" s="225">
        <f t="shared" si="7"/>
        <v>0</v>
      </c>
      <c r="K499" s="366" t="s">
        <v>1</v>
      </c>
      <c r="L499" s="21"/>
      <c r="M499" s="184"/>
      <c r="N499" s="163"/>
      <c r="P499" s="83"/>
      <c r="Q499" s="83"/>
      <c r="R499" s="83"/>
      <c r="S499" s="83"/>
      <c r="T499" s="83"/>
      <c r="AR499" s="85"/>
      <c r="AT499" s="85"/>
      <c r="AU499" s="85"/>
      <c r="AY499" s="11"/>
      <c r="BE499" s="86"/>
      <c r="BF499" s="86"/>
      <c r="BG499" s="86"/>
      <c r="BH499" s="86"/>
      <c r="BI499" s="86"/>
      <c r="BJ499" s="11"/>
      <c r="BK499" s="86"/>
      <c r="BL499" s="11"/>
      <c r="BM499" s="85"/>
    </row>
    <row r="500" spans="2:65" s="1" customFormat="1" ht="24.25" customHeight="1">
      <c r="B500" s="21"/>
      <c r="C500" s="341" t="s">
        <v>2327</v>
      </c>
      <c r="D500" s="350"/>
      <c r="E500" s="342"/>
      <c r="F500" s="343" t="s">
        <v>2334</v>
      </c>
      <c r="G500" s="344" t="s">
        <v>169</v>
      </c>
      <c r="H500" s="345">
        <v>1</v>
      </c>
      <c r="I500" s="161"/>
      <c r="J500" s="225">
        <f t="shared" si="7"/>
        <v>0</v>
      </c>
      <c r="K500" s="366" t="s">
        <v>1</v>
      </c>
      <c r="L500" s="21"/>
      <c r="M500" s="184"/>
      <c r="N500" s="163"/>
      <c r="P500" s="83"/>
      <c r="Q500" s="83"/>
      <c r="R500" s="83"/>
      <c r="S500" s="83"/>
      <c r="T500" s="83"/>
      <c r="AR500" s="85"/>
      <c r="AT500" s="85"/>
      <c r="AU500" s="85"/>
      <c r="AY500" s="11"/>
      <c r="BE500" s="86"/>
      <c r="BF500" s="86"/>
      <c r="BG500" s="86"/>
      <c r="BH500" s="86"/>
      <c r="BI500" s="86"/>
      <c r="BJ500" s="11"/>
      <c r="BK500" s="86"/>
      <c r="BL500" s="11"/>
      <c r="BM500" s="85"/>
    </row>
    <row r="501" spans="2:65" s="1" customFormat="1" ht="24.25" customHeight="1">
      <c r="B501" s="21"/>
      <c r="C501" s="341" t="s">
        <v>1711</v>
      </c>
      <c r="D501" s="350"/>
      <c r="E501" s="342"/>
      <c r="F501" s="343" t="s">
        <v>2335</v>
      </c>
      <c r="G501" s="344" t="s">
        <v>169</v>
      </c>
      <c r="H501" s="345">
        <v>9</v>
      </c>
      <c r="I501" s="161"/>
      <c r="J501" s="225">
        <f t="shared" si="7"/>
        <v>0</v>
      </c>
      <c r="K501" s="366" t="s">
        <v>1</v>
      </c>
      <c r="L501" s="21"/>
      <c r="M501" s="184"/>
      <c r="N501" s="163"/>
      <c r="P501" s="83"/>
      <c r="Q501" s="83"/>
      <c r="R501" s="83"/>
      <c r="S501" s="83"/>
      <c r="T501" s="83"/>
      <c r="AR501" s="85"/>
      <c r="AT501" s="85"/>
      <c r="AU501" s="85"/>
      <c r="AY501" s="11"/>
      <c r="BE501" s="86"/>
      <c r="BF501" s="86"/>
      <c r="BG501" s="86"/>
      <c r="BH501" s="86"/>
      <c r="BI501" s="86"/>
      <c r="BJ501" s="11"/>
      <c r="BK501" s="86"/>
      <c r="BL501" s="11"/>
      <c r="BM501" s="85"/>
    </row>
    <row r="502" spans="2:65" s="1" customFormat="1" ht="24.25" customHeight="1">
      <c r="B502" s="21"/>
      <c r="C502" s="341" t="s">
        <v>2328</v>
      </c>
      <c r="D502" s="350"/>
      <c r="E502" s="342"/>
      <c r="F502" s="343" t="s">
        <v>2336</v>
      </c>
      <c r="G502" s="344" t="s">
        <v>169</v>
      </c>
      <c r="H502" s="345">
        <v>9</v>
      </c>
      <c r="I502" s="161"/>
      <c r="J502" s="225">
        <f t="shared" si="7"/>
        <v>0</v>
      </c>
      <c r="K502" s="366" t="s">
        <v>1</v>
      </c>
      <c r="L502" s="21"/>
      <c r="M502" s="184"/>
      <c r="N502" s="163"/>
      <c r="P502" s="83"/>
      <c r="Q502" s="83"/>
      <c r="R502" s="83"/>
      <c r="S502" s="83"/>
      <c r="T502" s="83"/>
      <c r="AR502" s="85"/>
      <c r="AT502" s="85"/>
      <c r="AU502" s="85"/>
      <c r="AY502" s="11"/>
      <c r="BE502" s="86"/>
      <c r="BF502" s="86"/>
      <c r="BG502" s="86"/>
      <c r="BH502" s="86"/>
      <c r="BI502" s="86"/>
      <c r="BJ502" s="11"/>
      <c r="BK502" s="86"/>
      <c r="BL502" s="11"/>
      <c r="BM502" s="85"/>
    </row>
    <row r="503" spans="2:65" s="1" customFormat="1" ht="24.25" customHeight="1">
      <c r="B503" s="21"/>
      <c r="C503" s="341" t="s">
        <v>1713</v>
      </c>
      <c r="D503" s="350"/>
      <c r="E503" s="342"/>
      <c r="F503" s="343" t="s">
        <v>2337</v>
      </c>
      <c r="G503" s="344" t="s">
        <v>169</v>
      </c>
      <c r="H503" s="345">
        <v>1</v>
      </c>
      <c r="I503" s="161"/>
      <c r="J503" s="225">
        <f t="shared" si="7"/>
        <v>0</v>
      </c>
      <c r="K503" s="366" t="s">
        <v>1</v>
      </c>
      <c r="L503" s="21"/>
      <c r="M503" s="184"/>
      <c r="N503" s="163"/>
      <c r="P503" s="83"/>
      <c r="Q503" s="83"/>
      <c r="R503" s="83"/>
      <c r="S503" s="83"/>
      <c r="T503" s="83"/>
      <c r="AR503" s="85"/>
      <c r="AT503" s="85"/>
      <c r="AU503" s="85"/>
      <c r="AY503" s="11"/>
      <c r="BE503" s="86"/>
      <c r="BF503" s="86"/>
      <c r="BG503" s="86"/>
      <c r="BH503" s="86"/>
      <c r="BI503" s="86"/>
      <c r="BJ503" s="11"/>
      <c r="BK503" s="86"/>
      <c r="BL503" s="11"/>
      <c r="BM503" s="85"/>
    </row>
    <row r="504" spans="2:65" s="1" customFormat="1" ht="24.25" customHeight="1">
      <c r="B504" s="21"/>
      <c r="C504" s="341" t="s">
        <v>2329</v>
      </c>
      <c r="D504" s="350"/>
      <c r="E504" s="342"/>
      <c r="F504" s="343" t="s">
        <v>2338</v>
      </c>
      <c r="G504" s="344" t="s">
        <v>169</v>
      </c>
      <c r="H504" s="345">
        <v>1</v>
      </c>
      <c r="I504" s="161"/>
      <c r="J504" s="225">
        <f t="shared" si="7"/>
        <v>0</v>
      </c>
      <c r="K504" s="366" t="s">
        <v>1</v>
      </c>
      <c r="L504" s="21"/>
      <c r="M504" s="184"/>
      <c r="N504" s="163"/>
      <c r="P504" s="83"/>
      <c r="Q504" s="83"/>
      <c r="R504" s="83"/>
      <c r="S504" s="83"/>
      <c r="T504" s="83"/>
      <c r="AR504" s="85"/>
      <c r="AT504" s="85"/>
      <c r="AU504" s="85"/>
      <c r="AY504" s="11"/>
      <c r="BE504" s="86"/>
      <c r="BF504" s="86"/>
      <c r="BG504" s="86"/>
      <c r="BH504" s="86"/>
      <c r="BI504" s="86"/>
      <c r="BJ504" s="11"/>
      <c r="BK504" s="86"/>
      <c r="BL504" s="11"/>
      <c r="BM504" s="85"/>
    </row>
    <row r="505" spans="2:65" s="1" customFormat="1" ht="24.25" customHeight="1">
      <c r="B505" s="21"/>
      <c r="C505" s="341" t="s">
        <v>1715</v>
      </c>
      <c r="D505" s="350"/>
      <c r="E505" s="342"/>
      <c r="F505" s="343" t="s">
        <v>2339</v>
      </c>
      <c r="G505" s="344" t="s">
        <v>169</v>
      </c>
      <c r="H505" s="345">
        <v>1</v>
      </c>
      <c r="I505" s="161"/>
      <c r="J505" s="225">
        <f t="shared" si="7"/>
        <v>0</v>
      </c>
      <c r="K505" s="366" t="s">
        <v>1</v>
      </c>
      <c r="L505" s="21"/>
      <c r="M505" s="184"/>
      <c r="N505" s="163"/>
      <c r="P505" s="83"/>
      <c r="Q505" s="83"/>
      <c r="R505" s="83"/>
      <c r="S505" s="83"/>
      <c r="T505" s="83"/>
      <c r="AR505" s="85"/>
      <c r="AT505" s="85"/>
      <c r="AU505" s="85"/>
      <c r="AY505" s="11"/>
      <c r="BE505" s="86"/>
      <c r="BF505" s="86"/>
      <c r="BG505" s="86"/>
      <c r="BH505" s="86"/>
      <c r="BI505" s="86"/>
      <c r="BJ505" s="11"/>
      <c r="BK505" s="86"/>
      <c r="BL505" s="11"/>
      <c r="BM505" s="85"/>
    </row>
    <row r="506" spans="2:65" s="1" customFormat="1" ht="24" customHeight="1">
      <c r="B506" s="21"/>
      <c r="C506" s="341" t="s">
        <v>2330</v>
      </c>
      <c r="D506" s="350"/>
      <c r="E506" s="342"/>
      <c r="F506" s="343" t="s">
        <v>2340</v>
      </c>
      <c r="G506" s="344" t="s">
        <v>169</v>
      </c>
      <c r="H506" s="345">
        <v>2</v>
      </c>
      <c r="I506" s="161"/>
      <c r="J506" s="225">
        <f t="shared" si="7"/>
        <v>0</v>
      </c>
      <c r="K506" s="366" t="s">
        <v>1</v>
      </c>
      <c r="L506" s="21"/>
      <c r="M506" s="184"/>
      <c r="N506" s="163"/>
      <c r="P506" s="83"/>
      <c r="Q506" s="83"/>
      <c r="R506" s="83"/>
      <c r="S506" s="83"/>
      <c r="T506" s="83"/>
      <c r="AR506" s="85"/>
      <c r="AT506" s="85"/>
      <c r="AU506" s="85"/>
      <c r="AY506" s="11"/>
      <c r="BE506" s="86"/>
      <c r="BF506" s="86"/>
      <c r="BG506" s="86"/>
      <c r="BH506" s="86"/>
      <c r="BI506" s="86"/>
      <c r="BJ506" s="11"/>
      <c r="BK506" s="86"/>
      <c r="BL506" s="11"/>
      <c r="BM506" s="85"/>
    </row>
    <row r="507" spans="2:65" s="1" customFormat="1" ht="24" customHeight="1">
      <c r="B507" s="21"/>
      <c r="C507" s="341" t="s">
        <v>1716</v>
      </c>
      <c r="D507" s="350"/>
      <c r="E507" s="342"/>
      <c r="F507" s="343" t="s">
        <v>2364</v>
      </c>
      <c r="G507" s="344" t="s">
        <v>169</v>
      </c>
      <c r="H507" s="345">
        <v>2</v>
      </c>
      <c r="I507" s="161"/>
      <c r="J507" s="225">
        <f t="shared" ref="J507:J513" si="8">ROUND(I507*H507,0)</f>
        <v>0</v>
      </c>
      <c r="K507" s="366" t="s">
        <v>1</v>
      </c>
      <c r="L507" s="21"/>
      <c r="M507" s="184"/>
      <c r="N507" s="163"/>
      <c r="P507" s="83"/>
      <c r="Q507" s="83"/>
      <c r="R507" s="83"/>
      <c r="S507" s="83"/>
      <c r="T507" s="83"/>
      <c r="AR507" s="85"/>
      <c r="AT507" s="85"/>
      <c r="AU507" s="85"/>
      <c r="AY507" s="11"/>
      <c r="BE507" s="86"/>
      <c r="BF507" s="86"/>
      <c r="BG507" s="86"/>
      <c r="BH507" s="86"/>
      <c r="BI507" s="86"/>
      <c r="BJ507" s="11"/>
      <c r="BK507" s="86"/>
      <c r="BL507" s="11"/>
      <c r="BM507" s="85"/>
    </row>
    <row r="508" spans="2:65" s="1" customFormat="1" ht="24" customHeight="1">
      <c r="B508" s="21"/>
      <c r="C508" s="341" t="s">
        <v>2341</v>
      </c>
      <c r="D508" s="350"/>
      <c r="E508" s="342"/>
      <c r="F508" s="343" t="s">
        <v>2365</v>
      </c>
      <c r="G508" s="344" t="s">
        <v>169</v>
      </c>
      <c r="H508" s="345">
        <v>2</v>
      </c>
      <c r="I508" s="161"/>
      <c r="J508" s="225">
        <f t="shared" si="8"/>
        <v>0</v>
      </c>
      <c r="K508" s="366" t="s">
        <v>1</v>
      </c>
      <c r="L508" s="21"/>
      <c r="M508" s="184"/>
      <c r="N508" s="163"/>
      <c r="P508" s="83"/>
      <c r="Q508" s="83"/>
      <c r="R508" s="83"/>
      <c r="S508" s="83"/>
      <c r="T508" s="83"/>
      <c r="AR508" s="85"/>
      <c r="AT508" s="85"/>
      <c r="AU508" s="85"/>
      <c r="AY508" s="11"/>
      <c r="BE508" s="86"/>
      <c r="BF508" s="86"/>
      <c r="BG508" s="86"/>
      <c r="BH508" s="86"/>
      <c r="BI508" s="86"/>
      <c r="BJ508" s="11"/>
      <c r="BK508" s="86"/>
      <c r="BL508" s="11"/>
      <c r="BM508" s="85"/>
    </row>
    <row r="509" spans="2:65" s="1" customFormat="1" ht="24" customHeight="1">
      <c r="B509" s="21"/>
      <c r="C509" s="341" t="s">
        <v>1719</v>
      </c>
      <c r="D509" s="350"/>
      <c r="E509" s="342"/>
      <c r="F509" s="343" t="s">
        <v>2366</v>
      </c>
      <c r="G509" s="344" t="s">
        <v>169</v>
      </c>
      <c r="H509" s="345">
        <v>4</v>
      </c>
      <c r="I509" s="161"/>
      <c r="J509" s="225">
        <f t="shared" si="8"/>
        <v>0</v>
      </c>
      <c r="K509" s="366" t="s">
        <v>1</v>
      </c>
      <c r="L509" s="21"/>
      <c r="M509" s="184"/>
      <c r="N509" s="163"/>
      <c r="P509" s="83"/>
      <c r="Q509" s="83"/>
      <c r="R509" s="83"/>
      <c r="S509" s="83"/>
      <c r="T509" s="83"/>
      <c r="AR509" s="85"/>
      <c r="AT509" s="85"/>
      <c r="AU509" s="85"/>
      <c r="AY509" s="11"/>
      <c r="BE509" s="86"/>
      <c r="BF509" s="86"/>
      <c r="BG509" s="86"/>
      <c r="BH509" s="86"/>
      <c r="BI509" s="86"/>
      <c r="BJ509" s="11"/>
      <c r="BK509" s="86"/>
      <c r="BL509" s="11"/>
      <c r="BM509" s="85"/>
    </row>
    <row r="510" spans="2:65" s="1" customFormat="1" ht="24" customHeight="1">
      <c r="B510" s="21"/>
      <c r="C510" s="341" t="s">
        <v>2342</v>
      </c>
      <c r="D510" s="350"/>
      <c r="E510" s="342"/>
      <c r="F510" s="343" t="s">
        <v>2367</v>
      </c>
      <c r="G510" s="344" t="s">
        <v>169</v>
      </c>
      <c r="H510" s="345">
        <v>1</v>
      </c>
      <c r="I510" s="161"/>
      <c r="J510" s="225">
        <f t="shared" si="8"/>
        <v>0</v>
      </c>
      <c r="K510" s="366" t="s">
        <v>1</v>
      </c>
      <c r="L510" s="21"/>
      <c r="M510" s="184"/>
      <c r="N510" s="163"/>
      <c r="P510" s="83"/>
      <c r="Q510" s="83"/>
      <c r="R510" s="83"/>
      <c r="S510" s="83"/>
      <c r="T510" s="83"/>
      <c r="AR510" s="85"/>
      <c r="AT510" s="85"/>
      <c r="AU510" s="85"/>
      <c r="AY510" s="11"/>
      <c r="BE510" s="86"/>
      <c r="BF510" s="86"/>
      <c r="BG510" s="86"/>
      <c r="BH510" s="86"/>
      <c r="BI510" s="86"/>
      <c r="BJ510" s="11"/>
      <c r="BK510" s="86"/>
      <c r="BL510" s="11"/>
      <c r="BM510" s="85"/>
    </row>
    <row r="511" spans="2:65" s="1" customFormat="1" ht="24" customHeight="1">
      <c r="B511" s="21"/>
      <c r="C511" s="341" t="s">
        <v>1722</v>
      </c>
      <c r="D511" s="350"/>
      <c r="E511" s="342"/>
      <c r="F511" s="343" t="s">
        <v>2368</v>
      </c>
      <c r="G511" s="344" t="s">
        <v>169</v>
      </c>
      <c r="H511" s="345">
        <v>1</v>
      </c>
      <c r="I511" s="161"/>
      <c r="J511" s="225">
        <f t="shared" si="8"/>
        <v>0</v>
      </c>
      <c r="K511" s="366" t="s">
        <v>1</v>
      </c>
      <c r="L511" s="21"/>
      <c r="M511" s="184"/>
      <c r="N511" s="163"/>
      <c r="P511" s="83"/>
      <c r="Q511" s="83"/>
      <c r="R511" s="83"/>
      <c r="S511" s="83"/>
      <c r="T511" s="83"/>
      <c r="AR511" s="85"/>
      <c r="AT511" s="85"/>
      <c r="AU511" s="85"/>
      <c r="AY511" s="11"/>
      <c r="BE511" s="86"/>
      <c r="BF511" s="86"/>
      <c r="BG511" s="86"/>
      <c r="BH511" s="86"/>
      <c r="BI511" s="86"/>
      <c r="BJ511" s="11"/>
      <c r="BK511" s="86"/>
      <c r="BL511" s="11"/>
      <c r="BM511" s="85"/>
    </row>
    <row r="512" spans="2:65" s="1" customFormat="1" ht="24" customHeight="1">
      <c r="B512" s="21"/>
      <c r="C512" s="341" t="s">
        <v>2343</v>
      </c>
      <c r="D512" s="350"/>
      <c r="E512" s="342"/>
      <c r="F512" s="343" t="s">
        <v>2369</v>
      </c>
      <c r="G512" s="344" t="s">
        <v>169</v>
      </c>
      <c r="H512" s="345">
        <v>1</v>
      </c>
      <c r="I512" s="161"/>
      <c r="J512" s="225">
        <f t="shared" si="8"/>
        <v>0</v>
      </c>
      <c r="K512" s="366" t="s">
        <v>1</v>
      </c>
      <c r="L512" s="21"/>
      <c r="M512" s="184"/>
      <c r="N512" s="163"/>
      <c r="P512" s="83"/>
      <c r="Q512" s="83"/>
      <c r="R512" s="83"/>
      <c r="S512" s="83"/>
      <c r="T512" s="83"/>
      <c r="AR512" s="85"/>
      <c r="AT512" s="85"/>
      <c r="AU512" s="85"/>
      <c r="AY512" s="11"/>
      <c r="BE512" s="86"/>
      <c r="BF512" s="86"/>
      <c r="BG512" s="86"/>
      <c r="BH512" s="86"/>
      <c r="BI512" s="86"/>
      <c r="BJ512" s="11"/>
      <c r="BK512" s="86"/>
      <c r="BL512" s="11"/>
      <c r="BM512" s="85"/>
    </row>
    <row r="513" spans="2:65" s="1" customFormat="1" ht="24" customHeight="1">
      <c r="B513" s="21"/>
      <c r="C513" s="341" t="s">
        <v>1724</v>
      </c>
      <c r="D513" s="350"/>
      <c r="E513" s="342"/>
      <c r="F513" s="343" t="s">
        <v>2370</v>
      </c>
      <c r="G513" s="344" t="s">
        <v>169</v>
      </c>
      <c r="H513" s="345">
        <v>3</v>
      </c>
      <c r="I513" s="161"/>
      <c r="J513" s="225">
        <f t="shared" si="8"/>
        <v>0</v>
      </c>
      <c r="K513" s="366" t="s">
        <v>1</v>
      </c>
      <c r="L513" s="21"/>
      <c r="M513" s="184"/>
      <c r="N513" s="163"/>
      <c r="P513" s="83"/>
      <c r="Q513" s="83"/>
      <c r="R513" s="83"/>
      <c r="S513" s="83"/>
      <c r="T513" s="83"/>
      <c r="AR513" s="85"/>
      <c r="AT513" s="85"/>
      <c r="AU513" s="85"/>
      <c r="AY513" s="11"/>
      <c r="BE513" s="86"/>
      <c r="BF513" s="86"/>
      <c r="BG513" s="86"/>
      <c r="BH513" s="86"/>
      <c r="BI513" s="86"/>
      <c r="BJ513" s="11"/>
      <c r="BK513" s="86"/>
      <c r="BL513" s="11"/>
      <c r="BM513" s="85"/>
    </row>
    <row r="514" spans="2:65" s="1" customFormat="1" ht="24" customHeight="1">
      <c r="B514" s="21"/>
      <c r="C514" s="341" t="s">
        <v>2344</v>
      </c>
      <c r="D514" s="350"/>
      <c r="E514" s="342"/>
      <c r="F514" s="343" t="s">
        <v>2371</v>
      </c>
      <c r="G514" s="344" t="s">
        <v>169</v>
      </c>
      <c r="H514" s="345">
        <v>1</v>
      </c>
      <c r="I514" s="161"/>
      <c r="J514" s="225">
        <f t="shared" ref="J514:J535" si="9">ROUND(I514*H514,0)</f>
        <v>0</v>
      </c>
      <c r="K514" s="366" t="s">
        <v>1</v>
      </c>
      <c r="L514" s="21"/>
      <c r="M514" s="184"/>
      <c r="N514" s="163"/>
      <c r="P514" s="83"/>
      <c r="Q514" s="83"/>
      <c r="R514" s="83"/>
      <c r="S514" s="83"/>
      <c r="T514" s="83"/>
      <c r="AR514" s="85"/>
      <c r="AT514" s="85"/>
      <c r="AU514" s="85"/>
      <c r="AY514" s="11"/>
      <c r="BE514" s="86"/>
      <c r="BF514" s="86"/>
      <c r="BG514" s="86"/>
      <c r="BH514" s="86"/>
      <c r="BI514" s="86"/>
      <c r="BJ514" s="11"/>
      <c r="BK514" s="86"/>
      <c r="BL514" s="11"/>
      <c r="BM514" s="85"/>
    </row>
    <row r="515" spans="2:65" s="1" customFormat="1" ht="24" customHeight="1">
      <c r="B515" s="21"/>
      <c r="C515" s="341" t="s">
        <v>1727</v>
      </c>
      <c r="D515" s="350"/>
      <c r="E515" s="342"/>
      <c r="F515" s="343" t="s">
        <v>2372</v>
      </c>
      <c r="G515" s="344" t="s">
        <v>169</v>
      </c>
      <c r="H515" s="345">
        <v>1</v>
      </c>
      <c r="I515" s="161"/>
      <c r="J515" s="225">
        <f t="shared" si="9"/>
        <v>0</v>
      </c>
      <c r="K515" s="366" t="s">
        <v>1</v>
      </c>
      <c r="L515" s="21"/>
      <c r="M515" s="184"/>
      <c r="N515" s="163"/>
      <c r="P515" s="83"/>
      <c r="Q515" s="83"/>
      <c r="R515" s="83"/>
      <c r="S515" s="83"/>
      <c r="T515" s="83"/>
      <c r="AR515" s="85"/>
      <c r="AT515" s="85"/>
      <c r="AU515" s="85"/>
      <c r="AY515" s="11"/>
      <c r="BE515" s="86"/>
      <c r="BF515" s="86"/>
      <c r="BG515" s="86"/>
      <c r="BH515" s="86"/>
      <c r="BI515" s="86"/>
      <c r="BJ515" s="11"/>
      <c r="BK515" s="86"/>
      <c r="BL515" s="11"/>
      <c r="BM515" s="85"/>
    </row>
    <row r="516" spans="2:65" s="1" customFormat="1" ht="24" customHeight="1">
      <c r="B516" s="21"/>
      <c r="C516" s="341" t="s">
        <v>2345</v>
      </c>
      <c r="D516" s="350"/>
      <c r="E516" s="342"/>
      <c r="F516" s="343" t="s">
        <v>2373</v>
      </c>
      <c r="G516" s="344" t="s">
        <v>169</v>
      </c>
      <c r="H516" s="345">
        <v>1</v>
      </c>
      <c r="I516" s="161"/>
      <c r="J516" s="225">
        <f t="shared" si="9"/>
        <v>0</v>
      </c>
      <c r="K516" s="366" t="s">
        <v>1</v>
      </c>
      <c r="L516" s="21"/>
      <c r="M516" s="184"/>
      <c r="N516" s="163"/>
      <c r="P516" s="83"/>
      <c r="Q516" s="83"/>
      <c r="R516" s="83"/>
      <c r="S516" s="83"/>
      <c r="T516" s="83"/>
      <c r="AR516" s="85"/>
      <c r="AT516" s="85"/>
      <c r="AU516" s="85"/>
      <c r="AY516" s="11"/>
      <c r="BE516" s="86"/>
      <c r="BF516" s="86"/>
      <c r="BG516" s="86"/>
      <c r="BH516" s="86"/>
      <c r="BI516" s="86"/>
      <c r="BJ516" s="11"/>
      <c r="BK516" s="86"/>
      <c r="BL516" s="11"/>
      <c r="BM516" s="85"/>
    </row>
    <row r="517" spans="2:65" s="1" customFormat="1" ht="24" customHeight="1">
      <c r="B517" s="21"/>
      <c r="C517" s="341" t="s">
        <v>1729</v>
      </c>
      <c r="D517" s="350"/>
      <c r="E517" s="342"/>
      <c r="F517" s="343" t="s">
        <v>2374</v>
      </c>
      <c r="G517" s="344" t="s">
        <v>169</v>
      </c>
      <c r="H517" s="345">
        <v>1</v>
      </c>
      <c r="I517" s="161"/>
      <c r="J517" s="225">
        <f t="shared" si="9"/>
        <v>0</v>
      </c>
      <c r="K517" s="366" t="s">
        <v>1</v>
      </c>
      <c r="L517" s="21"/>
      <c r="M517" s="184"/>
      <c r="N517" s="163"/>
      <c r="P517" s="83"/>
      <c r="Q517" s="83"/>
      <c r="R517" s="83"/>
      <c r="S517" s="83"/>
      <c r="T517" s="83"/>
      <c r="AR517" s="85"/>
      <c r="AT517" s="85"/>
      <c r="AU517" s="85"/>
      <c r="AY517" s="11"/>
      <c r="BE517" s="86"/>
      <c r="BF517" s="86"/>
      <c r="BG517" s="86"/>
      <c r="BH517" s="86"/>
      <c r="BI517" s="86"/>
      <c r="BJ517" s="11"/>
      <c r="BK517" s="86"/>
      <c r="BL517" s="11"/>
      <c r="BM517" s="85"/>
    </row>
    <row r="518" spans="2:65" s="1" customFormat="1" ht="24" customHeight="1">
      <c r="B518" s="21"/>
      <c r="C518" s="341" t="s">
        <v>2346</v>
      </c>
      <c r="D518" s="350"/>
      <c r="E518" s="342"/>
      <c r="F518" s="343" t="s">
        <v>2375</v>
      </c>
      <c r="G518" s="344" t="s">
        <v>169</v>
      </c>
      <c r="H518" s="345">
        <v>1</v>
      </c>
      <c r="I518" s="161"/>
      <c r="J518" s="225">
        <f t="shared" si="9"/>
        <v>0</v>
      </c>
      <c r="K518" s="366" t="s">
        <v>1</v>
      </c>
      <c r="L518" s="21"/>
      <c r="M518" s="184"/>
      <c r="N518" s="163"/>
      <c r="P518" s="83"/>
      <c r="Q518" s="83"/>
      <c r="R518" s="83"/>
      <c r="S518" s="83"/>
      <c r="T518" s="83"/>
      <c r="AR518" s="85"/>
      <c r="AT518" s="85"/>
      <c r="AU518" s="85"/>
      <c r="AY518" s="11"/>
      <c r="BE518" s="86"/>
      <c r="BF518" s="86"/>
      <c r="BG518" s="86"/>
      <c r="BH518" s="86"/>
      <c r="BI518" s="86"/>
      <c r="BJ518" s="11"/>
      <c r="BK518" s="86"/>
      <c r="BL518" s="11"/>
      <c r="BM518" s="85"/>
    </row>
    <row r="519" spans="2:65" s="1" customFormat="1" ht="24" customHeight="1">
      <c r="B519" s="21"/>
      <c r="C519" s="341" t="s">
        <v>2347</v>
      </c>
      <c r="D519" s="350"/>
      <c r="E519" s="342"/>
      <c r="F519" s="343" t="s">
        <v>2376</v>
      </c>
      <c r="G519" s="344" t="s">
        <v>169</v>
      </c>
      <c r="H519" s="345">
        <v>4</v>
      </c>
      <c r="I519" s="161"/>
      <c r="J519" s="225">
        <f t="shared" si="9"/>
        <v>0</v>
      </c>
      <c r="K519" s="366" t="s">
        <v>1</v>
      </c>
      <c r="L519" s="21"/>
      <c r="M519" s="184"/>
      <c r="N519" s="163"/>
      <c r="P519" s="83"/>
      <c r="Q519" s="83"/>
      <c r="R519" s="83"/>
      <c r="S519" s="83"/>
      <c r="T519" s="83"/>
      <c r="AR519" s="85"/>
      <c r="AT519" s="85"/>
      <c r="AU519" s="85"/>
      <c r="AY519" s="11"/>
      <c r="BE519" s="86"/>
      <c r="BF519" s="86"/>
      <c r="BG519" s="86"/>
      <c r="BH519" s="86"/>
      <c r="BI519" s="86"/>
      <c r="BJ519" s="11"/>
      <c r="BK519" s="86"/>
      <c r="BL519" s="11"/>
      <c r="BM519" s="85"/>
    </row>
    <row r="520" spans="2:65" s="1" customFormat="1" ht="24" customHeight="1">
      <c r="B520" s="21"/>
      <c r="C520" s="341" t="s">
        <v>2348</v>
      </c>
      <c r="D520" s="350"/>
      <c r="E520" s="342"/>
      <c r="F520" s="343" t="s">
        <v>2377</v>
      </c>
      <c r="G520" s="344" t="s">
        <v>169</v>
      </c>
      <c r="H520" s="345">
        <v>1</v>
      </c>
      <c r="I520" s="161"/>
      <c r="J520" s="225">
        <f t="shared" si="9"/>
        <v>0</v>
      </c>
      <c r="K520" s="366" t="s">
        <v>1</v>
      </c>
      <c r="L520" s="21"/>
      <c r="M520" s="184"/>
      <c r="N520" s="163"/>
      <c r="P520" s="83"/>
      <c r="Q520" s="83"/>
      <c r="R520" s="83"/>
      <c r="S520" s="83"/>
      <c r="T520" s="83"/>
      <c r="AR520" s="85"/>
      <c r="AT520" s="85"/>
      <c r="AU520" s="85"/>
      <c r="AY520" s="11"/>
      <c r="BE520" s="86"/>
      <c r="BF520" s="86"/>
      <c r="BG520" s="86"/>
      <c r="BH520" s="86"/>
      <c r="BI520" s="86"/>
      <c r="BJ520" s="11"/>
      <c r="BK520" s="86"/>
      <c r="BL520" s="11"/>
      <c r="BM520" s="85"/>
    </row>
    <row r="521" spans="2:65" s="1" customFormat="1" ht="24" customHeight="1">
      <c r="B521" s="21"/>
      <c r="C521" s="341" t="s">
        <v>2349</v>
      </c>
      <c r="D521" s="350"/>
      <c r="E521" s="342"/>
      <c r="F521" s="343" t="s">
        <v>2378</v>
      </c>
      <c r="G521" s="344" t="s">
        <v>169</v>
      </c>
      <c r="H521" s="345">
        <v>3</v>
      </c>
      <c r="I521" s="161"/>
      <c r="J521" s="225">
        <f t="shared" si="9"/>
        <v>0</v>
      </c>
      <c r="K521" s="366" t="s">
        <v>1</v>
      </c>
      <c r="L521" s="21"/>
      <c r="M521" s="184"/>
      <c r="N521" s="163"/>
      <c r="P521" s="83"/>
      <c r="Q521" s="83"/>
      <c r="R521" s="83"/>
      <c r="S521" s="83"/>
      <c r="T521" s="83"/>
      <c r="AR521" s="85"/>
      <c r="AT521" s="85"/>
      <c r="AU521" s="85"/>
      <c r="AY521" s="11"/>
      <c r="BE521" s="86"/>
      <c r="BF521" s="86"/>
      <c r="BG521" s="86"/>
      <c r="BH521" s="86"/>
      <c r="BI521" s="86"/>
      <c r="BJ521" s="11"/>
      <c r="BK521" s="86"/>
      <c r="BL521" s="11"/>
      <c r="BM521" s="85"/>
    </row>
    <row r="522" spans="2:65" s="1" customFormat="1" ht="24" customHeight="1">
      <c r="B522" s="21"/>
      <c r="C522" s="341" t="s">
        <v>2350</v>
      </c>
      <c r="D522" s="350"/>
      <c r="E522" s="342"/>
      <c r="F522" s="343" t="s">
        <v>2379</v>
      </c>
      <c r="G522" s="344" t="s">
        <v>169</v>
      </c>
      <c r="H522" s="345">
        <v>3</v>
      </c>
      <c r="I522" s="161"/>
      <c r="J522" s="225">
        <f t="shared" si="9"/>
        <v>0</v>
      </c>
      <c r="K522" s="366" t="s">
        <v>1</v>
      </c>
      <c r="L522" s="21"/>
      <c r="M522" s="184"/>
      <c r="N522" s="163"/>
      <c r="P522" s="83"/>
      <c r="Q522" s="83"/>
      <c r="R522" s="83"/>
      <c r="S522" s="83"/>
      <c r="T522" s="83"/>
      <c r="AR522" s="85"/>
      <c r="AT522" s="85"/>
      <c r="AU522" s="85"/>
      <c r="AY522" s="11"/>
      <c r="BE522" s="86"/>
      <c r="BF522" s="86"/>
      <c r="BG522" s="86"/>
      <c r="BH522" s="86"/>
      <c r="BI522" s="86"/>
      <c r="BJ522" s="11"/>
      <c r="BK522" s="86"/>
      <c r="BL522" s="11"/>
      <c r="BM522" s="85"/>
    </row>
    <row r="523" spans="2:65" s="1" customFormat="1" ht="24" customHeight="1">
      <c r="B523" s="21"/>
      <c r="C523" s="341" t="s">
        <v>2351</v>
      </c>
      <c r="D523" s="350"/>
      <c r="E523" s="342"/>
      <c r="F523" s="343" t="s">
        <v>2380</v>
      </c>
      <c r="G523" s="344" t="s">
        <v>169</v>
      </c>
      <c r="H523" s="345">
        <v>1</v>
      </c>
      <c r="I523" s="161"/>
      <c r="J523" s="225">
        <f t="shared" si="9"/>
        <v>0</v>
      </c>
      <c r="K523" s="366" t="s">
        <v>1</v>
      </c>
      <c r="L523" s="21"/>
      <c r="M523" s="184"/>
      <c r="N523" s="163"/>
      <c r="P523" s="83"/>
      <c r="Q523" s="83"/>
      <c r="R523" s="83"/>
      <c r="S523" s="83"/>
      <c r="T523" s="83"/>
      <c r="AR523" s="85"/>
      <c r="AT523" s="85"/>
      <c r="AU523" s="85"/>
      <c r="AY523" s="11"/>
      <c r="BE523" s="86"/>
      <c r="BF523" s="86"/>
      <c r="BG523" s="86"/>
      <c r="BH523" s="86"/>
      <c r="BI523" s="86"/>
      <c r="BJ523" s="11"/>
      <c r="BK523" s="86"/>
      <c r="BL523" s="11"/>
      <c r="BM523" s="85"/>
    </row>
    <row r="524" spans="2:65" s="1" customFormat="1" ht="24" customHeight="1">
      <c r="B524" s="21"/>
      <c r="C524" s="341" t="s">
        <v>2352</v>
      </c>
      <c r="D524" s="350"/>
      <c r="E524" s="342"/>
      <c r="F524" s="343" t="s">
        <v>2381</v>
      </c>
      <c r="G524" s="344" t="s">
        <v>169</v>
      </c>
      <c r="H524" s="345">
        <v>6</v>
      </c>
      <c r="I524" s="161"/>
      <c r="J524" s="225">
        <f t="shared" si="9"/>
        <v>0</v>
      </c>
      <c r="K524" s="366" t="s">
        <v>1</v>
      </c>
      <c r="L524" s="21"/>
      <c r="M524" s="184"/>
      <c r="N524" s="163"/>
      <c r="P524" s="83"/>
      <c r="Q524" s="83"/>
      <c r="R524" s="83"/>
      <c r="S524" s="83"/>
      <c r="T524" s="83"/>
      <c r="AR524" s="85"/>
      <c r="AT524" s="85"/>
      <c r="AU524" s="85"/>
      <c r="AY524" s="11"/>
      <c r="BE524" s="86"/>
      <c r="BF524" s="86"/>
      <c r="BG524" s="86"/>
      <c r="BH524" s="86"/>
      <c r="BI524" s="86"/>
      <c r="BJ524" s="11"/>
      <c r="BK524" s="86"/>
      <c r="BL524" s="11"/>
      <c r="BM524" s="85"/>
    </row>
    <row r="525" spans="2:65" s="1" customFormat="1" ht="24" customHeight="1">
      <c r="B525" s="21"/>
      <c r="C525" s="341" t="s">
        <v>2353</v>
      </c>
      <c r="D525" s="350"/>
      <c r="E525" s="342"/>
      <c r="F525" s="343" t="s">
        <v>2382</v>
      </c>
      <c r="G525" s="344" t="s">
        <v>169</v>
      </c>
      <c r="H525" s="345">
        <v>4</v>
      </c>
      <c r="I525" s="161"/>
      <c r="J525" s="225">
        <f t="shared" si="9"/>
        <v>0</v>
      </c>
      <c r="K525" s="366" t="s">
        <v>1</v>
      </c>
      <c r="L525" s="21"/>
      <c r="M525" s="184"/>
      <c r="N525" s="163"/>
      <c r="P525" s="83"/>
      <c r="Q525" s="83"/>
      <c r="R525" s="83"/>
      <c r="S525" s="83"/>
      <c r="T525" s="83"/>
      <c r="AR525" s="85"/>
      <c r="AT525" s="85"/>
      <c r="AU525" s="85"/>
      <c r="AY525" s="11"/>
      <c r="BE525" s="86"/>
      <c r="BF525" s="86"/>
      <c r="BG525" s="86"/>
      <c r="BH525" s="86"/>
      <c r="BI525" s="86"/>
      <c r="BJ525" s="11"/>
      <c r="BK525" s="86"/>
      <c r="BL525" s="11"/>
      <c r="BM525" s="85"/>
    </row>
    <row r="526" spans="2:65" s="1" customFormat="1" ht="24" customHeight="1">
      <c r="B526" s="21"/>
      <c r="C526" s="341" t="s">
        <v>2354</v>
      </c>
      <c r="D526" s="350"/>
      <c r="E526" s="342"/>
      <c r="F526" s="343" t="s">
        <v>2383</v>
      </c>
      <c r="G526" s="344" t="s">
        <v>169</v>
      </c>
      <c r="H526" s="345">
        <v>2</v>
      </c>
      <c r="I526" s="161"/>
      <c r="J526" s="225">
        <f t="shared" si="9"/>
        <v>0</v>
      </c>
      <c r="K526" s="366" t="s">
        <v>1</v>
      </c>
      <c r="L526" s="21"/>
      <c r="M526" s="184"/>
      <c r="N526" s="163"/>
      <c r="P526" s="83"/>
      <c r="Q526" s="83"/>
      <c r="R526" s="83"/>
      <c r="S526" s="83"/>
      <c r="T526" s="83"/>
      <c r="AR526" s="85"/>
      <c r="AT526" s="85"/>
      <c r="AU526" s="85"/>
      <c r="AY526" s="11"/>
      <c r="BE526" s="86"/>
      <c r="BF526" s="86"/>
      <c r="BG526" s="86"/>
      <c r="BH526" s="86"/>
      <c r="BI526" s="86"/>
      <c r="BJ526" s="11"/>
      <c r="BK526" s="86"/>
      <c r="BL526" s="11"/>
      <c r="BM526" s="85"/>
    </row>
    <row r="527" spans="2:65" s="1" customFormat="1" ht="24" customHeight="1">
      <c r="B527" s="21"/>
      <c r="C527" s="341" t="s">
        <v>2355</v>
      </c>
      <c r="D527" s="350"/>
      <c r="E527" s="342"/>
      <c r="F527" s="343" t="s">
        <v>2384</v>
      </c>
      <c r="G527" s="344" t="s">
        <v>169</v>
      </c>
      <c r="H527" s="345">
        <v>10</v>
      </c>
      <c r="I527" s="161"/>
      <c r="J527" s="225">
        <f t="shared" si="9"/>
        <v>0</v>
      </c>
      <c r="K527" s="366" t="s">
        <v>1</v>
      </c>
      <c r="L527" s="21"/>
      <c r="M527" s="184"/>
      <c r="N527" s="163"/>
      <c r="P527" s="83"/>
      <c r="Q527" s="83"/>
      <c r="R527" s="83"/>
      <c r="S527" s="83"/>
      <c r="T527" s="83"/>
      <c r="AR527" s="85"/>
      <c r="AT527" s="85"/>
      <c r="AU527" s="85"/>
      <c r="AY527" s="11"/>
      <c r="BE527" s="86"/>
      <c r="BF527" s="86"/>
      <c r="BG527" s="86"/>
      <c r="BH527" s="86"/>
      <c r="BI527" s="86"/>
      <c r="BJ527" s="11"/>
      <c r="BK527" s="86"/>
      <c r="BL527" s="11"/>
      <c r="BM527" s="85"/>
    </row>
    <row r="528" spans="2:65" s="1" customFormat="1" ht="24" customHeight="1">
      <c r="B528" s="21"/>
      <c r="C528" s="341" t="s">
        <v>2356</v>
      </c>
      <c r="D528" s="350"/>
      <c r="E528" s="342"/>
      <c r="F528" s="343" t="s">
        <v>2385</v>
      </c>
      <c r="G528" s="344" t="s">
        <v>169</v>
      </c>
      <c r="H528" s="345">
        <v>2</v>
      </c>
      <c r="I528" s="161"/>
      <c r="J528" s="225">
        <f t="shared" si="9"/>
        <v>0</v>
      </c>
      <c r="K528" s="366" t="s">
        <v>1</v>
      </c>
      <c r="L528" s="21"/>
      <c r="M528" s="184"/>
      <c r="N528" s="163"/>
      <c r="P528" s="83"/>
      <c r="Q528" s="83"/>
      <c r="R528" s="83"/>
      <c r="S528" s="83"/>
      <c r="T528" s="83"/>
      <c r="AR528" s="85"/>
      <c r="AT528" s="85"/>
      <c r="AU528" s="85"/>
      <c r="AY528" s="11"/>
      <c r="BE528" s="86"/>
      <c r="BF528" s="86"/>
      <c r="BG528" s="86"/>
      <c r="BH528" s="86"/>
      <c r="BI528" s="86"/>
      <c r="BJ528" s="11"/>
      <c r="BK528" s="86"/>
      <c r="BL528" s="11"/>
      <c r="BM528" s="85"/>
    </row>
    <row r="529" spans="2:65" s="1" customFormat="1" ht="24" customHeight="1">
      <c r="B529" s="21"/>
      <c r="C529" s="341" t="s">
        <v>2357</v>
      </c>
      <c r="D529" s="350"/>
      <c r="E529" s="342"/>
      <c r="F529" s="343" t="s">
        <v>2386</v>
      </c>
      <c r="G529" s="344" t="s">
        <v>169</v>
      </c>
      <c r="H529" s="345">
        <v>14</v>
      </c>
      <c r="I529" s="161"/>
      <c r="J529" s="225">
        <f t="shared" si="9"/>
        <v>0</v>
      </c>
      <c r="K529" s="366" t="s">
        <v>1</v>
      </c>
      <c r="L529" s="21"/>
      <c r="M529" s="184"/>
      <c r="N529" s="163"/>
      <c r="P529" s="83"/>
      <c r="Q529" s="83"/>
      <c r="R529" s="83"/>
      <c r="S529" s="83"/>
      <c r="T529" s="83"/>
      <c r="AR529" s="85"/>
      <c r="AT529" s="85"/>
      <c r="AU529" s="85"/>
      <c r="AY529" s="11"/>
      <c r="BE529" s="86"/>
      <c r="BF529" s="86"/>
      <c r="BG529" s="86"/>
      <c r="BH529" s="86"/>
      <c r="BI529" s="86"/>
      <c r="BJ529" s="11"/>
      <c r="BK529" s="86"/>
      <c r="BL529" s="11"/>
      <c r="BM529" s="85"/>
    </row>
    <row r="530" spans="2:65" s="1" customFormat="1" ht="24" customHeight="1">
      <c r="B530" s="21"/>
      <c r="C530" s="341" t="s">
        <v>2358</v>
      </c>
      <c r="D530" s="350"/>
      <c r="E530" s="342"/>
      <c r="F530" s="343" t="s">
        <v>2387</v>
      </c>
      <c r="G530" s="344" t="s">
        <v>169</v>
      </c>
      <c r="H530" s="345">
        <v>25</v>
      </c>
      <c r="I530" s="161"/>
      <c r="J530" s="225">
        <f t="shared" si="9"/>
        <v>0</v>
      </c>
      <c r="K530" s="366" t="s">
        <v>1</v>
      </c>
      <c r="L530" s="21"/>
      <c r="M530" s="184"/>
      <c r="N530" s="163"/>
      <c r="P530" s="83"/>
      <c r="Q530" s="83"/>
      <c r="R530" s="83"/>
      <c r="S530" s="83"/>
      <c r="T530" s="83"/>
      <c r="AR530" s="85"/>
      <c r="AT530" s="85"/>
      <c r="AU530" s="85"/>
      <c r="AY530" s="11"/>
      <c r="BE530" s="86"/>
      <c r="BF530" s="86"/>
      <c r="BG530" s="86"/>
      <c r="BH530" s="86"/>
      <c r="BI530" s="86"/>
      <c r="BJ530" s="11"/>
      <c r="BK530" s="86"/>
      <c r="BL530" s="11"/>
      <c r="BM530" s="85"/>
    </row>
    <row r="531" spans="2:65" s="1" customFormat="1" ht="24" customHeight="1">
      <c r="B531" s="21"/>
      <c r="C531" s="341" t="s">
        <v>2359</v>
      </c>
      <c r="D531" s="350"/>
      <c r="E531" s="342"/>
      <c r="F531" s="343" t="s">
        <v>2388</v>
      </c>
      <c r="G531" s="344" t="s">
        <v>169</v>
      </c>
      <c r="H531" s="345">
        <v>1</v>
      </c>
      <c r="I531" s="161"/>
      <c r="J531" s="225">
        <f t="shared" si="9"/>
        <v>0</v>
      </c>
      <c r="K531" s="366" t="s">
        <v>1</v>
      </c>
      <c r="L531" s="21"/>
      <c r="M531" s="184"/>
      <c r="N531" s="163"/>
      <c r="P531" s="83"/>
      <c r="Q531" s="83"/>
      <c r="R531" s="83"/>
      <c r="S531" s="83"/>
      <c r="T531" s="83"/>
      <c r="AR531" s="85"/>
      <c r="AT531" s="85"/>
      <c r="AU531" s="85"/>
      <c r="AY531" s="11"/>
      <c r="BE531" s="86"/>
      <c r="BF531" s="86"/>
      <c r="BG531" s="86"/>
      <c r="BH531" s="86"/>
      <c r="BI531" s="86"/>
      <c r="BJ531" s="11"/>
      <c r="BK531" s="86"/>
      <c r="BL531" s="11"/>
      <c r="BM531" s="85"/>
    </row>
    <row r="532" spans="2:65" s="1" customFormat="1" ht="24" customHeight="1">
      <c r="B532" s="21"/>
      <c r="C532" s="341" t="s">
        <v>2360</v>
      </c>
      <c r="D532" s="350"/>
      <c r="E532" s="342"/>
      <c r="F532" s="343" t="s">
        <v>2389</v>
      </c>
      <c r="G532" s="344" t="s">
        <v>169</v>
      </c>
      <c r="H532" s="345">
        <v>33</v>
      </c>
      <c r="I532" s="161"/>
      <c r="J532" s="225">
        <f t="shared" si="9"/>
        <v>0</v>
      </c>
      <c r="K532" s="366" t="s">
        <v>1</v>
      </c>
      <c r="L532" s="21"/>
      <c r="M532" s="184"/>
      <c r="N532" s="163"/>
      <c r="P532" s="83"/>
      <c r="Q532" s="83"/>
      <c r="R532" s="83"/>
      <c r="S532" s="83"/>
      <c r="T532" s="83"/>
      <c r="AR532" s="85"/>
      <c r="AT532" s="85"/>
      <c r="AU532" s="85"/>
      <c r="AY532" s="11"/>
      <c r="BE532" s="86"/>
      <c r="BF532" s="86"/>
      <c r="BG532" s="86"/>
      <c r="BH532" s="86"/>
      <c r="BI532" s="86"/>
      <c r="BJ532" s="11"/>
      <c r="BK532" s="86"/>
      <c r="BL532" s="11"/>
      <c r="BM532" s="85"/>
    </row>
    <row r="533" spans="2:65" s="1" customFormat="1" ht="24" customHeight="1">
      <c r="B533" s="21"/>
      <c r="C533" s="341" t="s">
        <v>2361</v>
      </c>
      <c r="D533" s="350"/>
      <c r="E533" s="342"/>
      <c r="F533" s="343" t="s">
        <v>2390</v>
      </c>
      <c r="G533" s="344" t="s">
        <v>169</v>
      </c>
      <c r="H533" s="345">
        <v>4</v>
      </c>
      <c r="I533" s="161"/>
      <c r="J533" s="225">
        <f t="shared" si="9"/>
        <v>0</v>
      </c>
      <c r="K533" s="366" t="s">
        <v>1</v>
      </c>
      <c r="L533" s="21"/>
      <c r="M533" s="184"/>
      <c r="N533" s="163"/>
      <c r="P533" s="83"/>
      <c r="Q533" s="83"/>
      <c r="R533" s="83"/>
      <c r="S533" s="83"/>
      <c r="T533" s="83"/>
      <c r="AR533" s="85"/>
      <c r="AT533" s="85"/>
      <c r="AU533" s="85"/>
      <c r="AY533" s="11"/>
      <c r="BE533" s="86"/>
      <c r="BF533" s="86"/>
      <c r="BG533" s="86"/>
      <c r="BH533" s="86"/>
      <c r="BI533" s="86"/>
      <c r="BJ533" s="11"/>
      <c r="BK533" s="86"/>
      <c r="BL533" s="11"/>
      <c r="BM533" s="85"/>
    </row>
    <row r="534" spans="2:65" s="1" customFormat="1" ht="24" customHeight="1">
      <c r="B534" s="21"/>
      <c r="C534" s="341" t="s">
        <v>2362</v>
      </c>
      <c r="D534" s="350"/>
      <c r="E534" s="342"/>
      <c r="F534" s="343" t="s">
        <v>2391</v>
      </c>
      <c r="G534" s="344" t="s">
        <v>169</v>
      </c>
      <c r="H534" s="345">
        <v>1</v>
      </c>
      <c r="I534" s="161"/>
      <c r="J534" s="225">
        <f t="shared" si="9"/>
        <v>0</v>
      </c>
      <c r="K534" s="366" t="s">
        <v>1</v>
      </c>
      <c r="L534" s="21"/>
      <c r="M534" s="184"/>
      <c r="N534" s="163"/>
      <c r="P534" s="83"/>
      <c r="Q534" s="83"/>
      <c r="R534" s="83"/>
      <c r="S534" s="83"/>
      <c r="T534" s="83"/>
      <c r="AR534" s="85"/>
      <c r="AT534" s="85"/>
      <c r="AU534" s="85"/>
      <c r="AY534" s="11"/>
      <c r="BE534" s="86"/>
      <c r="BF534" s="86"/>
      <c r="BG534" s="86"/>
      <c r="BH534" s="86"/>
      <c r="BI534" s="86"/>
      <c r="BJ534" s="11"/>
      <c r="BK534" s="86"/>
      <c r="BL534" s="11"/>
      <c r="BM534" s="85"/>
    </row>
    <row r="535" spans="2:65" s="1" customFormat="1" ht="24" customHeight="1">
      <c r="B535" s="21"/>
      <c r="C535" s="341" t="s">
        <v>2363</v>
      </c>
      <c r="D535" s="350"/>
      <c r="E535" s="342"/>
      <c r="F535" s="343" t="s">
        <v>2392</v>
      </c>
      <c r="G535" s="344" t="s">
        <v>169</v>
      </c>
      <c r="H535" s="345">
        <v>1</v>
      </c>
      <c r="I535" s="161"/>
      <c r="J535" s="225">
        <f t="shared" si="9"/>
        <v>0</v>
      </c>
      <c r="K535" s="366" t="s">
        <v>1</v>
      </c>
      <c r="L535" s="21"/>
      <c r="M535" s="184"/>
      <c r="N535" s="163"/>
      <c r="P535" s="83"/>
      <c r="Q535" s="83"/>
      <c r="R535" s="83"/>
      <c r="S535" s="83"/>
      <c r="T535" s="83"/>
      <c r="AR535" s="85"/>
      <c r="AT535" s="85"/>
      <c r="AU535" s="85"/>
      <c r="AY535" s="11"/>
      <c r="BE535" s="86"/>
      <c r="BF535" s="86"/>
      <c r="BG535" s="86"/>
      <c r="BH535" s="86"/>
      <c r="BI535" s="86"/>
      <c r="BJ535" s="11"/>
      <c r="BK535" s="86"/>
      <c r="BL535" s="11"/>
      <c r="BM535" s="85"/>
    </row>
    <row r="536" spans="2:65" s="1" customFormat="1" ht="24" customHeight="1">
      <c r="B536" s="21"/>
      <c r="C536" s="341" t="s">
        <v>2393</v>
      </c>
      <c r="D536" s="350"/>
      <c r="E536" s="342"/>
      <c r="F536" s="343" t="s">
        <v>2426</v>
      </c>
      <c r="G536" s="344" t="s">
        <v>169</v>
      </c>
      <c r="H536" s="345">
        <v>2</v>
      </c>
      <c r="I536" s="161"/>
      <c r="J536" s="225">
        <f t="shared" ref="J536:J566" si="10">ROUND(I536*H536,0)</f>
        <v>0</v>
      </c>
      <c r="K536" s="366" t="s">
        <v>1</v>
      </c>
      <c r="L536" s="21"/>
      <c r="M536" s="184"/>
      <c r="N536" s="163"/>
      <c r="P536" s="83"/>
      <c r="Q536" s="83"/>
      <c r="R536" s="83"/>
      <c r="S536" s="83"/>
      <c r="T536" s="83"/>
      <c r="AR536" s="85"/>
      <c r="AT536" s="85"/>
      <c r="AU536" s="85"/>
      <c r="AY536" s="11"/>
      <c r="BE536" s="86"/>
      <c r="BF536" s="86"/>
      <c r="BG536" s="86"/>
      <c r="BH536" s="86"/>
      <c r="BI536" s="86"/>
      <c r="BJ536" s="11"/>
      <c r="BK536" s="86"/>
      <c r="BL536" s="11"/>
      <c r="BM536" s="85"/>
    </row>
    <row r="537" spans="2:65" s="1" customFormat="1" ht="24" customHeight="1">
      <c r="B537" s="21"/>
      <c r="C537" s="341" t="s">
        <v>2394</v>
      </c>
      <c r="D537" s="350"/>
      <c r="E537" s="342"/>
      <c r="F537" s="343" t="s">
        <v>2427</v>
      </c>
      <c r="G537" s="344" t="s">
        <v>169</v>
      </c>
      <c r="H537" s="345">
        <v>2</v>
      </c>
      <c r="I537" s="161"/>
      <c r="J537" s="225">
        <f t="shared" si="10"/>
        <v>0</v>
      </c>
      <c r="K537" s="366" t="s">
        <v>1</v>
      </c>
      <c r="L537" s="21"/>
      <c r="M537" s="184"/>
      <c r="N537" s="163"/>
      <c r="P537" s="83"/>
      <c r="Q537" s="83"/>
      <c r="R537" s="83"/>
      <c r="S537" s="83"/>
      <c r="T537" s="83"/>
      <c r="AR537" s="85"/>
      <c r="AT537" s="85"/>
      <c r="AU537" s="85"/>
      <c r="AY537" s="11"/>
      <c r="BE537" s="86"/>
      <c r="BF537" s="86"/>
      <c r="BG537" s="86"/>
      <c r="BH537" s="86"/>
      <c r="BI537" s="86"/>
      <c r="BJ537" s="11"/>
      <c r="BK537" s="86"/>
      <c r="BL537" s="11"/>
      <c r="BM537" s="85"/>
    </row>
    <row r="538" spans="2:65" s="1" customFormat="1" ht="24" customHeight="1">
      <c r="B538" s="21"/>
      <c r="C538" s="341" t="s">
        <v>2395</v>
      </c>
      <c r="D538" s="350"/>
      <c r="E538" s="342"/>
      <c r="F538" s="343" t="s">
        <v>2428</v>
      </c>
      <c r="G538" s="344" t="s">
        <v>169</v>
      </c>
      <c r="H538" s="345">
        <v>4</v>
      </c>
      <c r="I538" s="161"/>
      <c r="J538" s="225">
        <f t="shared" si="10"/>
        <v>0</v>
      </c>
      <c r="K538" s="366" t="s">
        <v>1</v>
      </c>
      <c r="L538" s="21"/>
      <c r="M538" s="184"/>
      <c r="N538" s="163"/>
      <c r="P538" s="83"/>
      <c r="Q538" s="83"/>
      <c r="R538" s="83"/>
      <c r="S538" s="83"/>
      <c r="T538" s="83"/>
      <c r="AR538" s="85"/>
      <c r="AT538" s="85"/>
      <c r="AU538" s="85"/>
      <c r="AY538" s="11"/>
      <c r="BE538" s="86"/>
      <c r="BF538" s="86"/>
      <c r="BG538" s="86"/>
      <c r="BH538" s="86"/>
      <c r="BI538" s="86"/>
      <c r="BJ538" s="11"/>
      <c r="BK538" s="86"/>
      <c r="BL538" s="11"/>
      <c r="BM538" s="85"/>
    </row>
    <row r="539" spans="2:65" s="1" customFormat="1" ht="24" customHeight="1">
      <c r="B539" s="21"/>
      <c r="C539" s="341" t="s">
        <v>2396</v>
      </c>
      <c r="D539" s="350"/>
      <c r="E539" s="342"/>
      <c r="F539" s="343" t="s">
        <v>2429</v>
      </c>
      <c r="G539" s="344" t="s">
        <v>169</v>
      </c>
      <c r="H539" s="345">
        <v>6</v>
      </c>
      <c r="I539" s="161"/>
      <c r="J539" s="225">
        <f t="shared" si="10"/>
        <v>0</v>
      </c>
      <c r="K539" s="366" t="s">
        <v>1</v>
      </c>
      <c r="L539" s="21"/>
      <c r="M539" s="184"/>
      <c r="N539" s="163"/>
      <c r="P539" s="83"/>
      <c r="Q539" s="83"/>
      <c r="R539" s="83"/>
      <c r="S539" s="83"/>
      <c r="T539" s="83"/>
      <c r="AR539" s="85"/>
      <c r="AT539" s="85"/>
      <c r="AU539" s="85"/>
      <c r="AY539" s="11"/>
      <c r="BE539" s="86"/>
      <c r="BF539" s="86"/>
      <c r="BG539" s="86"/>
      <c r="BH539" s="86"/>
      <c r="BI539" s="86"/>
      <c r="BJ539" s="11"/>
      <c r="BK539" s="86"/>
      <c r="BL539" s="11"/>
      <c r="BM539" s="85"/>
    </row>
    <row r="540" spans="2:65" s="1" customFormat="1" ht="24" customHeight="1">
      <c r="B540" s="21"/>
      <c r="C540" s="341" t="s">
        <v>2397</v>
      </c>
      <c r="D540" s="350"/>
      <c r="E540" s="342"/>
      <c r="F540" s="343" t="s">
        <v>2430</v>
      </c>
      <c r="G540" s="344" t="s">
        <v>169</v>
      </c>
      <c r="H540" s="345">
        <v>1</v>
      </c>
      <c r="I540" s="161"/>
      <c r="J540" s="225">
        <f t="shared" si="10"/>
        <v>0</v>
      </c>
      <c r="K540" s="366" t="s">
        <v>1</v>
      </c>
      <c r="L540" s="21"/>
      <c r="M540" s="184"/>
      <c r="N540" s="163"/>
      <c r="P540" s="83"/>
      <c r="Q540" s="83"/>
      <c r="R540" s="83"/>
      <c r="S540" s="83"/>
      <c r="T540" s="83"/>
      <c r="AR540" s="85"/>
      <c r="AT540" s="85"/>
      <c r="AU540" s="85"/>
      <c r="AY540" s="11"/>
      <c r="BE540" s="86"/>
      <c r="BF540" s="86"/>
      <c r="BG540" s="86"/>
      <c r="BH540" s="86"/>
      <c r="BI540" s="86"/>
      <c r="BJ540" s="11"/>
      <c r="BK540" s="86"/>
      <c r="BL540" s="11"/>
      <c r="BM540" s="85"/>
    </row>
    <row r="541" spans="2:65" s="1" customFormat="1" ht="24" customHeight="1">
      <c r="B541" s="21"/>
      <c r="C541" s="341" t="s">
        <v>2398</v>
      </c>
      <c r="D541" s="350"/>
      <c r="E541" s="342"/>
      <c r="F541" s="343" t="s">
        <v>2431</v>
      </c>
      <c r="G541" s="344" t="s">
        <v>169</v>
      </c>
      <c r="H541" s="345">
        <v>2</v>
      </c>
      <c r="I541" s="161"/>
      <c r="J541" s="225">
        <f t="shared" si="10"/>
        <v>0</v>
      </c>
      <c r="K541" s="366" t="s">
        <v>1</v>
      </c>
      <c r="L541" s="21"/>
      <c r="M541" s="184"/>
      <c r="N541" s="163"/>
      <c r="P541" s="83"/>
      <c r="Q541" s="83"/>
      <c r="R541" s="83"/>
      <c r="S541" s="83"/>
      <c r="T541" s="83"/>
      <c r="AR541" s="85"/>
      <c r="AT541" s="85"/>
      <c r="AU541" s="85"/>
      <c r="AY541" s="11"/>
      <c r="BE541" s="86"/>
      <c r="BF541" s="86"/>
      <c r="BG541" s="86"/>
      <c r="BH541" s="86"/>
      <c r="BI541" s="86"/>
      <c r="BJ541" s="11"/>
      <c r="BK541" s="86"/>
      <c r="BL541" s="11"/>
      <c r="BM541" s="85"/>
    </row>
    <row r="542" spans="2:65" s="1" customFormat="1" ht="24" customHeight="1">
      <c r="B542" s="21"/>
      <c r="C542" s="341" t="s">
        <v>2399</v>
      </c>
      <c r="D542" s="350"/>
      <c r="E542" s="342"/>
      <c r="F542" s="343" t="s">
        <v>2432</v>
      </c>
      <c r="G542" s="344" t="s">
        <v>169</v>
      </c>
      <c r="H542" s="345">
        <v>3</v>
      </c>
      <c r="I542" s="161"/>
      <c r="J542" s="225">
        <f t="shared" si="10"/>
        <v>0</v>
      </c>
      <c r="K542" s="366" t="s">
        <v>1</v>
      </c>
      <c r="L542" s="21"/>
      <c r="M542" s="184"/>
      <c r="N542" s="163"/>
      <c r="P542" s="83"/>
      <c r="Q542" s="83"/>
      <c r="R542" s="83"/>
      <c r="S542" s="83"/>
      <c r="T542" s="83"/>
      <c r="AR542" s="85"/>
      <c r="AT542" s="85"/>
      <c r="AU542" s="85"/>
      <c r="AY542" s="11"/>
      <c r="BE542" s="86"/>
      <c r="BF542" s="86"/>
      <c r="BG542" s="86"/>
      <c r="BH542" s="86"/>
      <c r="BI542" s="86"/>
      <c r="BJ542" s="11"/>
      <c r="BK542" s="86"/>
      <c r="BL542" s="11"/>
      <c r="BM542" s="85"/>
    </row>
    <row r="543" spans="2:65" s="1" customFormat="1" ht="24" customHeight="1">
      <c r="B543" s="21"/>
      <c r="C543" s="341" t="s">
        <v>2400</v>
      </c>
      <c r="D543" s="350"/>
      <c r="E543" s="342"/>
      <c r="F543" s="343" t="s">
        <v>2433</v>
      </c>
      <c r="G543" s="344" t="s">
        <v>169</v>
      </c>
      <c r="H543" s="345">
        <v>6</v>
      </c>
      <c r="I543" s="161"/>
      <c r="J543" s="225">
        <f t="shared" si="10"/>
        <v>0</v>
      </c>
      <c r="K543" s="366" t="s">
        <v>1</v>
      </c>
      <c r="L543" s="21"/>
      <c r="M543" s="184"/>
      <c r="N543" s="163"/>
      <c r="P543" s="83"/>
      <c r="Q543" s="83"/>
      <c r="R543" s="83"/>
      <c r="S543" s="83"/>
      <c r="T543" s="83"/>
      <c r="AR543" s="85"/>
      <c r="AT543" s="85"/>
      <c r="AU543" s="85"/>
      <c r="AY543" s="11"/>
      <c r="BE543" s="86"/>
      <c r="BF543" s="86"/>
      <c r="BG543" s="86"/>
      <c r="BH543" s="86"/>
      <c r="BI543" s="86"/>
      <c r="BJ543" s="11"/>
      <c r="BK543" s="86"/>
      <c r="BL543" s="11"/>
      <c r="BM543" s="85"/>
    </row>
    <row r="544" spans="2:65" s="1" customFormat="1" ht="24" customHeight="1">
      <c r="B544" s="21"/>
      <c r="C544" s="341" t="s">
        <v>2401</v>
      </c>
      <c r="D544" s="350"/>
      <c r="E544" s="342"/>
      <c r="F544" s="343" t="s">
        <v>2434</v>
      </c>
      <c r="G544" s="344" t="s">
        <v>169</v>
      </c>
      <c r="H544" s="345">
        <v>12</v>
      </c>
      <c r="I544" s="161"/>
      <c r="J544" s="225">
        <f t="shared" si="10"/>
        <v>0</v>
      </c>
      <c r="K544" s="366" t="s">
        <v>1</v>
      </c>
      <c r="L544" s="21"/>
      <c r="M544" s="184"/>
      <c r="N544" s="163"/>
      <c r="P544" s="83"/>
      <c r="Q544" s="83"/>
      <c r="R544" s="83"/>
      <c r="S544" s="83"/>
      <c r="T544" s="83"/>
      <c r="AR544" s="85"/>
      <c r="AT544" s="85"/>
      <c r="AU544" s="85"/>
      <c r="AY544" s="11"/>
      <c r="BE544" s="86"/>
      <c r="BF544" s="86"/>
      <c r="BG544" s="86"/>
      <c r="BH544" s="86"/>
      <c r="BI544" s="86"/>
      <c r="BJ544" s="11"/>
      <c r="BK544" s="86"/>
      <c r="BL544" s="11"/>
      <c r="BM544" s="85"/>
    </row>
    <row r="545" spans="2:65" s="1" customFormat="1" ht="24" customHeight="1">
      <c r="B545" s="21"/>
      <c r="C545" s="341" t="s">
        <v>2402</v>
      </c>
      <c r="D545" s="350"/>
      <c r="E545" s="342"/>
      <c r="F545" s="343" t="s">
        <v>2435</v>
      </c>
      <c r="G545" s="344" t="s">
        <v>169</v>
      </c>
      <c r="H545" s="345">
        <v>2</v>
      </c>
      <c r="I545" s="161"/>
      <c r="J545" s="225">
        <f t="shared" si="10"/>
        <v>0</v>
      </c>
      <c r="K545" s="366" t="s">
        <v>1</v>
      </c>
      <c r="L545" s="21"/>
      <c r="M545" s="184"/>
      <c r="N545" s="163"/>
      <c r="P545" s="83"/>
      <c r="Q545" s="83"/>
      <c r="R545" s="83"/>
      <c r="S545" s="83"/>
      <c r="T545" s="83"/>
      <c r="AR545" s="85"/>
      <c r="AT545" s="85"/>
      <c r="AU545" s="85"/>
      <c r="AY545" s="11"/>
      <c r="BE545" s="86"/>
      <c r="BF545" s="86"/>
      <c r="BG545" s="86"/>
      <c r="BH545" s="86"/>
      <c r="BI545" s="86"/>
      <c r="BJ545" s="11"/>
      <c r="BK545" s="86"/>
      <c r="BL545" s="11"/>
      <c r="BM545" s="85"/>
    </row>
    <row r="546" spans="2:65" s="1" customFormat="1" ht="24" customHeight="1">
      <c r="B546" s="21"/>
      <c r="C546" s="341" t="s">
        <v>2403</v>
      </c>
      <c r="D546" s="350"/>
      <c r="E546" s="342"/>
      <c r="F546" s="343" t="s">
        <v>2436</v>
      </c>
      <c r="G546" s="344" t="s">
        <v>169</v>
      </c>
      <c r="H546" s="345">
        <v>2</v>
      </c>
      <c r="I546" s="161"/>
      <c r="J546" s="225">
        <f t="shared" si="10"/>
        <v>0</v>
      </c>
      <c r="K546" s="366" t="s">
        <v>1</v>
      </c>
      <c r="L546" s="21"/>
      <c r="M546" s="184"/>
      <c r="N546" s="163"/>
      <c r="P546" s="83"/>
      <c r="Q546" s="83"/>
      <c r="R546" s="83"/>
      <c r="S546" s="83"/>
      <c r="T546" s="83"/>
      <c r="AR546" s="85"/>
      <c r="AT546" s="85"/>
      <c r="AU546" s="85"/>
      <c r="AY546" s="11"/>
      <c r="BE546" s="86"/>
      <c r="BF546" s="86"/>
      <c r="BG546" s="86"/>
      <c r="BH546" s="86"/>
      <c r="BI546" s="86"/>
      <c r="BJ546" s="11"/>
      <c r="BK546" s="86"/>
      <c r="BL546" s="11"/>
      <c r="BM546" s="85"/>
    </row>
    <row r="547" spans="2:65" s="1" customFormat="1" ht="24" customHeight="1">
      <c r="B547" s="21"/>
      <c r="C547" s="341" t="s">
        <v>2404</v>
      </c>
      <c r="D547" s="350"/>
      <c r="E547" s="342"/>
      <c r="F547" s="343" t="s">
        <v>2437</v>
      </c>
      <c r="G547" s="344" t="s">
        <v>169</v>
      </c>
      <c r="H547" s="345">
        <v>3</v>
      </c>
      <c r="I547" s="161"/>
      <c r="J547" s="225">
        <f t="shared" si="10"/>
        <v>0</v>
      </c>
      <c r="K547" s="366" t="s">
        <v>1</v>
      </c>
      <c r="L547" s="21"/>
      <c r="M547" s="184"/>
      <c r="N547" s="163"/>
      <c r="P547" s="83"/>
      <c r="Q547" s="83"/>
      <c r="R547" s="83"/>
      <c r="S547" s="83"/>
      <c r="T547" s="83"/>
      <c r="AR547" s="85"/>
      <c r="AT547" s="85"/>
      <c r="AU547" s="85"/>
      <c r="AY547" s="11"/>
      <c r="BE547" s="86"/>
      <c r="BF547" s="86"/>
      <c r="BG547" s="86"/>
      <c r="BH547" s="86"/>
      <c r="BI547" s="86"/>
      <c r="BJ547" s="11"/>
      <c r="BK547" s="86"/>
      <c r="BL547" s="11"/>
      <c r="BM547" s="85"/>
    </row>
    <row r="548" spans="2:65" s="1" customFormat="1" ht="24" customHeight="1">
      <c r="B548" s="21"/>
      <c r="C548" s="341" t="s">
        <v>2405</v>
      </c>
      <c r="D548" s="350"/>
      <c r="E548" s="342"/>
      <c r="F548" s="343" t="s">
        <v>2438</v>
      </c>
      <c r="G548" s="344" t="s">
        <v>169</v>
      </c>
      <c r="H548" s="345">
        <v>1</v>
      </c>
      <c r="I548" s="161"/>
      <c r="J548" s="225">
        <f t="shared" si="10"/>
        <v>0</v>
      </c>
      <c r="K548" s="366" t="s">
        <v>1</v>
      </c>
      <c r="L548" s="21"/>
      <c r="M548" s="184"/>
      <c r="N548" s="163"/>
      <c r="P548" s="83"/>
      <c r="Q548" s="83"/>
      <c r="R548" s="83"/>
      <c r="S548" s="83"/>
      <c r="T548" s="83"/>
      <c r="AR548" s="85"/>
      <c r="AT548" s="85"/>
      <c r="AU548" s="85"/>
      <c r="AY548" s="11"/>
      <c r="BE548" s="86"/>
      <c r="BF548" s="86"/>
      <c r="BG548" s="86"/>
      <c r="BH548" s="86"/>
      <c r="BI548" s="86"/>
      <c r="BJ548" s="11"/>
      <c r="BK548" s="86"/>
      <c r="BL548" s="11"/>
      <c r="BM548" s="85"/>
    </row>
    <row r="549" spans="2:65" s="1" customFormat="1" ht="24" customHeight="1">
      <c r="B549" s="21"/>
      <c r="C549" s="341" t="s">
        <v>2406</v>
      </c>
      <c r="D549" s="350"/>
      <c r="E549" s="342"/>
      <c r="F549" s="343" t="s">
        <v>2439</v>
      </c>
      <c r="G549" s="344" t="s">
        <v>169</v>
      </c>
      <c r="H549" s="345">
        <v>18</v>
      </c>
      <c r="I549" s="161"/>
      <c r="J549" s="225">
        <f t="shared" si="10"/>
        <v>0</v>
      </c>
      <c r="K549" s="366" t="s">
        <v>1</v>
      </c>
      <c r="L549" s="21"/>
      <c r="M549" s="184"/>
      <c r="N549" s="163"/>
      <c r="P549" s="83"/>
      <c r="Q549" s="83"/>
      <c r="R549" s="83"/>
      <c r="S549" s="83"/>
      <c r="T549" s="83"/>
      <c r="AR549" s="85"/>
      <c r="AT549" s="85"/>
      <c r="AU549" s="85"/>
      <c r="AY549" s="11"/>
      <c r="BE549" s="86"/>
      <c r="BF549" s="86"/>
      <c r="BG549" s="86"/>
      <c r="BH549" s="86"/>
      <c r="BI549" s="86"/>
      <c r="BJ549" s="11"/>
      <c r="BK549" s="86"/>
      <c r="BL549" s="11"/>
      <c r="BM549" s="85"/>
    </row>
    <row r="550" spans="2:65" s="1" customFormat="1" ht="24" customHeight="1">
      <c r="B550" s="21"/>
      <c r="C550" s="341" t="s">
        <v>2407</v>
      </c>
      <c r="D550" s="350"/>
      <c r="E550" s="342"/>
      <c r="F550" s="343" t="s">
        <v>2440</v>
      </c>
      <c r="G550" s="344" t="s">
        <v>169</v>
      </c>
      <c r="H550" s="345">
        <v>2</v>
      </c>
      <c r="I550" s="161"/>
      <c r="J550" s="225">
        <f t="shared" si="10"/>
        <v>0</v>
      </c>
      <c r="K550" s="366" t="s">
        <v>1</v>
      </c>
      <c r="L550" s="21"/>
      <c r="M550" s="184"/>
      <c r="N550" s="163"/>
      <c r="P550" s="83"/>
      <c r="Q550" s="83"/>
      <c r="R550" s="83"/>
      <c r="S550" s="83"/>
      <c r="T550" s="83"/>
      <c r="AR550" s="85"/>
      <c r="AT550" s="85"/>
      <c r="AU550" s="85"/>
      <c r="AY550" s="11"/>
      <c r="BE550" s="86"/>
      <c r="BF550" s="86"/>
      <c r="BG550" s="86"/>
      <c r="BH550" s="86"/>
      <c r="BI550" s="86"/>
      <c r="BJ550" s="11"/>
      <c r="BK550" s="86"/>
      <c r="BL550" s="11"/>
      <c r="BM550" s="85"/>
    </row>
    <row r="551" spans="2:65" s="1" customFormat="1" ht="24" customHeight="1">
      <c r="B551" s="21"/>
      <c r="C551" s="341" t="s">
        <v>2408</v>
      </c>
      <c r="D551" s="350"/>
      <c r="E551" s="342"/>
      <c r="F551" s="343" t="s">
        <v>2441</v>
      </c>
      <c r="G551" s="344" t="s">
        <v>169</v>
      </c>
      <c r="H551" s="345">
        <v>11</v>
      </c>
      <c r="I551" s="161"/>
      <c r="J551" s="225">
        <f t="shared" si="10"/>
        <v>0</v>
      </c>
      <c r="K551" s="366" t="s">
        <v>1</v>
      </c>
      <c r="L551" s="21"/>
      <c r="M551" s="184"/>
      <c r="N551" s="163"/>
      <c r="P551" s="83"/>
      <c r="Q551" s="83"/>
      <c r="R551" s="83"/>
      <c r="S551" s="83"/>
      <c r="T551" s="83"/>
      <c r="AR551" s="85"/>
      <c r="AT551" s="85"/>
      <c r="AU551" s="85"/>
      <c r="AY551" s="11"/>
      <c r="BE551" s="86"/>
      <c r="BF551" s="86"/>
      <c r="BG551" s="86"/>
      <c r="BH551" s="86"/>
      <c r="BI551" s="86"/>
      <c r="BJ551" s="11"/>
      <c r="BK551" s="86"/>
      <c r="BL551" s="11"/>
      <c r="BM551" s="85"/>
    </row>
    <row r="552" spans="2:65" s="1" customFormat="1" ht="24" customHeight="1">
      <c r="B552" s="21"/>
      <c r="C552" s="341" t="s">
        <v>2409</v>
      </c>
      <c r="D552" s="350"/>
      <c r="E552" s="342"/>
      <c r="F552" s="343" t="s">
        <v>2442</v>
      </c>
      <c r="G552" s="344" t="s">
        <v>169</v>
      </c>
      <c r="H552" s="345">
        <v>2</v>
      </c>
      <c r="I552" s="161"/>
      <c r="J552" s="225">
        <f t="shared" si="10"/>
        <v>0</v>
      </c>
      <c r="K552" s="366" t="s">
        <v>1</v>
      </c>
      <c r="L552" s="21"/>
      <c r="M552" s="184"/>
      <c r="N552" s="163"/>
      <c r="P552" s="83"/>
      <c r="Q552" s="83"/>
      <c r="R552" s="83"/>
      <c r="S552" s="83"/>
      <c r="T552" s="83"/>
      <c r="AR552" s="85"/>
      <c r="AT552" s="85"/>
      <c r="AU552" s="85"/>
      <c r="AY552" s="11"/>
      <c r="BE552" s="86"/>
      <c r="BF552" s="86"/>
      <c r="BG552" s="86"/>
      <c r="BH552" s="86"/>
      <c r="BI552" s="86"/>
      <c r="BJ552" s="11"/>
      <c r="BK552" s="86"/>
      <c r="BL552" s="11"/>
      <c r="BM552" s="85"/>
    </row>
    <row r="553" spans="2:65" s="1" customFormat="1" ht="24" customHeight="1">
      <c r="B553" s="21"/>
      <c r="C553" s="341" t="s">
        <v>2410</v>
      </c>
      <c r="D553" s="350"/>
      <c r="E553" s="342"/>
      <c r="F553" s="343" t="s">
        <v>2443</v>
      </c>
      <c r="G553" s="344" t="s">
        <v>169</v>
      </c>
      <c r="H553" s="345">
        <v>2</v>
      </c>
      <c r="I553" s="161"/>
      <c r="J553" s="225">
        <f t="shared" si="10"/>
        <v>0</v>
      </c>
      <c r="K553" s="366" t="s">
        <v>1</v>
      </c>
      <c r="L553" s="21"/>
      <c r="M553" s="184"/>
      <c r="N553" s="163"/>
      <c r="P553" s="83"/>
      <c r="Q553" s="83"/>
      <c r="R553" s="83"/>
      <c r="S553" s="83"/>
      <c r="T553" s="83"/>
      <c r="AR553" s="85"/>
      <c r="AT553" s="85"/>
      <c r="AU553" s="85"/>
      <c r="AY553" s="11"/>
      <c r="BE553" s="86"/>
      <c r="BF553" s="86"/>
      <c r="BG553" s="86"/>
      <c r="BH553" s="86"/>
      <c r="BI553" s="86"/>
      <c r="BJ553" s="11"/>
      <c r="BK553" s="86"/>
      <c r="BL553" s="11"/>
      <c r="BM553" s="85"/>
    </row>
    <row r="554" spans="2:65" s="1" customFormat="1" ht="24" customHeight="1">
      <c r="B554" s="21"/>
      <c r="C554" s="341" t="s">
        <v>2411</v>
      </c>
      <c r="D554" s="350"/>
      <c r="E554" s="342"/>
      <c r="F554" s="343" t="s">
        <v>2444</v>
      </c>
      <c r="G554" s="344" t="s">
        <v>169</v>
      </c>
      <c r="H554" s="345">
        <v>4</v>
      </c>
      <c r="I554" s="161"/>
      <c r="J554" s="225">
        <f t="shared" si="10"/>
        <v>0</v>
      </c>
      <c r="K554" s="366" t="s">
        <v>1</v>
      </c>
      <c r="L554" s="21"/>
      <c r="M554" s="184"/>
      <c r="N554" s="163"/>
      <c r="P554" s="83"/>
      <c r="Q554" s="83"/>
      <c r="R554" s="83"/>
      <c r="S554" s="83"/>
      <c r="T554" s="83"/>
      <c r="AR554" s="85"/>
      <c r="AT554" s="85"/>
      <c r="AU554" s="85"/>
      <c r="AY554" s="11"/>
      <c r="BE554" s="86"/>
      <c r="BF554" s="86"/>
      <c r="BG554" s="86"/>
      <c r="BH554" s="86"/>
      <c r="BI554" s="86"/>
      <c r="BJ554" s="11"/>
      <c r="BK554" s="86"/>
      <c r="BL554" s="11"/>
      <c r="BM554" s="85"/>
    </row>
    <row r="555" spans="2:65" s="1" customFormat="1" ht="24" customHeight="1">
      <c r="B555" s="21"/>
      <c r="C555" s="341" t="s">
        <v>2412</v>
      </c>
      <c r="D555" s="350"/>
      <c r="E555" s="342"/>
      <c r="F555" s="343" t="s">
        <v>2445</v>
      </c>
      <c r="G555" s="344" t="s">
        <v>169</v>
      </c>
      <c r="H555" s="345">
        <v>3</v>
      </c>
      <c r="I555" s="161"/>
      <c r="J555" s="225">
        <f t="shared" si="10"/>
        <v>0</v>
      </c>
      <c r="K555" s="366" t="s">
        <v>1</v>
      </c>
      <c r="L555" s="21"/>
      <c r="M555" s="184"/>
      <c r="N555" s="163"/>
      <c r="P555" s="83"/>
      <c r="Q555" s="83"/>
      <c r="R555" s="83"/>
      <c r="S555" s="83"/>
      <c r="T555" s="83"/>
      <c r="AR555" s="85"/>
      <c r="AT555" s="85"/>
      <c r="AU555" s="85"/>
      <c r="AY555" s="11"/>
      <c r="BE555" s="86"/>
      <c r="BF555" s="86"/>
      <c r="BG555" s="86"/>
      <c r="BH555" s="86"/>
      <c r="BI555" s="86"/>
      <c r="BJ555" s="11"/>
      <c r="BK555" s="86"/>
      <c r="BL555" s="11"/>
      <c r="BM555" s="85"/>
    </row>
    <row r="556" spans="2:65" s="1" customFormat="1" ht="24" customHeight="1">
      <c r="B556" s="21"/>
      <c r="C556" s="341" t="s">
        <v>2413</v>
      </c>
      <c r="D556" s="350"/>
      <c r="E556" s="342"/>
      <c r="F556" s="343" t="s">
        <v>2446</v>
      </c>
      <c r="G556" s="344" t="s">
        <v>169</v>
      </c>
      <c r="H556" s="345">
        <v>1</v>
      </c>
      <c r="I556" s="161"/>
      <c r="J556" s="225">
        <f t="shared" si="10"/>
        <v>0</v>
      </c>
      <c r="K556" s="366" t="s">
        <v>1</v>
      </c>
      <c r="L556" s="21"/>
      <c r="M556" s="184"/>
      <c r="N556" s="163"/>
      <c r="P556" s="83"/>
      <c r="Q556" s="83"/>
      <c r="R556" s="83"/>
      <c r="S556" s="83"/>
      <c r="T556" s="83"/>
      <c r="AR556" s="85"/>
      <c r="AT556" s="85"/>
      <c r="AU556" s="85"/>
      <c r="AY556" s="11"/>
      <c r="BE556" s="86"/>
      <c r="BF556" s="86"/>
      <c r="BG556" s="86"/>
      <c r="BH556" s="86"/>
      <c r="BI556" s="86"/>
      <c r="BJ556" s="11"/>
      <c r="BK556" s="86"/>
      <c r="BL556" s="11"/>
      <c r="BM556" s="85"/>
    </row>
    <row r="557" spans="2:65" s="1" customFormat="1" ht="24" customHeight="1">
      <c r="B557" s="21"/>
      <c r="C557" s="341" t="s">
        <v>2414</v>
      </c>
      <c r="D557" s="350"/>
      <c r="E557" s="342"/>
      <c r="F557" s="343" t="s">
        <v>2447</v>
      </c>
      <c r="G557" s="344" t="s">
        <v>169</v>
      </c>
      <c r="H557" s="345">
        <v>1</v>
      </c>
      <c r="I557" s="161"/>
      <c r="J557" s="225">
        <f t="shared" si="10"/>
        <v>0</v>
      </c>
      <c r="K557" s="366" t="s">
        <v>1</v>
      </c>
      <c r="L557" s="21"/>
      <c r="M557" s="184"/>
      <c r="N557" s="163"/>
      <c r="P557" s="83"/>
      <c r="Q557" s="83"/>
      <c r="R557" s="83"/>
      <c r="S557" s="83"/>
      <c r="T557" s="83"/>
      <c r="AR557" s="85"/>
      <c r="AT557" s="85"/>
      <c r="AU557" s="85"/>
      <c r="AY557" s="11"/>
      <c r="BE557" s="86"/>
      <c r="BF557" s="86"/>
      <c r="BG557" s="86"/>
      <c r="BH557" s="86"/>
      <c r="BI557" s="86"/>
      <c r="BJ557" s="11"/>
      <c r="BK557" s="86"/>
      <c r="BL557" s="11"/>
      <c r="BM557" s="85"/>
    </row>
    <row r="558" spans="2:65" s="1" customFormat="1" ht="24" customHeight="1">
      <c r="B558" s="21"/>
      <c r="C558" s="341" t="s">
        <v>2415</v>
      </c>
      <c r="D558" s="350"/>
      <c r="E558" s="342"/>
      <c r="F558" s="343" t="s">
        <v>2448</v>
      </c>
      <c r="G558" s="344" t="s">
        <v>169</v>
      </c>
      <c r="H558" s="345">
        <v>4</v>
      </c>
      <c r="I558" s="161"/>
      <c r="J558" s="225">
        <f t="shared" si="10"/>
        <v>0</v>
      </c>
      <c r="K558" s="366" t="s">
        <v>1</v>
      </c>
      <c r="L558" s="21"/>
      <c r="M558" s="184"/>
      <c r="N558" s="163"/>
      <c r="P558" s="83"/>
      <c r="Q558" s="83"/>
      <c r="R558" s="83"/>
      <c r="S558" s="83"/>
      <c r="T558" s="83"/>
      <c r="AR558" s="85"/>
      <c r="AT558" s="85"/>
      <c r="AU558" s="85"/>
      <c r="AY558" s="11"/>
      <c r="BE558" s="86"/>
      <c r="BF558" s="86"/>
      <c r="BG558" s="86"/>
      <c r="BH558" s="86"/>
      <c r="BI558" s="86"/>
      <c r="BJ558" s="11"/>
      <c r="BK558" s="86"/>
      <c r="BL558" s="11"/>
      <c r="BM558" s="85"/>
    </row>
    <row r="559" spans="2:65" s="1" customFormat="1" ht="24" customHeight="1">
      <c r="B559" s="21"/>
      <c r="C559" s="341" t="s">
        <v>2416</v>
      </c>
      <c r="D559" s="350"/>
      <c r="E559" s="342"/>
      <c r="F559" s="343" t="s">
        <v>2449</v>
      </c>
      <c r="G559" s="344" t="s">
        <v>169</v>
      </c>
      <c r="H559" s="345">
        <v>1</v>
      </c>
      <c r="I559" s="161"/>
      <c r="J559" s="225">
        <f t="shared" si="10"/>
        <v>0</v>
      </c>
      <c r="K559" s="366" t="s">
        <v>1</v>
      </c>
      <c r="L559" s="21"/>
      <c r="M559" s="184"/>
      <c r="N559" s="163"/>
      <c r="P559" s="83"/>
      <c r="Q559" s="83"/>
      <c r="R559" s="83"/>
      <c r="S559" s="83"/>
      <c r="T559" s="83"/>
      <c r="AR559" s="85"/>
      <c r="AT559" s="85"/>
      <c r="AU559" s="85"/>
      <c r="AY559" s="11"/>
      <c r="BE559" s="86"/>
      <c r="BF559" s="86"/>
      <c r="BG559" s="86"/>
      <c r="BH559" s="86"/>
      <c r="BI559" s="86"/>
      <c r="BJ559" s="11"/>
      <c r="BK559" s="86"/>
      <c r="BL559" s="11"/>
      <c r="BM559" s="85"/>
    </row>
    <row r="560" spans="2:65" s="1" customFormat="1" ht="24" customHeight="1">
      <c r="B560" s="21"/>
      <c r="C560" s="341" t="s">
        <v>2417</v>
      </c>
      <c r="D560" s="350"/>
      <c r="E560" s="342"/>
      <c r="F560" s="343" t="s">
        <v>2450</v>
      </c>
      <c r="G560" s="344" t="s">
        <v>169</v>
      </c>
      <c r="H560" s="345">
        <v>1</v>
      </c>
      <c r="I560" s="161"/>
      <c r="J560" s="225">
        <f t="shared" si="10"/>
        <v>0</v>
      </c>
      <c r="K560" s="366" t="s">
        <v>1</v>
      </c>
      <c r="L560" s="21"/>
      <c r="M560" s="184"/>
      <c r="N560" s="163"/>
      <c r="P560" s="83"/>
      <c r="Q560" s="83"/>
      <c r="R560" s="83"/>
      <c r="S560" s="83"/>
      <c r="T560" s="83"/>
      <c r="AR560" s="85"/>
      <c r="AT560" s="85"/>
      <c r="AU560" s="85"/>
      <c r="AY560" s="11"/>
      <c r="BE560" s="86"/>
      <c r="BF560" s="86"/>
      <c r="BG560" s="86"/>
      <c r="BH560" s="86"/>
      <c r="BI560" s="86"/>
      <c r="BJ560" s="11"/>
      <c r="BK560" s="86"/>
      <c r="BL560" s="11"/>
      <c r="BM560" s="85"/>
    </row>
    <row r="561" spans="2:65" s="1" customFormat="1" ht="24" customHeight="1">
      <c r="B561" s="21"/>
      <c r="C561" s="341" t="s">
        <v>2418</v>
      </c>
      <c r="D561" s="350"/>
      <c r="E561" s="342"/>
      <c r="F561" s="343" t="s">
        <v>2451</v>
      </c>
      <c r="G561" s="344" t="s">
        <v>169</v>
      </c>
      <c r="H561" s="345">
        <v>5</v>
      </c>
      <c r="I561" s="161"/>
      <c r="J561" s="225">
        <f t="shared" si="10"/>
        <v>0</v>
      </c>
      <c r="K561" s="366" t="s">
        <v>1</v>
      </c>
      <c r="L561" s="21"/>
      <c r="M561" s="184"/>
      <c r="N561" s="163"/>
      <c r="P561" s="83"/>
      <c r="Q561" s="83"/>
      <c r="R561" s="83"/>
      <c r="S561" s="83"/>
      <c r="T561" s="83"/>
      <c r="AR561" s="85"/>
      <c r="AT561" s="85"/>
      <c r="AU561" s="85"/>
      <c r="AY561" s="11"/>
      <c r="BE561" s="86"/>
      <c r="BF561" s="86"/>
      <c r="BG561" s="86"/>
      <c r="BH561" s="86"/>
      <c r="BI561" s="86"/>
      <c r="BJ561" s="11"/>
      <c r="BK561" s="86"/>
      <c r="BL561" s="11"/>
      <c r="BM561" s="85"/>
    </row>
    <row r="562" spans="2:65" s="1" customFormat="1" ht="24" customHeight="1">
      <c r="B562" s="21"/>
      <c r="C562" s="341" t="s">
        <v>2419</v>
      </c>
      <c r="D562" s="350"/>
      <c r="E562" s="342"/>
      <c r="F562" s="343" t="s">
        <v>2452</v>
      </c>
      <c r="G562" s="344" t="s">
        <v>169</v>
      </c>
      <c r="H562" s="345">
        <v>3</v>
      </c>
      <c r="I562" s="161"/>
      <c r="J562" s="225">
        <f t="shared" si="10"/>
        <v>0</v>
      </c>
      <c r="K562" s="366" t="s">
        <v>1</v>
      </c>
      <c r="L562" s="21"/>
      <c r="M562" s="184"/>
      <c r="N562" s="163"/>
      <c r="P562" s="83"/>
      <c r="Q562" s="83"/>
      <c r="R562" s="83"/>
      <c r="S562" s="83"/>
      <c r="T562" s="83"/>
      <c r="AR562" s="85"/>
      <c r="AT562" s="85"/>
      <c r="AU562" s="85"/>
      <c r="AY562" s="11"/>
      <c r="BE562" s="86"/>
      <c r="BF562" s="86"/>
      <c r="BG562" s="86"/>
      <c r="BH562" s="86"/>
      <c r="BI562" s="86"/>
      <c r="BJ562" s="11"/>
      <c r="BK562" s="86"/>
      <c r="BL562" s="11"/>
      <c r="BM562" s="85"/>
    </row>
    <row r="563" spans="2:65" s="1" customFormat="1" ht="24" customHeight="1">
      <c r="B563" s="21"/>
      <c r="C563" s="341" t="s">
        <v>2420</v>
      </c>
      <c r="D563" s="350"/>
      <c r="E563" s="342"/>
      <c r="F563" s="343" t="s">
        <v>2453</v>
      </c>
      <c r="G563" s="344" t="s">
        <v>169</v>
      </c>
      <c r="H563" s="345">
        <v>210</v>
      </c>
      <c r="I563" s="161"/>
      <c r="J563" s="225">
        <f t="shared" si="10"/>
        <v>0</v>
      </c>
      <c r="K563" s="366" t="s">
        <v>1</v>
      </c>
      <c r="L563" s="21"/>
      <c r="M563" s="184"/>
      <c r="N563" s="163"/>
      <c r="P563" s="83"/>
      <c r="Q563" s="83"/>
      <c r="R563" s="83"/>
      <c r="S563" s="83"/>
      <c r="T563" s="83"/>
      <c r="AR563" s="85"/>
      <c r="AT563" s="85"/>
      <c r="AU563" s="85"/>
      <c r="AY563" s="11"/>
      <c r="BE563" s="86"/>
      <c r="BF563" s="86"/>
      <c r="BG563" s="86"/>
      <c r="BH563" s="86"/>
      <c r="BI563" s="86"/>
      <c r="BJ563" s="11"/>
      <c r="BK563" s="86"/>
      <c r="BL563" s="11"/>
      <c r="BM563" s="85"/>
    </row>
    <row r="564" spans="2:65" s="1" customFormat="1" ht="24" customHeight="1">
      <c r="B564" s="21"/>
      <c r="C564" s="341" t="s">
        <v>2421</v>
      </c>
      <c r="D564" s="350"/>
      <c r="E564" s="342"/>
      <c r="F564" s="343" t="s">
        <v>2454</v>
      </c>
      <c r="G564" s="344" t="s">
        <v>169</v>
      </c>
      <c r="H564" s="345">
        <v>30</v>
      </c>
      <c r="I564" s="161"/>
      <c r="J564" s="225">
        <f t="shared" si="10"/>
        <v>0</v>
      </c>
      <c r="K564" s="366" t="s">
        <v>1</v>
      </c>
      <c r="L564" s="21"/>
      <c r="M564" s="184"/>
      <c r="N564" s="163"/>
      <c r="P564" s="83"/>
      <c r="Q564" s="83"/>
      <c r="R564" s="83"/>
      <c r="S564" s="83"/>
      <c r="T564" s="83"/>
      <c r="AR564" s="85"/>
      <c r="AT564" s="85"/>
      <c r="AU564" s="85"/>
      <c r="AY564" s="11"/>
      <c r="BE564" s="86"/>
      <c r="BF564" s="86"/>
      <c r="BG564" s="86"/>
      <c r="BH564" s="86"/>
      <c r="BI564" s="86"/>
      <c r="BJ564" s="11"/>
      <c r="BK564" s="86"/>
      <c r="BL564" s="11"/>
      <c r="BM564" s="85"/>
    </row>
    <row r="565" spans="2:65" s="1" customFormat="1" ht="24" customHeight="1">
      <c r="B565" s="21"/>
      <c r="C565" s="341" t="s">
        <v>2422</v>
      </c>
      <c r="D565" s="350"/>
      <c r="E565" s="342"/>
      <c r="F565" s="343" t="s">
        <v>2455</v>
      </c>
      <c r="G565" s="344" t="s">
        <v>169</v>
      </c>
      <c r="H565" s="345">
        <v>16</v>
      </c>
      <c r="I565" s="161"/>
      <c r="J565" s="225">
        <f t="shared" si="10"/>
        <v>0</v>
      </c>
      <c r="K565" s="366" t="s">
        <v>1</v>
      </c>
      <c r="L565" s="21"/>
      <c r="M565" s="184"/>
      <c r="N565" s="163"/>
      <c r="P565" s="83"/>
      <c r="Q565" s="83"/>
      <c r="R565" s="83"/>
      <c r="S565" s="83"/>
      <c r="T565" s="83"/>
      <c r="AR565" s="85"/>
      <c r="AT565" s="85"/>
      <c r="AU565" s="85"/>
      <c r="AY565" s="11"/>
      <c r="BE565" s="86"/>
      <c r="BF565" s="86"/>
      <c r="BG565" s="86"/>
      <c r="BH565" s="86"/>
      <c r="BI565" s="86"/>
      <c r="BJ565" s="11"/>
      <c r="BK565" s="86"/>
      <c r="BL565" s="11"/>
      <c r="BM565" s="85"/>
    </row>
    <row r="566" spans="2:65" s="1" customFormat="1" ht="24" customHeight="1">
      <c r="B566" s="21"/>
      <c r="C566" s="341" t="s">
        <v>2423</v>
      </c>
      <c r="D566" s="350"/>
      <c r="E566" s="342"/>
      <c r="F566" s="343" t="s">
        <v>2456</v>
      </c>
      <c r="G566" s="344" t="s">
        <v>169</v>
      </c>
      <c r="H566" s="345">
        <v>15</v>
      </c>
      <c r="I566" s="161"/>
      <c r="J566" s="225">
        <f t="shared" si="10"/>
        <v>0</v>
      </c>
      <c r="K566" s="366" t="s">
        <v>1</v>
      </c>
      <c r="L566" s="21"/>
      <c r="M566" s="184"/>
      <c r="N566" s="163"/>
      <c r="P566" s="83"/>
      <c r="Q566" s="83"/>
      <c r="R566" s="83"/>
      <c r="S566" s="83"/>
      <c r="T566" s="83"/>
      <c r="AR566" s="85"/>
      <c r="AT566" s="85"/>
      <c r="AU566" s="85"/>
      <c r="AY566" s="11"/>
      <c r="BE566" s="86"/>
      <c r="BF566" s="86"/>
      <c r="BG566" s="86"/>
      <c r="BH566" s="86"/>
      <c r="BI566" s="86"/>
      <c r="BJ566" s="11"/>
      <c r="BK566" s="86"/>
      <c r="BL566" s="11"/>
      <c r="BM566" s="85"/>
    </row>
    <row r="567" spans="2:65" s="1" customFormat="1" ht="24" customHeight="1">
      <c r="B567" s="21"/>
      <c r="C567" s="341" t="s">
        <v>2424</v>
      </c>
      <c r="D567" s="350"/>
      <c r="E567" s="342"/>
      <c r="F567" s="343" t="s">
        <v>2457</v>
      </c>
      <c r="G567" s="344" t="s">
        <v>169</v>
      </c>
      <c r="H567" s="345">
        <v>9</v>
      </c>
      <c r="I567" s="161"/>
      <c r="J567" s="225">
        <f t="shared" ref="J567:J568" si="11">ROUND(I567*H567,0)</f>
        <v>0</v>
      </c>
      <c r="K567" s="366" t="s">
        <v>1</v>
      </c>
      <c r="L567" s="21"/>
      <c r="M567" s="184"/>
      <c r="N567" s="163"/>
      <c r="P567" s="83"/>
      <c r="Q567" s="83"/>
      <c r="R567" s="83"/>
      <c r="S567" s="83"/>
      <c r="T567" s="83"/>
      <c r="AR567" s="85"/>
      <c r="AT567" s="85"/>
      <c r="AU567" s="85"/>
      <c r="AY567" s="11"/>
      <c r="BE567" s="86"/>
      <c r="BF567" s="86"/>
      <c r="BG567" s="86"/>
      <c r="BH567" s="86"/>
      <c r="BI567" s="86"/>
      <c r="BJ567" s="11"/>
      <c r="BK567" s="86"/>
      <c r="BL567" s="11"/>
      <c r="BM567" s="85"/>
    </row>
    <row r="568" spans="2:65" s="1" customFormat="1" ht="24" customHeight="1">
      <c r="B568" s="21"/>
      <c r="C568" s="341" t="s">
        <v>2425</v>
      </c>
      <c r="D568" s="350"/>
      <c r="E568" s="342"/>
      <c r="F568" s="343" t="s">
        <v>2458</v>
      </c>
      <c r="G568" s="344" t="s">
        <v>169</v>
      </c>
      <c r="H568" s="345">
        <v>12</v>
      </c>
      <c r="I568" s="161"/>
      <c r="J568" s="225">
        <f t="shared" si="11"/>
        <v>0</v>
      </c>
      <c r="K568" s="366" t="s">
        <v>1</v>
      </c>
      <c r="L568" s="21"/>
      <c r="M568" s="184"/>
      <c r="N568" s="163"/>
      <c r="P568" s="83"/>
      <c r="Q568" s="83"/>
      <c r="R568" s="83"/>
      <c r="S568" s="83"/>
      <c r="T568" s="83"/>
      <c r="AR568" s="85"/>
      <c r="AT568" s="85"/>
      <c r="AU568" s="85"/>
      <c r="AY568" s="11"/>
      <c r="BE568" s="86"/>
      <c r="BF568" s="86"/>
      <c r="BG568" s="86"/>
      <c r="BH568" s="86"/>
      <c r="BI568" s="86"/>
      <c r="BJ568" s="11"/>
      <c r="BK568" s="86"/>
      <c r="BL568" s="11"/>
      <c r="BM568" s="85"/>
    </row>
    <row r="569" spans="2:65" s="1" customFormat="1" ht="24" customHeight="1">
      <c r="B569" s="21"/>
      <c r="C569" s="341" t="s">
        <v>2460</v>
      </c>
      <c r="D569" s="350"/>
      <c r="E569" s="342"/>
      <c r="F569" s="343" t="s">
        <v>2459</v>
      </c>
      <c r="G569" s="344" t="s">
        <v>169</v>
      </c>
      <c r="H569" s="345">
        <v>114</v>
      </c>
      <c r="I569" s="161"/>
      <c r="J569" s="225">
        <f t="shared" ref="J569" si="12">ROUND(I569*H569,0)</f>
        <v>0</v>
      </c>
      <c r="K569" s="366" t="s">
        <v>1</v>
      </c>
      <c r="L569" s="21"/>
      <c r="M569" s="184"/>
      <c r="N569" s="163"/>
      <c r="P569" s="83"/>
      <c r="Q569" s="83"/>
      <c r="R569" s="83"/>
      <c r="S569" s="83"/>
      <c r="T569" s="83"/>
      <c r="AR569" s="85"/>
      <c r="AT569" s="85"/>
      <c r="AU569" s="85"/>
      <c r="AY569" s="11"/>
      <c r="BE569" s="86"/>
      <c r="BF569" s="86"/>
      <c r="BG569" s="86"/>
      <c r="BH569" s="86"/>
      <c r="BI569" s="86"/>
      <c r="BJ569" s="11"/>
      <c r="BK569" s="86"/>
      <c r="BL569" s="11"/>
      <c r="BM569" s="85"/>
    </row>
    <row r="570" spans="2:65" s="8" customFormat="1" ht="22.95" customHeight="1">
      <c r="B570" s="76"/>
      <c r="C570" s="341"/>
      <c r="D570" s="77" t="s">
        <v>71</v>
      </c>
      <c r="E570" s="340" t="s">
        <v>2528</v>
      </c>
      <c r="F570" s="340" t="s">
        <v>2529</v>
      </c>
      <c r="I570" s="112"/>
      <c r="J570" s="364">
        <f>SUM(J571:J597)</f>
        <v>0</v>
      </c>
      <c r="K570" s="483"/>
      <c r="P570" s="79"/>
      <c r="R570" s="79"/>
      <c r="T570" s="79"/>
      <c r="AR570" s="77"/>
      <c r="AT570" s="81"/>
      <c r="AU570" s="81"/>
      <c r="AY570" s="77"/>
      <c r="BK570" s="82"/>
    </row>
    <row r="571" spans="2:65" s="1" customFormat="1" ht="66.45" customHeight="1">
      <c r="B571" s="21"/>
      <c r="C571" s="341" t="s">
        <v>2461</v>
      </c>
      <c r="D571" s="350"/>
      <c r="E571" s="342" t="s">
        <v>969</v>
      </c>
      <c r="F571" s="343" t="s">
        <v>2531</v>
      </c>
      <c r="G571" s="344" t="s">
        <v>169</v>
      </c>
      <c r="H571" s="345">
        <v>1</v>
      </c>
      <c r="I571" s="161"/>
      <c r="J571" s="225">
        <f t="shared" ref="J571" si="13">ROUND(I571*H571,0)</f>
        <v>0</v>
      </c>
      <c r="K571" s="366" t="s">
        <v>1</v>
      </c>
      <c r="L571" s="21"/>
      <c r="M571" s="184"/>
      <c r="N571" s="163"/>
      <c r="P571" s="83"/>
      <c r="Q571" s="83"/>
      <c r="R571" s="83"/>
      <c r="S571" s="83"/>
      <c r="T571" s="83"/>
      <c r="AR571" s="85"/>
      <c r="AT571" s="85"/>
      <c r="AU571" s="85"/>
      <c r="AY571" s="11"/>
      <c r="BE571" s="86"/>
      <c r="BF571" s="86"/>
      <c r="BG571" s="86"/>
      <c r="BH571" s="86"/>
      <c r="BI571" s="86"/>
      <c r="BJ571" s="11"/>
      <c r="BK571" s="86"/>
      <c r="BL571" s="11"/>
      <c r="BM571" s="85"/>
    </row>
    <row r="572" spans="2:65" s="9" customFormat="1" ht="11.6">
      <c r="B572" s="87"/>
      <c r="C572" s="341"/>
      <c r="D572" s="346" t="s">
        <v>131</v>
      </c>
      <c r="E572" s="347" t="s">
        <v>1</v>
      </c>
      <c r="F572" s="348" t="s">
        <v>2532</v>
      </c>
      <c r="H572" s="349"/>
      <c r="I572" s="221"/>
      <c r="J572" s="225"/>
      <c r="L572" s="87"/>
      <c r="AT572" s="88"/>
      <c r="AU572" s="88"/>
      <c r="AY572" s="88"/>
    </row>
    <row r="573" spans="2:65" s="1" customFormat="1" ht="24" customHeight="1">
      <c r="B573" s="21"/>
      <c r="C573" s="341" t="s">
        <v>2462</v>
      </c>
      <c r="D573" s="350"/>
      <c r="E573" s="342"/>
      <c r="F573" s="343" t="s">
        <v>2535</v>
      </c>
      <c r="G573" s="344" t="s">
        <v>169</v>
      </c>
      <c r="H573" s="345">
        <v>1</v>
      </c>
      <c r="I573" s="161"/>
      <c r="J573" s="225">
        <f t="shared" ref="J573:J639" si="14">ROUND(I573*H573,0)</f>
        <v>0</v>
      </c>
      <c r="K573" s="366" t="s">
        <v>1</v>
      </c>
      <c r="L573" s="21"/>
      <c r="M573" s="184"/>
      <c r="N573" s="163"/>
      <c r="P573" s="83"/>
      <c r="Q573" s="83"/>
      <c r="R573" s="83"/>
      <c r="S573" s="83"/>
      <c r="T573" s="83"/>
      <c r="AR573" s="85"/>
      <c r="AT573" s="85"/>
      <c r="AU573" s="85"/>
      <c r="AY573" s="11"/>
      <c r="BE573" s="86"/>
      <c r="BF573" s="86"/>
      <c r="BG573" s="86"/>
      <c r="BH573" s="86"/>
      <c r="BI573" s="86"/>
      <c r="BJ573" s="11"/>
      <c r="BK573" s="86"/>
      <c r="BL573" s="11"/>
      <c r="BM573" s="85"/>
    </row>
    <row r="574" spans="2:65" s="1" customFormat="1" ht="24" customHeight="1">
      <c r="B574" s="21"/>
      <c r="C574" s="341" t="s">
        <v>2463</v>
      </c>
      <c r="D574" s="350"/>
      <c r="E574" s="342"/>
      <c r="F574" s="343" t="s">
        <v>2333</v>
      </c>
      <c r="G574" s="344" t="s">
        <v>169</v>
      </c>
      <c r="H574" s="345">
        <v>1</v>
      </c>
      <c r="I574" s="161"/>
      <c r="J574" s="225">
        <f t="shared" si="14"/>
        <v>0</v>
      </c>
      <c r="K574" s="366" t="s">
        <v>1</v>
      </c>
      <c r="L574" s="21"/>
      <c r="M574" s="184"/>
      <c r="N574" s="163"/>
      <c r="P574" s="83"/>
      <c r="Q574" s="83"/>
      <c r="R574" s="83"/>
      <c r="S574" s="83"/>
      <c r="T574" s="83"/>
      <c r="AR574" s="85"/>
      <c r="AT574" s="85"/>
      <c r="AU574" s="85"/>
      <c r="AY574" s="11"/>
      <c r="BE574" s="86"/>
      <c r="BF574" s="86"/>
      <c r="BG574" s="86"/>
      <c r="BH574" s="86"/>
      <c r="BI574" s="86"/>
      <c r="BJ574" s="11"/>
      <c r="BK574" s="86"/>
      <c r="BL574" s="11"/>
      <c r="BM574" s="85"/>
    </row>
    <row r="575" spans="2:65" s="1" customFormat="1" ht="24" customHeight="1">
      <c r="B575" s="21"/>
      <c r="C575" s="341" t="s">
        <v>2464</v>
      </c>
      <c r="D575" s="350"/>
      <c r="E575" s="342"/>
      <c r="F575" s="343" t="s">
        <v>2334</v>
      </c>
      <c r="G575" s="344" t="s">
        <v>169</v>
      </c>
      <c r="H575" s="345">
        <v>1</v>
      </c>
      <c r="I575" s="161"/>
      <c r="J575" s="225">
        <f t="shared" si="14"/>
        <v>0</v>
      </c>
      <c r="K575" s="366" t="s">
        <v>1</v>
      </c>
      <c r="L575" s="21"/>
      <c r="M575" s="184"/>
      <c r="N575" s="163"/>
      <c r="P575" s="83"/>
      <c r="Q575" s="83"/>
      <c r="R575" s="83"/>
      <c r="S575" s="83"/>
      <c r="T575" s="83"/>
      <c r="AR575" s="85"/>
      <c r="AT575" s="85"/>
      <c r="AU575" s="85"/>
      <c r="AY575" s="11"/>
      <c r="BE575" s="86"/>
      <c r="BF575" s="86"/>
      <c r="BG575" s="86"/>
      <c r="BH575" s="86"/>
      <c r="BI575" s="86"/>
      <c r="BJ575" s="11"/>
      <c r="BK575" s="86"/>
      <c r="BL575" s="11"/>
      <c r="BM575" s="85"/>
    </row>
    <row r="576" spans="2:65" s="1" customFormat="1" ht="24" customHeight="1">
      <c r="B576" s="21"/>
      <c r="C576" s="341" t="s">
        <v>2465</v>
      </c>
      <c r="D576" s="350"/>
      <c r="E576" s="342"/>
      <c r="F576" s="343" t="s">
        <v>2536</v>
      </c>
      <c r="G576" s="344" t="s">
        <v>169</v>
      </c>
      <c r="H576" s="345">
        <v>1</v>
      </c>
      <c r="I576" s="161"/>
      <c r="J576" s="225">
        <f t="shared" si="14"/>
        <v>0</v>
      </c>
      <c r="K576" s="366" t="s">
        <v>1</v>
      </c>
      <c r="L576" s="21"/>
      <c r="M576" s="184"/>
      <c r="N576" s="163"/>
      <c r="P576" s="83"/>
      <c r="Q576" s="83"/>
      <c r="R576" s="83"/>
      <c r="S576" s="83"/>
      <c r="T576" s="83"/>
      <c r="AR576" s="85"/>
      <c r="AT576" s="85"/>
      <c r="AU576" s="85"/>
      <c r="AY576" s="11"/>
      <c r="BE576" s="86"/>
      <c r="BF576" s="86"/>
      <c r="BG576" s="86"/>
      <c r="BH576" s="86"/>
      <c r="BI576" s="86"/>
      <c r="BJ576" s="11"/>
      <c r="BK576" s="86"/>
      <c r="BL576" s="11"/>
      <c r="BM576" s="85"/>
    </row>
    <row r="577" spans="2:65" s="1" customFormat="1" ht="24" customHeight="1">
      <c r="B577" s="21"/>
      <c r="C577" s="341" t="s">
        <v>2466</v>
      </c>
      <c r="D577" s="350"/>
      <c r="E577" s="342"/>
      <c r="F577" s="343" t="s">
        <v>2537</v>
      </c>
      <c r="G577" s="344" t="s">
        <v>169</v>
      </c>
      <c r="H577" s="345">
        <v>1</v>
      </c>
      <c r="I577" s="161"/>
      <c r="J577" s="225">
        <f t="shared" si="14"/>
        <v>0</v>
      </c>
      <c r="K577" s="366" t="s">
        <v>1</v>
      </c>
      <c r="L577" s="21"/>
      <c r="M577" s="184"/>
      <c r="N577" s="163"/>
      <c r="P577" s="83"/>
      <c r="Q577" s="83"/>
      <c r="R577" s="83"/>
      <c r="S577" s="83"/>
      <c r="T577" s="83"/>
      <c r="AR577" s="85"/>
      <c r="AT577" s="85"/>
      <c r="AU577" s="85"/>
      <c r="AY577" s="11"/>
      <c r="BE577" s="86"/>
      <c r="BF577" s="86"/>
      <c r="BG577" s="86"/>
      <c r="BH577" s="86"/>
      <c r="BI577" s="86"/>
      <c r="BJ577" s="11"/>
      <c r="BK577" s="86"/>
      <c r="BL577" s="11"/>
      <c r="BM577" s="85"/>
    </row>
    <row r="578" spans="2:65" s="1" customFormat="1" ht="24" customHeight="1">
      <c r="B578" s="21"/>
      <c r="C578" s="341" t="s">
        <v>2467</v>
      </c>
      <c r="D578" s="350"/>
      <c r="E578" s="342"/>
      <c r="F578" s="343" t="s">
        <v>2382</v>
      </c>
      <c r="G578" s="344" t="s">
        <v>169</v>
      </c>
      <c r="H578" s="345">
        <v>3</v>
      </c>
      <c r="I578" s="161"/>
      <c r="J578" s="225">
        <f t="shared" si="14"/>
        <v>0</v>
      </c>
      <c r="K578" s="366" t="s">
        <v>1</v>
      </c>
      <c r="L578" s="21"/>
      <c r="M578" s="184"/>
      <c r="N578" s="163"/>
      <c r="P578" s="83"/>
      <c r="Q578" s="83"/>
      <c r="R578" s="83"/>
      <c r="S578" s="83"/>
      <c r="T578" s="83"/>
      <c r="AR578" s="85"/>
      <c r="AT578" s="85"/>
      <c r="AU578" s="85"/>
      <c r="AY578" s="11"/>
      <c r="BE578" s="86"/>
      <c r="BF578" s="86"/>
      <c r="BG578" s="86"/>
      <c r="BH578" s="86"/>
      <c r="BI578" s="86"/>
      <c r="BJ578" s="11"/>
      <c r="BK578" s="86"/>
      <c r="BL578" s="11"/>
      <c r="BM578" s="85"/>
    </row>
    <row r="579" spans="2:65" s="1" customFormat="1" ht="24" customHeight="1">
      <c r="B579" s="21"/>
      <c r="C579" s="341" t="s">
        <v>2468</v>
      </c>
      <c r="D579" s="350"/>
      <c r="E579" s="342"/>
      <c r="F579" s="343" t="s">
        <v>2384</v>
      </c>
      <c r="G579" s="344" t="s">
        <v>169</v>
      </c>
      <c r="H579" s="345">
        <v>5</v>
      </c>
      <c r="I579" s="161"/>
      <c r="J579" s="225">
        <f t="shared" si="14"/>
        <v>0</v>
      </c>
      <c r="K579" s="366" t="s">
        <v>1</v>
      </c>
      <c r="L579" s="21"/>
      <c r="M579" s="184"/>
      <c r="N579" s="163"/>
      <c r="P579" s="83"/>
      <c r="Q579" s="83"/>
      <c r="R579" s="83"/>
      <c r="S579" s="83"/>
      <c r="T579" s="83"/>
      <c r="AR579" s="85"/>
      <c r="AT579" s="85"/>
      <c r="AU579" s="85"/>
      <c r="AY579" s="11"/>
      <c r="BE579" s="86"/>
      <c r="BF579" s="86"/>
      <c r="BG579" s="86"/>
      <c r="BH579" s="86"/>
      <c r="BI579" s="86"/>
      <c r="BJ579" s="11"/>
      <c r="BK579" s="86"/>
      <c r="BL579" s="11"/>
      <c r="BM579" s="85"/>
    </row>
    <row r="580" spans="2:65" s="1" customFormat="1" ht="24" customHeight="1">
      <c r="B580" s="21"/>
      <c r="C580" s="341" t="s">
        <v>2469</v>
      </c>
      <c r="D580" s="350"/>
      <c r="E580" s="342"/>
      <c r="F580" s="343" t="s">
        <v>2386</v>
      </c>
      <c r="G580" s="344" t="s">
        <v>169</v>
      </c>
      <c r="H580" s="345">
        <v>3</v>
      </c>
      <c r="I580" s="161"/>
      <c r="J580" s="225">
        <f t="shared" si="14"/>
        <v>0</v>
      </c>
      <c r="K580" s="366" t="s">
        <v>1</v>
      </c>
      <c r="L580" s="21"/>
      <c r="M580" s="184"/>
      <c r="N580" s="163"/>
      <c r="P580" s="83"/>
      <c r="Q580" s="83"/>
      <c r="R580" s="83"/>
      <c r="S580" s="83"/>
      <c r="T580" s="83"/>
      <c r="AR580" s="85"/>
      <c r="AT580" s="85"/>
      <c r="AU580" s="85"/>
      <c r="AY580" s="11"/>
      <c r="BE580" s="86"/>
      <c r="BF580" s="86"/>
      <c r="BG580" s="86"/>
      <c r="BH580" s="86"/>
      <c r="BI580" s="86"/>
      <c r="BJ580" s="11"/>
      <c r="BK580" s="86"/>
      <c r="BL580" s="11"/>
      <c r="BM580" s="85"/>
    </row>
    <row r="581" spans="2:65" s="1" customFormat="1" ht="24" customHeight="1">
      <c r="B581" s="21"/>
      <c r="C581" s="341" t="s">
        <v>2470</v>
      </c>
      <c r="D581" s="350"/>
      <c r="E581" s="342"/>
      <c r="F581" s="343" t="s">
        <v>2387</v>
      </c>
      <c r="G581" s="344" t="s">
        <v>169</v>
      </c>
      <c r="H581" s="345">
        <v>12</v>
      </c>
      <c r="I581" s="161"/>
      <c r="J581" s="225">
        <f t="shared" si="14"/>
        <v>0</v>
      </c>
      <c r="K581" s="366" t="s">
        <v>1</v>
      </c>
      <c r="L581" s="21"/>
      <c r="M581" s="184"/>
      <c r="N581" s="163"/>
      <c r="P581" s="83"/>
      <c r="Q581" s="83"/>
      <c r="R581" s="83"/>
      <c r="S581" s="83"/>
      <c r="T581" s="83"/>
      <c r="AR581" s="85"/>
      <c r="AT581" s="85"/>
      <c r="AU581" s="85"/>
      <c r="AY581" s="11"/>
      <c r="BE581" s="86"/>
      <c r="BF581" s="86"/>
      <c r="BG581" s="86"/>
      <c r="BH581" s="86"/>
      <c r="BI581" s="86"/>
      <c r="BJ581" s="11"/>
      <c r="BK581" s="86"/>
      <c r="BL581" s="11"/>
      <c r="BM581" s="85"/>
    </row>
    <row r="582" spans="2:65" s="1" customFormat="1" ht="24" customHeight="1">
      <c r="B582" s="21"/>
      <c r="C582" s="341" t="s">
        <v>2471</v>
      </c>
      <c r="D582" s="350"/>
      <c r="E582" s="342"/>
      <c r="F582" s="343" t="s">
        <v>2389</v>
      </c>
      <c r="G582" s="344" t="s">
        <v>169</v>
      </c>
      <c r="H582" s="345">
        <v>26</v>
      </c>
      <c r="I582" s="161"/>
      <c r="J582" s="225">
        <f t="shared" si="14"/>
        <v>0</v>
      </c>
      <c r="K582" s="366" t="s">
        <v>1</v>
      </c>
      <c r="L582" s="21"/>
      <c r="M582" s="184"/>
      <c r="N582" s="163"/>
      <c r="P582" s="83"/>
      <c r="Q582" s="83"/>
      <c r="R582" s="83"/>
      <c r="S582" s="83"/>
      <c r="T582" s="83"/>
      <c r="AR582" s="85"/>
      <c r="AT582" s="85"/>
      <c r="AU582" s="85"/>
      <c r="AY582" s="11"/>
      <c r="BE582" s="86"/>
      <c r="BF582" s="86"/>
      <c r="BG582" s="86"/>
      <c r="BH582" s="86"/>
      <c r="BI582" s="86"/>
      <c r="BJ582" s="11"/>
      <c r="BK582" s="86"/>
      <c r="BL582" s="11"/>
      <c r="BM582" s="85"/>
    </row>
    <row r="583" spans="2:65" s="1" customFormat="1" ht="24" customHeight="1">
      <c r="B583" s="21"/>
      <c r="C583" s="341" t="s">
        <v>2472</v>
      </c>
      <c r="D583" s="350"/>
      <c r="E583" s="342"/>
      <c r="F583" s="343" t="s">
        <v>2426</v>
      </c>
      <c r="G583" s="344" t="s">
        <v>169</v>
      </c>
      <c r="H583" s="345">
        <v>1</v>
      </c>
      <c r="I583" s="161"/>
      <c r="J583" s="225">
        <f t="shared" si="14"/>
        <v>0</v>
      </c>
      <c r="K583" s="366" t="s">
        <v>1</v>
      </c>
      <c r="L583" s="21"/>
      <c r="M583" s="184"/>
      <c r="N583" s="163"/>
      <c r="P583" s="83"/>
      <c r="Q583" s="83"/>
      <c r="R583" s="83"/>
      <c r="S583" s="83"/>
      <c r="T583" s="83"/>
      <c r="AR583" s="85"/>
      <c r="AT583" s="85"/>
      <c r="AU583" s="85"/>
      <c r="AY583" s="11"/>
      <c r="BE583" s="86"/>
      <c r="BF583" s="86"/>
      <c r="BG583" s="86"/>
      <c r="BH583" s="86"/>
      <c r="BI583" s="86"/>
      <c r="BJ583" s="11"/>
      <c r="BK583" s="86"/>
      <c r="BL583" s="11"/>
      <c r="BM583" s="85"/>
    </row>
    <row r="584" spans="2:65" s="1" customFormat="1" ht="24" customHeight="1">
      <c r="B584" s="21"/>
      <c r="C584" s="341" t="s">
        <v>2473</v>
      </c>
      <c r="D584" s="350"/>
      <c r="E584" s="342"/>
      <c r="F584" s="343" t="s">
        <v>2428</v>
      </c>
      <c r="G584" s="344" t="s">
        <v>169</v>
      </c>
      <c r="H584" s="345">
        <v>2</v>
      </c>
      <c r="I584" s="161"/>
      <c r="J584" s="225">
        <f t="shared" si="14"/>
        <v>0</v>
      </c>
      <c r="K584" s="366" t="s">
        <v>1</v>
      </c>
      <c r="L584" s="21"/>
      <c r="M584" s="184"/>
      <c r="N584" s="163"/>
      <c r="P584" s="83"/>
      <c r="Q584" s="83"/>
      <c r="R584" s="83"/>
      <c r="S584" s="83"/>
      <c r="T584" s="83"/>
      <c r="AR584" s="85"/>
      <c r="AT584" s="85"/>
      <c r="AU584" s="85"/>
      <c r="AY584" s="11"/>
      <c r="BE584" s="86"/>
      <c r="BF584" s="86"/>
      <c r="BG584" s="86"/>
      <c r="BH584" s="86"/>
      <c r="BI584" s="86"/>
      <c r="BJ584" s="11"/>
      <c r="BK584" s="86"/>
      <c r="BL584" s="11"/>
      <c r="BM584" s="85"/>
    </row>
    <row r="585" spans="2:65" s="1" customFormat="1" ht="24" customHeight="1">
      <c r="B585" s="21"/>
      <c r="C585" s="341" t="s">
        <v>2474</v>
      </c>
      <c r="D585" s="350"/>
      <c r="E585" s="342"/>
      <c r="F585" s="343" t="s">
        <v>2429</v>
      </c>
      <c r="G585" s="344" t="s">
        <v>169</v>
      </c>
      <c r="H585" s="345">
        <v>4</v>
      </c>
      <c r="I585" s="161"/>
      <c r="J585" s="225">
        <f t="shared" si="14"/>
        <v>0</v>
      </c>
      <c r="K585" s="366" t="s">
        <v>1</v>
      </c>
      <c r="L585" s="21"/>
      <c r="M585" s="184"/>
      <c r="N585" s="163"/>
      <c r="P585" s="83"/>
      <c r="Q585" s="83"/>
      <c r="R585" s="83"/>
      <c r="S585" s="83"/>
      <c r="T585" s="83"/>
      <c r="AR585" s="85"/>
      <c r="AT585" s="85"/>
      <c r="AU585" s="85"/>
      <c r="AY585" s="11"/>
      <c r="BE585" s="86"/>
      <c r="BF585" s="86"/>
      <c r="BG585" s="86"/>
      <c r="BH585" s="86"/>
      <c r="BI585" s="86"/>
      <c r="BJ585" s="11"/>
      <c r="BK585" s="86"/>
      <c r="BL585" s="11"/>
      <c r="BM585" s="85"/>
    </row>
    <row r="586" spans="2:65" s="1" customFormat="1" ht="24" customHeight="1">
      <c r="B586" s="21"/>
      <c r="C586" s="341" t="s">
        <v>2475</v>
      </c>
      <c r="D586" s="350"/>
      <c r="E586" s="342"/>
      <c r="F586" s="343" t="s">
        <v>2434</v>
      </c>
      <c r="G586" s="344" t="s">
        <v>169</v>
      </c>
      <c r="H586" s="345">
        <v>5</v>
      </c>
      <c r="I586" s="161"/>
      <c r="J586" s="225">
        <f t="shared" si="14"/>
        <v>0</v>
      </c>
      <c r="K586" s="366" t="s">
        <v>1</v>
      </c>
      <c r="L586" s="21"/>
      <c r="M586" s="184"/>
      <c r="N586" s="163"/>
      <c r="P586" s="83"/>
      <c r="Q586" s="83"/>
      <c r="R586" s="83"/>
      <c r="S586" s="83"/>
      <c r="T586" s="83"/>
      <c r="AR586" s="85"/>
      <c r="AT586" s="85"/>
      <c r="AU586" s="85"/>
      <c r="AY586" s="11"/>
      <c r="BE586" s="86"/>
      <c r="BF586" s="86"/>
      <c r="BG586" s="86"/>
      <c r="BH586" s="86"/>
      <c r="BI586" s="86"/>
      <c r="BJ586" s="11"/>
      <c r="BK586" s="86"/>
      <c r="BL586" s="11"/>
      <c r="BM586" s="85"/>
    </row>
    <row r="587" spans="2:65" s="1" customFormat="1" ht="24" customHeight="1">
      <c r="B587" s="21"/>
      <c r="C587" s="341" t="s">
        <v>2476</v>
      </c>
      <c r="D587" s="350"/>
      <c r="E587" s="342"/>
      <c r="F587" s="343" t="s">
        <v>2439</v>
      </c>
      <c r="G587" s="344" t="s">
        <v>169</v>
      </c>
      <c r="H587" s="345">
        <v>13</v>
      </c>
      <c r="I587" s="161"/>
      <c r="J587" s="225">
        <f t="shared" si="14"/>
        <v>0</v>
      </c>
      <c r="K587" s="366" t="s">
        <v>1</v>
      </c>
      <c r="L587" s="21"/>
      <c r="M587" s="184"/>
      <c r="N587" s="163"/>
      <c r="P587" s="83"/>
      <c r="Q587" s="83"/>
      <c r="R587" s="83"/>
      <c r="S587" s="83"/>
      <c r="T587" s="83"/>
      <c r="AR587" s="85"/>
      <c r="AT587" s="85"/>
      <c r="AU587" s="85"/>
      <c r="AY587" s="11"/>
      <c r="BE587" s="86"/>
      <c r="BF587" s="86"/>
      <c r="BG587" s="86"/>
      <c r="BH587" s="86"/>
      <c r="BI587" s="86"/>
      <c r="BJ587" s="11"/>
      <c r="BK587" s="86"/>
      <c r="BL587" s="11"/>
      <c r="BM587" s="85"/>
    </row>
    <row r="588" spans="2:65" s="1" customFormat="1" ht="24" customHeight="1">
      <c r="B588" s="21"/>
      <c r="C588" s="341" t="s">
        <v>2477</v>
      </c>
      <c r="D588" s="350"/>
      <c r="E588" s="342"/>
      <c r="F588" s="343" t="s">
        <v>2538</v>
      </c>
      <c r="G588" s="344" t="s">
        <v>169</v>
      </c>
      <c r="H588" s="345">
        <v>1</v>
      </c>
      <c r="I588" s="161"/>
      <c r="J588" s="225">
        <f t="shared" si="14"/>
        <v>0</v>
      </c>
      <c r="K588" s="366" t="s">
        <v>1</v>
      </c>
      <c r="L588" s="21"/>
      <c r="M588" s="184"/>
      <c r="N588" s="163"/>
      <c r="P588" s="83"/>
      <c r="Q588" s="83"/>
      <c r="R588" s="83"/>
      <c r="S588" s="83"/>
      <c r="T588" s="83"/>
      <c r="AR588" s="85"/>
      <c r="AT588" s="85"/>
      <c r="AU588" s="85"/>
      <c r="AY588" s="11"/>
      <c r="BE588" s="86"/>
      <c r="BF588" s="86"/>
      <c r="BG588" s="86"/>
      <c r="BH588" s="86"/>
      <c r="BI588" s="86"/>
      <c r="BJ588" s="11"/>
      <c r="BK588" s="86"/>
      <c r="BL588" s="11"/>
      <c r="BM588" s="85"/>
    </row>
    <row r="589" spans="2:65" s="1" customFormat="1" ht="24" customHeight="1">
      <c r="B589" s="21"/>
      <c r="C589" s="341" t="s">
        <v>2478</v>
      </c>
      <c r="D589" s="350"/>
      <c r="E589" s="342"/>
      <c r="F589" s="343" t="s">
        <v>2441</v>
      </c>
      <c r="G589" s="344" t="s">
        <v>169</v>
      </c>
      <c r="H589" s="345">
        <v>4</v>
      </c>
      <c r="I589" s="161"/>
      <c r="J589" s="225">
        <f t="shared" si="14"/>
        <v>0</v>
      </c>
      <c r="K589" s="366" t="s">
        <v>1</v>
      </c>
      <c r="L589" s="21"/>
      <c r="M589" s="184"/>
      <c r="N589" s="163"/>
      <c r="P589" s="83"/>
      <c r="Q589" s="83"/>
      <c r="R589" s="83"/>
      <c r="S589" s="83"/>
      <c r="T589" s="83"/>
      <c r="AR589" s="85"/>
      <c r="AT589" s="85"/>
      <c r="AU589" s="85"/>
      <c r="AY589" s="11"/>
      <c r="BE589" s="86"/>
      <c r="BF589" s="86"/>
      <c r="BG589" s="86"/>
      <c r="BH589" s="86"/>
      <c r="BI589" s="86"/>
      <c r="BJ589" s="11"/>
      <c r="BK589" s="86"/>
      <c r="BL589" s="11"/>
      <c r="BM589" s="85"/>
    </row>
    <row r="590" spans="2:65" s="1" customFormat="1" ht="24" customHeight="1">
      <c r="B590" s="21"/>
      <c r="C590" s="341" t="s">
        <v>2479</v>
      </c>
      <c r="D590" s="350"/>
      <c r="E590" s="342"/>
      <c r="F590" s="343" t="s">
        <v>2450</v>
      </c>
      <c r="G590" s="344" t="s">
        <v>169</v>
      </c>
      <c r="H590" s="345">
        <v>1</v>
      </c>
      <c r="I590" s="161"/>
      <c r="J590" s="225">
        <f t="shared" si="14"/>
        <v>0</v>
      </c>
      <c r="K590" s="366" t="s">
        <v>1</v>
      </c>
      <c r="L590" s="21"/>
      <c r="M590" s="184"/>
      <c r="N590" s="163"/>
      <c r="P590" s="83"/>
      <c r="Q590" s="83"/>
      <c r="R590" s="83"/>
      <c r="S590" s="83"/>
      <c r="T590" s="83"/>
      <c r="AR590" s="85"/>
      <c r="AT590" s="85"/>
      <c r="AU590" s="85"/>
      <c r="AY590" s="11"/>
      <c r="BE590" s="86"/>
      <c r="BF590" s="86"/>
      <c r="BG590" s="86"/>
      <c r="BH590" s="86"/>
      <c r="BI590" s="86"/>
      <c r="BJ590" s="11"/>
      <c r="BK590" s="86"/>
      <c r="BL590" s="11"/>
      <c r="BM590" s="85"/>
    </row>
    <row r="591" spans="2:65" s="1" customFormat="1" ht="24" customHeight="1">
      <c r="B591" s="21"/>
      <c r="C591" s="341" t="s">
        <v>2480</v>
      </c>
      <c r="D591" s="350"/>
      <c r="E591" s="342"/>
      <c r="F591" s="343" t="s">
        <v>2451</v>
      </c>
      <c r="G591" s="344" t="s">
        <v>169</v>
      </c>
      <c r="H591" s="345">
        <v>4</v>
      </c>
      <c r="I591" s="161"/>
      <c r="J591" s="225">
        <f t="shared" si="14"/>
        <v>0</v>
      </c>
      <c r="K591" s="366" t="s">
        <v>1</v>
      </c>
      <c r="L591" s="21"/>
      <c r="M591" s="184"/>
      <c r="N591" s="163"/>
      <c r="P591" s="83"/>
      <c r="Q591" s="83"/>
      <c r="R591" s="83"/>
      <c r="S591" s="83"/>
      <c r="T591" s="83"/>
      <c r="AR591" s="85"/>
      <c r="AT591" s="85"/>
      <c r="AU591" s="85"/>
      <c r="AY591" s="11"/>
      <c r="BE591" s="86"/>
      <c r="BF591" s="86"/>
      <c r="BG591" s="86"/>
      <c r="BH591" s="86"/>
      <c r="BI591" s="86"/>
      <c r="BJ591" s="11"/>
      <c r="BK591" s="86"/>
      <c r="BL591" s="11"/>
      <c r="BM591" s="85"/>
    </row>
    <row r="592" spans="2:65" s="1" customFormat="1" ht="24" customHeight="1">
      <c r="B592" s="21"/>
      <c r="C592" s="341" t="s">
        <v>2481</v>
      </c>
      <c r="D592" s="350"/>
      <c r="E592" s="342"/>
      <c r="F592" s="343" t="s">
        <v>2539</v>
      </c>
      <c r="G592" s="344" t="s">
        <v>169</v>
      </c>
      <c r="H592" s="345">
        <v>1</v>
      </c>
      <c r="I592" s="161"/>
      <c r="J592" s="225">
        <f t="shared" si="14"/>
        <v>0</v>
      </c>
      <c r="K592" s="366" t="s">
        <v>1</v>
      </c>
      <c r="L592" s="21"/>
      <c r="M592" s="184"/>
      <c r="N592" s="163"/>
      <c r="P592" s="83"/>
      <c r="Q592" s="83"/>
      <c r="R592" s="83"/>
      <c r="S592" s="83"/>
      <c r="T592" s="83"/>
      <c r="AR592" s="85"/>
      <c r="AT592" s="85"/>
      <c r="AU592" s="85"/>
      <c r="AY592" s="11"/>
      <c r="BE592" s="86"/>
      <c r="BF592" s="86"/>
      <c r="BG592" s="86"/>
      <c r="BH592" s="86"/>
      <c r="BI592" s="86"/>
      <c r="BJ592" s="11"/>
      <c r="BK592" s="86"/>
      <c r="BL592" s="11"/>
      <c r="BM592" s="85"/>
    </row>
    <row r="593" spans="2:65" s="1" customFormat="1" ht="24" customHeight="1">
      <c r="B593" s="21"/>
      <c r="C593" s="341" t="s">
        <v>2482</v>
      </c>
      <c r="D593" s="350"/>
      <c r="E593" s="342"/>
      <c r="F593" s="343" t="s">
        <v>2540</v>
      </c>
      <c r="G593" s="344" t="s">
        <v>169</v>
      </c>
      <c r="H593" s="345">
        <v>1</v>
      </c>
      <c r="I593" s="161"/>
      <c r="J593" s="225">
        <f t="shared" si="14"/>
        <v>0</v>
      </c>
      <c r="K593" s="366" t="s">
        <v>1</v>
      </c>
      <c r="L593" s="21"/>
      <c r="M593" s="184"/>
      <c r="N593" s="163"/>
      <c r="P593" s="83"/>
      <c r="Q593" s="83"/>
      <c r="R593" s="83"/>
      <c r="S593" s="83"/>
      <c r="T593" s="83"/>
      <c r="AR593" s="85"/>
      <c r="AT593" s="85"/>
      <c r="AU593" s="85"/>
      <c r="AY593" s="11"/>
      <c r="BE593" s="86"/>
      <c r="BF593" s="86"/>
      <c r="BG593" s="86"/>
      <c r="BH593" s="86"/>
      <c r="BI593" s="86"/>
      <c r="BJ593" s="11"/>
      <c r="BK593" s="86"/>
      <c r="BL593" s="11"/>
      <c r="BM593" s="85"/>
    </row>
    <row r="594" spans="2:65" s="1" customFormat="1" ht="24" customHeight="1">
      <c r="B594" s="21"/>
      <c r="C594" s="341" t="s">
        <v>2483</v>
      </c>
      <c r="D594" s="350"/>
      <c r="E594" s="342"/>
      <c r="F594" s="343" t="s">
        <v>2541</v>
      </c>
      <c r="G594" s="344" t="s">
        <v>169</v>
      </c>
      <c r="H594" s="345">
        <v>1</v>
      </c>
      <c r="I594" s="161"/>
      <c r="J594" s="225">
        <f t="shared" si="14"/>
        <v>0</v>
      </c>
      <c r="K594" s="366" t="s">
        <v>1</v>
      </c>
      <c r="L594" s="21"/>
      <c r="M594" s="184"/>
      <c r="N594" s="163"/>
      <c r="P594" s="83"/>
      <c r="Q594" s="83"/>
      <c r="R594" s="83"/>
      <c r="S594" s="83"/>
      <c r="T594" s="83"/>
      <c r="AR594" s="85"/>
      <c r="AT594" s="85"/>
      <c r="AU594" s="85"/>
      <c r="AY594" s="11"/>
      <c r="BE594" s="86"/>
      <c r="BF594" s="86"/>
      <c r="BG594" s="86"/>
      <c r="BH594" s="86"/>
      <c r="BI594" s="86"/>
      <c r="BJ594" s="11"/>
      <c r="BK594" s="86"/>
      <c r="BL594" s="11"/>
      <c r="BM594" s="85"/>
    </row>
    <row r="595" spans="2:65" s="1" customFormat="1" ht="24" customHeight="1">
      <c r="B595" s="21"/>
      <c r="C595" s="341" t="s">
        <v>2484</v>
      </c>
      <c r="D595" s="350"/>
      <c r="E595" s="342"/>
      <c r="F595" s="343" t="s">
        <v>2542</v>
      </c>
      <c r="G595" s="344" t="s">
        <v>169</v>
      </c>
      <c r="H595" s="345">
        <v>142</v>
      </c>
      <c r="I595" s="161"/>
      <c r="J595" s="225">
        <f t="shared" si="14"/>
        <v>0</v>
      </c>
      <c r="K595" s="366" t="s">
        <v>1</v>
      </c>
      <c r="L595" s="21"/>
      <c r="M595" s="184"/>
      <c r="N595" s="163"/>
      <c r="P595" s="83"/>
      <c r="Q595" s="83"/>
      <c r="R595" s="83"/>
      <c r="S595" s="83"/>
      <c r="T595" s="83"/>
      <c r="AR595" s="85"/>
      <c r="AT595" s="85"/>
      <c r="AU595" s="85"/>
      <c r="AY595" s="11"/>
      <c r="BE595" s="86"/>
      <c r="BF595" s="86"/>
      <c r="BG595" s="86"/>
      <c r="BH595" s="86"/>
      <c r="BI595" s="86"/>
      <c r="BJ595" s="11"/>
      <c r="BK595" s="86"/>
      <c r="BL595" s="11"/>
      <c r="BM595" s="85"/>
    </row>
    <row r="596" spans="2:65" s="1" customFormat="1" ht="24" customHeight="1">
      <c r="B596" s="21"/>
      <c r="C596" s="341" t="s">
        <v>2485</v>
      </c>
      <c r="D596" s="350"/>
      <c r="E596" s="342"/>
      <c r="F596" s="343" t="s">
        <v>2543</v>
      </c>
      <c r="G596" s="344" t="s">
        <v>169</v>
      </c>
      <c r="H596" s="345">
        <v>3</v>
      </c>
      <c r="I596" s="161"/>
      <c r="J596" s="225">
        <f t="shared" si="14"/>
        <v>0</v>
      </c>
      <c r="K596" s="366" t="s">
        <v>1</v>
      </c>
      <c r="L596" s="21"/>
      <c r="M596" s="184"/>
      <c r="N596" s="163"/>
      <c r="P596" s="83"/>
      <c r="Q596" s="83"/>
      <c r="R596" s="83"/>
      <c r="S596" s="83"/>
      <c r="T596" s="83"/>
      <c r="AR596" s="85"/>
      <c r="AT596" s="85"/>
      <c r="AU596" s="85"/>
      <c r="AY596" s="11"/>
      <c r="BE596" s="86"/>
      <c r="BF596" s="86"/>
      <c r="BG596" s="86"/>
      <c r="BH596" s="86"/>
      <c r="BI596" s="86"/>
      <c r="BJ596" s="11"/>
      <c r="BK596" s="86"/>
      <c r="BL596" s="11"/>
      <c r="BM596" s="85"/>
    </row>
    <row r="597" spans="2:65" s="1" customFormat="1" ht="24" customHeight="1">
      <c r="B597" s="21"/>
      <c r="C597" s="341" t="s">
        <v>2486</v>
      </c>
      <c r="D597" s="350"/>
      <c r="E597" s="342"/>
      <c r="F597" s="343" t="s">
        <v>2544</v>
      </c>
      <c r="G597" s="344" t="s">
        <v>169</v>
      </c>
      <c r="H597" s="345">
        <v>54</v>
      </c>
      <c r="I597" s="161"/>
      <c r="J597" s="225">
        <f t="shared" si="14"/>
        <v>0</v>
      </c>
      <c r="K597" s="366" t="s">
        <v>1</v>
      </c>
      <c r="L597" s="21"/>
      <c r="M597" s="184"/>
      <c r="N597" s="163"/>
      <c r="P597" s="83"/>
      <c r="Q597" s="83"/>
      <c r="R597" s="83"/>
      <c r="S597" s="83"/>
      <c r="T597" s="83"/>
      <c r="AR597" s="85"/>
      <c r="AT597" s="85"/>
      <c r="AU597" s="85"/>
      <c r="AY597" s="11"/>
      <c r="BE597" s="86"/>
      <c r="BF597" s="86"/>
      <c r="BG597" s="86"/>
      <c r="BH597" s="86"/>
      <c r="BI597" s="86"/>
      <c r="BJ597" s="11"/>
      <c r="BK597" s="86"/>
      <c r="BL597" s="11"/>
      <c r="BM597" s="85"/>
    </row>
    <row r="598" spans="2:65" s="8" customFormat="1" ht="22.95" customHeight="1">
      <c r="B598" s="76"/>
      <c r="C598" s="341"/>
      <c r="D598" s="77" t="s">
        <v>71</v>
      </c>
      <c r="E598" s="340" t="s">
        <v>2533</v>
      </c>
      <c r="F598" s="340" t="s">
        <v>2534</v>
      </c>
      <c r="I598" s="112"/>
      <c r="J598" s="364">
        <f>SUM(J599:J621)</f>
        <v>0</v>
      </c>
      <c r="K598" s="483"/>
      <c r="P598" s="79"/>
      <c r="R598" s="79"/>
      <c r="T598" s="79"/>
      <c r="AR598" s="77"/>
      <c r="AT598" s="81"/>
      <c r="AU598" s="81"/>
      <c r="AY598" s="77"/>
      <c r="BK598" s="82"/>
    </row>
    <row r="599" spans="2:65" s="8" customFormat="1" ht="65.7" customHeight="1">
      <c r="B599" s="76"/>
      <c r="C599" s="341" t="s">
        <v>2487</v>
      </c>
      <c r="D599" s="350"/>
      <c r="E599" s="342" t="s">
        <v>969</v>
      </c>
      <c r="F599" s="343" t="s">
        <v>2531</v>
      </c>
      <c r="G599" s="344" t="s">
        <v>169</v>
      </c>
      <c r="H599" s="345">
        <v>1</v>
      </c>
      <c r="I599" s="161"/>
      <c r="J599" s="225">
        <f t="shared" ref="J599" si="15">ROUND(I599*H599,0)</f>
        <v>0</v>
      </c>
      <c r="K599" s="472" t="s">
        <v>1</v>
      </c>
      <c r="P599" s="79"/>
      <c r="R599" s="79"/>
      <c r="T599" s="79"/>
      <c r="AR599" s="77"/>
      <c r="AT599" s="81"/>
      <c r="AU599" s="81"/>
      <c r="AY599" s="77"/>
      <c r="BK599" s="82"/>
    </row>
    <row r="600" spans="2:65" s="9" customFormat="1" ht="11.6">
      <c r="B600" s="87"/>
      <c r="C600" s="341"/>
      <c r="D600" s="346" t="s">
        <v>131</v>
      </c>
      <c r="E600" s="347" t="s">
        <v>1</v>
      </c>
      <c r="F600" s="348" t="s">
        <v>2554</v>
      </c>
      <c r="H600" s="349"/>
      <c r="I600" s="221"/>
      <c r="J600" s="225"/>
      <c r="L600" s="87"/>
      <c r="AT600" s="88"/>
      <c r="AU600" s="88"/>
      <c r="AY600" s="88"/>
    </row>
    <row r="601" spans="2:65" s="1" customFormat="1" ht="24" customHeight="1">
      <c r="B601" s="21"/>
      <c r="C601" s="341" t="s">
        <v>2488</v>
      </c>
      <c r="D601" s="350"/>
      <c r="E601" s="342"/>
      <c r="F601" s="343" t="s">
        <v>2547</v>
      </c>
      <c r="G601" s="344" t="s">
        <v>169</v>
      </c>
      <c r="H601" s="345">
        <v>1</v>
      </c>
      <c r="I601" s="161"/>
      <c r="J601" s="225">
        <f>ROUND(I601*H601,0)</f>
        <v>0</v>
      </c>
      <c r="K601" s="366" t="s">
        <v>1</v>
      </c>
      <c r="L601" s="21"/>
      <c r="M601" s="184"/>
      <c r="N601" s="163"/>
      <c r="P601" s="83"/>
      <c r="Q601" s="83"/>
      <c r="R601" s="83"/>
      <c r="S601" s="83"/>
      <c r="T601" s="83"/>
      <c r="AR601" s="85"/>
      <c r="AT601" s="85"/>
      <c r="AU601" s="85"/>
      <c r="AY601" s="11"/>
      <c r="BE601" s="86"/>
      <c r="BF601" s="86"/>
      <c r="BG601" s="86"/>
      <c r="BH601" s="86"/>
      <c r="BI601" s="86"/>
      <c r="BJ601" s="11"/>
      <c r="BK601" s="86"/>
      <c r="BL601" s="11"/>
      <c r="BM601" s="85"/>
    </row>
    <row r="602" spans="2:65" s="1" customFormat="1" ht="24" customHeight="1">
      <c r="B602" s="21"/>
      <c r="C602" s="341" t="s">
        <v>2489</v>
      </c>
      <c r="D602" s="350"/>
      <c r="E602" s="342"/>
      <c r="F602" s="343" t="s">
        <v>2333</v>
      </c>
      <c r="G602" s="344" t="s">
        <v>169</v>
      </c>
      <c r="H602" s="345">
        <v>1</v>
      </c>
      <c r="I602" s="161"/>
      <c r="J602" s="225">
        <f t="shared" si="14"/>
        <v>0</v>
      </c>
      <c r="K602" s="366" t="s">
        <v>1</v>
      </c>
      <c r="L602" s="21"/>
      <c r="M602" s="184"/>
      <c r="N602" s="163"/>
      <c r="P602" s="83"/>
      <c r="Q602" s="83"/>
      <c r="R602" s="83"/>
      <c r="S602" s="83"/>
      <c r="T602" s="83"/>
      <c r="AR602" s="85"/>
      <c r="AT602" s="85"/>
      <c r="AU602" s="85"/>
      <c r="AY602" s="11"/>
      <c r="BE602" s="86"/>
      <c r="BF602" s="86"/>
      <c r="BG602" s="86"/>
      <c r="BH602" s="86"/>
      <c r="BI602" s="86"/>
      <c r="BJ602" s="11"/>
      <c r="BK602" s="86"/>
      <c r="BL602" s="11"/>
      <c r="BM602" s="85"/>
    </row>
    <row r="603" spans="2:65" s="1" customFormat="1" ht="24" customHeight="1">
      <c r="B603" s="21"/>
      <c r="C603" s="341" t="s">
        <v>2490</v>
      </c>
      <c r="D603" s="350"/>
      <c r="E603" s="342"/>
      <c r="F603" s="343" t="s">
        <v>2334</v>
      </c>
      <c r="G603" s="344" t="s">
        <v>169</v>
      </c>
      <c r="H603" s="345">
        <v>1</v>
      </c>
      <c r="I603" s="161"/>
      <c r="J603" s="225">
        <f t="shared" si="14"/>
        <v>0</v>
      </c>
      <c r="K603" s="366" t="s">
        <v>1</v>
      </c>
      <c r="L603" s="21"/>
      <c r="M603" s="184"/>
      <c r="N603" s="163"/>
      <c r="P603" s="83"/>
      <c r="Q603" s="83"/>
      <c r="R603" s="83"/>
      <c r="S603" s="83"/>
      <c r="T603" s="83"/>
      <c r="AR603" s="85"/>
      <c r="AT603" s="85"/>
      <c r="AU603" s="85"/>
      <c r="AY603" s="11"/>
      <c r="BE603" s="86"/>
      <c r="BF603" s="86"/>
      <c r="BG603" s="86"/>
      <c r="BH603" s="86"/>
      <c r="BI603" s="86"/>
      <c r="BJ603" s="11"/>
      <c r="BK603" s="86"/>
      <c r="BL603" s="11"/>
      <c r="BM603" s="85"/>
    </row>
    <row r="604" spans="2:65" s="1" customFormat="1" ht="24" customHeight="1">
      <c r="B604" s="21"/>
      <c r="C604" s="341" t="s">
        <v>2491</v>
      </c>
      <c r="D604" s="350"/>
      <c r="E604" s="342"/>
      <c r="F604" s="343" t="s">
        <v>2536</v>
      </c>
      <c r="G604" s="344" t="s">
        <v>169</v>
      </c>
      <c r="H604" s="345">
        <v>1</v>
      </c>
      <c r="I604" s="161"/>
      <c r="J604" s="225">
        <f t="shared" si="14"/>
        <v>0</v>
      </c>
      <c r="K604" s="366" t="s">
        <v>1</v>
      </c>
      <c r="L604" s="21"/>
      <c r="M604" s="184"/>
      <c r="N604" s="163"/>
      <c r="P604" s="83"/>
      <c r="Q604" s="83"/>
      <c r="R604" s="83"/>
      <c r="S604" s="83"/>
      <c r="T604" s="83"/>
      <c r="AR604" s="85"/>
      <c r="AT604" s="85"/>
      <c r="AU604" s="85"/>
      <c r="AY604" s="11"/>
      <c r="BE604" s="86"/>
      <c r="BF604" s="86"/>
      <c r="BG604" s="86"/>
      <c r="BH604" s="86"/>
      <c r="BI604" s="86"/>
      <c r="BJ604" s="11"/>
      <c r="BK604" s="86"/>
      <c r="BL604" s="11"/>
      <c r="BM604" s="85"/>
    </row>
    <row r="605" spans="2:65" s="1" customFormat="1" ht="24" customHeight="1">
      <c r="B605" s="21"/>
      <c r="C605" s="341" t="s">
        <v>2492</v>
      </c>
      <c r="D605" s="350"/>
      <c r="E605" s="342"/>
      <c r="F605" s="343" t="s">
        <v>2548</v>
      </c>
      <c r="G605" s="344" t="s">
        <v>169</v>
      </c>
      <c r="H605" s="345">
        <v>1</v>
      </c>
      <c r="I605" s="161"/>
      <c r="J605" s="225">
        <f t="shared" si="14"/>
        <v>0</v>
      </c>
      <c r="K605" s="366" t="s">
        <v>1</v>
      </c>
      <c r="L605" s="21"/>
      <c r="M605" s="184"/>
      <c r="N605" s="163"/>
      <c r="P605" s="83"/>
      <c r="Q605" s="83"/>
      <c r="R605" s="83"/>
      <c r="S605" s="83"/>
      <c r="T605" s="83"/>
      <c r="AR605" s="85"/>
      <c r="AT605" s="85"/>
      <c r="AU605" s="85"/>
      <c r="AY605" s="11"/>
      <c r="BE605" s="86"/>
      <c r="BF605" s="86"/>
      <c r="BG605" s="86"/>
      <c r="BH605" s="86"/>
      <c r="BI605" s="86"/>
      <c r="BJ605" s="11"/>
      <c r="BK605" s="86"/>
      <c r="BL605" s="11"/>
      <c r="BM605" s="85"/>
    </row>
    <row r="606" spans="2:65" s="1" customFormat="1" ht="24" customHeight="1">
      <c r="B606" s="21"/>
      <c r="C606" s="341" t="s">
        <v>2493</v>
      </c>
      <c r="D606" s="350"/>
      <c r="E606" s="342"/>
      <c r="F606" s="343" t="s">
        <v>2382</v>
      </c>
      <c r="G606" s="344" t="s">
        <v>169</v>
      </c>
      <c r="H606" s="345">
        <v>5</v>
      </c>
      <c r="I606" s="161"/>
      <c r="J606" s="225">
        <f t="shared" si="14"/>
        <v>0</v>
      </c>
      <c r="K606" s="366" t="s">
        <v>1</v>
      </c>
      <c r="L606" s="21"/>
      <c r="M606" s="184"/>
      <c r="N606" s="163"/>
      <c r="P606" s="83"/>
      <c r="Q606" s="83"/>
      <c r="R606" s="83"/>
      <c r="S606" s="83"/>
      <c r="T606" s="83"/>
      <c r="AR606" s="85"/>
      <c r="AT606" s="85"/>
      <c r="AU606" s="85"/>
      <c r="AY606" s="11"/>
      <c r="BE606" s="86"/>
      <c r="BF606" s="86"/>
      <c r="BG606" s="86"/>
      <c r="BH606" s="86"/>
      <c r="BI606" s="86"/>
      <c r="BJ606" s="11"/>
      <c r="BK606" s="86"/>
      <c r="BL606" s="11"/>
      <c r="BM606" s="85"/>
    </row>
    <row r="607" spans="2:65" s="1" customFormat="1" ht="24" customHeight="1">
      <c r="B607" s="21"/>
      <c r="C607" s="341" t="s">
        <v>2494</v>
      </c>
      <c r="D607" s="350"/>
      <c r="E607" s="342"/>
      <c r="F607" s="343" t="s">
        <v>2383</v>
      </c>
      <c r="G607" s="344" t="s">
        <v>169</v>
      </c>
      <c r="H607" s="345">
        <v>1</v>
      </c>
      <c r="I607" s="161"/>
      <c r="J607" s="225">
        <f t="shared" si="14"/>
        <v>0</v>
      </c>
      <c r="K607" s="366" t="s">
        <v>1</v>
      </c>
      <c r="L607" s="21"/>
      <c r="M607" s="184"/>
      <c r="N607" s="163"/>
      <c r="P607" s="83"/>
      <c r="Q607" s="83"/>
      <c r="R607" s="83"/>
      <c r="S607" s="83"/>
      <c r="T607" s="83"/>
      <c r="AR607" s="85"/>
      <c r="AT607" s="85"/>
      <c r="AU607" s="85"/>
      <c r="AY607" s="11"/>
      <c r="BE607" s="86"/>
      <c r="BF607" s="86"/>
      <c r="BG607" s="86"/>
      <c r="BH607" s="86"/>
      <c r="BI607" s="86"/>
      <c r="BJ607" s="11"/>
      <c r="BK607" s="86"/>
      <c r="BL607" s="11"/>
      <c r="BM607" s="85"/>
    </row>
    <row r="608" spans="2:65" s="1" customFormat="1" ht="24" customHeight="1">
      <c r="B608" s="21"/>
      <c r="C608" s="341" t="s">
        <v>2495</v>
      </c>
      <c r="D608" s="350"/>
      <c r="E608" s="342"/>
      <c r="F608" s="343" t="s">
        <v>2384</v>
      </c>
      <c r="G608" s="344" t="s">
        <v>169</v>
      </c>
      <c r="H608" s="345">
        <v>2</v>
      </c>
      <c r="I608" s="161"/>
      <c r="J608" s="225">
        <f t="shared" si="14"/>
        <v>0</v>
      </c>
      <c r="K608" s="366" t="s">
        <v>1</v>
      </c>
      <c r="L608" s="21"/>
      <c r="M608" s="184"/>
      <c r="N608" s="163"/>
      <c r="P608" s="83"/>
      <c r="Q608" s="83"/>
      <c r="R608" s="83"/>
      <c r="S608" s="83"/>
      <c r="T608" s="83"/>
      <c r="AR608" s="85"/>
      <c r="AT608" s="85"/>
      <c r="AU608" s="85"/>
      <c r="AY608" s="11"/>
      <c r="BE608" s="86"/>
      <c r="BF608" s="86"/>
      <c r="BG608" s="86"/>
      <c r="BH608" s="86"/>
      <c r="BI608" s="86"/>
      <c r="BJ608" s="11"/>
      <c r="BK608" s="86"/>
      <c r="BL608" s="11"/>
      <c r="BM608" s="85"/>
    </row>
    <row r="609" spans="2:65" s="1" customFormat="1" ht="24" customHeight="1">
      <c r="B609" s="21"/>
      <c r="C609" s="341" t="s">
        <v>2496</v>
      </c>
      <c r="D609" s="350"/>
      <c r="E609" s="342"/>
      <c r="F609" s="343" t="s">
        <v>2387</v>
      </c>
      <c r="G609" s="344" t="s">
        <v>169</v>
      </c>
      <c r="H609" s="345">
        <v>4</v>
      </c>
      <c r="I609" s="161"/>
      <c r="J609" s="225">
        <f t="shared" si="14"/>
        <v>0</v>
      </c>
      <c r="K609" s="366" t="s">
        <v>1</v>
      </c>
      <c r="L609" s="21"/>
      <c r="M609" s="184"/>
      <c r="N609" s="163"/>
      <c r="P609" s="83"/>
      <c r="Q609" s="83"/>
      <c r="R609" s="83"/>
      <c r="S609" s="83"/>
      <c r="T609" s="83"/>
      <c r="AR609" s="85"/>
      <c r="AT609" s="85"/>
      <c r="AU609" s="85"/>
      <c r="AY609" s="11"/>
      <c r="BE609" s="86"/>
      <c r="BF609" s="86"/>
      <c r="BG609" s="86"/>
      <c r="BH609" s="86"/>
      <c r="BI609" s="86"/>
      <c r="BJ609" s="11"/>
      <c r="BK609" s="86"/>
      <c r="BL609" s="11"/>
      <c r="BM609" s="85"/>
    </row>
    <row r="610" spans="2:65" s="1" customFormat="1" ht="24" customHeight="1">
      <c r="B610" s="21"/>
      <c r="C610" s="341" t="s">
        <v>2497</v>
      </c>
      <c r="D610" s="350"/>
      <c r="E610" s="342"/>
      <c r="F610" s="343" t="s">
        <v>2389</v>
      </c>
      <c r="G610" s="344" t="s">
        <v>169</v>
      </c>
      <c r="H610" s="345">
        <v>16</v>
      </c>
      <c r="I610" s="161"/>
      <c r="J610" s="225">
        <f t="shared" si="14"/>
        <v>0</v>
      </c>
      <c r="K610" s="366" t="s">
        <v>1</v>
      </c>
      <c r="L610" s="21"/>
      <c r="M610" s="184"/>
      <c r="N610" s="163"/>
      <c r="P610" s="83"/>
      <c r="Q610" s="83"/>
      <c r="R610" s="83"/>
      <c r="S610" s="83"/>
      <c r="T610" s="83"/>
      <c r="AR610" s="85"/>
      <c r="AT610" s="85"/>
      <c r="AU610" s="85"/>
      <c r="AY610" s="11"/>
      <c r="BE610" s="86"/>
      <c r="BF610" s="86"/>
      <c r="BG610" s="86"/>
      <c r="BH610" s="86"/>
      <c r="BI610" s="86"/>
      <c r="BJ610" s="11"/>
      <c r="BK610" s="86"/>
      <c r="BL610" s="11"/>
      <c r="BM610" s="85"/>
    </row>
    <row r="611" spans="2:65" s="1" customFormat="1" ht="24" customHeight="1">
      <c r="B611" s="21"/>
      <c r="C611" s="341" t="s">
        <v>2498</v>
      </c>
      <c r="D611" s="350"/>
      <c r="E611" s="342"/>
      <c r="F611" s="343" t="s">
        <v>2426</v>
      </c>
      <c r="G611" s="344" t="s">
        <v>169</v>
      </c>
      <c r="H611" s="345">
        <v>1</v>
      </c>
      <c r="I611" s="161"/>
      <c r="J611" s="225">
        <f t="shared" si="14"/>
        <v>0</v>
      </c>
      <c r="K611" s="366" t="s">
        <v>1</v>
      </c>
      <c r="L611" s="21"/>
      <c r="M611" s="184"/>
      <c r="N611" s="163"/>
      <c r="P611" s="83"/>
      <c r="Q611" s="83"/>
      <c r="R611" s="83"/>
      <c r="S611" s="83"/>
      <c r="T611" s="83"/>
      <c r="AR611" s="85"/>
      <c r="AT611" s="85"/>
      <c r="AU611" s="85"/>
      <c r="AY611" s="11"/>
      <c r="BE611" s="86"/>
      <c r="BF611" s="86"/>
      <c r="BG611" s="86"/>
      <c r="BH611" s="86"/>
      <c r="BI611" s="86"/>
      <c r="BJ611" s="11"/>
      <c r="BK611" s="86"/>
      <c r="BL611" s="11"/>
      <c r="BM611" s="85"/>
    </row>
    <row r="612" spans="2:65" s="1" customFormat="1" ht="24" customHeight="1">
      <c r="B612" s="21"/>
      <c r="C612" s="341" t="s">
        <v>2499</v>
      </c>
      <c r="D612" s="350"/>
      <c r="E612" s="342"/>
      <c r="F612" s="343" t="s">
        <v>2428</v>
      </c>
      <c r="G612" s="344" t="s">
        <v>169</v>
      </c>
      <c r="H612" s="345">
        <v>2</v>
      </c>
      <c r="I612" s="161"/>
      <c r="J612" s="225">
        <f t="shared" si="14"/>
        <v>0</v>
      </c>
      <c r="K612" s="366" t="s">
        <v>1</v>
      </c>
      <c r="L612" s="21"/>
      <c r="M612" s="184"/>
      <c r="N612" s="163"/>
      <c r="P612" s="83"/>
      <c r="Q612" s="83"/>
      <c r="R612" s="83"/>
      <c r="S612" s="83"/>
      <c r="T612" s="83"/>
      <c r="AR612" s="85"/>
      <c r="AT612" s="85"/>
      <c r="AU612" s="85"/>
      <c r="AY612" s="11"/>
      <c r="BE612" s="86"/>
      <c r="BF612" s="86"/>
      <c r="BG612" s="86"/>
      <c r="BH612" s="86"/>
      <c r="BI612" s="86"/>
      <c r="BJ612" s="11"/>
      <c r="BK612" s="86"/>
      <c r="BL612" s="11"/>
      <c r="BM612" s="85"/>
    </row>
    <row r="613" spans="2:65" s="1" customFormat="1" ht="24" customHeight="1">
      <c r="B613" s="21"/>
      <c r="C613" s="341" t="s">
        <v>2500</v>
      </c>
      <c r="D613" s="350"/>
      <c r="E613" s="342"/>
      <c r="F613" s="343" t="s">
        <v>2430</v>
      </c>
      <c r="G613" s="344" t="s">
        <v>169</v>
      </c>
      <c r="H613" s="345">
        <v>2</v>
      </c>
      <c r="I613" s="161"/>
      <c r="J613" s="225">
        <f t="shared" si="14"/>
        <v>0</v>
      </c>
      <c r="K613" s="366" t="s">
        <v>1</v>
      </c>
      <c r="L613" s="21"/>
      <c r="M613" s="184"/>
      <c r="N613" s="163"/>
      <c r="P613" s="83"/>
      <c r="Q613" s="83"/>
      <c r="R613" s="83"/>
      <c r="S613" s="83"/>
      <c r="T613" s="83"/>
      <c r="AR613" s="85"/>
      <c r="AT613" s="85"/>
      <c r="AU613" s="85"/>
      <c r="AY613" s="11"/>
      <c r="BE613" s="86"/>
      <c r="BF613" s="86"/>
      <c r="BG613" s="86"/>
      <c r="BH613" s="86"/>
      <c r="BI613" s="86"/>
      <c r="BJ613" s="11"/>
      <c r="BK613" s="86"/>
      <c r="BL613" s="11"/>
      <c r="BM613" s="85"/>
    </row>
    <row r="614" spans="2:65" s="1" customFormat="1" ht="24" customHeight="1">
      <c r="B614" s="21"/>
      <c r="C614" s="341" t="s">
        <v>2501</v>
      </c>
      <c r="D614" s="350"/>
      <c r="E614" s="342"/>
      <c r="F614" s="343" t="s">
        <v>2439</v>
      </c>
      <c r="G614" s="344" t="s">
        <v>169</v>
      </c>
      <c r="H614" s="345">
        <v>7</v>
      </c>
      <c r="I614" s="161"/>
      <c r="J614" s="225">
        <f t="shared" si="14"/>
        <v>0</v>
      </c>
      <c r="K614" s="366" t="s">
        <v>1</v>
      </c>
      <c r="L614" s="21"/>
      <c r="M614" s="184"/>
      <c r="N614" s="163"/>
      <c r="P614" s="83"/>
      <c r="Q614" s="83"/>
      <c r="R614" s="83"/>
      <c r="S614" s="83"/>
      <c r="T614" s="83"/>
      <c r="AR614" s="85"/>
      <c r="AT614" s="85"/>
      <c r="AU614" s="85"/>
      <c r="AY614" s="11"/>
      <c r="BE614" s="86"/>
      <c r="BF614" s="86"/>
      <c r="BG614" s="86"/>
      <c r="BH614" s="86"/>
      <c r="BI614" s="86"/>
      <c r="BJ614" s="11"/>
      <c r="BK614" s="86"/>
      <c r="BL614" s="11"/>
      <c r="BM614" s="85"/>
    </row>
    <row r="615" spans="2:65" s="1" customFormat="1" ht="24" customHeight="1">
      <c r="B615" s="21"/>
      <c r="C615" s="341" t="s">
        <v>2502</v>
      </c>
      <c r="D615" s="350"/>
      <c r="E615" s="342"/>
      <c r="F615" s="343" t="s">
        <v>2441</v>
      </c>
      <c r="G615" s="344" t="s">
        <v>169</v>
      </c>
      <c r="H615" s="345">
        <v>2</v>
      </c>
      <c r="I615" s="161"/>
      <c r="J615" s="225">
        <f t="shared" si="14"/>
        <v>0</v>
      </c>
      <c r="K615" s="366" t="s">
        <v>1</v>
      </c>
      <c r="L615" s="21"/>
      <c r="M615" s="184"/>
      <c r="N615" s="163"/>
      <c r="P615" s="83"/>
      <c r="Q615" s="83"/>
      <c r="R615" s="83"/>
      <c r="S615" s="83"/>
      <c r="T615" s="83"/>
      <c r="AR615" s="85"/>
      <c r="AT615" s="85"/>
      <c r="AU615" s="85"/>
      <c r="AY615" s="11"/>
      <c r="BE615" s="86"/>
      <c r="BF615" s="86"/>
      <c r="BG615" s="86"/>
      <c r="BH615" s="86"/>
      <c r="BI615" s="86"/>
      <c r="BJ615" s="11"/>
      <c r="BK615" s="86"/>
      <c r="BL615" s="11"/>
      <c r="BM615" s="85"/>
    </row>
    <row r="616" spans="2:65" s="1" customFormat="1" ht="24" customHeight="1">
      <c r="B616" s="21"/>
      <c r="C616" s="341" t="s">
        <v>2503</v>
      </c>
      <c r="D616" s="350"/>
      <c r="E616" s="342"/>
      <c r="F616" s="343" t="s">
        <v>2450</v>
      </c>
      <c r="G616" s="344" t="s">
        <v>169</v>
      </c>
      <c r="H616" s="345">
        <v>1</v>
      </c>
      <c r="I616" s="161"/>
      <c r="J616" s="225">
        <f t="shared" si="14"/>
        <v>0</v>
      </c>
      <c r="K616" s="366" t="s">
        <v>1</v>
      </c>
      <c r="L616" s="21"/>
      <c r="M616" s="184"/>
      <c r="N616" s="163"/>
      <c r="P616" s="83"/>
      <c r="Q616" s="83"/>
      <c r="R616" s="83"/>
      <c r="S616" s="83"/>
      <c r="T616" s="83"/>
      <c r="AR616" s="85"/>
      <c r="AT616" s="85"/>
      <c r="AU616" s="85"/>
      <c r="AY616" s="11"/>
      <c r="BE616" s="86"/>
      <c r="BF616" s="86"/>
      <c r="BG616" s="86"/>
      <c r="BH616" s="86"/>
      <c r="BI616" s="86"/>
      <c r="BJ616" s="11"/>
      <c r="BK616" s="86"/>
      <c r="BL616" s="11"/>
      <c r="BM616" s="85"/>
    </row>
    <row r="617" spans="2:65" s="1" customFormat="1" ht="24" customHeight="1">
      <c r="B617" s="21"/>
      <c r="C617" s="341" t="s">
        <v>2504</v>
      </c>
      <c r="D617" s="350"/>
      <c r="E617" s="342"/>
      <c r="F617" s="343" t="s">
        <v>2451</v>
      </c>
      <c r="G617" s="344" t="s">
        <v>169</v>
      </c>
      <c r="H617" s="345">
        <v>2</v>
      </c>
      <c r="I617" s="161"/>
      <c r="J617" s="225">
        <f t="shared" si="14"/>
        <v>0</v>
      </c>
      <c r="K617" s="366" t="s">
        <v>1</v>
      </c>
      <c r="L617" s="21"/>
      <c r="M617" s="184"/>
      <c r="N617" s="163"/>
      <c r="P617" s="83"/>
      <c r="Q617" s="83"/>
      <c r="R617" s="83"/>
      <c r="S617" s="83"/>
      <c r="T617" s="83"/>
      <c r="AR617" s="85"/>
      <c r="AT617" s="85"/>
      <c r="AU617" s="85"/>
      <c r="AY617" s="11"/>
      <c r="BE617" s="86"/>
      <c r="BF617" s="86"/>
      <c r="BG617" s="86"/>
      <c r="BH617" s="86"/>
      <c r="BI617" s="86"/>
      <c r="BJ617" s="11"/>
      <c r="BK617" s="86"/>
      <c r="BL617" s="11"/>
      <c r="BM617" s="85"/>
    </row>
    <row r="618" spans="2:65" s="1" customFormat="1" ht="24" customHeight="1">
      <c r="B618" s="21"/>
      <c r="C618" s="341" t="s">
        <v>2505</v>
      </c>
      <c r="D618" s="350"/>
      <c r="E618" s="342"/>
      <c r="F618" s="343" t="s">
        <v>2541</v>
      </c>
      <c r="G618" s="344" t="s">
        <v>169</v>
      </c>
      <c r="H618" s="345">
        <v>1</v>
      </c>
      <c r="I618" s="161"/>
      <c r="J618" s="225">
        <f t="shared" si="14"/>
        <v>0</v>
      </c>
      <c r="K618" s="366" t="s">
        <v>1</v>
      </c>
      <c r="L618" s="21"/>
      <c r="M618" s="184"/>
      <c r="N618" s="163"/>
      <c r="P618" s="83"/>
      <c r="Q618" s="83"/>
      <c r="R618" s="83"/>
      <c r="S618" s="83"/>
      <c r="T618" s="83"/>
      <c r="AR618" s="85"/>
      <c r="AT618" s="85"/>
      <c r="AU618" s="85"/>
      <c r="AY618" s="11"/>
      <c r="BE618" s="86"/>
      <c r="BF618" s="86"/>
      <c r="BG618" s="86"/>
      <c r="BH618" s="86"/>
      <c r="BI618" s="86"/>
      <c r="BJ618" s="11"/>
      <c r="BK618" s="86"/>
      <c r="BL618" s="11"/>
      <c r="BM618" s="85"/>
    </row>
    <row r="619" spans="2:65" s="1" customFormat="1" ht="24" customHeight="1">
      <c r="B619" s="21"/>
      <c r="C619" s="341" t="s">
        <v>2506</v>
      </c>
      <c r="D619" s="350"/>
      <c r="E619" s="342"/>
      <c r="F619" s="343" t="s">
        <v>2549</v>
      </c>
      <c r="G619" s="344" t="s">
        <v>169</v>
      </c>
      <c r="H619" s="345">
        <v>72</v>
      </c>
      <c r="I619" s="161"/>
      <c r="J619" s="225">
        <f t="shared" si="14"/>
        <v>0</v>
      </c>
      <c r="K619" s="366" t="s">
        <v>1</v>
      </c>
      <c r="L619" s="21"/>
      <c r="M619" s="184"/>
      <c r="N619" s="163"/>
      <c r="P619" s="83"/>
      <c r="Q619" s="83"/>
      <c r="R619" s="83"/>
      <c r="S619" s="83"/>
      <c r="T619" s="83"/>
      <c r="AR619" s="85"/>
      <c r="AT619" s="85"/>
      <c r="AU619" s="85"/>
      <c r="AY619" s="11"/>
      <c r="BE619" s="86"/>
      <c r="BF619" s="86"/>
      <c r="BG619" s="86"/>
      <c r="BH619" s="86"/>
      <c r="BI619" s="86"/>
      <c r="BJ619" s="11"/>
      <c r="BK619" s="86"/>
      <c r="BL619" s="11"/>
      <c r="BM619" s="85"/>
    </row>
    <row r="620" spans="2:65" s="1" customFormat="1" ht="24" customHeight="1">
      <c r="B620" s="21"/>
      <c r="C620" s="341" t="s">
        <v>2507</v>
      </c>
      <c r="D620" s="350"/>
      <c r="E620" s="342"/>
      <c r="F620" s="343" t="s">
        <v>2550</v>
      </c>
      <c r="G620" s="344" t="s">
        <v>169</v>
      </c>
      <c r="H620" s="345">
        <v>3</v>
      </c>
      <c r="I620" s="161"/>
      <c r="J620" s="225">
        <f t="shared" si="14"/>
        <v>0</v>
      </c>
      <c r="K620" s="366" t="s">
        <v>1</v>
      </c>
      <c r="L620" s="21"/>
      <c r="M620" s="184"/>
      <c r="N620" s="163"/>
      <c r="P620" s="83"/>
      <c r="Q620" s="83"/>
      <c r="R620" s="83"/>
      <c r="S620" s="83"/>
      <c r="T620" s="83"/>
      <c r="AR620" s="85"/>
      <c r="AT620" s="85"/>
      <c r="AU620" s="85"/>
      <c r="AY620" s="11"/>
      <c r="BE620" s="86"/>
      <c r="BF620" s="86"/>
      <c r="BG620" s="86"/>
      <c r="BH620" s="86"/>
      <c r="BI620" s="86"/>
      <c r="BJ620" s="11"/>
      <c r="BK620" s="86"/>
      <c r="BL620" s="11"/>
      <c r="BM620" s="85"/>
    </row>
    <row r="621" spans="2:65" s="1" customFormat="1" ht="24" customHeight="1">
      <c r="B621" s="21"/>
      <c r="C621" s="341" t="s">
        <v>2508</v>
      </c>
      <c r="D621" s="350"/>
      <c r="E621" s="342"/>
      <c r="F621" s="343" t="s">
        <v>2551</v>
      </c>
      <c r="G621" s="344" t="s">
        <v>169</v>
      </c>
      <c r="H621" s="345">
        <v>34</v>
      </c>
      <c r="I621" s="161"/>
      <c r="J621" s="225">
        <f t="shared" si="14"/>
        <v>0</v>
      </c>
      <c r="K621" s="366" t="s">
        <v>1</v>
      </c>
      <c r="L621" s="21"/>
      <c r="M621" s="184"/>
      <c r="N621" s="163"/>
      <c r="P621" s="83"/>
      <c r="Q621" s="83"/>
      <c r="R621" s="83"/>
      <c r="S621" s="83"/>
      <c r="T621" s="83"/>
      <c r="AR621" s="85"/>
      <c r="AT621" s="85"/>
      <c r="AU621" s="85"/>
      <c r="AY621" s="11"/>
      <c r="BE621" s="86"/>
      <c r="BF621" s="86"/>
      <c r="BG621" s="86"/>
      <c r="BH621" s="86"/>
      <c r="BI621" s="86"/>
      <c r="BJ621" s="11"/>
      <c r="BK621" s="86"/>
      <c r="BL621" s="11"/>
      <c r="BM621" s="85"/>
    </row>
    <row r="622" spans="2:65" s="8" customFormat="1" ht="22.95" customHeight="1">
      <c r="B622" s="76"/>
      <c r="C622" s="341"/>
      <c r="D622" s="77" t="s">
        <v>71</v>
      </c>
      <c r="E622" s="340" t="s">
        <v>2546</v>
      </c>
      <c r="F622" s="340" t="s">
        <v>2797</v>
      </c>
      <c r="I622" s="112"/>
      <c r="J622" s="364">
        <f>SUM(J623:J656)</f>
        <v>0</v>
      </c>
      <c r="K622" s="483"/>
      <c r="P622" s="79"/>
      <c r="R622" s="79"/>
      <c r="T622" s="79"/>
      <c r="AR622" s="77"/>
      <c r="AT622" s="81"/>
      <c r="AU622" s="81"/>
      <c r="AY622" s="77"/>
      <c r="BK622" s="82"/>
    </row>
    <row r="623" spans="2:65" s="1" customFormat="1" ht="70.5" customHeight="1">
      <c r="B623" s="21"/>
      <c r="C623" s="341" t="s">
        <v>2509</v>
      </c>
      <c r="D623" s="350"/>
      <c r="E623" s="342" t="s">
        <v>969</v>
      </c>
      <c r="F623" s="343" t="s">
        <v>2552</v>
      </c>
      <c r="G623" s="344" t="s">
        <v>169</v>
      </c>
      <c r="H623" s="345">
        <v>1</v>
      </c>
      <c r="I623" s="161"/>
      <c r="J623" s="225">
        <f t="shared" ref="J623" si="16">ROUND(I623*H623,0)</f>
        <v>0</v>
      </c>
      <c r="K623" s="472" t="s">
        <v>1</v>
      </c>
      <c r="L623" s="21"/>
      <c r="M623" s="184"/>
      <c r="N623" s="163"/>
      <c r="P623" s="83"/>
      <c r="Q623" s="83"/>
      <c r="R623" s="83"/>
      <c r="S623" s="83"/>
      <c r="T623" s="83"/>
      <c r="AR623" s="85"/>
      <c r="AT623" s="85"/>
      <c r="AU623" s="85"/>
      <c r="AY623" s="11"/>
      <c r="BE623" s="86"/>
      <c r="BF623" s="86"/>
      <c r="BG623" s="86"/>
      <c r="BH623" s="86"/>
      <c r="BI623" s="86"/>
      <c r="BJ623" s="11"/>
      <c r="BK623" s="86"/>
      <c r="BL623" s="11"/>
      <c r="BM623" s="85"/>
    </row>
    <row r="624" spans="2:65" s="9" customFormat="1" ht="11.6">
      <c r="B624" s="87"/>
      <c r="C624" s="341"/>
      <c r="D624" s="346" t="s">
        <v>131</v>
      </c>
      <c r="E624" s="347" t="s">
        <v>1</v>
      </c>
      <c r="F624" s="348" t="s">
        <v>2553</v>
      </c>
      <c r="H624" s="349"/>
      <c r="I624" s="221"/>
      <c r="J624" s="225"/>
      <c r="L624" s="87"/>
      <c r="AT624" s="88"/>
      <c r="AU624" s="88"/>
      <c r="AY624" s="88"/>
    </row>
    <row r="625" spans="2:65" s="1" customFormat="1" ht="24" customHeight="1">
      <c r="B625" s="21"/>
      <c r="C625" s="341" t="s">
        <v>2510</v>
      </c>
      <c r="D625" s="350"/>
      <c r="E625" s="342"/>
      <c r="F625" s="343" t="s">
        <v>2581</v>
      </c>
      <c r="G625" s="344" t="s">
        <v>169</v>
      </c>
      <c r="H625" s="345">
        <v>1</v>
      </c>
      <c r="I625" s="161"/>
      <c r="J625" s="225">
        <f t="shared" si="14"/>
        <v>0</v>
      </c>
      <c r="K625" s="366" t="s">
        <v>1</v>
      </c>
      <c r="L625" s="21"/>
      <c r="M625" s="184"/>
      <c r="N625" s="163"/>
      <c r="P625" s="83"/>
      <c r="Q625" s="83"/>
      <c r="R625" s="83"/>
      <c r="S625" s="83"/>
      <c r="T625" s="83"/>
      <c r="AR625" s="85"/>
      <c r="AT625" s="85"/>
      <c r="AU625" s="85"/>
      <c r="AY625" s="11"/>
      <c r="BE625" s="86"/>
      <c r="BF625" s="86"/>
      <c r="BG625" s="86"/>
      <c r="BH625" s="86"/>
      <c r="BI625" s="86"/>
      <c r="BJ625" s="11"/>
      <c r="BK625" s="86"/>
      <c r="BL625" s="11"/>
      <c r="BM625" s="85"/>
    </row>
    <row r="626" spans="2:65" s="1" customFormat="1" ht="24" customHeight="1">
      <c r="B626" s="21"/>
      <c r="C626" s="341" t="s">
        <v>2511</v>
      </c>
      <c r="D626" s="350"/>
      <c r="E626" s="342"/>
      <c r="F626" s="343" t="s">
        <v>2333</v>
      </c>
      <c r="G626" s="344" t="s">
        <v>169</v>
      </c>
      <c r="H626" s="345">
        <v>1</v>
      </c>
      <c r="I626" s="161"/>
      <c r="J626" s="225">
        <f t="shared" si="14"/>
        <v>0</v>
      </c>
      <c r="K626" s="366" t="s">
        <v>1</v>
      </c>
      <c r="L626" s="21"/>
      <c r="M626" s="184"/>
      <c r="N626" s="163"/>
      <c r="P626" s="83"/>
      <c r="Q626" s="83"/>
      <c r="R626" s="83"/>
      <c r="S626" s="83"/>
      <c r="T626" s="83"/>
      <c r="AR626" s="85"/>
      <c r="AT626" s="85"/>
      <c r="AU626" s="85"/>
      <c r="AY626" s="11"/>
      <c r="BE626" s="86"/>
      <c r="BF626" s="86"/>
      <c r="BG626" s="86"/>
      <c r="BH626" s="86"/>
      <c r="BI626" s="86"/>
      <c r="BJ626" s="11"/>
      <c r="BK626" s="86"/>
      <c r="BL626" s="11"/>
      <c r="BM626" s="85"/>
    </row>
    <row r="627" spans="2:65" s="1" customFormat="1" ht="24" customHeight="1">
      <c r="B627" s="21"/>
      <c r="C627" s="341" t="s">
        <v>2512</v>
      </c>
      <c r="D627" s="350"/>
      <c r="E627" s="342"/>
      <c r="F627" s="343" t="s">
        <v>2334</v>
      </c>
      <c r="G627" s="344" t="s">
        <v>169</v>
      </c>
      <c r="H627" s="345">
        <v>1</v>
      </c>
      <c r="I627" s="161"/>
      <c r="J627" s="225">
        <f t="shared" si="14"/>
        <v>0</v>
      </c>
      <c r="K627" s="366" t="s">
        <v>1</v>
      </c>
      <c r="L627" s="21"/>
      <c r="M627" s="184"/>
      <c r="N627" s="163"/>
      <c r="P627" s="83"/>
      <c r="Q627" s="83"/>
      <c r="R627" s="83"/>
      <c r="S627" s="83"/>
      <c r="T627" s="83"/>
      <c r="AR627" s="85"/>
      <c r="AT627" s="85"/>
      <c r="AU627" s="85"/>
      <c r="AY627" s="11"/>
      <c r="BE627" s="86"/>
      <c r="BF627" s="86"/>
      <c r="BG627" s="86"/>
      <c r="BH627" s="86"/>
      <c r="BI627" s="86"/>
      <c r="BJ627" s="11"/>
      <c r="BK627" s="86"/>
      <c r="BL627" s="11"/>
      <c r="BM627" s="85"/>
    </row>
    <row r="628" spans="2:65" s="1" customFormat="1" ht="24" customHeight="1">
      <c r="B628" s="21"/>
      <c r="C628" s="341" t="s">
        <v>89</v>
      </c>
      <c r="D628" s="350"/>
      <c r="E628" s="342"/>
      <c r="F628" s="343" t="s">
        <v>2582</v>
      </c>
      <c r="G628" s="344" t="s">
        <v>169</v>
      </c>
      <c r="H628" s="345">
        <v>3</v>
      </c>
      <c r="I628" s="161"/>
      <c r="J628" s="225">
        <f t="shared" si="14"/>
        <v>0</v>
      </c>
      <c r="K628" s="366" t="s">
        <v>1</v>
      </c>
      <c r="L628" s="21"/>
      <c r="M628" s="184"/>
      <c r="N628" s="163"/>
      <c r="P628" s="83"/>
      <c r="Q628" s="83"/>
      <c r="R628" s="83"/>
      <c r="S628" s="83"/>
      <c r="T628" s="83"/>
      <c r="AR628" s="85"/>
      <c r="AT628" s="85"/>
      <c r="AU628" s="85"/>
      <c r="AY628" s="11"/>
      <c r="BE628" s="86"/>
      <c r="BF628" s="86"/>
      <c r="BG628" s="86"/>
      <c r="BH628" s="86"/>
      <c r="BI628" s="86"/>
      <c r="BJ628" s="11"/>
      <c r="BK628" s="86"/>
      <c r="BL628" s="11"/>
      <c r="BM628" s="85"/>
    </row>
    <row r="629" spans="2:65" s="1" customFormat="1" ht="24" customHeight="1">
      <c r="B629" s="21"/>
      <c r="C629" s="341" t="s">
        <v>2513</v>
      </c>
      <c r="D629" s="350"/>
      <c r="E629" s="342"/>
      <c r="F629" s="343" t="s">
        <v>2583</v>
      </c>
      <c r="G629" s="344" t="s">
        <v>169</v>
      </c>
      <c r="H629" s="345">
        <v>3</v>
      </c>
      <c r="I629" s="161"/>
      <c r="J629" s="225">
        <f t="shared" si="14"/>
        <v>0</v>
      </c>
      <c r="K629" s="366" t="s">
        <v>1</v>
      </c>
      <c r="L629" s="21"/>
      <c r="M629" s="184"/>
      <c r="N629" s="163"/>
      <c r="P629" s="83"/>
      <c r="Q629" s="83"/>
      <c r="R629" s="83"/>
      <c r="S629" s="83"/>
      <c r="T629" s="83"/>
      <c r="AR629" s="85"/>
      <c r="AT629" s="85"/>
      <c r="AU629" s="85"/>
      <c r="AY629" s="11"/>
      <c r="BE629" s="86"/>
      <c r="BF629" s="86"/>
      <c r="BG629" s="86"/>
      <c r="BH629" s="86"/>
      <c r="BI629" s="86"/>
      <c r="BJ629" s="11"/>
      <c r="BK629" s="86"/>
      <c r="BL629" s="11"/>
      <c r="BM629" s="85"/>
    </row>
    <row r="630" spans="2:65" s="1" customFormat="1" ht="24" customHeight="1">
      <c r="B630" s="21"/>
      <c r="C630" s="341" t="s">
        <v>2514</v>
      </c>
      <c r="D630" s="350"/>
      <c r="E630" s="342"/>
      <c r="F630" s="343" t="s">
        <v>2337</v>
      </c>
      <c r="G630" s="344" t="s">
        <v>169</v>
      </c>
      <c r="H630" s="345">
        <v>1</v>
      </c>
      <c r="I630" s="161"/>
      <c r="J630" s="225">
        <f t="shared" si="14"/>
        <v>0</v>
      </c>
      <c r="K630" s="366" t="s">
        <v>1</v>
      </c>
      <c r="L630" s="21"/>
      <c r="M630" s="184"/>
      <c r="N630" s="163"/>
      <c r="P630" s="83"/>
      <c r="Q630" s="83"/>
      <c r="R630" s="83"/>
      <c r="S630" s="83"/>
      <c r="T630" s="83"/>
      <c r="AR630" s="85"/>
      <c r="AT630" s="85"/>
      <c r="AU630" s="85"/>
      <c r="AY630" s="11"/>
      <c r="BE630" s="86"/>
      <c r="BF630" s="86"/>
      <c r="BG630" s="86"/>
      <c r="BH630" s="86"/>
      <c r="BI630" s="86"/>
      <c r="BJ630" s="11"/>
      <c r="BK630" s="86"/>
      <c r="BL630" s="11"/>
      <c r="BM630" s="85"/>
    </row>
    <row r="631" spans="2:65" s="1" customFormat="1" ht="24" customHeight="1">
      <c r="B631" s="21"/>
      <c r="C631" s="341" t="s">
        <v>2515</v>
      </c>
      <c r="D631" s="350"/>
      <c r="E631" s="342"/>
      <c r="F631" s="343" t="s">
        <v>2340</v>
      </c>
      <c r="G631" s="344" t="s">
        <v>169</v>
      </c>
      <c r="H631" s="345">
        <v>1</v>
      </c>
      <c r="I631" s="161"/>
      <c r="J631" s="225">
        <f t="shared" si="14"/>
        <v>0</v>
      </c>
      <c r="K631" s="366" t="s">
        <v>1</v>
      </c>
      <c r="L631" s="21"/>
      <c r="M631" s="184"/>
      <c r="N631" s="163"/>
      <c r="P631" s="83"/>
      <c r="Q631" s="83"/>
      <c r="R631" s="83"/>
      <c r="S631" s="83"/>
      <c r="T631" s="83"/>
      <c r="AR631" s="85"/>
      <c r="AT631" s="85"/>
      <c r="AU631" s="85"/>
      <c r="AY631" s="11"/>
      <c r="BE631" s="86"/>
      <c r="BF631" s="86"/>
      <c r="BG631" s="86"/>
      <c r="BH631" s="86"/>
      <c r="BI631" s="86"/>
      <c r="BJ631" s="11"/>
      <c r="BK631" s="86"/>
      <c r="BL631" s="11"/>
      <c r="BM631" s="85"/>
    </row>
    <row r="632" spans="2:65" s="1" customFormat="1" ht="24" customHeight="1">
      <c r="B632" s="21"/>
      <c r="C632" s="341" t="s">
        <v>2516</v>
      </c>
      <c r="D632" s="350"/>
      <c r="E632" s="342"/>
      <c r="F632" s="343" t="s">
        <v>2364</v>
      </c>
      <c r="G632" s="344" t="s">
        <v>169</v>
      </c>
      <c r="H632" s="345">
        <v>1</v>
      </c>
      <c r="I632" s="161"/>
      <c r="J632" s="225">
        <f t="shared" si="14"/>
        <v>0</v>
      </c>
      <c r="K632" s="366" t="s">
        <v>1</v>
      </c>
      <c r="L632" s="21"/>
      <c r="M632" s="184"/>
      <c r="N632" s="163"/>
      <c r="P632" s="83"/>
      <c r="Q632" s="83"/>
      <c r="R632" s="83"/>
      <c r="S632" s="83"/>
      <c r="T632" s="83"/>
      <c r="AR632" s="85"/>
      <c r="AT632" s="85"/>
      <c r="AU632" s="85"/>
      <c r="AY632" s="11"/>
      <c r="BE632" s="86"/>
      <c r="BF632" s="86"/>
      <c r="BG632" s="86"/>
      <c r="BH632" s="86"/>
      <c r="BI632" s="86"/>
      <c r="BJ632" s="11"/>
      <c r="BK632" s="86"/>
      <c r="BL632" s="11"/>
      <c r="BM632" s="85"/>
    </row>
    <row r="633" spans="2:65" s="1" customFormat="1" ht="24" customHeight="1">
      <c r="B633" s="21"/>
      <c r="C633" s="341" t="s">
        <v>2517</v>
      </c>
      <c r="D633" s="350"/>
      <c r="E633" s="342"/>
      <c r="F633" s="343" t="s">
        <v>2584</v>
      </c>
      <c r="G633" s="344" t="s">
        <v>169</v>
      </c>
      <c r="H633" s="345">
        <v>3</v>
      </c>
      <c r="I633" s="161"/>
      <c r="J633" s="225">
        <f t="shared" si="14"/>
        <v>0</v>
      </c>
      <c r="K633" s="366" t="s">
        <v>1</v>
      </c>
      <c r="L633" s="21"/>
      <c r="M633" s="184"/>
      <c r="N633" s="163"/>
      <c r="P633" s="83"/>
      <c r="Q633" s="83"/>
      <c r="R633" s="83"/>
      <c r="S633" s="83"/>
      <c r="T633" s="83"/>
      <c r="AR633" s="85"/>
      <c r="AT633" s="85"/>
      <c r="AU633" s="85"/>
      <c r="AY633" s="11"/>
      <c r="BE633" s="86"/>
      <c r="BF633" s="86"/>
      <c r="BG633" s="86"/>
      <c r="BH633" s="86"/>
      <c r="BI633" s="86"/>
      <c r="BJ633" s="11"/>
      <c r="BK633" s="86"/>
      <c r="BL633" s="11"/>
      <c r="BM633" s="85"/>
    </row>
    <row r="634" spans="2:65" s="1" customFormat="1" ht="24" customHeight="1">
      <c r="B634" s="21"/>
      <c r="C634" s="341" t="s">
        <v>2518</v>
      </c>
      <c r="D634" s="350"/>
      <c r="E634" s="342"/>
      <c r="F634" s="343" t="s">
        <v>2371</v>
      </c>
      <c r="G634" s="344" t="s">
        <v>169</v>
      </c>
      <c r="H634" s="345">
        <v>1</v>
      </c>
      <c r="I634" s="161"/>
      <c r="J634" s="225">
        <f t="shared" si="14"/>
        <v>0</v>
      </c>
      <c r="K634" s="366" t="s">
        <v>1</v>
      </c>
      <c r="L634" s="21"/>
      <c r="M634" s="184"/>
      <c r="N634" s="163"/>
      <c r="P634" s="83"/>
      <c r="Q634" s="83"/>
      <c r="R634" s="83"/>
      <c r="S634" s="83"/>
      <c r="T634" s="83"/>
      <c r="AR634" s="85"/>
      <c r="AT634" s="85"/>
      <c r="AU634" s="85"/>
      <c r="AY634" s="11"/>
      <c r="BE634" s="86"/>
      <c r="BF634" s="86"/>
      <c r="BG634" s="86"/>
      <c r="BH634" s="86"/>
      <c r="BI634" s="86"/>
      <c r="BJ634" s="11"/>
      <c r="BK634" s="86"/>
      <c r="BL634" s="11"/>
      <c r="BM634" s="85"/>
    </row>
    <row r="635" spans="2:65" s="1" customFormat="1" ht="24" customHeight="1">
      <c r="B635" s="21"/>
      <c r="C635" s="341" t="s">
        <v>2519</v>
      </c>
      <c r="D635" s="350"/>
      <c r="E635" s="342"/>
      <c r="F635" s="343" t="s">
        <v>2372</v>
      </c>
      <c r="G635" s="344" t="s">
        <v>169</v>
      </c>
      <c r="H635" s="345">
        <v>1</v>
      </c>
      <c r="I635" s="161"/>
      <c r="J635" s="225">
        <f t="shared" si="14"/>
        <v>0</v>
      </c>
      <c r="K635" s="366" t="s">
        <v>1</v>
      </c>
      <c r="L635" s="21"/>
      <c r="M635" s="184"/>
      <c r="N635" s="163"/>
      <c r="P635" s="83"/>
      <c r="Q635" s="83"/>
      <c r="R635" s="83"/>
      <c r="S635" s="83"/>
      <c r="T635" s="83"/>
      <c r="AR635" s="85"/>
      <c r="AT635" s="85"/>
      <c r="AU635" s="85"/>
      <c r="AY635" s="11"/>
      <c r="BE635" s="86"/>
      <c r="BF635" s="86"/>
      <c r="BG635" s="86"/>
      <c r="BH635" s="86"/>
      <c r="BI635" s="86"/>
      <c r="BJ635" s="11"/>
      <c r="BK635" s="86"/>
      <c r="BL635" s="11"/>
      <c r="BM635" s="85"/>
    </row>
    <row r="636" spans="2:65" s="1" customFormat="1" ht="24" customHeight="1">
      <c r="B636" s="21"/>
      <c r="C636" s="341" t="s">
        <v>2520</v>
      </c>
      <c r="D636" s="350"/>
      <c r="E636" s="342"/>
      <c r="F636" s="343" t="s">
        <v>2373</v>
      </c>
      <c r="G636" s="344" t="s">
        <v>169</v>
      </c>
      <c r="H636" s="345">
        <v>1</v>
      </c>
      <c r="I636" s="161"/>
      <c r="J636" s="225">
        <f t="shared" si="14"/>
        <v>0</v>
      </c>
      <c r="K636" s="366" t="s">
        <v>1</v>
      </c>
      <c r="L636" s="21"/>
      <c r="M636" s="184"/>
      <c r="N636" s="163"/>
      <c r="P636" s="83"/>
      <c r="Q636" s="83"/>
      <c r="R636" s="83"/>
      <c r="S636" s="83"/>
      <c r="T636" s="83"/>
      <c r="AR636" s="85"/>
      <c r="AT636" s="85"/>
      <c r="AU636" s="85"/>
      <c r="AY636" s="11"/>
      <c r="BE636" s="86"/>
      <c r="BF636" s="86"/>
      <c r="BG636" s="86"/>
      <c r="BH636" s="86"/>
      <c r="BI636" s="86"/>
      <c r="BJ636" s="11"/>
      <c r="BK636" s="86"/>
      <c r="BL636" s="11"/>
      <c r="BM636" s="85"/>
    </row>
    <row r="637" spans="2:65" s="1" customFormat="1" ht="24" customHeight="1">
      <c r="B637" s="21"/>
      <c r="C637" s="341" t="s">
        <v>2521</v>
      </c>
      <c r="D637" s="350"/>
      <c r="E637" s="342"/>
      <c r="F637" s="343" t="s">
        <v>2374</v>
      </c>
      <c r="G637" s="344" t="s">
        <v>169</v>
      </c>
      <c r="H637" s="345">
        <v>1</v>
      </c>
      <c r="I637" s="161"/>
      <c r="J637" s="225">
        <f t="shared" si="14"/>
        <v>0</v>
      </c>
      <c r="K637" s="366" t="s">
        <v>1</v>
      </c>
      <c r="L637" s="21"/>
      <c r="M637" s="184"/>
      <c r="N637" s="163"/>
      <c r="P637" s="83"/>
      <c r="Q637" s="83"/>
      <c r="R637" s="83"/>
      <c r="S637" s="83"/>
      <c r="T637" s="83"/>
      <c r="AR637" s="85"/>
      <c r="AT637" s="85"/>
      <c r="AU637" s="85"/>
      <c r="AY637" s="11"/>
      <c r="BE637" s="86"/>
      <c r="BF637" s="86"/>
      <c r="BG637" s="86"/>
      <c r="BH637" s="86"/>
      <c r="BI637" s="86"/>
      <c r="BJ637" s="11"/>
      <c r="BK637" s="86"/>
      <c r="BL637" s="11"/>
      <c r="BM637" s="85"/>
    </row>
    <row r="638" spans="2:65" s="1" customFormat="1" ht="24" customHeight="1">
      <c r="B638" s="21"/>
      <c r="C638" s="341" t="s">
        <v>91</v>
      </c>
      <c r="D638" s="350"/>
      <c r="E638" s="342"/>
      <c r="F638" s="343" t="s">
        <v>2375</v>
      </c>
      <c r="G638" s="344" t="s">
        <v>169</v>
      </c>
      <c r="H638" s="345">
        <v>1</v>
      </c>
      <c r="I638" s="161"/>
      <c r="J638" s="225">
        <f t="shared" si="14"/>
        <v>0</v>
      </c>
      <c r="K638" s="366" t="s">
        <v>1</v>
      </c>
      <c r="L638" s="21"/>
      <c r="M638" s="184"/>
      <c r="N638" s="163"/>
      <c r="P638" s="83"/>
      <c r="Q638" s="83"/>
      <c r="R638" s="83"/>
      <c r="S638" s="83"/>
      <c r="T638" s="83"/>
      <c r="AR638" s="85"/>
      <c r="AT638" s="85"/>
      <c r="AU638" s="85"/>
      <c r="AY638" s="11"/>
      <c r="BE638" s="86"/>
      <c r="BF638" s="86"/>
      <c r="BG638" s="86"/>
      <c r="BH638" s="86"/>
      <c r="BI638" s="86"/>
      <c r="BJ638" s="11"/>
      <c r="BK638" s="86"/>
      <c r="BL638" s="11"/>
      <c r="BM638" s="85"/>
    </row>
    <row r="639" spans="2:65" s="1" customFormat="1" ht="24" customHeight="1">
      <c r="B639" s="21"/>
      <c r="C639" s="341" t="s">
        <v>2522</v>
      </c>
      <c r="D639" s="350"/>
      <c r="E639" s="342"/>
      <c r="F639" s="343" t="s">
        <v>2376</v>
      </c>
      <c r="G639" s="344" t="s">
        <v>169</v>
      </c>
      <c r="H639" s="345">
        <v>4</v>
      </c>
      <c r="I639" s="161"/>
      <c r="J639" s="225">
        <f t="shared" si="14"/>
        <v>0</v>
      </c>
      <c r="K639" s="366" t="s">
        <v>1</v>
      </c>
      <c r="L639" s="21"/>
      <c r="M639" s="184"/>
      <c r="N639" s="163"/>
      <c r="P639" s="83"/>
      <c r="Q639" s="83"/>
      <c r="R639" s="83"/>
      <c r="S639" s="83"/>
      <c r="T639" s="83"/>
      <c r="AR639" s="85"/>
      <c r="AT639" s="85"/>
      <c r="AU639" s="85"/>
      <c r="AY639" s="11"/>
      <c r="BE639" s="86"/>
      <c r="BF639" s="86"/>
      <c r="BG639" s="86"/>
      <c r="BH639" s="86"/>
      <c r="BI639" s="86"/>
      <c r="BJ639" s="11"/>
      <c r="BK639" s="86"/>
      <c r="BL639" s="11"/>
      <c r="BM639" s="85"/>
    </row>
    <row r="640" spans="2:65" s="1" customFormat="1" ht="24" customHeight="1">
      <c r="B640" s="21"/>
      <c r="C640" s="341" t="s">
        <v>2523</v>
      </c>
      <c r="D640" s="350"/>
      <c r="E640" s="342"/>
      <c r="F640" s="343" t="s">
        <v>2377</v>
      </c>
      <c r="G640" s="344" t="s">
        <v>169</v>
      </c>
      <c r="H640" s="345">
        <v>1</v>
      </c>
      <c r="I640" s="161"/>
      <c r="J640" s="225">
        <f t="shared" ref="J640:J645" si="17">ROUND(I640*H640,0)</f>
        <v>0</v>
      </c>
      <c r="K640" s="366" t="s">
        <v>1</v>
      </c>
      <c r="L640" s="21"/>
      <c r="M640" s="184"/>
      <c r="N640" s="163"/>
      <c r="P640" s="83"/>
      <c r="Q640" s="83"/>
      <c r="R640" s="83"/>
      <c r="S640" s="83"/>
      <c r="T640" s="83"/>
      <c r="AR640" s="85"/>
      <c r="AT640" s="85"/>
      <c r="AU640" s="85"/>
      <c r="AY640" s="11"/>
      <c r="BE640" s="86"/>
      <c r="BF640" s="86"/>
      <c r="BG640" s="86"/>
      <c r="BH640" s="86"/>
      <c r="BI640" s="86"/>
      <c r="BJ640" s="11"/>
      <c r="BK640" s="86"/>
      <c r="BL640" s="11"/>
      <c r="BM640" s="85"/>
    </row>
    <row r="641" spans="2:65" s="1" customFormat="1" ht="24" customHeight="1">
      <c r="B641" s="21"/>
      <c r="C641" s="341" t="s">
        <v>2524</v>
      </c>
      <c r="D641" s="350"/>
      <c r="E641" s="342"/>
      <c r="F641" s="343" t="s">
        <v>2378</v>
      </c>
      <c r="G641" s="344" t="s">
        <v>169</v>
      </c>
      <c r="H641" s="345">
        <v>3</v>
      </c>
      <c r="I641" s="161"/>
      <c r="J641" s="225">
        <f t="shared" si="17"/>
        <v>0</v>
      </c>
      <c r="K641" s="366" t="s">
        <v>1</v>
      </c>
      <c r="L641" s="21"/>
      <c r="M641" s="184"/>
      <c r="N641" s="163"/>
      <c r="P641" s="83"/>
      <c r="Q641" s="83"/>
      <c r="R641" s="83"/>
      <c r="S641" s="83"/>
      <c r="T641" s="83"/>
      <c r="AR641" s="85"/>
      <c r="AT641" s="85"/>
      <c r="AU641" s="85"/>
      <c r="AY641" s="11"/>
      <c r="BE641" s="86"/>
      <c r="BF641" s="86"/>
      <c r="BG641" s="86"/>
      <c r="BH641" s="86"/>
      <c r="BI641" s="86"/>
      <c r="BJ641" s="11"/>
      <c r="BK641" s="86"/>
      <c r="BL641" s="11"/>
      <c r="BM641" s="85"/>
    </row>
    <row r="642" spans="2:65" s="1" customFormat="1" ht="24" customHeight="1">
      <c r="B642" s="21"/>
      <c r="C642" s="341" t="s">
        <v>2525</v>
      </c>
      <c r="D642" s="350"/>
      <c r="E642" s="342"/>
      <c r="F642" s="343" t="s">
        <v>2383</v>
      </c>
      <c r="G642" s="344" t="s">
        <v>169</v>
      </c>
      <c r="H642" s="345">
        <v>1</v>
      </c>
      <c r="I642" s="161"/>
      <c r="J642" s="225">
        <f t="shared" si="17"/>
        <v>0</v>
      </c>
      <c r="K642" s="366" t="s">
        <v>1</v>
      </c>
      <c r="L642" s="21"/>
      <c r="M642" s="184"/>
      <c r="N642" s="163"/>
      <c r="P642" s="83"/>
      <c r="Q642" s="83"/>
      <c r="R642" s="83"/>
      <c r="S642" s="83"/>
      <c r="T642" s="83"/>
      <c r="AR642" s="85"/>
      <c r="AT642" s="85"/>
      <c r="AU642" s="85"/>
      <c r="AY642" s="11"/>
      <c r="BE642" s="86"/>
      <c r="BF642" s="86"/>
      <c r="BG642" s="86"/>
      <c r="BH642" s="86"/>
      <c r="BI642" s="86"/>
      <c r="BJ642" s="11"/>
      <c r="BK642" s="86"/>
      <c r="BL642" s="11"/>
      <c r="BM642" s="85"/>
    </row>
    <row r="643" spans="2:65" s="1" customFormat="1" ht="24" customHeight="1">
      <c r="B643" s="21"/>
      <c r="C643" s="341" t="s">
        <v>2526</v>
      </c>
      <c r="D643" s="350"/>
      <c r="E643" s="342"/>
      <c r="F643" s="343" t="s">
        <v>2386</v>
      </c>
      <c r="G643" s="344" t="s">
        <v>169</v>
      </c>
      <c r="H643" s="345">
        <v>1</v>
      </c>
      <c r="I643" s="161"/>
      <c r="J643" s="225">
        <f t="shared" si="17"/>
        <v>0</v>
      </c>
      <c r="K643" s="366" t="s">
        <v>1</v>
      </c>
      <c r="L643" s="21"/>
      <c r="M643" s="184"/>
      <c r="N643" s="163"/>
      <c r="P643" s="83"/>
      <c r="Q643" s="83"/>
      <c r="R643" s="83"/>
      <c r="S643" s="83"/>
      <c r="T643" s="83"/>
      <c r="AR643" s="85"/>
      <c r="AT643" s="85"/>
      <c r="AU643" s="85"/>
      <c r="AY643" s="11"/>
      <c r="BE643" s="86"/>
      <c r="BF643" s="86"/>
      <c r="BG643" s="86"/>
      <c r="BH643" s="86"/>
      <c r="BI643" s="86"/>
      <c r="BJ643" s="11"/>
      <c r="BK643" s="86"/>
      <c r="BL643" s="11"/>
      <c r="BM643" s="85"/>
    </row>
    <row r="644" spans="2:65" s="1" customFormat="1" ht="24" customHeight="1">
      <c r="B644" s="21"/>
      <c r="C644" s="341" t="s">
        <v>2527</v>
      </c>
      <c r="D644" s="350"/>
      <c r="E644" s="342"/>
      <c r="F644" s="343" t="s">
        <v>2387</v>
      </c>
      <c r="G644" s="344" t="s">
        <v>169</v>
      </c>
      <c r="H644" s="345">
        <v>2</v>
      </c>
      <c r="I644" s="161"/>
      <c r="J644" s="225">
        <f t="shared" si="17"/>
        <v>0</v>
      </c>
      <c r="K644" s="366" t="s">
        <v>1</v>
      </c>
      <c r="L644" s="21"/>
      <c r="M644" s="184"/>
      <c r="N644" s="163"/>
      <c r="P644" s="83"/>
      <c r="Q644" s="83"/>
      <c r="R644" s="83"/>
      <c r="S644" s="83"/>
      <c r="T644" s="83"/>
      <c r="AR644" s="85"/>
      <c r="AT644" s="85"/>
      <c r="AU644" s="85"/>
      <c r="AY644" s="11"/>
      <c r="BE644" s="86"/>
      <c r="BF644" s="86"/>
      <c r="BG644" s="86"/>
      <c r="BH644" s="86"/>
      <c r="BI644" s="86"/>
      <c r="BJ644" s="11"/>
      <c r="BK644" s="86"/>
      <c r="BL644" s="11"/>
      <c r="BM644" s="85"/>
    </row>
    <row r="645" spans="2:65" s="1" customFormat="1" ht="24" customHeight="1">
      <c r="B645" s="21"/>
      <c r="C645" s="341" t="s">
        <v>2545</v>
      </c>
      <c r="D645" s="350"/>
      <c r="E645" s="342"/>
      <c r="F645" s="343" t="s">
        <v>2428</v>
      </c>
      <c r="G645" s="344" t="s">
        <v>169</v>
      </c>
      <c r="H645" s="345">
        <v>2</v>
      </c>
      <c r="I645" s="161"/>
      <c r="J645" s="225">
        <f t="shared" si="17"/>
        <v>0</v>
      </c>
      <c r="K645" s="366" t="s">
        <v>1</v>
      </c>
      <c r="L645" s="21"/>
      <c r="M645" s="184"/>
      <c r="N645" s="163"/>
      <c r="P645" s="83"/>
      <c r="Q645" s="83"/>
      <c r="R645" s="83"/>
      <c r="S645" s="83"/>
      <c r="T645" s="83"/>
      <c r="AR645" s="85"/>
      <c r="AT645" s="85"/>
      <c r="AU645" s="85"/>
      <c r="AY645" s="11"/>
      <c r="BE645" s="86"/>
      <c r="BF645" s="86"/>
      <c r="BG645" s="86"/>
      <c r="BH645" s="86"/>
      <c r="BI645" s="86"/>
      <c r="BJ645" s="11"/>
      <c r="BK645" s="86"/>
      <c r="BL645" s="11"/>
      <c r="BM645" s="85"/>
    </row>
    <row r="646" spans="2:65" s="1" customFormat="1" ht="24" customHeight="1">
      <c r="B646" s="21"/>
      <c r="C646" s="341" t="s">
        <v>2555</v>
      </c>
      <c r="D646" s="350"/>
      <c r="E646" s="342"/>
      <c r="F646" s="343" t="s">
        <v>2430</v>
      </c>
      <c r="G646" s="344" t="s">
        <v>169</v>
      </c>
      <c r="H646" s="345">
        <v>1</v>
      </c>
      <c r="I646" s="161"/>
      <c r="J646" s="225">
        <f t="shared" ref="J646:J669" si="18">ROUND(I646*H646,0)</f>
        <v>0</v>
      </c>
      <c r="K646" s="366" t="s">
        <v>1</v>
      </c>
      <c r="L646" s="21"/>
      <c r="M646" s="184"/>
      <c r="N646" s="163"/>
      <c r="P646" s="83"/>
      <c r="Q646" s="83"/>
      <c r="R646" s="83"/>
      <c r="S646" s="83"/>
      <c r="T646" s="83"/>
      <c r="AR646" s="85"/>
      <c r="AT646" s="85"/>
      <c r="AU646" s="85"/>
      <c r="AY646" s="11"/>
      <c r="BE646" s="86"/>
      <c r="BF646" s="86"/>
      <c r="BG646" s="86"/>
      <c r="BH646" s="86"/>
      <c r="BI646" s="86"/>
      <c r="BJ646" s="11"/>
      <c r="BK646" s="86"/>
      <c r="BL646" s="11"/>
      <c r="BM646" s="85"/>
    </row>
    <row r="647" spans="2:65" s="1" customFormat="1" ht="24" customHeight="1">
      <c r="B647" s="21"/>
      <c r="C647" s="341" t="s">
        <v>2556</v>
      </c>
      <c r="D647" s="350"/>
      <c r="E647" s="342"/>
      <c r="F647" s="343" t="s">
        <v>2585</v>
      </c>
      <c r="G647" s="344" t="s">
        <v>169</v>
      </c>
      <c r="H647" s="345">
        <v>3</v>
      </c>
      <c r="I647" s="161"/>
      <c r="J647" s="225">
        <f t="shared" si="18"/>
        <v>0</v>
      </c>
      <c r="K647" s="366" t="s">
        <v>1</v>
      </c>
      <c r="L647" s="21"/>
      <c r="M647" s="184"/>
      <c r="N647" s="163"/>
      <c r="P647" s="83"/>
      <c r="Q647" s="83"/>
      <c r="R647" s="83"/>
      <c r="S647" s="83"/>
      <c r="T647" s="83"/>
      <c r="AR647" s="85"/>
      <c r="AT647" s="85"/>
      <c r="AU647" s="85"/>
      <c r="AY647" s="11"/>
      <c r="BE647" s="86"/>
      <c r="BF647" s="86"/>
      <c r="BG647" s="86"/>
      <c r="BH647" s="86"/>
      <c r="BI647" s="86"/>
      <c r="BJ647" s="11"/>
      <c r="BK647" s="86"/>
      <c r="BL647" s="11"/>
      <c r="BM647" s="85"/>
    </row>
    <row r="648" spans="2:65" s="1" customFormat="1" ht="24" customHeight="1">
      <c r="B648" s="21"/>
      <c r="C648" s="341" t="s">
        <v>2557</v>
      </c>
      <c r="D648" s="350"/>
      <c r="E648" s="342"/>
      <c r="F648" s="343" t="s">
        <v>2586</v>
      </c>
      <c r="G648" s="344" t="s">
        <v>169</v>
      </c>
      <c r="H648" s="345">
        <v>2</v>
      </c>
      <c r="I648" s="161"/>
      <c r="J648" s="225">
        <f t="shared" si="18"/>
        <v>0</v>
      </c>
      <c r="K648" s="366" t="s">
        <v>1</v>
      </c>
      <c r="L648" s="21"/>
      <c r="M648" s="184"/>
      <c r="N648" s="163"/>
      <c r="P648" s="83"/>
      <c r="Q648" s="83"/>
      <c r="R648" s="83"/>
      <c r="S648" s="83"/>
      <c r="T648" s="83"/>
      <c r="AR648" s="85"/>
      <c r="AT648" s="85"/>
      <c r="AU648" s="85"/>
      <c r="AY648" s="11"/>
      <c r="BE648" s="86"/>
      <c r="BF648" s="86"/>
      <c r="BG648" s="86"/>
      <c r="BH648" s="86"/>
      <c r="BI648" s="86"/>
      <c r="BJ648" s="11"/>
      <c r="BK648" s="86"/>
      <c r="BL648" s="11"/>
      <c r="BM648" s="85"/>
    </row>
    <row r="649" spans="2:65" s="1" customFormat="1" ht="24" customHeight="1">
      <c r="B649" s="21"/>
      <c r="C649" s="341" t="s">
        <v>2558</v>
      </c>
      <c r="D649" s="350"/>
      <c r="E649" s="342"/>
      <c r="F649" s="343" t="s">
        <v>2441</v>
      </c>
      <c r="G649" s="344" t="s">
        <v>169</v>
      </c>
      <c r="H649" s="345">
        <v>1</v>
      </c>
      <c r="I649" s="161"/>
      <c r="J649" s="225">
        <f t="shared" si="18"/>
        <v>0</v>
      </c>
      <c r="K649" s="366" t="s">
        <v>1</v>
      </c>
      <c r="L649" s="21"/>
      <c r="M649" s="184"/>
      <c r="N649" s="163"/>
      <c r="P649" s="83"/>
      <c r="Q649" s="83"/>
      <c r="R649" s="83"/>
      <c r="S649" s="83"/>
      <c r="T649" s="83"/>
      <c r="AR649" s="85"/>
      <c r="AT649" s="85"/>
      <c r="AU649" s="85"/>
      <c r="AY649" s="11"/>
      <c r="BE649" s="86"/>
      <c r="BF649" s="86"/>
      <c r="BG649" s="86"/>
      <c r="BH649" s="86"/>
      <c r="BI649" s="86"/>
      <c r="BJ649" s="11"/>
      <c r="BK649" s="86"/>
      <c r="BL649" s="11"/>
      <c r="BM649" s="85"/>
    </row>
    <row r="650" spans="2:65" s="1" customFormat="1" ht="24" customHeight="1">
      <c r="B650" s="21"/>
      <c r="C650" s="341" t="s">
        <v>2559</v>
      </c>
      <c r="D650" s="350"/>
      <c r="E650" s="342"/>
      <c r="F650" s="343" t="s">
        <v>2587</v>
      </c>
      <c r="G650" s="344" t="s">
        <v>169</v>
      </c>
      <c r="H650" s="345">
        <v>2</v>
      </c>
      <c r="I650" s="161"/>
      <c r="J650" s="225">
        <f t="shared" si="18"/>
        <v>0</v>
      </c>
      <c r="K650" s="366" t="s">
        <v>1</v>
      </c>
      <c r="L650" s="21"/>
      <c r="M650" s="184"/>
      <c r="N650" s="163"/>
      <c r="P650" s="83"/>
      <c r="Q650" s="83"/>
      <c r="R650" s="83"/>
      <c r="S650" s="83"/>
      <c r="T650" s="83"/>
      <c r="AR650" s="85"/>
      <c r="AT650" s="85"/>
      <c r="AU650" s="85"/>
      <c r="AY650" s="11"/>
      <c r="BE650" s="86"/>
      <c r="BF650" s="86"/>
      <c r="BG650" s="86"/>
      <c r="BH650" s="86"/>
      <c r="BI650" s="86"/>
      <c r="BJ650" s="11"/>
      <c r="BK650" s="86"/>
      <c r="BL650" s="11"/>
      <c r="BM650" s="85"/>
    </row>
    <row r="651" spans="2:65" s="1" customFormat="1" ht="24" customHeight="1">
      <c r="B651" s="21"/>
      <c r="C651" s="341" t="s">
        <v>2560</v>
      </c>
      <c r="D651" s="350"/>
      <c r="E651" s="342"/>
      <c r="F651" s="343" t="s">
        <v>2369</v>
      </c>
      <c r="G651" s="344" t="s">
        <v>169</v>
      </c>
      <c r="H651" s="345">
        <v>1</v>
      </c>
      <c r="I651" s="161"/>
      <c r="J651" s="225">
        <f t="shared" si="18"/>
        <v>0</v>
      </c>
      <c r="K651" s="366" t="s">
        <v>1</v>
      </c>
      <c r="L651" s="21"/>
      <c r="M651" s="184"/>
      <c r="N651" s="163"/>
      <c r="P651" s="83"/>
      <c r="Q651" s="83"/>
      <c r="R651" s="83"/>
      <c r="S651" s="83"/>
      <c r="T651" s="83"/>
      <c r="AR651" s="85"/>
      <c r="AT651" s="85"/>
      <c r="AU651" s="85"/>
      <c r="AY651" s="11"/>
      <c r="BE651" s="86"/>
      <c r="BF651" s="86"/>
      <c r="BG651" s="86"/>
      <c r="BH651" s="86"/>
      <c r="BI651" s="86"/>
      <c r="BJ651" s="11"/>
      <c r="BK651" s="86"/>
      <c r="BL651" s="11"/>
      <c r="BM651" s="85"/>
    </row>
    <row r="652" spans="2:65" s="1" customFormat="1" ht="24" customHeight="1">
      <c r="B652" s="21"/>
      <c r="C652" s="341" t="s">
        <v>2561</v>
      </c>
      <c r="D652" s="350"/>
      <c r="E652" s="342"/>
      <c r="F652" s="343" t="s">
        <v>2588</v>
      </c>
      <c r="G652" s="344" t="s">
        <v>169</v>
      </c>
      <c r="H652" s="345">
        <v>1</v>
      </c>
      <c r="I652" s="161"/>
      <c r="J652" s="225">
        <f t="shared" si="18"/>
        <v>0</v>
      </c>
      <c r="K652" s="366" t="s">
        <v>1</v>
      </c>
      <c r="L652" s="21"/>
      <c r="M652" s="184"/>
      <c r="N652" s="163"/>
      <c r="P652" s="83"/>
      <c r="Q652" s="83"/>
      <c r="R652" s="83"/>
      <c r="S652" s="83"/>
      <c r="T652" s="83"/>
      <c r="AR652" s="85"/>
      <c r="AT652" s="85"/>
      <c r="AU652" s="85"/>
      <c r="AY652" s="11"/>
      <c r="BE652" s="86"/>
      <c r="BF652" s="86"/>
      <c r="BG652" s="86"/>
      <c r="BH652" s="86"/>
      <c r="BI652" s="86"/>
      <c r="BJ652" s="11"/>
      <c r="BK652" s="86"/>
      <c r="BL652" s="11"/>
      <c r="BM652" s="85"/>
    </row>
    <row r="653" spans="2:65" s="1" customFormat="1" ht="24" customHeight="1">
      <c r="B653" s="21"/>
      <c r="C653" s="341" t="s">
        <v>2562</v>
      </c>
      <c r="D653" s="350"/>
      <c r="E653" s="342"/>
      <c r="F653" s="343" t="s">
        <v>2453</v>
      </c>
      <c r="G653" s="344" t="s">
        <v>169</v>
      </c>
      <c r="H653" s="345">
        <v>24</v>
      </c>
      <c r="I653" s="161"/>
      <c r="J653" s="225">
        <f t="shared" si="18"/>
        <v>0</v>
      </c>
      <c r="K653" s="366" t="s">
        <v>1</v>
      </c>
      <c r="L653" s="21"/>
      <c r="M653" s="184"/>
      <c r="N653" s="163"/>
      <c r="P653" s="83"/>
      <c r="Q653" s="83"/>
      <c r="R653" s="83"/>
      <c r="S653" s="83"/>
      <c r="T653" s="83"/>
      <c r="AR653" s="85"/>
      <c r="AT653" s="85"/>
      <c r="AU653" s="85"/>
      <c r="AY653" s="11"/>
      <c r="BE653" s="86"/>
      <c r="BF653" s="86"/>
      <c r="BG653" s="86"/>
      <c r="BH653" s="86"/>
      <c r="BI653" s="86"/>
      <c r="BJ653" s="11"/>
      <c r="BK653" s="86"/>
      <c r="BL653" s="11"/>
      <c r="BM653" s="85"/>
    </row>
    <row r="654" spans="2:65" s="1" customFormat="1" ht="24" customHeight="1">
      <c r="B654" s="21"/>
      <c r="C654" s="341" t="s">
        <v>2563</v>
      </c>
      <c r="D654" s="350"/>
      <c r="E654" s="342"/>
      <c r="F654" s="343" t="s">
        <v>2589</v>
      </c>
      <c r="G654" s="344" t="s">
        <v>169</v>
      </c>
      <c r="H654" s="345">
        <v>3</v>
      </c>
      <c r="I654" s="161"/>
      <c r="J654" s="225">
        <f t="shared" si="18"/>
        <v>0</v>
      </c>
      <c r="K654" s="366" t="s">
        <v>1</v>
      </c>
      <c r="L654" s="21"/>
      <c r="M654" s="184"/>
      <c r="N654" s="163"/>
      <c r="P654" s="83"/>
      <c r="Q654" s="83"/>
      <c r="R654" s="83"/>
      <c r="S654" s="83"/>
      <c r="T654" s="83"/>
      <c r="AR654" s="85"/>
      <c r="AT654" s="85"/>
      <c r="AU654" s="85"/>
      <c r="AY654" s="11"/>
      <c r="BE654" s="86"/>
      <c r="BF654" s="86"/>
      <c r="BG654" s="86"/>
      <c r="BH654" s="86"/>
      <c r="BI654" s="86"/>
      <c r="BJ654" s="11"/>
      <c r="BK654" s="86"/>
      <c r="BL654" s="11"/>
      <c r="BM654" s="85"/>
    </row>
    <row r="655" spans="2:65" s="1" customFormat="1" ht="24" customHeight="1">
      <c r="B655" s="21"/>
      <c r="C655" s="341" t="s">
        <v>2564</v>
      </c>
      <c r="D655" s="350"/>
      <c r="E655" s="342"/>
      <c r="F655" s="343" t="s">
        <v>2590</v>
      </c>
      <c r="G655" s="344" t="s">
        <v>169</v>
      </c>
      <c r="H655" s="345">
        <v>3</v>
      </c>
      <c r="I655" s="161"/>
      <c r="J655" s="225">
        <f t="shared" si="18"/>
        <v>0</v>
      </c>
      <c r="K655" s="366" t="s">
        <v>1</v>
      </c>
      <c r="L655" s="21"/>
      <c r="M655" s="184"/>
      <c r="N655" s="163"/>
      <c r="P655" s="83"/>
      <c r="Q655" s="83"/>
      <c r="R655" s="83"/>
      <c r="S655" s="83"/>
      <c r="T655" s="83"/>
      <c r="AR655" s="85"/>
      <c r="AT655" s="85"/>
      <c r="AU655" s="85"/>
      <c r="AY655" s="11"/>
      <c r="BE655" s="86"/>
      <c r="BF655" s="86"/>
      <c r="BG655" s="86"/>
      <c r="BH655" s="86"/>
      <c r="BI655" s="86"/>
      <c r="BJ655" s="11"/>
      <c r="BK655" s="86"/>
      <c r="BL655" s="11"/>
      <c r="BM655" s="85"/>
    </row>
    <row r="656" spans="2:65" s="1" customFormat="1" ht="24" customHeight="1">
      <c r="B656" s="21"/>
      <c r="C656" s="341" t="s">
        <v>2565</v>
      </c>
      <c r="D656" s="350"/>
      <c r="E656" s="342"/>
      <c r="F656" s="343" t="s">
        <v>2591</v>
      </c>
      <c r="G656" s="344" t="s">
        <v>169</v>
      </c>
      <c r="H656" s="345">
        <v>16</v>
      </c>
      <c r="I656" s="161"/>
      <c r="J656" s="225">
        <f t="shared" si="18"/>
        <v>0</v>
      </c>
      <c r="K656" s="366" t="s">
        <v>1</v>
      </c>
      <c r="L656" s="21"/>
      <c r="M656" s="184"/>
      <c r="N656" s="163"/>
      <c r="P656" s="83"/>
      <c r="Q656" s="83"/>
      <c r="R656" s="83"/>
      <c r="S656" s="83"/>
      <c r="T656" s="83"/>
      <c r="AR656" s="85"/>
      <c r="AT656" s="85"/>
      <c r="AU656" s="85"/>
      <c r="AY656" s="11"/>
      <c r="BE656" s="86"/>
      <c r="BF656" s="86"/>
      <c r="BG656" s="86"/>
      <c r="BH656" s="86"/>
      <c r="BI656" s="86"/>
      <c r="BJ656" s="11"/>
      <c r="BK656" s="86"/>
      <c r="BL656" s="11"/>
      <c r="BM656" s="85"/>
    </row>
    <row r="657" spans="2:65" s="8" customFormat="1" ht="22.95" customHeight="1">
      <c r="B657" s="76"/>
      <c r="C657" s="341"/>
      <c r="D657" s="77" t="s">
        <v>71</v>
      </c>
      <c r="E657" s="340" t="s">
        <v>2578</v>
      </c>
      <c r="F657" s="340" t="s">
        <v>2577</v>
      </c>
      <c r="I657" s="112"/>
      <c r="J657" s="364">
        <f>SUM(J658:J678)</f>
        <v>0</v>
      </c>
      <c r="K657" s="483"/>
      <c r="P657" s="79"/>
      <c r="R657" s="79"/>
      <c r="T657" s="79"/>
      <c r="AR657" s="77"/>
      <c r="AT657" s="81"/>
      <c r="AU657" s="81"/>
      <c r="AY657" s="77"/>
      <c r="BK657" s="82"/>
    </row>
    <row r="658" spans="2:65" s="1" customFormat="1" ht="64" customHeight="1">
      <c r="B658" s="21"/>
      <c r="C658" s="341" t="s">
        <v>2566</v>
      </c>
      <c r="D658" s="350"/>
      <c r="E658" s="342" t="s">
        <v>969</v>
      </c>
      <c r="F658" s="343" t="s">
        <v>2580</v>
      </c>
      <c r="G658" s="344" t="s">
        <v>169</v>
      </c>
      <c r="H658" s="345">
        <v>1</v>
      </c>
      <c r="I658" s="161"/>
      <c r="J658" s="225">
        <f t="shared" ref="J658" si="19">ROUND(I658*H658,0)</f>
        <v>0</v>
      </c>
      <c r="K658" s="472" t="s">
        <v>1</v>
      </c>
      <c r="L658" s="21"/>
      <c r="M658" s="184"/>
      <c r="N658" s="163"/>
      <c r="P658" s="83"/>
      <c r="Q658" s="83"/>
      <c r="R658" s="83"/>
      <c r="S658" s="83"/>
      <c r="T658" s="83"/>
      <c r="AR658" s="85"/>
      <c r="AT658" s="85"/>
      <c r="AU658" s="85"/>
      <c r="AY658" s="11"/>
      <c r="BE658" s="86"/>
      <c r="BF658" s="86"/>
      <c r="BG658" s="86"/>
      <c r="BH658" s="86"/>
      <c r="BI658" s="86"/>
      <c r="BJ658" s="11"/>
      <c r="BK658" s="86"/>
      <c r="BL658" s="11"/>
      <c r="BM658" s="85"/>
    </row>
    <row r="659" spans="2:65" s="9" customFormat="1" ht="11.6">
      <c r="B659" s="87"/>
      <c r="C659" s="341"/>
      <c r="D659" s="346" t="s">
        <v>131</v>
      </c>
      <c r="E659" s="347" t="s">
        <v>1</v>
      </c>
      <c r="F659" s="348" t="s">
        <v>2579</v>
      </c>
      <c r="H659" s="349"/>
      <c r="I659" s="221"/>
      <c r="J659" s="225"/>
      <c r="L659" s="87"/>
      <c r="AT659" s="88"/>
      <c r="AU659" s="88"/>
      <c r="AY659" s="88"/>
    </row>
    <row r="660" spans="2:65" s="1" customFormat="1" ht="24" customHeight="1">
      <c r="B660" s="21"/>
      <c r="C660" s="341" t="s">
        <v>2567</v>
      </c>
      <c r="D660" s="350"/>
      <c r="E660" s="342"/>
      <c r="F660" s="343" t="s">
        <v>2581</v>
      </c>
      <c r="G660" s="344" t="s">
        <v>169</v>
      </c>
      <c r="H660" s="345">
        <v>1</v>
      </c>
      <c r="I660" s="161"/>
      <c r="J660" s="225">
        <f t="shared" si="18"/>
        <v>0</v>
      </c>
      <c r="K660" s="366" t="s">
        <v>1</v>
      </c>
      <c r="L660" s="21"/>
      <c r="M660" s="184"/>
      <c r="N660" s="163"/>
      <c r="P660" s="83"/>
      <c r="Q660" s="83"/>
      <c r="R660" s="83"/>
      <c r="S660" s="83"/>
      <c r="T660" s="83"/>
      <c r="AR660" s="85"/>
      <c r="AT660" s="85"/>
      <c r="AU660" s="85"/>
      <c r="AY660" s="11"/>
      <c r="BE660" s="86"/>
      <c r="BF660" s="86"/>
      <c r="BG660" s="86"/>
      <c r="BH660" s="86"/>
      <c r="BI660" s="86"/>
      <c r="BJ660" s="11"/>
      <c r="BK660" s="86"/>
      <c r="BL660" s="11"/>
      <c r="BM660" s="85"/>
    </row>
    <row r="661" spans="2:65" s="1" customFormat="1" ht="24" customHeight="1">
      <c r="B661" s="21"/>
      <c r="C661" s="341" t="s">
        <v>2568</v>
      </c>
      <c r="D661" s="350"/>
      <c r="E661" s="342"/>
      <c r="F661" s="343" t="s">
        <v>2333</v>
      </c>
      <c r="G661" s="344" t="s">
        <v>169</v>
      </c>
      <c r="H661" s="345">
        <v>1</v>
      </c>
      <c r="I661" s="161"/>
      <c r="J661" s="225">
        <f t="shared" si="18"/>
        <v>0</v>
      </c>
      <c r="K661" s="366" t="s">
        <v>1</v>
      </c>
      <c r="L661" s="21"/>
      <c r="M661" s="184"/>
      <c r="N661" s="163"/>
      <c r="P661" s="83"/>
      <c r="Q661" s="83"/>
      <c r="R661" s="83"/>
      <c r="S661" s="83"/>
      <c r="T661" s="83"/>
      <c r="AR661" s="85"/>
      <c r="AT661" s="85"/>
      <c r="AU661" s="85"/>
      <c r="AY661" s="11"/>
      <c r="BE661" s="86"/>
      <c r="BF661" s="86"/>
      <c r="BG661" s="86"/>
      <c r="BH661" s="86"/>
      <c r="BI661" s="86"/>
      <c r="BJ661" s="11"/>
      <c r="BK661" s="86"/>
      <c r="BL661" s="11"/>
      <c r="BM661" s="85"/>
    </row>
    <row r="662" spans="2:65" s="1" customFormat="1" ht="24" customHeight="1">
      <c r="B662" s="21"/>
      <c r="C662" s="341" t="s">
        <v>2569</v>
      </c>
      <c r="D662" s="350"/>
      <c r="E662" s="342"/>
      <c r="F662" s="343" t="s">
        <v>2334</v>
      </c>
      <c r="G662" s="344" t="s">
        <v>169</v>
      </c>
      <c r="H662" s="345">
        <v>1</v>
      </c>
      <c r="I662" s="161"/>
      <c r="J662" s="225">
        <f t="shared" si="18"/>
        <v>0</v>
      </c>
      <c r="K662" s="366" t="s">
        <v>1</v>
      </c>
      <c r="L662" s="21"/>
      <c r="M662" s="184"/>
      <c r="N662" s="163"/>
      <c r="P662" s="83"/>
      <c r="Q662" s="83"/>
      <c r="R662" s="83"/>
      <c r="S662" s="83"/>
      <c r="T662" s="83"/>
      <c r="AR662" s="85"/>
      <c r="AT662" s="85"/>
      <c r="AU662" s="85"/>
      <c r="AY662" s="11"/>
      <c r="BE662" s="86"/>
      <c r="BF662" s="86"/>
      <c r="BG662" s="86"/>
      <c r="BH662" s="86"/>
      <c r="BI662" s="86"/>
      <c r="BJ662" s="11"/>
      <c r="BK662" s="86"/>
      <c r="BL662" s="11"/>
      <c r="BM662" s="85"/>
    </row>
    <row r="663" spans="2:65" s="1" customFormat="1" ht="24" customHeight="1">
      <c r="B663" s="21"/>
      <c r="C663" s="341" t="s">
        <v>2570</v>
      </c>
      <c r="D663" s="350"/>
      <c r="E663" s="342"/>
      <c r="F663" s="343" t="s">
        <v>2536</v>
      </c>
      <c r="G663" s="344" t="s">
        <v>169</v>
      </c>
      <c r="H663" s="345">
        <v>1</v>
      </c>
      <c r="I663" s="161"/>
      <c r="J663" s="225">
        <f t="shared" si="18"/>
        <v>0</v>
      </c>
      <c r="K663" s="366" t="s">
        <v>1</v>
      </c>
      <c r="L663" s="21"/>
      <c r="M663" s="184"/>
      <c r="N663" s="163"/>
      <c r="P663" s="83"/>
      <c r="Q663" s="83"/>
      <c r="R663" s="83"/>
      <c r="S663" s="83"/>
      <c r="T663" s="83"/>
      <c r="AR663" s="85"/>
      <c r="AT663" s="85"/>
      <c r="AU663" s="85"/>
      <c r="AY663" s="11"/>
      <c r="BE663" s="86"/>
      <c r="BF663" s="86"/>
      <c r="BG663" s="86"/>
      <c r="BH663" s="86"/>
      <c r="BI663" s="86"/>
      <c r="BJ663" s="11"/>
      <c r="BK663" s="86"/>
      <c r="BL663" s="11"/>
      <c r="BM663" s="85"/>
    </row>
    <row r="664" spans="2:65" s="1" customFormat="1" ht="24" customHeight="1">
      <c r="B664" s="21"/>
      <c r="C664" s="341" t="s">
        <v>2571</v>
      </c>
      <c r="D664" s="350"/>
      <c r="E664" s="342"/>
      <c r="F664" s="343" t="s">
        <v>2382</v>
      </c>
      <c r="G664" s="344" t="s">
        <v>169</v>
      </c>
      <c r="H664" s="345">
        <v>1</v>
      </c>
      <c r="I664" s="161"/>
      <c r="J664" s="225">
        <f t="shared" si="18"/>
        <v>0</v>
      </c>
      <c r="K664" s="366" t="s">
        <v>1</v>
      </c>
      <c r="L664" s="21"/>
      <c r="M664" s="184"/>
      <c r="N664" s="163"/>
      <c r="P664" s="83"/>
      <c r="Q664" s="83"/>
      <c r="R664" s="83"/>
      <c r="S664" s="83"/>
      <c r="T664" s="83"/>
      <c r="AR664" s="85"/>
      <c r="AT664" s="85"/>
      <c r="AU664" s="85"/>
      <c r="AY664" s="11"/>
      <c r="BE664" s="86"/>
      <c r="BF664" s="86"/>
      <c r="BG664" s="86"/>
      <c r="BH664" s="86"/>
      <c r="BI664" s="86"/>
      <c r="BJ664" s="11"/>
      <c r="BK664" s="86"/>
      <c r="BL664" s="11"/>
      <c r="BM664" s="85"/>
    </row>
    <row r="665" spans="2:65" s="1" customFormat="1" ht="24" customHeight="1">
      <c r="B665" s="21"/>
      <c r="C665" s="341" t="s">
        <v>2572</v>
      </c>
      <c r="D665" s="350"/>
      <c r="E665" s="342"/>
      <c r="F665" s="343" t="s">
        <v>2383</v>
      </c>
      <c r="G665" s="344" t="s">
        <v>169</v>
      </c>
      <c r="H665" s="345">
        <v>1</v>
      </c>
      <c r="I665" s="161"/>
      <c r="J665" s="225">
        <f t="shared" si="18"/>
        <v>0</v>
      </c>
      <c r="K665" s="366" t="s">
        <v>1</v>
      </c>
      <c r="L665" s="21"/>
      <c r="M665" s="184"/>
      <c r="N665" s="163"/>
      <c r="P665" s="83"/>
      <c r="Q665" s="83"/>
      <c r="R665" s="83"/>
      <c r="S665" s="83"/>
      <c r="T665" s="83"/>
      <c r="AR665" s="85"/>
      <c r="AT665" s="85"/>
      <c r="AU665" s="85"/>
      <c r="AY665" s="11"/>
      <c r="BE665" s="86"/>
      <c r="BF665" s="86"/>
      <c r="BG665" s="86"/>
      <c r="BH665" s="86"/>
      <c r="BI665" s="86"/>
      <c r="BJ665" s="11"/>
      <c r="BK665" s="86"/>
      <c r="BL665" s="11"/>
      <c r="BM665" s="85"/>
    </row>
    <row r="666" spans="2:65" s="1" customFormat="1" ht="24" customHeight="1">
      <c r="B666" s="21"/>
      <c r="C666" s="341" t="s">
        <v>2573</v>
      </c>
      <c r="D666" s="350"/>
      <c r="E666" s="342"/>
      <c r="F666" s="343" t="s">
        <v>2384</v>
      </c>
      <c r="G666" s="344" t="s">
        <v>169</v>
      </c>
      <c r="H666" s="345">
        <v>1</v>
      </c>
      <c r="I666" s="161"/>
      <c r="J666" s="225">
        <f t="shared" si="18"/>
        <v>0</v>
      </c>
      <c r="K666" s="366" t="s">
        <v>1</v>
      </c>
      <c r="L666" s="21"/>
      <c r="M666" s="184"/>
      <c r="N666" s="163"/>
      <c r="P666" s="83"/>
      <c r="Q666" s="83"/>
      <c r="R666" s="83"/>
      <c r="S666" s="83"/>
      <c r="T666" s="83"/>
      <c r="AR666" s="85"/>
      <c r="AT666" s="85"/>
      <c r="AU666" s="85"/>
      <c r="AY666" s="11"/>
      <c r="BE666" s="86"/>
      <c r="BF666" s="86"/>
      <c r="BG666" s="86"/>
      <c r="BH666" s="86"/>
      <c r="BI666" s="86"/>
      <c r="BJ666" s="11"/>
      <c r="BK666" s="86"/>
      <c r="BL666" s="11"/>
      <c r="BM666" s="85"/>
    </row>
    <row r="667" spans="2:65" s="1" customFormat="1" ht="24" customHeight="1">
      <c r="B667" s="21"/>
      <c r="C667" s="341" t="s">
        <v>2574</v>
      </c>
      <c r="D667" s="350"/>
      <c r="E667" s="342"/>
      <c r="F667" s="343" t="s">
        <v>2386</v>
      </c>
      <c r="G667" s="344" t="s">
        <v>169</v>
      </c>
      <c r="H667" s="345">
        <v>8</v>
      </c>
      <c r="I667" s="161"/>
      <c r="J667" s="225">
        <f t="shared" si="18"/>
        <v>0</v>
      </c>
      <c r="K667" s="366" t="s">
        <v>1</v>
      </c>
      <c r="L667" s="21"/>
      <c r="M667" s="184"/>
      <c r="N667" s="163"/>
      <c r="P667" s="83"/>
      <c r="Q667" s="83"/>
      <c r="R667" s="83"/>
      <c r="S667" s="83"/>
      <c r="T667" s="83"/>
      <c r="AR667" s="85"/>
      <c r="AT667" s="85"/>
      <c r="AU667" s="85"/>
      <c r="AY667" s="11"/>
      <c r="BE667" s="86"/>
      <c r="BF667" s="86"/>
      <c r="BG667" s="86"/>
      <c r="BH667" s="86"/>
      <c r="BI667" s="86"/>
      <c r="BJ667" s="11"/>
      <c r="BK667" s="86"/>
      <c r="BL667" s="11"/>
      <c r="BM667" s="85"/>
    </row>
    <row r="668" spans="2:65" s="1" customFormat="1" ht="24" customHeight="1">
      <c r="B668" s="21"/>
      <c r="C668" s="341" t="s">
        <v>2575</v>
      </c>
      <c r="D668" s="350"/>
      <c r="E668" s="342"/>
      <c r="F668" s="343" t="s">
        <v>2387</v>
      </c>
      <c r="G668" s="344" t="s">
        <v>169</v>
      </c>
      <c r="H668" s="345">
        <v>2</v>
      </c>
      <c r="I668" s="161"/>
      <c r="J668" s="225">
        <f t="shared" si="18"/>
        <v>0</v>
      </c>
      <c r="K668" s="366" t="s">
        <v>1</v>
      </c>
      <c r="L668" s="21"/>
      <c r="M668" s="184"/>
      <c r="N668" s="163"/>
      <c r="P668" s="83"/>
      <c r="Q668" s="83"/>
      <c r="R668" s="83"/>
      <c r="S668" s="83"/>
      <c r="T668" s="83"/>
      <c r="AR668" s="85"/>
      <c r="AT668" s="85"/>
      <c r="AU668" s="85"/>
      <c r="AY668" s="11"/>
      <c r="BE668" s="86"/>
      <c r="BF668" s="86"/>
      <c r="BG668" s="86"/>
      <c r="BH668" s="86"/>
      <c r="BI668" s="86"/>
      <c r="BJ668" s="11"/>
      <c r="BK668" s="86"/>
      <c r="BL668" s="11"/>
      <c r="BM668" s="85"/>
    </row>
    <row r="669" spans="2:65" s="1" customFormat="1" ht="24" customHeight="1">
      <c r="B669" s="21"/>
      <c r="C669" s="341" t="s">
        <v>2576</v>
      </c>
      <c r="D669" s="350"/>
      <c r="E669" s="342"/>
      <c r="F669" s="343" t="s">
        <v>2389</v>
      </c>
      <c r="G669" s="344" t="s">
        <v>169</v>
      </c>
      <c r="H669" s="345">
        <v>6</v>
      </c>
      <c r="I669" s="161"/>
      <c r="J669" s="225">
        <f t="shared" si="18"/>
        <v>0</v>
      </c>
      <c r="K669" s="366" t="s">
        <v>1</v>
      </c>
      <c r="L669" s="21"/>
      <c r="M669" s="184"/>
      <c r="N669" s="163"/>
      <c r="P669" s="83"/>
      <c r="Q669" s="83"/>
      <c r="R669" s="83"/>
      <c r="S669" s="83"/>
      <c r="T669" s="83"/>
      <c r="AR669" s="85"/>
      <c r="AT669" s="85"/>
      <c r="AU669" s="85"/>
      <c r="AY669" s="11"/>
      <c r="BE669" s="86"/>
      <c r="BF669" s="86"/>
      <c r="BG669" s="86"/>
      <c r="BH669" s="86"/>
      <c r="BI669" s="86"/>
      <c r="BJ669" s="11"/>
      <c r="BK669" s="86"/>
      <c r="BL669" s="11"/>
      <c r="BM669" s="85"/>
    </row>
    <row r="670" spans="2:65" s="1" customFormat="1" ht="24" customHeight="1">
      <c r="B670" s="21"/>
      <c r="C670" s="341" t="s">
        <v>2592</v>
      </c>
      <c r="D670" s="350"/>
      <c r="E670" s="342"/>
      <c r="F670" s="343" t="s">
        <v>2428</v>
      </c>
      <c r="G670" s="344" t="s">
        <v>169</v>
      </c>
      <c r="H670" s="345">
        <v>4</v>
      </c>
      <c r="I670" s="161"/>
      <c r="J670" s="225">
        <f t="shared" ref="J670:J695" si="20">ROUND(I670*H670,0)</f>
        <v>0</v>
      </c>
      <c r="K670" s="366" t="s">
        <v>1</v>
      </c>
      <c r="L670" s="21"/>
      <c r="M670" s="184"/>
      <c r="N670" s="163"/>
      <c r="P670" s="83"/>
      <c r="Q670" s="83"/>
      <c r="R670" s="83"/>
      <c r="S670" s="83"/>
      <c r="T670" s="83"/>
      <c r="AR670" s="85"/>
      <c r="AT670" s="85"/>
      <c r="AU670" s="85"/>
      <c r="AY670" s="11"/>
      <c r="BE670" s="86"/>
      <c r="BF670" s="86"/>
      <c r="BG670" s="86"/>
      <c r="BH670" s="86"/>
      <c r="BI670" s="86"/>
      <c r="BJ670" s="11"/>
      <c r="BK670" s="86"/>
      <c r="BL670" s="11"/>
      <c r="BM670" s="85"/>
    </row>
    <row r="671" spans="2:65" s="1" customFormat="1" ht="24" customHeight="1">
      <c r="B671" s="21"/>
      <c r="C671" s="341" t="s">
        <v>2593</v>
      </c>
      <c r="D671" s="350"/>
      <c r="E671" s="342"/>
      <c r="F671" s="343" t="s">
        <v>2434</v>
      </c>
      <c r="G671" s="344" t="s">
        <v>169</v>
      </c>
      <c r="H671" s="345">
        <v>1</v>
      </c>
      <c r="I671" s="161"/>
      <c r="J671" s="225">
        <f t="shared" si="20"/>
        <v>0</v>
      </c>
      <c r="K671" s="366" t="s">
        <v>1</v>
      </c>
      <c r="L671" s="21"/>
      <c r="M671" s="184"/>
      <c r="N671" s="163"/>
      <c r="P671" s="83"/>
      <c r="Q671" s="83"/>
      <c r="R671" s="83"/>
      <c r="S671" s="83"/>
      <c r="T671" s="83"/>
      <c r="AR671" s="85"/>
      <c r="AT671" s="85"/>
      <c r="AU671" s="85"/>
      <c r="AY671" s="11"/>
      <c r="BE671" s="86"/>
      <c r="BF671" s="86"/>
      <c r="BG671" s="86"/>
      <c r="BH671" s="86"/>
      <c r="BI671" s="86"/>
      <c r="BJ671" s="11"/>
      <c r="BK671" s="86"/>
      <c r="BL671" s="11"/>
      <c r="BM671" s="85"/>
    </row>
    <row r="672" spans="2:65" s="1" customFormat="1" ht="24" customHeight="1">
      <c r="B672" s="21"/>
      <c r="C672" s="341" t="s">
        <v>2594</v>
      </c>
      <c r="D672" s="350"/>
      <c r="E672" s="342"/>
      <c r="F672" s="343" t="s">
        <v>2441</v>
      </c>
      <c r="G672" s="344" t="s">
        <v>169</v>
      </c>
      <c r="H672" s="345">
        <v>3</v>
      </c>
      <c r="I672" s="161"/>
      <c r="J672" s="225">
        <f t="shared" si="20"/>
        <v>0</v>
      </c>
      <c r="K672" s="366" t="s">
        <v>1</v>
      </c>
      <c r="L672" s="21"/>
      <c r="M672" s="184"/>
      <c r="N672" s="163"/>
      <c r="P672" s="83"/>
      <c r="Q672" s="83"/>
      <c r="R672" s="83"/>
      <c r="S672" s="83"/>
      <c r="T672" s="83"/>
      <c r="AR672" s="85"/>
      <c r="AT672" s="85"/>
      <c r="AU672" s="85"/>
      <c r="AY672" s="11"/>
      <c r="BE672" s="86"/>
      <c r="BF672" s="86"/>
      <c r="BG672" s="86"/>
      <c r="BH672" s="86"/>
      <c r="BI672" s="86"/>
      <c r="BJ672" s="11"/>
      <c r="BK672" s="86"/>
      <c r="BL672" s="11"/>
      <c r="BM672" s="85"/>
    </row>
    <row r="673" spans="2:65" s="1" customFormat="1" ht="24" customHeight="1">
      <c r="B673" s="21"/>
      <c r="C673" s="341" t="s">
        <v>2595</v>
      </c>
      <c r="D673" s="350"/>
      <c r="E673" s="342"/>
      <c r="F673" s="343" t="s">
        <v>2627</v>
      </c>
      <c r="G673" s="344" t="s">
        <v>169</v>
      </c>
      <c r="H673" s="345">
        <v>1</v>
      </c>
      <c r="I673" s="161"/>
      <c r="J673" s="225">
        <f t="shared" si="20"/>
        <v>0</v>
      </c>
      <c r="K673" s="366" t="s">
        <v>1</v>
      </c>
      <c r="L673" s="21"/>
      <c r="M673" s="184"/>
      <c r="N673" s="163"/>
      <c r="P673" s="83"/>
      <c r="Q673" s="83"/>
      <c r="R673" s="83"/>
      <c r="S673" s="83"/>
      <c r="T673" s="83"/>
      <c r="AR673" s="85"/>
      <c r="AT673" s="85"/>
      <c r="AU673" s="85"/>
      <c r="AY673" s="11"/>
      <c r="BE673" s="86"/>
      <c r="BF673" s="86"/>
      <c r="BG673" s="86"/>
      <c r="BH673" s="86"/>
      <c r="BI673" s="86"/>
      <c r="BJ673" s="11"/>
      <c r="BK673" s="86"/>
      <c r="BL673" s="11"/>
      <c r="BM673" s="85"/>
    </row>
    <row r="674" spans="2:65" s="1" customFormat="1" ht="24" customHeight="1">
      <c r="B674" s="21"/>
      <c r="C674" s="341" t="s">
        <v>2596</v>
      </c>
      <c r="D674" s="350"/>
      <c r="E674" s="342"/>
      <c r="F674" s="343" t="s">
        <v>2445</v>
      </c>
      <c r="G674" s="344" t="s">
        <v>169</v>
      </c>
      <c r="H674" s="345">
        <v>3</v>
      </c>
      <c r="I674" s="161"/>
      <c r="J674" s="225">
        <f t="shared" si="20"/>
        <v>0</v>
      </c>
      <c r="K674" s="366" t="s">
        <v>1</v>
      </c>
      <c r="L674" s="21"/>
      <c r="M674" s="184"/>
      <c r="N674" s="163"/>
      <c r="P674" s="83"/>
      <c r="Q674" s="83"/>
      <c r="R674" s="83"/>
      <c r="S674" s="83"/>
      <c r="T674" s="83"/>
      <c r="AR674" s="85"/>
      <c r="AT674" s="85"/>
      <c r="AU674" s="85"/>
      <c r="AY674" s="11"/>
      <c r="BE674" s="86"/>
      <c r="BF674" s="86"/>
      <c r="BG674" s="86"/>
      <c r="BH674" s="86"/>
      <c r="BI674" s="86"/>
      <c r="BJ674" s="11"/>
      <c r="BK674" s="86"/>
      <c r="BL674" s="11"/>
      <c r="BM674" s="85"/>
    </row>
    <row r="675" spans="2:65" s="1" customFormat="1" ht="24" customHeight="1">
      <c r="B675" s="21"/>
      <c r="C675" s="341" t="s">
        <v>2597</v>
      </c>
      <c r="D675" s="350"/>
      <c r="E675" s="342"/>
      <c r="F675" s="343" t="s">
        <v>2451</v>
      </c>
      <c r="G675" s="344" t="s">
        <v>169</v>
      </c>
      <c r="H675" s="345">
        <v>3</v>
      </c>
      <c r="I675" s="161"/>
      <c r="J675" s="225">
        <f t="shared" si="20"/>
        <v>0</v>
      </c>
      <c r="K675" s="366" t="s">
        <v>1</v>
      </c>
      <c r="L675" s="21"/>
      <c r="M675" s="184"/>
      <c r="N675" s="163"/>
      <c r="P675" s="83"/>
      <c r="Q675" s="83"/>
      <c r="R675" s="83"/>
      <c r="S675" s="83"/>
      <c r="T675" s="83"/>
      <c r="AR675" s="85"/>
      <c r="AT675" s="85"/>
      <c r="AU675" s="85"/>
      <c r="AY675" s="11"/>
      <c r="BE675" s="86"/>
      <c r="BF675" s="86"/>
      <c r="BG675" s="86"/>
      <c r="BH675" s="86"/>
      <c r="BI675" s="86"/>
      <c r="BJ675" s="11"/>
      <c r="BK675" s="86"/>
      <c r="BL675" s="11"/>
      <c r="BM675" s="85"/>
    </row>
    <row r="676" spans="2:65" s="1" customFormat="1" ht="24" customHeight="1">
      <c r="B676" s="21"/>
      <c r="C676" s="341" t="s">
        <v>2598</v>
      </c>
      <c r="D676" s="350"/>
      <c r="E676" s="342"/>
      <c r="F676" s="343" t="s">
        <v>2628</v>
      </c>
      <c r="G676" s="344" t="s">
        <v>169</v>
      </c>
      <c r="H676" s="345">
        <v>56</v>
      </c>
      <c r="I676" s="161"/>
      <c r="J676" s="225">
        <f t="shared" si="20"/>
        <v>0</v>
      </c>
      <c r="K676" s="366" t="s">
        <v>1</v>
      </c>
      <c r="L676" s="21"/>
      <c r="M676" s="184"/>
      <c r="N676" s="163"/>
      <c r="P676" s="83"/>
      <c r="Q676" s="83"/>
      <c r="R676" s="83"/>
      <c r="S676" s="83"/>
      <c r="T676" s="83"/>
      <c r="AR676" s="85"/>
      <c r="AT676" s="85"/>
      <c r="AU676" s="85"/>
      <c r="AY676" s="11"/>
      <c r="BE676" s="86"/>
      <c r="BF676" s="86"/>
      <c r="BG676" s="86"/>
      <c r="BH676" s="86"/>
      <c r="BI676" s="86"/>
      <c r="BJ676" s="11"/>
      <c r="BK676" s="86"/>
      <c r="BL676" s="11"/>
      <c r="BM676" s="85"/>
    </row>
    <row r="677" spans="2:65" s="1" customFormat="1" ht="24" customHeight="1">
      <c r="B677" s="21"/>
      <c r="C677" s="341" t="s">
        <v>2599</v>
      </c>
      <c r="D677" s="350"/>
      <c r="E677" s="342"/>
      <c r="F677" s="343" t="s">
        <v>2629</v>
      </c>
      <c r="G677" s="344" t="s">
        <v>169</v>
      </c>
      <c r="H677" s="345">
        <v>3</v>
      </c>
      <c r="I677" s="161"/>
      <c r="J677" s="225">
        <f t="shared" si="20"/>
        <v>0</v>
      </c>
      <c r="K677" s="366" t="s">
        <v>1</v>
      </c>
      <c r="L677" s="21"/>
      <c r="M677" s="184"/>
      <c r="N677" s="163"/>
      <c r="P677" s="83"/>
      <c r="Q677" s="83"/>
      <c r="R677" s="83"/>
      <c r="S677" s="83"/>
      <c r="T677" s="83"/>
      <c r="AR677" s="85"/>
      <c r="AT677" s="85"/>
      <c r="AU677" s="85"/>
      <c r="AY677" s="11"/>
      <c r="BE677" s="86"/>
      <c r="BF677" s="86"/>
      <c r="BG677" s="86"/>
      <c r="BH677" s="86"/>
      <c r="BI677" s="86"/>
      <c r="BJ677" s="11"/>
      <c r="BK677" s="86"/>
      <c r="BL677" s="11"/>
      <c r="BM677" s="85"/>
    </row>
    <row r="678" spans="2:65" s="1" customFormat="1" ht="24" customHeight="1">
      <c r="B678" s="21"/>
      <c r="C678" s="341" t="s">
        <v>2600</v>
      </c>
      <c r="D678" s="350"/>
      <c r="E678" s="342"/>
      <c r="F678" s="343" t="s">
        <v>2591</v>
      </c>
      <c r="G678" s="344" t="s">
        <v>169</v>
      </c>
      <c r="H678" s="345">
        <v>18</v>
      </c>
      <c r="I678" s="161"/>
      <c r="J678" s="225">
        <f>ROUND(I678*H678,0)</f>
        <v>0</v>
      </c>
      <c r="K678" s="366" t="s">
        <v>1</v>
      </c>
      <c r="L678" s="21"/>
      <c r="M678" s="184"/>
      <c r="N678" s="163"/>
      <c r="P678" s="83"/>
      <c r="Q678" s="83"/>
      <c r="R678" s="83"/>
      <c r="S678" s="83"/>
      <c r="T678" s="83"/>
      <c r="AR678" s="85"/>
      <c r="AT678" s="85"/>
      <c r="AU678" s="85"/>
      <c r="AY678" s="11"/>
      <c r="BE678" s="86"/>
      <c r="BF678" s="86"/>
      <c r="BG678" s="86"/>
      <c r="BH678" s="86"/>
      <c r="BI678" s="86"/>
      <c r="BJ678" s="11"/>
      <c r="BK678" s="86"/>
      <c r="BL678" s="11"/>
      <c r="BM678" s="85"/>
    </row>
    <row r="679" spans="2:65" s="8" customFormat="1" ht="22.95" customHeight="1">
      <c r="B679" s="76"/>
      <c r="C679" s="341"/>
      <c r="D679" s="77" t="s">
        <v>71</v>
      </c>
      <c r="E679" s="340" t="s">
        <v>2637</v>
      </c>
      <c r="F679" s="340" t="s">
        <v>2630</v>
      </c>
      <c r="I679" s="112"/>
      <c r="J679" s="364">
        <f>SUM(J680:J698)</f>
        <v>0</v>
      </c>
      <c r="K679" s="483"/>
      <c r="P679" s="79"/>
      <c r="R679" s="79"/>
      <c r="T679" s="79"/>
      <c r="AR679" s="77"/>
      <c r="AT679" s="81"/>
      <c r="AU679" s="81"/>
      <c r="AY679" s="77"/>
      <c r="BK679" s="82"/>
    </row>
    <row r="680" spans="2:65" s="1" customFormat="1" ht="71.150000000000006" customHeight="1">
      <c r="B680" s="21"/>
      <c r="C680" s="341" t="s">
        <v>2601</v>
      </c>
      <c r="D680" s="350"/>
      <c r="E680" s="342" t="s">
        <v>969</v>
      </c>
      <c r="F680" s="343" t="s">
        <v>2632</v>
      </c>
      <c r="G680" s="344" t="s">
        <v>169</v>
      </c>
      <c r="H680" s="345">
        <v>1</v>
      </c>
      <c r="I680" s="161"/>
      <c r="J680" s="225">
        <f t="shared" si="20"/>
        <v>0</v>
      </c>
      <c r="K680" s="366" t="s">
        <v>1</v>
      </c>
      <c r="L680" s="21"/>
      <c r="M680" s="184"/>
      <c r="N680" s="163"/>
      <c r="P680" s="83"/>
      <c r="Q680" s="83"/>
      <c r="R680" s="83"/>
      <c r="S680" s="83"/>
      <c r="T680" s="83"/>
      <c r="AR680" s="85"/>
      <c r="AT680" s="85"/>
      <c r="AU680" s="85"/>
      <c r="AY680" s="11"/>
      <c r="BE680" s="86"/>
      <c r="BF680" s="86"/>
      <c r="BG680" s="86"/>
      <c r="BH680" s="86"/>
      <c r="BI680" s="86"/>
      <c r="BJ680" s="11"/>
      <c r="BK680" s="86"/>
      <c r="BL680" s="11"/>
      <c r="BM680" s="85"/>
    </row>
    <row r="681" spans="2:65" s="9" customFormat="1" ht="11.6">
      <c r="B681" s="87"/>
      <c r="C681" s="341"/>
      <c r="D681" s="346" t="s">
        <v>131</v>
      </c>
      <c r="E681" s="347" t="s">
        <v>1</v>
      </c>
      <c r="F681" s="348" t="s">
        <v>2631</v>
      </c>
      <c r="H681" s="349"/>
      <c r="I681" s="221"/>
      <c r="J681" s="225"/>
      <c r="L681" s="87"/>
      <c r="AT681" s="88"/>
      <c r="AU681" s="88"/>
      <c r="AY681" s="88"/>
    </row>
    <row r="682" spans="2:65" s="1" customFormat="1" ht="24" customHeight="1">
      <c r="B682" s="21"/>
      <c r="C682" s="341" t="s">
        <v>2602</v>
      </c>
      <c r="D682" s="350"/>
      <c r="E682" s="342"/>
      <c r="F682" s="343" t="s">
        <v>2633</v>
      </c>
      <c r="G682" s="344" t="s">
        <v>169</v>
      </c>
      <c r="H682" s="345">
        <v>1</v>
      </c>
      <c r="I682" s="161"/>
      <c r="J682" s="225">
        <f t="shared" si="20"/>
        <v>0</v>
      </c>
      <c r="K682" s="366" t="s">
        <v>1</v>
      </c>
      <c r="L682" s="21"/>
      <c r="M682" s="184"/>
      <c r="N682" s="163"/>
      <c r="P682" s="83"/>
      <c r="Q682" s="83"/>
      <c r="R682" s="83"/>
      <c r="S682" s="83"/>
      <c r="T682" s="83"/>
      <c r="AR682" s="85"/>
      <c r="AT682" s="85"/>
      <c r="AU682" s="85"/>
      <c r="AY682" s="11"/>
      <c r="BE682" s="86"/>
      <c r="BF682" s="86"/>
      <c r="BG682" s="86"/>
      <c r="BH682" s="86"/>
      <c r="BI682" s="86"/>
      <c r="BJ682" s="11"/>
      <c r="BK682" s="86"/>
      <c r="BL682" s="11"/>
      <c r="BM682" s="85"/>
    </row>
    <row r="683" spans="2:65" s="1" customFormat="1" ht="24" customHeight="1">
      <c r="B683" s="21"/>
      <c r="C683" s="341" t="s">
        <v>2603</v>
      </c>
      <c r="D683" s="350"/>
      <c r="E683" s="342"/>
      <c r="F683" s="343" t="s">
        <v>2333</v>
      </c>
      <c r="G683" s="344" t="s">
        <v>169</v>
      </c>
      <c r="H683" s="345">
        <v>1</v>
      </c>
      <c r="I683" s="161"/>
      <c r="J683" s="225">
        <f t="shared" si="20"/>
        <v>0</v>
      </c>
      <c r="K683" s="366" t="s">
        <v>1</v>
      </c>
      <c r="L683" s="21"/>
      <c r="M683" s="184"/>
      <c r="N683" s="163"/>
      <c r="P683" s="83"/>
      <c r="Q683" s="83"/>
      <c r="R683" s="83"/>
      <c r="S683" s="83"/>
      <c r="T683" s="83"/>
      <c r="AR683" s="85"/>
      <c r="AT683" s="85"/>
      <c r="AU683" s="85"/>
      <c r="AY683" s="11"/>
      <c r="BE683" s="86"/>
      <c r="BF683" s="86"/>
      <c r="BG683" s="86"/>
      <c r="BH683" s="86"/>
      <c r="BI683" s="86"/>
      <c r="BJ683" s="11"/>
      <c r="BK683" s="86"/>
      <c r="BL683" s="11"/>
      <c r="BM683" s="85"/>
    </row>
    <row r="684" spans="2:65" s="1" customFormat="1" ht="24" customHeight="1">
      <c r="B684" s="21"/>
      <c r="C684" s="341" t="s">
        <v>2604</v>
      </c>
      <c r="D684" s="350"/>
      <c r="E684" s="342"/>
      <c r="F684" s="343" t="s">
        <v>2334</v>
      </c>
      <c r="G684" s="344" t="s">
        <v>169</v>
      </c>
      <c r="H684" s="345">
        <v>1</v>
      </c>
      <c r="I684" s="161"/>
      <c r="J684" s="225">
        <f t="shared" si="20"/>
        <v>0</v>
      </c>
      <c r="K684" s="366" t="s">
        <v>1</v>
      </c>
      <c r="L684" s="21"/>
      <c r="M684" s="184"/>
      <c r="N684" s="163"/>
      <c r="P684" s="83"/>
      <c r="Q684" s="83"/>
      <c r="R684" s="83"/>
      <c r="S684" s="83"/>
      <c r="T684" s="83"/>
      <c r="AR684" s="85"/>
      <c r="AT684" s="85"/>
      <c r="AU684" s="85"/>
      <c r="AY684" s="11"/>
      <c r="BE684" s="86"/>
      <c r="BF684" s="86"/>
      <c r="BG684" s="86"/>
      <c r="BH684" s="86"/>
      <c r="BI684" s="86"/>
      <c r="BJ684" s="11"/>
      <c r="BK684" s="86"/>
      <c r="BL684" s="11"/>
      <c r="BM684" s="85"/>
    </row>
    <row r="685" spans="2:65" s="1" customFormat="1" ht="24" customHeight="1">
      <c r="B685" s="21"/>
      <c r="C685" s="341" t="s">
        <v>2605</v>
      </c>
      <c r="D685" s="350"/>
      <c r="E685" s="342"/>
      <c r="F685" s="343" t="s">
        <v>2634</v>
      </c>
      <c r="G685" s="344" t="s">
        <v>169</v>
      </c>
      <c r="H685" s="345">
        <v>3</v>
      </c>
      <c r="I685" s="161"/>
      <c r="J685" s="225">
        <f t="shared" si="20"/>
        <v>0</v>
      </c>
      <c r="K685" s="366" t="s">
        <v>1</v>
      </c>
      <c r="L685" s="21"/>
      <c r="M685" s="184"/>
      <c r="N685" s="163"/>
      <c r="P685" s="83"/>
      <c r="Q685" s="83"/>
      <c r="R685" s="83"/>
      <c r="S685" s="83"/>
      <c r="T685" s="83"/>
      <c r="AR685" s="85"/>
      <c r="AT685" s="85"/>
      <c r="AU685" s="85"/>
      <c r="AY685" s="11"/>
      <c r="BE685" s="86"/>
      <c r="BF685" s="86"/>
      <c r="BG685" s="86"/>
      <c r="BH685" s="86"/>
      <c r="BI685" s="86"/>
      <c r="BJ685" s="11"/>
      <c r="BK685" s="86"/>
      <c r="BL685" s="11"/>
      <c r="BM685" s="85"/>
    </row>
    <row r="686" spans="2:65" s="1" customFormat="1" ht="24" customHeight="1">
      <c r="B686" s="21"/>
      <c r="C686" s="341" t="s">
        <v>2606</v>
      </c>
      <c r="D686" s="350"/>
      <c r="E686" s="342"/>
      <c r="F686" s="343" t="s">
        <v>2583</v>
      </c>
      <c r="G686" s="344" t="s">
        <v>169</v>
      </c>
      <c r="H686" s="345">
        <v>3</v>
      </c>
      <c r="I686" s="161"/>
      <c r="J686" s="225">
        <f t="shared" si="20"/>
        <v>0</v>
      </c>
      <c r="K686" s="366" t="s">
        <v>1</v>
      </c>
      <c r="L686" s="21"/>
      <c r="M686" s="184"/>
      <c r="N686" s="163"/>
      <c r="P686" s="83"/>
      <c r="Q686" s="83"/>
      <c r="R686" s="83"/>
      <c r="S686" s="83"/>
      <c r="T686" s="83"/>
      <c r="AR686" s="85"/>
      <c r="AT686" s="85"/>
      <c r="AU686" s="85"/>
      <c r="AY686" s="11"/>
      <c r="BE686" s="86"/>
      <c r="BF686" s="86"/>
      <c r="BG686" s="86"/>
      <c r="BH686" s="86"/>
      <c r="BI686" s="86"/>
      <c r="BJ686" s="11"/>
      <c r="BK686" s="86"/>
      <c r="BL686" s="11"/>
      <c r="BM686" s="85"/>
    </row>
    <row r="687" spans="2:65" s="1" customFormat="1" ht="24" customHeight="1">
      <c r="B687" s="21"/>
      <c r="C687" s="341" t="s">
        <v>2607</v>
      </c>
      <c r="D687" s="350"/>
      <c r="E687" s="342"/>
      <c r="F687" s="343" t="s">
        <v>2337</v>
      </c>
      <c r="G687" s="344" t="s">
        <v>169</v>
      </c>
      <c r="H687" s="345">
        <v>1</v>
      </c>
      <c r="I687" s="161"/>
      <c r="J687" s="225">
        <f t="shared" si="20"/>
        <v>0</v>
      </c>
      <c r="K687" s="366" t="s">
        <v>1</v>
      </c>
      <c r="L687" s="21"/>
      <c r="M687" s="184"/>
      <c r="N687" s="163"/>
      <c r="P687" s="83"/>
      <c r="Q687" s="83"/>
      <c r="R687" s="83"/>
      <c r="S687" s="83"/>
      <c r="T687" s="83"/>
      <c r="AR687" s="85"/>
      <c r="AT687" s="85"/>
      <c r="AU687" s="85"/>
      <c r="AY687" s="11"/>
      <c r="BE687" s="86"/>
      <c r="BF687" s="86"/>
      <c r="BG687" s="86"/>
      <c r="BH687" s="86"/>
      <c r="BI687" s="86"/>
      <c r="BJ687" s="11"/>
      <c r="BK687" s="86"/>
      <c r="BL687" s="11"/>
      <c r="BM687" s="85"/>
    </row>
    <row r="688" spans="2:65" s="1" customFormat="1" ht="24" customHeight="1">
      <c r="B688" s="21"/>
      <c r="C688" s="341" t="s">
        <v>2608</v>
      </c>
      <c r="D688" s="350"/>
      <c r="E688" s="342"/>
      <c r="F688" s="343" t="s">
        <v>2340</v>
      </c>
      <c r="G688" s="344" t="s">
        <v>169</v>
      </c>
      <c r="H688" s="345">
        <v>1</v>
      </c>
      <c r="I688" s="161"/>
      <c r="J688" s="225">
        <f t="shared" si="20"/>
        <v>0</v>
      </c>
      <c r="K688" s="366" t="s">
        <v>1</v>
      </c>
      <c r="L688" s="21"/>
      <c r="M688" s="184"/>
      <c r="N688" s="163"/>
      <c r="P688" s="83"/>
      <c r="Q688" s="83"/>
      <c r="R688" s="83"/>
      <c r="S688" s="83"/>
      <c r="T688" s="83"/>
      <c r="AR688" s="85"/>
      <c r="AT688" s="85"/>
      <c r="AU688" s="85"/>
      <c r="AY688" s="11"/>
      <c r="BE688" s="86"/>
      <c r="BF688" s="86"/>
      <c r="BG688" s="86"/>
      <c r="BH688" s="86"/>
      <c r="BI688" s="86"/>
      <c r="BJ688" s="11"/>
      <c r="BK688" s="86"/>
      <c r="BL688" s="11"/>
      <c r="BM688" s="85"/>
    </row>
    <row r="689" spans="2:65" s="1" customFormat="1" ht="24" customHeight="1">
      <c r="B689" s="21"/>
      <c r="C689" s="341" t="s">
        <v>2609</v>
      </c>
      <c r="D689" s="350"/>
      <c r="E689" s="342"/>
      <c r="F689" s="343" t="s">
        <v>2364</v>
      </c>
      <c r="G689" s="344" t="s">
        <v>169</v>
      </c>
      <c r="H689" s="345">
        <v>1</v>
      </c>
      <c r="I689" s="161"/>
      <c r="J689" s="225">
        <f t="shared" si="20"/>
        <v>0</v>
      </c>
      <c r="K689" s="366" t="s">
        <v>1</v>
      </c>
      <c r="L689" s="21"/>
      <c r="M689" s="184"/>
      <c r="N689" s="163"/>
      <c r="P689" s="83"/>
      <c r="Q689" s="83"/>
      <c r="R689" s="83"/>
      <c r="S689" s="83"/>
      <c r="T689" s="83"/>
      <c r="AR689" s="85"/>
      <c r="AT689" s="85"/>
      <c r="AU689" s="85"/>
      <c r="AY689" s="11"/>
      <c r="BE689" s="86"/>
      <c r="BF689" s="86"/>
      <c r="BG689" s="86"/>
      <c r="BH689" s="86"/>
      <c r="BI689" s="86"/>
      <c r="BJ689" s="11"/>
      <c r="BK689" s="86"/>
      <c r="BL689" s="11"/>
      <c r="BM689" s="85"/>
    </row>
    <row r="690" spans="2:65" s="1" customFormat="1" ht="24" customHeight="1">
      <c r="B690" s="21"/>
      <c r="C690" s="341" t="s">
        <v>2610</v>
      </c>
      <c r="D690" s="350"/>
      <c r="E690" s="342"/>
      <c r="F690" s="343" t="s">
        <v>2377</v>
      </c>
      <c r="G690" s="344" t="s">
        <v>169</v>
      </c>
      <c r="H690" s="345">
        <v>1</v>
      </c>
      <c r="I690" s="161"/>
      <c r="J690" s="225">
        <f t="shared" si="20"/>
        <v>0</v>
      </c>
      <c r="K690" s="366" t="s">
        <v>1</v>
      </c>
      <c r="L690" s="21"/>
      <c r="M690" s="184"/>
      <c r="N690" s="163"/>
      <c r="P690" s="83"/>
      <c r="Q690" s="83"/>
      <c r="R690" s="83"/>
      <c r="S690" s="83"/>
      <c r="T690" s="83"/>
      <c r="AR690" s="85"/>
      <c r="AT690" s="85"/>
      <c r="AU690" s="85"/>
      <c r="AY690" s="11"/>
      <c r="BE690" s="86"/>
      <c r="BF690" s="86"/>
      <c r="BG690" s="86"/>
      <c r="BH690" s="86"/>
      <c r="BI690" s="86"/>
      <c r="BJ690" s="11"/>
      <c r="BK690" s="86"/>
      <c r="BL690" s="11"/>
      <c r="BM690" s="85"/>
    </row>
    <row r="691" spans="2:65" s="1" customFormat="1" ht="24" customHeight="1">
      <c r="B691" s="21"/>
      <c r="C691" s="341" t="s">
        <v>2611</v>
      </c>
      <c r="D691" s="350"/>
      <c r="E691" s="342"/>
      <c r="F691" s="343" t="s">
        <v>2378</v>
      </c>
      <c r="G691" s="344" t="s">
        <v>169</v>
      </c>
      <c r="H691" s="345">
        <v>3</v>
      </c>
      <c r="I691" s="161"/>
      <c r="J691" s="225">
        <f t="shared" si="20"/>
        <v>0</v>
      </c>
      <c r="K691" s="366" t="s">
        <v>1</v>
      </c>
      <c r="L691" s="21"/>
      <c r="M691" s="184"/>
      <c r="N691" s="163"/>
      <c r="P691" s="83"/>
      <c r="Q691" s="83"/>
      <c r="R691" s="83"/>
      <c r="S691" s="83"/>
      <c r="T691" s="83"/>
      <c r="AR691" s="85"/>
      <c r="AT691" s="85"/>
      <c r="AU691" s="85"/>
      <c r="AY691" s="11"/>
      <c r="BE691" s="86"/>
      <c r="BF691" s="86"/>
      <c r="BG691" s="86"/>
      <c r="BH691" s="86"/>
      <c r="BI691" s="86"/>
      <c r="BJ691" s="11"/>
      <c r="BK691" s="86"/>
      <c r="BL691" s="11"/>
      <c r="BM691" s="85"/>
    </row>
    <row r="692" spans="2:65" s="1" customFormat="1" ht="24" customHeight="1">
      <c r="B692" s="21"/>
      <c r="C692" s="341" t="s">
        <v>2612</v>
      </c>
      <c r="D692" s="350"/>
      <c r="E692" s="342"/>
      <c r="F692" s="343" t="s">
        <v>2386</v>
      </c>
      <c r="G692" s="344" t="s">
        <v>169</v>
      </c>
      <c r="H692" s="345">
        <v>2</v>
      </c>
      <c r="I692" s="161"/>
      <c r="J692" s="225">
        <f t="shared" si="20"/>
        <v>0</v>
      </c>
      <c r="K692" s="366" t="s">
        <v>1</v>
      </c>
      <c r="L692" s="21"/>
      <c r="M692" s="184"/>
      <c r="N692" s="163"/>
      <c r="P692" s="83"/>
      <c r="Q692" s="83"/>
      <c r="R692" s="83"/>
      <c r="S692" s="83"/>
      <c r="T692" s="83"/>
      <c r="AR692" s="85"/>
      <c r="AT692" s="85"/>
      <c r="AU692" s="85"/>
      <c r="AY692" s="11"/>
      <c r="BE692" s="86"/>
      <c r="BF692" s="86"/>
      <c r="BG692" s="86"/>
      <c r="BH692" s="86"/>
      <c r="BI692" s="86"/>
      <c r="BJ692" s="11"/>
      <c r="BK692" s="86"/>
      <c r="BL692" s="11"/>
      <c r="BM692" s="85"/>
    </row>
    <row r="693" spans="2:65" s="1" customFormat="1" ht="24" customHeight="1">
      <c r="B693" s="21"/>
      <c r="C693" s="341" t="s">
        <v>2613</v>
      </c>
      <c r="D693" s="350"/>
      <c r="E693" s="342"/>
      <c r="F693" s="343" t="s">
        <v>2435</v>
      </c>
      <c r="G693" s="344" t="s">
        <v>169</v>
      </c>
      <c r="H693" s="345">
        <v>5</v>
      </c>
      <c r="I693" s="161"/>
      <c r="J693" s="225">
        <f t="shared" si="20"/>
        <v>0</v>
      </c>
      <c r="K693" s="366" t="s">
        <v>1</v>
      </c>
      <c r="L693" s="21"/>
      <c r="M693" s="184"/>
      <c r="N693" s="163"/>
      <c r="P693" s="83"/>
      <c r="Q693" s="83"/>
      <c r="R693" s="83"/>
      <c r="S693" s="83"/>
      <c r="T693" s="83"/>
      <c r="AR693" s="85"/>
      <c r="AT693" s="85"/>
      <c r="AU693" s="85"/>
      <c r="AY693" s="11"/>
      <c r="BE693" s="86"/>
      <c r="BF693" s="86"/>
      <c r="BG693" s="86"/>
      <c r="BH693" s="86"/>
      <c r="BI693" s="86"/>
      <c r="BJ693" s="11"/>
      <c r="BK693" s="86"/>
      <c r="BL693" s="11"/>
      <c r="BM693" s="85"/>
    </row>
    <row r="694" spans="2:65" s="1" customFormat="1" ht="24" customHeight="1">
      <c r="B694" s="21"/>
      <c r="C694" s="341" t="s">
        <v>2614</v>
      </c>
      <c r="D694" s="350"/>
      <c r="E694" s="342"/>
      <c r="F694" s="343" t="s">
        <v>2635</v>
      </c>
      <c r="G694" s="344" t="s">
        <v>169</v>
      </c>
      <c r="H694" s="345">
        <v>4</v>
      </c>
      <c r="I694" s="161"/>
      <c r="J694" s="225">
        <f t="shared" si="20"/>
        <v>0</v>
      </c>
      <c r="K694" s="366" t="s">
        <v>1</v>
      </c>
      <c r="L694" s="21"/>
      <c r="M694" s="184"/>
      <c r="N694" s="163"/>
      <c r="P694" s="83"/>
      <c r="Q694" s="83"/>
      <c r="R694" s="83"/>
      <c r="S694" s="83"/>
      <c r="T694" s="83"/>
      <c r="AR694" s="85"/>
      <c r="AT694" s="85"/>
      <c r="AU694" s="85"/>
      <c r="AY694" s="11"/>
      <c r="BE694" s="86"/>
      <c r="BF694" s="86"/>
      <c r="BG694" s="86"/>
      <c r="BH694" s="86"/>
      <c r="BI694" s="86"/>
      <c r="BJ694" s="11"/>
      <c r="BK694" s="86"/>
      <c r="BL694" s="11"/>
      <c r="BM694" s="85"/>
    </row>
    <row r="695" spans="2:65" s="1" customFormat="1" ht="24" customHeight="1">
      <c r="B695" s="21"/>
      <c r="C695" s="341" t="s">
        <v>2615</v>
      </c>
      <c r="D695" s="350"/>
      <c r="E695" s="342"/>
      <c r="F695" s="343" t="s">
        <v>2549</v>
      </c>
      <c r="G695" s="344" t="s">
        <v>169</v>
      </c>
      <c r="H695" s="345">
        <v>22</v>
      </c>
      <c r="I695" s="161"/>
      <c r="J695" s="225">
        <f t="shared" si="20"/>
        <v>0</v>
      </c>
      <c r="K695" s="366" t="s">
        <v>1</v>
      </c>
      <c r="L695" s="21"/>
      <c r="M695" s="184"/>
      <c r="N695" s="163"/>
      <c r="P695" s="83"/>
      <c r="Q695" s="83"/>
      <c r="R695" s="83"/>
      <c r="S695" s="83"/>
      <c r="T695" s="83"/>
      <c r="AR695" s="85"/>
      <c r="AT695" s="85"/>
      <c r="AU695" s="85"/>
      <c r="AY695" s="11"/>
      <c r="BE695" s="86"/>
      <c r="BF695" s="86"/>
      <c r="BG695" s="86"/>
      <c r="BH695" s="86"/>
      <c r="BI695" s="86"/>
      <c r="BJ695" s="11"/>
      <c r="BK695" s="86"/>
      <c r="BL695" s="11"/>
      <c r="BM695" s="85"/>
    </row>
    <row r="696" spans="2:65" s="1" customFormat="1" ht="24" customHeight="1">
      <c r="B696" s="21"/>
      <c r="C696" s="341" t="s">
        <v>2616</v>
      </c>
      <c r="D696" s="350"/>
      <c r="E696" s="342"/>
      <c r="F696" s="343" t="s">
        <v>2550</v>
      </c>
      <c r="G696" s="344" t="s">
        <v>169</v>
      </c>
      <c r="H696" s="345">
        <v>15</v>
      </c>
      <c r="I696" s="161"/>
      <c r="J696" s="225">
        <f t="shared" ref="J696:J718" si="21">ROUND(I696*H696,0)</f>
        <v>0</v>
      </c>
      <c r="K696" s="366" t="s">
        <v>1</v>
      </c>
      <c r="L696" s="21"/>
      <c r="M696" s="184"/>
      <c r="N696" s="163"/>
      <c r="P696" s="83"/>
      <c r="Q696" s="83"/>
      <c r="R696" s="83"/>
      <c r="S696" s="83"/>
      <c r="T696" s="83"/>
      <c r="AR696" s="85"/>
      <c r="AT696" s="85"/>
      <c r="AU696" s="85"/>
      <c r="AY696" s="11"/>
      <c r="BE696" s="86"/>
      <c r="BF696" s="86"/>
      <c r="BG696" s="86"/>
      <c r="BH696" s="86"/>
      <c r="BI696" s="86"/>
      <c r="BJ696" s="11"/>
      <c r="BK696" s="86"/>
      <c r="BL696" s="11"/>
      <c r="BM696" s="85"/>
    </row>
    <row r="697" spans="2:65" s="1" customFormat="1" ht="24" customHeight="1">
      <c r="B697" s="21"/>
      <c r="C697" s="341" t="s">
        <v>2617</v>
      </c>
      <c r="D697" s="350"/>
      <c r="E697" s="342"/>
      <c r="F697" s="343" t="s">
        <v>2590</v>
      </c>
      <c r="G697" s="344" t="s">
        <v>169</v>
      </c>
      <c r="H697" s="345">
        <v>3</v>
      </c>
      <c r="I697" s="161"/>
      <c r="J697" s="225">
        <f t="shared" si="21"/>
        <v>0</v>
      </c>
      <c r="K697" s="366" t="s">
        <v>1</v>
      </c>
      <c r="L697" s="21"/>
      <c r="M697" s="184"/>
      <c r="N697" s="163"/>
      <c r="P697" s="83"/>
      <c r="Q697" s="83"/>
      <c r="R697" s="83"/>
      <c r="S697" s="83"/>
      <c r="T697" s="83"/>
      <c r="AR697" s="85"/>
      <c r="AT697" s="85"/>
      <c r="AU697" s="85"/>
      <c r="AY697" s="11"/>
      <c r="BE697" s="86"/>
      <c r="BF697" s="86"/>
      <c r="BG697" s="86"/>
      <c r="BH697" s="86"/>
      <c r="BI697" s="86"/>
      <c r="BJ697" s="11"/>
      <c r="BK697" s="86"/>
      <c r="BL697" s="11"/>
      <c r="BM697" s="85"/>
    </row>
    <row r="698" spans="2:65" s="1" customFormat="1" ht="24" customHeight="1">
      <c r="B698" s="21"/>
      <c r="C698" s="341" t="s">
        <v>2618</v>
      </c>
      <c r="D698" s="350"/>
      <c r="E698" s="342"/>
      <c r="F698" s="343" t="s">
        <v>2636</v>
      </c>
      <c r="G698" s="344" t="s">
        <v>169</v>
      </c>
      <c r="H698" s="345">
        <v>18</v>
      </c>
      <c r="I698" s="161"/>
      <c r="J698" s="225">
        <f t="shared" si="21"/>
        <v>0</v>
      </c>
      <c r="K698" s="366" t="s">
        <v>1</v>
      </c>
      <c r="L698" s="21"/>
      <c r="M698" s="184"/>
      <c r="N698" s="163"/>
      <c r="P698" s="83"/>
      <c r="Q698" s="83"/>
      <c r="R698" s="83"/>
      <c r="S698" s="83"/>
      <c r="T698" s="83"/>
      <c r="AR698" s="85"/>
      <c r="AT698" s="85"/>
      <c r="AU698" s="85"/>
      <c r="AY698" s="11"/>
      <c r="BE698" s="86"/>
      <c r="BF698" s="86"/>
      <c r="BG698" s="86"/>
      <c r="BH698" s="86"/>
      <c r="BI698" s="86"/>
      <c r="BJ698" s="11"/>
      <c r="BK698" s="86"/>
      <c r="BL698" s="11"/>
      <c r="BM698" s="85"/>
    </row>
    <row r="699" spans="2:65" s="8" customFormat="1" ht="33.450000000000003" customHeight="1">
      <c r="B699" s="76"/>
      <c r="C699" s="341"/>
      <c r="D699" s="77" t="s">
        <v>71</v>
      </c>
      <c r="E699" s="340" t="s">
        <v>2638</v>
      </c>
      <c r="F699" s="340" t="s">
        <v>2639</v>
      </c>
      <c r="I699" s="112"/>
      <c r="J699" s="364">
        <f>SUM(J700:J707)</f>
        <v>0</v>
      </c>
      <c r="K699" s="483"/>
      <c r="P699" s="79"/>
      <c r="R699" s="79"/>
      <c r="T699" s="79"/>
      <c r="AR699" s="77"/>
      <c r="AT699" s="81"/>
      <c r="AU699" s="81"/>
      <c r="AY699" s="77"/>
      <c r="BK699" s="82"/>
    </row>
    <row r="700" spans="2:65" s="1" customFormat="1" ht="102" customHeight="1">
      <c r="B700" s="21"/>
      <c r="C700" s="341" t="s">
        <v>2619</v>
      </c>
      <c r="D700" s="350"/>
      <c r="E700" s="342" t="s">
        <v>969</v>
      </c>
      <c r="F700" s="343" t="s">
        <v>2640</v>
      </c>
      <c r="G700" s="344" t="s">
        <v>169</v>
      </c>
      <c r="H700" s="345">
        <v>1</v>
      </c>
      <c r="I700" s="161"/>
      <c r="J700" s="225">
        <f t="shared" si="21"/>
        <v>0</v>
      </c>
      <c r="K700" s="366" t="s">
        <v>1</v>
      </c>
      <c r="L700" s="21"/>
      <c r="M700" s="184"/>
      <c r="N700" s="163"/>
      <c r="P700" s="83"/>
      <c r="Q700" s="83"/>
      <c r="R700" s="83"/>
      <c r="S700" s="83"/>
      <c r="T700" s="83"/>
      <c r="AR700" s="85"/>
      <c r="AT700" s="85"/>
      <c r="AU700" s="85"/>
      <c r="AY700" s="11"/>
      <c r="BE700" s="86"/>
      <c r="BF700" s="86"/>
      <c r="BG700" s="86"/>
      <c r="BH700" s="86"/>
      <c r="BI700" s="86"/>
      <c r="BJ700" s="11"/>
      <c r="BK700" s="86"/>
      <c r="BL700" s="11"/>
      <c r="BM700" s="85"/>
    </row>
    <row r="701" spans="2:65" s="9" customFormat="1" ht="11.6">
      <c r="B701" s="87"/>
      <c r="C701" s="341"/>
      <c r="D701" s="346" t="s">
        <v>131</v>
      </c>
      <c r="E701" s="347" t="s">
        <v>1</v>
      </c>
      <c r="F701" s="348" t="s">
        <v>2641</v>
      </c>
      <c r="H701" s="349"/>
      <c r="I701" s="221"/>
      <c r="J701" s="225"/>
      <c r="L701" s="87"/>
      <c r="AT701" s="88"/>
      <c r="AU701" s="88"/>
      <c r="AY701" s="88"/>
    </row>
    <row r="702" spans="2:65" s="1" customFormat="1" ht="24" customHeight="1">
      <c r="B702" s="21"/>
      <c r="C702" s="341" t="s">
        <v>2620</v>
      </c>
      <c r="D702" s="350"/>
      <c r="E702" s="342"/>
      <c r="F702" s="343" t="s">
        <v>2581</v>
      </c>
      <c r="G702" s="344" t="s">
        <v>169</v>
      </c>
      <c r="H702" s="345">
        <v>1</v>
      </c>
      <c r="I702" s="161"/>
      <c r="J702" s="225">
        <f t="shared" si="21"/>
        <v>0</v>
      </c>
      <c r="K702" s="366" t="s">
        <v>1</v>
      </c>
      <c r="L702" s="21"/>
      <c r="M702" s="184"/>
      <c r="N702" s="163"/>
      <c r="P702" s="83"/>
      <c r="Q702" s="83"/>
      <c r="R702" s="83"/>
      <c r="S702" s="83"/>
      <c r="T702" s="83"/>
      <c r="AR702" s="85"/>
      <c r="AT702" s="85"/>
      <c r="AU702" s="85"/>
      <c r="AY702" s="11"/>
      <c r="BE702" s="86"/>
      <c r="BF702" s="86"/>
      <c r="BG702" s="86"/>
      <c r="BH702" s="86"/>
      <c r="BI702" s="86"/>
      <c r="BJ702" s="11"/>
      <c r="BK702" s="86"/>
      <c r="BL702" s="11"/>
      <c r="BM702" s="85"/>
    </row>
    <row r="703" spans="2:65" s="1" customFormat="1" ht="24" customHeight="1">
      <c r="B703" s="21"/>
      <c r="C703" s="341" t="s">
        <v>2621</v>
      </c>
      <c r="D703" s="350"/>
      <c r="E703" s="342"/>
      <c r="F703" s="343" t="s">
        <v>2642</v>
      </c>
      <c r="G703" s="344" t="s">
        <v>169</v>
      </c>
      <c r="H703" s="345">
        <v>12</v>
      </c>
      <c r="I703" s="161"/>
      <c r="J703" s="225">
        <f t="shared" si="21"/>
        <v>0</v>
      </c>
      <c r="K703" s="366" t="s">
        <v>1</v>
      </c>
      <c r="L703" s="21"/>
      <c r="M703" s="184"/>
      <c r="N703" s="163"/>
      <c r="P703" s="83"/>
      <c r="Q703" s="83"/>
      <c r="R703" s="83"/>
      <c r="S703" s="83"/>
      <c r="T703" s="83"/>
      <c r="AR703" s="85"/>
      <c r="AT703" s="85"/>
      <c r="AU703" s="85"/>
      <c r="AY703" s="11"/>
      <c r="BE703" s="86"/>
      <c r="BF703" s="86"/>
      <c r="BG703" s="86"/>
      <c r="BH703" s="86"/>
      <c r="BI703" s="86"/>
      <c r="BJ703" s="11"/>
      <c r="BK703" s="86"/>
      <c r="BL703" s="11"/>
      <c r="BM703" s="85"/>
    </row>
    <row r="704" spans="2:65" s="1" customFormat="1" ht="24" customHeight="1">
      <c r="B704" s="21"/>
      <c r="C704" s="341" t="s">
        <v>2622</v>
      </c>
      <c r="D704" s="350"/>
      <c r="E704" s="342"/>
      <c r="F704" s="343" t="s">
        <v>2643</v>
      </c>
      <c r="G704" s="344" t="s">
        <v>169</v>
      </c>
      <c r="H704" s="345">
        <v>12</v>
      </c>
      <c r="I704" s="161"/>
      <c r="J704" s="225">
        <f t="shared" si="21"/>
        <v>0</v>
      </c>
      <c r="K704" s="366" t="s">
        <v>1</v>
      </c>
      <c r="L704" s="21"/>
      <c r="M704" s="184"/>
      <c r="N704" s="163"/>
      <c r="P704" s="83"/>
      <c r="Q704" s="83"/>
      <c r="R704" s="83"/>
      <c r="S704" s="83"/>
      <c r="T704" s="83"/>
      <c r="AR704" s="85"/>
      <c r="AT704" s="85"/>
      <c r="AU704" s="85"/>
      <c r="AY704" s="11"/>
      <c r="BE704" s="86"/>
      <c r="BF704" s="86"/>
      <c r="BG704" s="86"/>
      <c r="BH704" s="86"/>
      <c r="BI704" s="86"/>
      <c r="BJ704" s="11"/>
      <c r="BK704" s="86"/>
      <c r="BL704" s="11"/>
      <c r="BM704" s="85"/>
    </row>
    <row r="705" spans="2:65" s="1" customFormat="1" ht="24" customHeight="1">
      <c r="B705" s="21"/>
      <c r="C705" s="341" t="s">
        <v>2623</v>
      </c>
      <c r="D705" s="350"/>
      <c r="E705" s="342"/>
      <c r="F705" s="343" t="s">
        <v>2644</v>
      </c>
      <c r="G705" s="344" t="s">
        <v>169</v>
      </c>
      <c r="H705" s="345">
        <v>12</v>
      </c>
      <c r="I705" s="161"/>
      <c r="J705" s="225">
        <f t="shared" si="21"/>
        <v>0</v>
      </c>
      <c r="K705" s="366" t="s">
        <v>1</v>
      </c>
      <c r="L705" s="21"/>
      <c r="M705" s="184"/>
      <c r="N705" s="163"/>
      <c r="P705" s="83"/>
      <c r="Q705" s="83"/>
      <c r="R705" s="83"/>
      <c r="S705" s="83"/>
      <c r="T705" s="83"/>
      <c r="AR705" s="85"/>
      <c r="AT705" s="85"/>
      <c r="AU705" s="85"/>
      <c r="AY705" s="11"/>
      <c r="BE705" s="86"/>
      <c r="BF705" s="86"/>
      <c r="BG705" s="86"/>
      <c r="BH705" s="86"/>
      <c r="BI705" s="86"/>
      <c r="BJ705" s="11"/>
      <c r="BK705" s="86"/>
      <c r="BL705" s="11"/>
      <c r="BM705" s="85"/>
    </row>
    <row r="706" spans="2:65" s="1" customFormat="1" ht="24" customHeight="1">
      <c r="B706" s="21"/>
      <c r="C706" s="341" t="s">
        <v>2624</v>
      </c>
      <c r="D706" s="350"/>
      <c r="E706" s="342"/>
      <c r="F706" s="343" t="s">
        <v>2645</v>
      </c>
      <c r="G706" s="344" t="s">
        <v>169</v>
      </c>
      <c r="H706" s="345">
        <v>12</v>
      </c>
      <c r="I706" s="161"/>
      <c r="J706" s="225">
        <f t="shared" si="21"/>
        <v>0</v>
      </c>
      <c r="K706" s="366" t="s">
        <v>1</v>
      </c>
      <c r="L706" s="21"/>
      <c r="M706" s="184"/>
      <c r="N706" s="163"/>
      <c r="P706" s="83"/>
      <c r="Q706" s="83"/>
      <c r="R706" s="83"/>
      <c r="S706" s="83"/>
      <c r="T706" s="83"/>
      <c r="AR706" s="85"/>
      <c r="AT706" s="85"/>
      <c r="AU706" s="85"/>
      <c r="AY706" s="11"/>
      <c r="BE706" s="86"/>
      <c r="BF706" s="86"/>
      <c r="BG706" s="86"/>
      <c r="BH706" s="86"/>
      <c r="BI706" s="86"/>
      <c r="BJ706" s="11"/>
      <c r="BK706" s="86"/>
      <c r="BL706" s="11"/>
      <c r="BM706" s="85"/>
    </row>
    <row r="707" spans="2:65" s="1" customFormat="1" ht="24" customHeight="1">
      <c r="B707" s="21"/>
      <c r="C707" s="341" t="s">
        <v>2625</v>
      </c>
      <c r="D707" s="350"/>
      <c r="E707" s="342"/>
      <c r="F707" s="343" t="s">
        <v>2542</v>
      </c>
      <c r="G707" s="344" t="s">
        <v>169</v>
      </c>
      <c r="H707" s="345">
        <v>14</v>
      </c>
      <c r="I707" s="161"/>
      <c r="J707" s="225">
        <f t="shared" si="21"/>
        <v>0</v>
      </c>
      <c r="K707" s="366" t="s">
        <v>1</v>
      </c>
      <c r="L707" s="21"/>
      <c r="M707" s="184"/>
      <c r="N707" s="163"/>
      <c r="P707" s="83"/>
      <c r="Q707" s="83"/>
      <c r="R707" s="83"/>
      <c r="S707" s="83"/>
      <c r="T707" s="83"/>
      <c r="AR707" s="85"/>
      <c r="AT707" s="85"/>
      <c r="AU707" s="85"/>
      <c r="AY707" s="11"/>
      <c r="BE707" s="86"/>
      <c r="BF707" s="86"/>
      <c r="BG707" s="86"/>
      <c r="BH707" s="86"/>
      <c r="BI707" s="86"/>
      <c r="BJ707" s="11"/>
      <c r="BK707" s="86"/>
      <c r="BL707" s="11"/>
      <c r="BM707" s="85"/>
    </row>
    <row r="708" spans="2:65" s="8" customFormat="1" ht="33.450000000000003" customHeight="1">
      <c r="B708" s="76"/>
      <c r="C708" s="341"/>
      <c r="D708" s="77" t="s">
        <v>71</v>
      </c>
      <c r="E708" s="340" t="s">
        <v>2792</v>
      </c>
      <c r="F708" s="340" t="s">
        <v>2793</v>
      </c>
      <c r="I708" s="112"/>
      <c r="J708" s="364">
        <f>SUM(J709:J716)</f>
        <v>0</v>
      </c>
      <c r="K708" s="483"/>
      <c r="P708" s="79"/>
      <c r="R708" s="79"/>
      <c r="T708" s="79"/>
      <c r="AR708" s="77"/>
      <c r="AT708" s="81"/>
      <c r="AU708" s="81"/>
      <c r="AY708" s="77"/>
      <c r="BK708" s="82"/>
    </row>
    <row r="709" spans="2:65" s="1" customFormat="1" ht="97.2" customHeight="1">
      <c r="B709" s="21"/>
      <c r="C709" s="341" t="s">
        <v>2626</v>
      </c>
      <c r="D709" s="350"/>
      <c r="E709" s="342" t="s">
        <v>969</v>
      </c>
      <c r="F709" s="343" t="s">
        <v>2640</v>
      </c>
      <c r="G709" s="344" t="s">
        <v>169</v>
      </c>
      <c r="H709" s="345">
        <v>1</v>
      </c>
      <c r="I709" s="161"/>
      <c r="J709" s="225">
        <f t="shared" ref="J709:J716" si="22">ROUND(I709*H709,0)</f>
        <v>0</v>
      </c>
      <c r="K709" s="472" t="s">
        <v>1</v>
      </c>
      <c r="M709" s="184"/>
      <c r="N709" s="163"/>
      <c r="P709" s="83"/>
      <c r="Q709" s="83"/>
      <c r="R709" s="83"/>
      <c r="S709" s="83"/>
      <c r="T709" s="83"/>
      <c r="AR709" s="85"/>
      <c r="AT709" s="85"/>
      <c r="AU709" s="85"/>
      <c r="AY709" s="11"/>
      <c r="BE709" s="86"/>
      <c r="BF709" s="86"/>
      <c r="BG709" s="86"/>
      <c r="BH709" s="86"/>
      <c r="BI709" s="86"/>
      <c r="BJ709" s="11"/>
      <c r="BK709" s="86"/>
      <c r="BL709" s="11"/>
      <c r="BM709" s="85"/>
    </row>
    <row r="710" spans="2:65" s="9" customFormat="1" ht="11.6">
      <c r="B710" s="87"/>
      <c r="C710" s="341"/>
      <c r="D710" s="346" t="s">
        <v>131</v>
      </c>
      <c r="E710" s="347" t="s">
        <v>1</v>
      </c>
      <c r="F710" s="348" t="s">
        <v>2641</v>
      </c>
      <c r="H710" s="349"/>
      <c r="I710" s="221"/>
      <c r="J710" s="225"/>
      <c r="L710" s="87"/>
      <c r="AT710" s="88"/>
      <c r="AU710" s="88"/>
      <c r="AY710" s="88"/>
    </row>
    <row r="711" spans="2:65" s="1" customFormat="1" ht="24" customHeight="1">
      <c r="B711" s="21"/>
      <c r="C711" s="341" t="s">
        <v>2646</v>
      </c>
      <c r="D711" s="474"/>
      <c r="E711" s="342"/>
      <c r="F711" s="343" t="s">
        <v>2581</v>
      </c>
      <c r="G711" s="344" t="s">
        <v>169</v>
      </c>
      <c r="H711" s="345">
        <v>1</v>
      </c>
      <c r="I711" s="161"/>
      <c r="J711" s="225">
        <f t="shared" si="22"/>
        <v>0</v>
      </c>
      <c r="K711" s="472" t="s">
        <v>1</v>
      </c>
      <c r="M711" s="184"/>
      <c r="N711" s="163"/>
      <c r="P711" s="83"/>
      <c r="Q711" s="83"/>
      <c r="R711" s="83"/>
      <c r="S711" s="83"/>
      <c r="T711" s="83"/>
      <c r="AR711" s="85"/>
      <c r="AT711" s="85"/>
      <c r="AU711" s="85"/>
      <c r="AY711" s="11"/>
      <c r="BE711" s="86"/>
      <c r="BF711" s="86"/>
      <c r="BG711" s="86"/>
      <c r="BH711" s="86"/>
      <c r="BI711" s="86"/>
      <c r="BJ711" s="11"/>
      <c r="BK711" s="86"/>
      <c r="BL711" s="11"/>
      <c r="BM711" s="85"/>
    </row>
    <row r="712" spans="2:65" s="1" customFormat="1" ht="24" customHeight="1">
      <c r="B712" s="21"/>
      <c r="C712" s="341" t="s">
        <v>2647</v>
      </c>
      <c r="D712" s="474"/>
      <c r="E712" s="342"/>
      <c r="F712" s="343" t="s">
        <v>2642</v>
      </c>
      <c r="G712" s="344" t="s">
        <v>169</v>
      </c>
      <c r="H712" s="345">
        <v>6</v>
      </c>
      <c r="I712" s="161"/>
      <c r="J712" s="225">
        <f t="shared" si="22"/>
        <v>0</v>
      </c>
      <c r="K712" s="472" t="s">
        <v>1</v>
      </c>
      <c r="M712" s="184"/>
      <c r="N712" s="163"/>
      <c r="P712" s="83"/>
      <c r="Q712" s="83"/>
      <c r="R712" s="83"/>
      <c r="S712" s="83"/>
      <c r="T712" s="83"/>
      <c r="AR712" s="85"/>
      <c r="AT712" s="85"/>
      <c r="AU712" s="85"/>
      <c r="AY712" s="11"/>
      <c r="BE712" s="86"/>
      <c r="BF712" s="86"/>
      <c r="BG712" s="86"/>
      <c r="BH712" s="86"/>
      <c r="BI712" s="86"/>
      <c r="BJ712" s="11"/>
      <c r="BK712" s="86"/>
      <c r="BL712" s="11"/>
      <c r="BM712" s="85"/>
    </row>
    <row r="713" spans="2:65" s="1" customFormat="1" ht="24" customHeight="1">
      <c r="B713" s="21"/>
      <c r="C713" s="341" t="s">
        <v>2648</v>
      </c>
      <c r="D713" s="474"/>
      <c r="E713" s="342"/>
      <c r="F713" s="343" t="s">
        <v>2643</v>
      </c>
      <c r="G713" s="344" t="s">
        <v>169</v>
      </c>
      <c r="H713" s="345">
        <v>6</v>
      </c>
      <c r="I713" s="161"/>
      <c r="J713" s="225">
        <f t="shared" si="22"/>
        <v>0</v>
      </c>
      <c r="K713" s="472" t="s">
        <v>1</v>
      </c>
      <c r="M713" s="184"/>
      <c r="N713" s="163"/>
      <c r="P713" s="83"/>
      <c r="Q713" s="83"/>
      <c r="R713" s="83"/>
      <c r="S713" s="83"/>
      <c r="T713" s="83"/>
      <c r="AR713" s="85"/>
      <c r="AT713" s="85"/>
      <c r="AU713" s="85"/>
      <c r="AY713" s="11"/>
      <c r="BE713" s="86"/>
      <c r="BF713" s="86"/>
      <c r="BG713" s="86"/>
      <c r="BH713" s="86"/>
      <c r="BI713" s="86"/>
      <c r="BJ713" s="11"/>
      <c r="BK713" s="86"/>
      <c r="BL713" s="11"/>
      <c r="BM713" s="85"/>
    </row>
    <row r="714" spans="2:65" s="1" customFormat="1" ht="24" customHeight="1">
      <c r="B714" s="21"/>
      <c r="C714" s="341" t="s">
        <v>2649</v>
      </c>
      <c r="D714" s="474"/>
      <c r="E714" s="342"/>
      <c r="F714" s="343" t="s">
        <v>2644</v>
      </c>
      <c r="G714" s="344" t="s">
        <v>169</v>
      </c>
      <c r="H714" s="345">
        <v>6</v>
      </c>
      <c r="I714" s="161"/>
      <c r="J714" s="225">
        <f t="shared" si="22"/>
        <v>0</v>
      </c>
      <c r="K714" s="472" t="s">
        <v>1</v>
      </c>
      <c r="M714" s="184"/>
      <c r="N714" s="163"/>
      <c r="P714" s="83"/>
      <c r="Q714" s="83"/>
      <c r="R714" s="83"/>
      <c r="S714" s="83"/>
      <c r="T714" s="83"/>
      <c r="AR714" s="85"/>
      <c r="AT714" s="85"/>
      <c r="AU714" s="85"/>
      <c r="AY714" s="11"/>
      <c r="BE714" s="86"/>
      <c r="BF714" s="86"/>
      <c r="BG714" s="86"/>
      <c r="BH714" s="86"/>
      <c r="BI714" s="86"/>
      <c r="BJ714" s="11"/>
      <c r="BK714" s="86"/>
      <c r="BL714" s="11"/>
      <c r="BM714" s="85"/>
    </row>
    <row r="715" spans="2:65" s="1" customFormat="1" ht="24" customHeight="1">
      <c r="B715" s="21"/>
      <c r="C715" s="341" t="s">
        <v>2650</v>
      </c>
      <c r="D715" s="474"/>
      <c r="E715" s="342"/>
      <c r="F715" s="343" t="s">
        <v>2645</v>
      </c>
      <c r="G715" s="344" t="s">
        <v>169</v>
      </c>
      <c r="H715" s="345">
        <v>6</v>
      </c>
      <c r="I715" s="161"/>
      <c r="J715" s="225">
        <f t="shared" si="22"/>
        <v>0</v>
      </c>
      <c r="K715" s="472" t="s">
        <v>1</v>
      </c>
      <c r="M715" s="184"/>
      <c r="N715" s="163"/>
      <c r="P715" s="83"/>
      <c r="Q715" s="83"/>
      <c r="R715" s="83"/>
      <c r="S715" s="83"/>
      <c r="T715" s="83"/>
      <c r="AR715" s="85"/>
      <c r="AT715" s="85"/>
      <c r="AU715" s="85"/>
      <c r="AY715" s="11"/>
      <c r="BE715" s="86"/>
      <c r="BF715" s="86"/>
      <c r="BG715" s="86"/>
      <c r="BH715" s="86"/>
      <c r="BI715" s="86"/>
      <c r="BJ715" s="11"/>
      <c r="BK715" s="86"/>
      <c r="BL715" s="11"/>
      <c r="BM715" s="85"/>
    </row>
    <row r="716" spans="2:65" s="1" customFormat="1" ht="24" customHeight="1">
      <c r="B716" s="21"/>
      <c r="C716" s="341" t="s">
        <v>2651</v>
      </c>
      <c r="D716" s="474"/>
      <c r="E716" s="342"/>
      <c r="F716" s="343" t="s">
        <v>2542</v>
      </c>
      <c r="G716" s="344" t="s">
        <v>169</v>
      </c>
      <c r="H716" s="345">
        <v>8</v>
      </c>
      <c r="I716" s="161"/>
      <c r="J716" s="225">
        <f t="shared" si="22"/>
        <v>0</v>
      </c>
      <c r="K716" s="472" t="s">
        <v>1</v>
      </c>
      <c r="M716" s="184"/>
      <c r="N716" s="163"/>
      <c r="P716" s="83"/>
      <c r="Q716" s="83"/>
      <c r="R716" s="83"/>
      <c r="S716" s="83"/>
      <c r="T716" s="83"/>
      <c r="AR716" s="85"/>
      <c r="AT716" s="85"/>
      <c r="AU716" s="85"/>
      <c r="AY716" s="11"/>
      <c r="BE716" s="86"/>
      <c r="BF716" s="86"/>
      <c r="BG716" s="86"/>
      <c r="BH716" s="86"/>
      <c r="BI716" s="86"/>
      <c r="BJ716" s="11"/>
      <c r="BK716" s="86"/>
      <c r="BL716" s="11"/>
      <c r="BM716" s="85"/>
    </row>
    <row r="717" spans="2:65" s="8" customFormat="1" ht="25.95" customHeight="1">
      <c r="B717" s="76"/>
      <c r="C717" s="341"/>
      <c r="D717" s="77" t="s">
        <v>71</v>
      </c>
      <c r="E717" s="339" t="s">
        <v>173</v>
      </c>
      <c r="F717" s="339" t="s">
        <v>2696</v>
      </c>
      <c r="I717" s="112"/>
      <c r="J717" s="363">
        <f>SUM(J718:J762)</f>
        <v>0</v>
      </c>
      <c r="K717" s="483"/>
      <c r="P717" s="79"/>
      <c r="R717" s="79"/>
      <c r="T717" s="79"/>
      <c r="AR717" s="77"/>
      <c r="AT717" s="81"/>
      <c r="AU717" s="81"/>
      <c r="AY717" s="77"/>
      <c r="BK717" s="82"/>
    </row>
    <row r="718" spans="2:65" s="1" customFormat="1" ht="24" customHeight="1">
      <c r="B718" s="21"/>
      <c r="C718" s="341" t="s">
        <v>2652</v>
      </c>
      <c r="D718" s="350"/>
      <c r="E718" s="342" t="s">
        <v>2697</v>
      </c>
      <c r="F718" s="343" t="s">
        <v>2698</v>
      </c>
      <c r="G718" s="344" t="s">
        <v>158</v>
      </c>
      <c r="H718" s="345">
        <v>275</v>
      </c>
      <c r="I718" s="161"/>
      <c r="J718" s="225">
        <f t="shared" si="21"/>
        <v>0</v>
      </c>
      <c r="K718" s="366" t="s">
        <v>1</v>
      </c>
      <c r="L718" s="21"/>
      <c r="M718" s="184"/>
      <c r="N718" s="163"/>
      <c r="P718" s="83"/>
      <c r="Q718" s="83"/>
      <c r="R718" s="83"/>
      <c r="S718" s="83"/>
      <c r="T718" s="83"/>
      <c r="AR718" s="85"/>
      <c r="AT718" s="85"/>
      <c r="AU718" s="85"/>
      <c r="AY718" s="11"/>
      <c r="BE718" s="86"/>
      <c r="BF718" s="86"/>
      <c r="BG718" s="86"/>
      <c r="BH718" s="86"/>
      <c r="BI718" s="86"/>
      <c r="BJ718" s="11"/>
      <c r="BK718" s="86"/>
      <c r="BL718" s="11"/>
      <c r="BM718" s="85"/>
    </row>
    <row r="719" spans="2:65" s="9" customFormat="1" ht="11.6">
      <c r="B719" s="87"/>
      <c r="C719" s="341"/>
      <c r="D719" s="346" t="s">
        <v>131</v>
      </c>
      <c r="E719" s="347" t="s">
        <v>1</v>
      </c>
      <c r="F719" s="348" t="s">
        <v>2756</v>
      </c>
      <c r="H719" s="349">
        <v>275</v>
      </c>
      <c r="I719" s="221"/>
      <c r="J719" s="225"/>
      <c r="L719" s="87"/>
      <c r="AT719" s="88"/>
      <c r="AU719" s="88"/>
      <c r="AY719" s="88"/>
    </row>
    <row r="720" spans="2:65" s="1" customFormat="1" ht="24" customHeight="1">
      <c r="B720" s="21"/>
      <c r="C720" s="475" t="s">
        <v>2653</v>
      </c>
      <c r="D720" s="350"/>
      <c r="E720" s="342" t="s">
        <v>2700</v>
      </c>
      <c r="F720" s="343" t="s">
        <v>2699</v>
      </c>
      <c r="G720" s="344" t="s">
        <v>158</v>
      </c>
      <c r="H720" s="345">
        <v>146</v>
      </c>
      <c r="I720" s="161"/>
      <c r="J720" s="225">
        <f t="shared" ref="J720:J777" si="23">ROUND(I720*H720,0)</f>
        <v>0</v>
      </c>
      <c r="K720" s="366" t="s">
        <v>1</v>
      </c>
      <c r="L720" s="21"/>
      <c r="M720" s="184"/>
      <c r="N720" s="163"/>
      <c r="P720" s="83"/>
      <c r="Q720" s="83"/>
      <c r="R720" s="83"/>
      <c r="S720" s="83"/>
      <c r="T720" s="83"/>
      <c r="AR720" s="85"/>
      <c r="AT720" s="85"/>
      <c r="AU720" s="85"/>
      <c r="AY720" s="11"/>
      <c r="BE720" s="86"/>
      <c r="BF720" s="86"/>
      <c r="BG720" s="86"/>
      <c r="BH720" s="86"/>
      <c r="BI720" s="86"/>
      <c r="BJ720" s="11"/>
      <c r="BK720" s="86"/>
      <c r="BL720" s="11"/>
      <c r="BM720" s="85"/>
    </row>
    <row r="721" spans="2:65" s="9" customFormat="1" ht="11.6">
      <c r="B721" s="87"/>
      <c r="C721" s="341"/>
      <c r="D721" s="346" t="s">
        <v>131</v>
      </c>
      <c r="E721" s="347" t="s">
        <v>1</v>
      </c>
      <c r="F721" s="348" t="s">
        <v>2757</v>
      </c>
      <c r="H721" s="349">
        <v>146</v>
      </c>
      <c r="I721" s="221"/>
      <c r="J721" s="225"/>
      <c r="L721" s="87"/>
      <c r="AT721" s="88"/>
      <c r="AU721" s="88"/>
      <c r="AY721" s="88"/>
    </row>
    <row r="722" spans="2:65" s="1" customFormat="1" ht="24" customHeight="1">
      <c r="B722" s="21"/>
      <c r="C722" s="475" t="s">
        <v>2654</v>
      </c>
      <c r="D722" s="350"/>
      <c r="E722" s="342" t="s">
        <v>969</v>
      </c>
      <c r="F722" s="343" t="s">
        <v>2701</v>
      </c>
      <c r="G722" s="344" t="s">
        <v>158</v>
      </c>
      <c r="H722" s="345">
        <v>1190</v>
      </c>
      <c r="I722" s="161"/>
      <c r="J722" s="225">
        <f t="shared" si="23"/>
        <v>0</v>
      </c>
      <c r="K722" s="366" t="s">
        <v>1</v>
      </c>
      <c r="L722" s="21"/>
      <c r="M722" s="184"/>
      <c r="N722" s="163"/>
      <c r="P722" s="83"/>
      <c r="Q722" s="83"/>
      <c r="R722" s="83"/>
      <c r="S722" s="83"/>
      <c r="T722" s="83"/>
      <c r="AR722" s="85"/>
      <c r="AT722" s="85"/>
      <c r="AU722" s="85"/>
      <c r="AY722" s="11"/>
      <c r="BE722" s="86"/>
      <c r="BF722" s="86"/>
      <c r="BG722" s="86"/>
      <c r="BH722" s="86"/>
      <c r="BI722" s="86"/>
      <c r="BJ722" s="11"/>
      <c r="BK722" s="86"/>
      <c r="BL722" s="11"/>
      <c r="BM722" s="85"/>
    </row>
    <row r="723" spans="2:65" s="9" customFormat="1" ht="11.6">
      <c r="B723" s="87"/>
      <c r="C723" s="341"/>
      <c r="D723" s="346" t="s">
        <v>131</v>
      </c>
      <c r="E723" s="347" t="s">
        <v>1</v>
      </c>
      <c r="F723" s="348" t="s">
        <v>2759</v>
      </c>
      <c r="H723" s="349">
        <v>1190</v>
      </c>
      <c r="I723" s="221"/>
      <c r="J723" s="225"/>
      <c r="L723" s="87"/>
      <c r="AT723" s="88"/>
      <c r="AU723" s="88"/>
      <c r="AY723" s="88"/>
    </row>
    <row r="724" spans="2:65" s="1" customFormat="1" ht="24" customHeight="1">
      <c r="B724" s="21"/>
      <c r="C724" s="475" t="s">
        <v>2655</v>
      </c>
      <c r="D724" s="350"/>
      <c r="E724" s="342" t="s">
        <v>969</v>
      </c>
      <c r="F724" s="343" t="s">
        <v>2702</v>
      </c>
      <c r="G724" s="344" t="s">
        <v>169</v>
      </c>
      <c r="H724" s="345">
        <v>4</v>
      </c>
      <c r="I724" s="161"/>
      <c r="J724" s="225">
        <f t="shared" si="23"/>
        <v>0</v>
      </c>
      <c r="K724" s="366" t="s">
        <v>1</v>
      </c>
      <c r="L724" s="21"/>
      <c r="M724" s="184"/>
      <c r="N724" s="163"/>
      <c r="P724" s="83"/>
      <c r="Q724" s="83"/>
      <c r="R724" s="83"/>
      <c r="S724" s="83"/>
      <c r="T724" s="83"/>
      <c r="AR724" s="85"/>
      <c r="AT724" s="85"/>
      <c r="AU724" s="85"/>
      <c r="AY724" s="11"/>
      <c r="BE724" s="86"/>
      <c r="BF724" s="86"/>
      <c r="BG724" s="86"/>
      <c r="BH724" s="86"/>
      <c r="BI724" s="86"/>
      <c r="BJ724" s="11"/>
      <c r="BK724" s="86"/>
      <c r="BL724" s="11"/>
      <c r="BM724" s="85"/>
    </row>
    <row r="725" spans="2:65" s="1" customFormat="1" ht="24" customHeight="1">
      <c r="B725" s="21"/>
      <c r="C725" s="475" t="s">
        <v>2656</v>
      </c>
      <c r="D725" s="350"/>
      <c r="E725" s="342" t="s">
        <v>969</v>
      </c>
      <c r="F725" s="343" t="s">
        <v>2703</v>
      </c>
      <c r="G725" s="344" t="s">
        <v>169</v>
      </c>
      <c r="H725" s="345">
        <v>16</v>
      </c>
      <c r="I725" s="161"/>
      <c r="J725" s="225">
        <f t="shared" si="23"/>
        <v>0</v>
      </c>
      <c r="K725" s="366" t="s">
        <v>1</v>
      </c>
      <c r="L725" s="21"/>
      <c r="M725" s="184"/>
      <c r="N725" s="163"/>
      <c r="P725" s="83"/>
      <c r="Q725" s="83"/>
      <c r="R725" s="83"/>
      <c r="S725" s="83"/>
      <c r="T725" s="83"/>
      <c r="AR725" s="85"/>
      <c r="AT725" s="85"/>
      <c r="AU725" s="85"/>
      <c r="AY725" s="11"/>
      <c r="BE725" s="86"/>
      <c r="BF725" s="86"/>
      <c r="BG725" s="86"/>
      <c r="BH725" s="86"/>
      <c r="BI725" s="86"/>
      <c r="BJ725" s="11"/>
      <c r="BK725" s="86"/>
      <c r="BL725" s="11"/>
      <c r="BM725" s="85"/>
    </row>
    <row r="726" spans="2:65" s="1" customFormat="1" ht="24" customHeight="1">
      <c r="B726" s="21"/>
      <c r="C726" s="475" t="s">
        <v>2657</v>
      </c>
      <c r="D726" s="350"/>
      <c r="E726" s="342" t="s">
        <v>969</v>
      </c>
      <c r="F726" s="343" t="s">
        <v>2704</v>
      </c>
      <c r="G726" s="344" t="s">
        <v>169</v>
      </c>
      <c r="H726" s="345">
        <v>4</v>
      </c>
      <c r="I726" s="161"/>
      <c r="J726" s="225">
        <f t="shared" si="23"/>
        <v>0</v>
      </c>
      <c r="K726" s="366" t="s">
        <v>1</v>
      </c>
      <c r="L726" s="21"/>
      <c r="M726" s="184"/>
      <c r="N726" s="163"/>
      <c r="P726" s="83"/>
      <c r="Q726" s="83"/>
      <c r="R726" s="83"/>
      <c r="S726" s="83"/>
      <c r="T726" s="83"/>
      <c r="AR726" s="85"/>
      <c r="AT726" s="85"/>
      <c r="AU726" s="85"/>
      <c r="AY726" s="11"/>
      <c r="BE726" s="86"/>
      <c r="BF726" s="86"/>
      <c r="BG726" s="86"/>
      <c r="BH726" s="86"/>
      <c r="BI726" s="86"/>
      <c r="BJ726" s="11"/>
      <c r="BK726" s="86"/>
      <c r="BL726" s="11"/>
      <c r="BM726" s="85"/>
    </row>
    <row r="727" spans="2:65" s="1" customFormat="1" ht="63" customHeight="1">
      <c r="B727" s="21"/>
      <c r="C727" s="475" t="s">
        <v>2658</v>
      </c>
      <c r="D727" s="350"/>
      <c r="E727" s="342" t="s">
        <v>969</v>
      </c>
      <c r="F727" s="343" t="s">
        <v>2705</v>
      </c>
      <c r="G727" s="344" t="s">
        <v>169</v>
      </c>
      <c r="H727" s="345">
        <v>2</v>
      </c>
      <c r="I727" s="161"/>
      <c r="J727" s="225">
        <f t="shared" si="23"/>
        <v>0</v>
      </c>
      <c r="K727" s="366" t="s">
        <v>1</v>
      </c>
      <c r="L727" s="21"/>
      <c r="M727" s="184"/>
      <c r="N727" s="163"/>
      <c r="P727" s="83"/>
      <c r="Q727" s="83"/>
      <c r="R727" s="83"/>
      <c r="S727" s="83"/>
      <c r="T727" s="83"/>
      <c r="AR727" s="85"/>
      <c r="AT727" s="85"/>
      <c r="AU727" s="85"/>
      <c r="AY727" s="11"/>
      <c r="BE727" s="86"/>
      <c r="BF727" s="86"/>
      <c r="BG727" s="86"/>
      <c r="BH727" s="86"/>
      <c r="BI727" s="86"/>
      <c r="BJ727" s="11"/>
      <c r="BK727" s="86"/>
      <c r="BL727" s="11"/>
      <c r="BM727" s="85"/>
    </row>
    <row r="728" spans="2:65" s="1" customFormat="1" ht="24" customHeight="1">
      <c r="B728" s="21"/>
      <c r="C728" s="475" t="s">
        <v>2659</v>
      </c>
      <c r="D728" s="350"/>
      <c r="E728" s="342" t="s">
        <v>2707</v>
      </c>
      <c r="F728" s="343" t="s">
        <v>2706</v>
      </c>
      <c r="G728" s="344" t="s">
        <v>169</v>
      </c>
      <c r="H728" s="345">
        <v>60</v>
      </c>
      <c r="I728" s="161"/>
      <c r="J728" s="225">
        <f t="shared" si="23"/>
        <v>0</v>
      </c>
      <c r="K728" s="366" t="s">
        <v>1</v>
      </c>
      <c r="L728" s="21"/>
      <c r="M728" s="184"/>
      <c r="N728" s="163"/>
      <c r="P728" s="83"/>
      <c r="Q728" s="83"/>
      <c r="R728" s="83"/>
      <c r="S728" s="83"/>
      <c r="T728" s="83"/>
      <c r="AR728" s="85"/>
      <c r="AT728" s="85"/>
      <c r="AU728" s="85"/>
      <c r="AY728" s="11"/>
      <c r="BE728" s="86"/>
      <c r="BF728" s="86"/>
      <c r="BG728" s="86"/>
      <c r="BH728" s="86"/>
      <c r="BI728" s="86"/>
      <c r="BJ728" s="11"/>
      <c r="BK728" s="86"/>
      <c r="BL728" s="11"/>
      <c r="BM728" s="85"/>
    </row>
    <row r="729" spans="2:65" s="1" customFormat="1" ht="24" customHeight="1">
      <c r="B729" s="21"/>
      <c r="C729" s="475" t="s">
        <v>2660</v>
      </c>
      <c r="D729" s="350"/>
      <c r="E729" s="342" t="s">
        <v>2708</v>
      </c>
      <c r="F729" s="343" t="s">
        <v>2709</v>
      </c>
      <c r="G729" s="344" t="s">
        <v>169</v>
      </c>
      <c r="H729" s="345">
        <v>24</v>
      </c>
      <c r="I729" s="161"/>
      <c r="J729" s="225">
        <f t="shared" si="23"/>
        <v>0</v>
      </c>
      <c r="K729" s="366" t="s">
        <v>1</v>
      </c>
      <c r="L729" s="21"/>
      <c r="M729" s="184"/>
      <c r="N729" s="163"/>
      <c r="P729" s="83"/>
      <c r="Q729" s="83"/>
      <c r="R729" s="83"/>
      <c r="S729" s="83"/>
      <c r="T729" s="83"/>
      <c r="AR729" s="85"/>
      <c r="AT729" s="85"/>
      <c r="AU729" s="85"/>
      <c r="AY729" s="11"/>
      <c r="BE729" s="86"/>
      <c r="BF729" s="86"/>
      <c r="BG729" s="86"/>
      <c r="BH729" s="86"/>
      <c r="BI729" s="86"/>
      <c r="BJ729" s="11"/>
      <c r="BK729" s="86"/>
      <c r="BL729" s="11"/>
      <c r="BM729" s="85"/>
    </row>
    <row r="730" spans="2:65" s="1" customFormat="1" ht="24" customHeight="1">
      <c r="B730" s="21"/>
      <c r="C730" s="475" t="s">
        <v>2661</v>
      </c>
      <c r="D730" s="350"/>
      <c r="E730" s="342" t="s">
        <v>969</v>
      </c>
      <c r="F730" s="343" t="s">
        <v>2710</v>
      </c>
      <c r="G730" s="344" t="s">
        <v>169</v>
      </c>
      <c r="H730" s="345">
        <v>18</v>
      </c>
      <c r="I730" s="161"/>
      <c r="J730" s="225">
        <f t="shared" si="23"/>
        <v>0</v>
      </c>
      <c r="K730" s="366" t="s">
        <v>1</v>
      </c>
      <c r="L730" s="21"/>
      <c r="M730" s="184"/>
      <c r="N730" s="163"/>
      <c r="P730" s="83"/>
      <c r="Q730" s="83"/>
      <c r="R730" s="83"/>
      <c r="S730" s="83"/>
      <c r="T730" s="83"/>
      <c r="AR730" s="85"/>
      <c r="AT730" s="85"/>
      <c r="AU730" s="85"/>
      <c r="AY730" s="11"/>
      <c r="BE730" s="86"/>
      <c r="BF730" s="86"/>
      <c r="BG730" s="86"/>
      <c r="BH730" s="86"/>
      <c r="BI730" s="86"/>
      <c r="BJ730" s="11"/>
      <c r="BK730" s="86"/>
      <c r="BL730" s="11"/>
      <c r="BM730" s="85"/>
    </row>
    <row r="731" spans="2:65" s="1" customFormat="1" ht="24" customHeight="1">
      <c r="B731" s="21"/>
      <c r="C731" s="475" t="s">
        <v>2662</v>
      </c>
      <c r="D731" s="350"/>
      <c r="E731" s="342" t="s">
        <v>2711</v>
      </c>
      <c r="F731" s="343" t="s">
        <v>2712</v>
      </c>
      <c r="G731" s="344" t="s">
        <v>169</v>
      </c>
      <c r="H731" s="345">
        <v>230</v>
      </c>
      <c r="I731" s="161"/>
      <c r="J731" s="225">
        <f t="shared" si="23"/>
        <v>0</v>
      </c>
      <c r="K731" s="366" t="s">
        <v>1</v>
      </c>
      <c r="L731" s="21"/>
      <c r="M731" s="184"/>
      <c r="N731" s="163"/>
      <c r="P731" s="83"/>
      <c r="Q731" s="83"/>
      <c r="R731" s="83"/>
      <c r="S731" s="83"/>
      <c r="T731" s="83"/>
      <c r="AR731" s="85"/>
      <c r="AT731" s="85"/>
      <c r="AU731" s="85"/>
      <c r="AY731" s="11"/>
      <c r="BE731" s="86"/>
      <c r="BF731" s="86"/>
      <c r="BG731" s="86"/>
      <c r="BH731" s="86"/>
      <c r="BI731" s="86"/>
      <c r="BJ731" s="11"/>
      <c r="BK731" s="86"/>
      <c r="BL731" s="11"/>
      <c r="BM731" s="85"/>
    </row>
    <row r="732" spans="2:65" s="1" customFormat="1" ht="24" customHeight="1">
      <c r="B732" s="21"/>
      <c r="C732" s="475" t="s">
        <v>2663</v>
      </c>
      <c r="D732" s="350"/>
      <c r="E732" s="342" t="s">
        <v>2714</v>
      </c>
      <c r="F732" s="343" t="s">
        <v>2713</v>
      </c>
      <c r="G732" s="344" t="s">
        <v>169</v>
      </c>
      <c r="H732" s="345">
        <v>960</v>
      </c>
      <c r="I732" s="161"/>
      <c r="J732" s="225">
        <f t="shared" si="23"/>
        <v>0</v>
      </c>
      <c r="K732" s="366" t="s">
        <v>1</v>
      </c>
      <c r="L732" s="21"/>
      <c r="M732" s="184"/>
      <c r="N732" s="163"/>
      <c r="P732" s="83"/>
      <c r="Q732" s="83"/>
      <c r="R732" s="83"/>
      <c r="S732" s="83"/>
      <c r="T732" s="83"/>
      <c r="AR732" s="85"/>
      <c r="AT732" s="85"/>
      <c r="AU732" s="85"/>
      <c r="AY732" s="11"/>
      <c r="BE732" s="86"/>
      <c r="BF732" s="86"/>
      <c r="BG732" s="86"/>
      <c r="BH732" s="86"/>
      <c r="BI732" s="86"/>
      <c r="BJ732" s="11"/>
      <c r="BK732" s="86"/>
      <c r="BL732" s="11"/>
      <c r="BM732" s="85"/>
    </row>
    <row r="733" spans="2:65" s="1" customFormat="1" ht="24" customHeight="1">
      <c r="B733" s="21"/>
      <c r="C733" s="475" t="s">
        <v>2664</v>
      </c>
      <c r="D733" s="350"/>
      <c r="E733" s="342" t="s">
        <v>2715</v>
      </c>
      <c r="F733" s="343" t="s">
        <v>2716</v>
      </c>
      <c r="G733" s="344" t="s">
        <v>169</v>
      </c>
      <c r="H733" s="345">
        <v>25</v>
      </c>
      <c r="I733" s="161"/>
      <c r="J733" s="225">
        <f t="shared" si="23"/>
        <v>0</v>
      </c>
      <c r="K733" s="366" t="s">
        <v>1</v>
      </c>
      <c r="L733" s="21"/>
      <c r="M733" s="184"/>
      <c r="N733" s="163"/>
      <c r="P733" s="83"/>
      <c r="Q733" s="83"/>
      <c r="R733" s="83"/>
      <c r="S733" s="83"/>
      <c r="T733" s="83"/>
      <c r="AR733" s="85"/>
      <c r="AT733" s="85"/>
      <c r="AU733" s="85"/>
      <c r="AY733" s="11"/>
      <c r="BE733" s="86"/>
      <c r="BF733" s="86"/>
      <c r="BG733" s="86"/>
      <c r="BH733" s="86"/>
      <c r="BI733" s="86"/>
      <c r="BJ733" s="11"/>
      <c r="BK733" s="86"/>
      <c r="BL733" s="11"/>
      <c r="BM733" s="85"/>
    </row>
    <row r="734" spans="2:65" s="1" customFormat="1" ht="24" customHeight="1">
      <c r="B734" s="21"/>
      <c r="C734" s="475" t="s">
        <v>2665</v>
      </c>
      <c r="D734" s="350"/>
      <c r="E734" s="342" t="s">
        <v>2718</v>
      </c>
      <c r="F734" s="343" t="s">
        <v>2717</v>
      </c>
      <c r="G734" s="344" t="s">
        <v>169</v>
      </c>
      <c r="H734" s="345">
        <v>50</v>
      </c>
      <c r="I734" s="161"/>
      <c r="J734" s="225">
        <f t="shared" si="23"/>
        <v>0</v>
      </c>
      <c r="K734" s="366" t="s">
        <v>1</v>
      </c>
      <c r="L734" s="21"/>
      <c r="M734" s="184"/>
      <c r="N734" s="163"/>
      <c r="P734" s="83"/>
      <c r="Q734" s="83"/>
      <c r="R734" s="83"/>
      <c r="S734" s="83"/>
      <c r="T734" s="83"/>
      <c r="AR734" s="85"/>
      <c r="AT734" s="85"/>
      <c r="AU734" s="85"/>
      <c r="AY734" s="11"/>
      <c r="BE734" s="86"/>
      <c r="BF734" s="86"/>
      <c r="BG734" s="86"/>
      <c r="BH734" s="86"/>
      <c r="BI734" s="86"/>
      <c r="BJ734" s="11"/>
      <c r="BK734" s="86"/>
      <c r="BL734" s="11"/>
      <c r="BM734" s="85"/>
    </row>
    <row r="735" spans="2:65" s="1" customFormat="1" ht="24" customHeight="1">
      <c r="B735" s="21"/>
      <c r="C735" s="475" t="s">
        <v>2666</v>
      </c>
      <c r="D735" s="350"/>
      <c r="E735" s="342" t="s">
        <v>969</v>
      </c>
      <c r="F735" s="343" t="s">
        <v>2719</v>
      </c>
      <c r="G735" s="344" t="s">
        <v>169</v>
      </c>
      <c r="H735" s="345">
        <v>25</v>
      </c>
      <c r="I735" s="161"/>
      <c r="J735" s="225">
        <f t="shared" si="23"/>
        <v>0</v>
      </c>
      <c r="K735" s="366" t="s">
        <v>1</v>
      </c>
      <c r="L735" s="21"/>
      <c r="M735" s="184"/>
      <c r="N735" s="163"/>
      <c r="P735" s="83"/>
      <c r="Q735" s="83"/>
      <c r="R735" s="83"/>
      <c r="S735" s="83"/>
      <c r="T735" s="83"/>
      <c r="AR735" s="85"/>
      <c r="AT735" s="85"/>
      <c r="AU735" s="85"/>
      <c r="AY735" s="11"/>
      <c r="BE735" s="86"/>
      <c r="BF735" s="86"/>
      <c r="BG735" s="86"/>
      <c r="BH735" s="86"/>
      <c r="BI735" s="86"/>
      <c r="BJ735" s="11"/>
      <c r="BK735" s="86"/>
      <c r="BL735" s="11"/>
      <c r="BM735" s="85"/>
    </row>
    <row r="736" spans="2:65" s="1" customFormat="1" ht="24" customHeight="1">
      <c r="B736" s="21"/>
      <c r="C736" s="475" t="s">
        <v>2667</v>
      </c>
      <c r="D736" s="350"/>
      <c r="E736" s="342" t="s">
        <v>2721</v>
      </c>
      <c r="F736" s="343" t="s">
        <v>2720</v>
      </c>
      <c r="G736" s="344" t="s">
        <v>169</v>
      </c>
      <c r="H736" s="345">
        <v>24</v>
      </c>
      <c r="I736" s="161"/>
      <c r="J736" s="225">
        <f t="shared" si="23"/>
        <v>0</v>
      </c>
      <c r="K736" s="366" t="s">
        <v>1</v>
      </c>
      <c r="L736" s="21"/>
      <c r="M736" s="184"/>
      <c r="N736" s="163"/>
      <c r="P736" s="83"/>
      <c r="Q736" s="83"/>
      <c r="R736" s="83"/>
      <c r="S736" s="83"/>
      <c r="T736" s="83"/>
      <c r="AR736" s="85"/>
      <c r="AT736" s="85"/>
      <c r="AU736" s="85"/>
      <c r="AY736" s="11"/>
      <c r="BE736" s="86"/>
      <c r="BF736" s="86"/>
      <c r="BG736" s="86"/>
      <c r="BH736" s="86"/>
      <c r="BI736" s="86"/>
      <c r="BJ736" s="11"/>
      <c r="BK736" s="86"/>
      <c r="BL736" s="11"/>
      <c r="BM736" s="85"/>
    </row>
    <row r="737" spans="2:65" s="1" customFormat="1" ht="24" customHeight="1">
      <c r="B737" s="21"/>
      <c r="C737" s="475" t="s">
        <v>2668</v>
      </c>
      <c r="D737" s="350"/>
      <c r="E737" s="342" t="s">
        <v>2722</v>
      </c>
      <c r="F737" s="343" t="s">
        <v>2723</v>
      </c>
      <c r="G737" s="344" t="s">
        <v>169</v>
      </c>
      <c r="H737" s="345">
        <v>25</v>
      </c>
      <c r="I737" s="161"/>
      <c r="J737" s="225">
        <f t="shared" si="23"/>
        <v>0</v>
      </c>
      <c r="K737" s="366" t="s">
        <v>1</v>
      </c>
      <c r="L737" s="21"/>
      <c r="M737" s="184"/>
      <c r="N737" s="163"/>
      <c r="P737" s="83"/>
      <c r="Q737" s="83"/>
      <c r="R737" s="83"/>
      <c r="S737" s="83"/>
      <c r="T737" s="83"/>
      <c r="AR737" s="85"/>
      <c r="AT737" s="85"/>
      <c r="AU737" s="85"/>
      <c r="AY737" s="11"/>
      <c r="BE737" s="86"/>
      <c r="BF737" s="86"/>
      <c r="BG737" s="86"/>
      <c r="BH737" s="86"/>
      <c r="BI737" s="86"/>
      <c r="BJ737" s="11"/>
      <c r="BK737" s="86"/>
      <c r="BL737" s="11"/>
      <c r="BM737" s="85"/>
    </row>
    <row r="738" spans="2:65" s="1" customFormat="1" ht="24" customHeight="1">
      <c r="B738" s="21"/>
      <c r="C738" s="475" t="s">
        <v>2669</v>
      </c>
      <c r="D738" s="350"/>
      <c r="E738" s="342" t="s">
        <v>2725</v>
      </c>
      <c r="F738" s="343" t="s">
        <v>2724</v>
      </c>
      <c r="G738" s="344" t="s">
        <v>169</v>
      </c>
      <c r="H738" s="345">
        <v>34</v>
      </c>
      <c r="I738" s="161"/>
      <c r="J738" s="225">
        <f t="shared" si="23"/>
        <v>0</v>
      </c>
      <c r="K738" s="366" t="s">
        <v>1</v>
      </c>
      <c r="L738" s="21"/>
      <c r="M738" s="184"/>
      <c r="N738" s="163"/>
      <c r="P738" s="83"/>
      <c r="Q738" s="83"/>
      <c r="R738" s="83"/>
      <c r="S738" s="83"/>
      <c r="T738" s="83"/>
      <c r="AR738" s="85"/>
      <c r="AT738" s="85"/>
      <c r="AU738" s="85"/>
      <c r="AY738" s="11"/>
      <c r="BE738" s="86"/>
      <c r="BF738" s="86"/>
      <c r="BG738" s="86"/>
      <c r="BH738" s="86"/>
      <c r="BI738" s="86"/>
      <c r="BJ738" s="11"/>
      <c r="BK738" s="86"/>
      <c r="BL738" s="11"/>
      <c r="BM738" s="85"/>
    </row>
    <row r="739" spans="2:65" s="1" customFormat="1" ht="24" customHeight="1">
      <c r="B739" s="21"/>
      <c r="C739" s="475" t="s">
        <v>2670</v>
      </c>
      <c r="D739" s="350"/>
      <c r="E739" s="342" t="s">
        <v>2726</v>
      </c>
      <c r="F739" s="343" t="s">
        <v>2727</v>
      </c>
      <c r="G739" s="344" t="s">
        <v>169</v>
      </c>
      <c r="H739" s="345">
        <v>96</v>
      </c>
      <c r="I739" s="161"/>
      <c r="J739" s="225">
        <f t="shared" si="23"/>
        <v>0</v>
      </c>
      <c r="K739" s="366" t="s">
        <v>1</v>
      </c>
      <c r="L739" s="21"/>
      <c r="M739" s="184"/>
      <c r="N739" s="163"/>
      <c r="P739" s="83"/>
      <c r="Q739" s="83"/>
      <c r="R739" s="83"/>
      <c r="S739" s="83"/>
      <c r="T739" s="83"/>
      <c r="AR739" s="85"/>
      <c r="AT739" s="85"/>
      <c r="AU739" s="85"/>
      <c r="AY739" s="11"/>
      <c r="BE739" s="86"/>
      <c r="BF739" s="86"/>
      <c r="BG739" s="86"/>
      <c r="BH739" s="86"/>
      <c r="BI739" s="86"/>
      <c r="BJ739" s="11"/>
      <c r="BK739" s="86"/>
      <c r="BL739" s="11"/>
      <c r="BM739" s="85"/>
    </row>
    <row r="740" spans="2:65" s="1" customFormat="1" ht="24" customHeight="1">
      <c r="B740" s="21"/>
      <c r="C740" s="475" t="s">
        <v>2671</v>
      </c>
      <c r="D740" s="350"/>
      <c r="E740" s="342" t="s">
        <v>2726</v>
      </c>
      <c r="F740" s="343" t="s">
        <v>2728</v>
      </c>
      <c r="G740" s="344" t="s">
        <v>169</v>
      </c>
      <c r="H740" s="345">
        <v>396</v>
      </c>
      <c r="I740" s="161"/>
      <c r="J740" s="225">
        <f t="shared" si="23"/>
        <v>0</v>
      </c>
      <c r="K740" s="366" t="s">
        <v>1</v>
      </c>
      <c r="L740" s="21"/>
      <c r="M740" s="184"/>
      <c r="N740" s="163"/>
      <c r="P740" s="83"/>
      <c r="Q740" s="83"/>
      <c r="R740" s="83"/>
      <c r="S740" s="83"/>
      <c r="T740" s="83"/>
      <c r="AR740" s="85"/>
      <c r="AT740" s="85"/>
      <c r="AU740" s="85"/>
      <c r="AY740" s="11"/>
      <c r="BE740" s="86"/>
      <c r="BF740" s="86"/>
      <c r="BG740" s="86"/>
      <c r="BH740" s="86"/>
      <c r="BI740" s="86"/>
      <c r="BJ740" s="11"/>
      <c r="BK740" s="86"/>
      <c r="BL740" s="11"/>
      <c r="BM740" s="85"/>
    </row>
    <row r="741" spans="2:65" s="1" customFormat="1" ht="24" customHeight="1">
      <c r="B741" s="21"/>
      <c r="C741" s="475" t="s">
        <v>2672</v>
      </c>
      <c r="D741" s="350"/>
      <c r="E741" s="342" t="s">
        <v>2729</v>
      </c>
      <c r="F741" s="343" t="s">
        <v>2730</v>
      </c>
      <c r="G741" s="344" t="s">
        <v>169</v>
      </c>
      <c r="H741" s="345">
        <v>22</v>
      </c>
      <c r="I741" s="161"/>
      <c r="J741" s="225">
        <f t="shared" si="23"/>
        <v>0</v>
      </c>
      <c r="K741" s="366" t="s">
        <v>1</v>
      </c>
      <c r="L741" s="21"/>
      <c r="M741" s="184"/>
      <c r="N741" s="163"/>
      <c r="P741" s="83"/>
      <c r="Q741" s="83"/>
      <c r="R741" s="83"/>
      <c r="S741" s="83"/>
      <c r="T741" s="83"/>
      <c r="AR741" s="85"/>
      <c r="AT741" s="85"/>
      <c r="AU741" s="85"/>
      <c r="AY741" s="11"/>
      <c r="BE741" s="86"/>
      <c r="BF741" s="86"/>
      <c r="BG741" s="86"/>
      <c r="BH741" s="86"/>
      <c r="BI741" s="86"/>
      <c r="BJ741" s="11"/>
      <c r="BK741" s="86"/>
      <c r="BL741" s="11"/>
      <c r="BM741" s="85"/>
    </row>
    <row r="742" spans="2:65" s="1" customFormat="1" ht="24" customHeight="1">
      <c r="B742" s="21"/>
      <c r="C742" s="475" t="s">
        <v>2673</v>
      </c>
      <c r="D742" s="350"/>
      <c r="E742" s="342" t="s">
        <v>2732</v>
      </c>
      <c r="F742" s="343" t="s">
        <v>2731</v>
      </c>
      <c r="G742" s="344" t="s">
        <v>169</v>
      </c>
      <c r="H742" s="345">
        <v>36</v>
      </c>
      <c r="I742" s="161"/>
      <c r="J742" s="225">
        <f t="shared" si="23"/>
        <v>0</v>
      </c>
      <c r="K742" s="366" t="s">
        <v>1</v>
      </c>
      <c r="L742" s="21"/>
      <c r="M742" s="184"/>
      <c r="N742" s="163"/>
      <c r="P742" s="83"/>
      <c r="Q742" s="83"/>
      <c r="R742" s="83"/>
      <c r="S742" s="83"/>
      <c r="T742" s="83"/>
      <c r="AR742" s="85"/>
      <c r="AT742" s="85"/>
      <c r="AU742" s="85"/>
      <c r="AY742" s="11"/>
      <c r="BE742" s="86"/>
      <c r="BF742" s="86"/>
      <c r="BG742" s="86"/>
      <c r="BH742" s="86"/>
      <c r="BI742" s="86"/>
      <c r="BJ742" s="11"/>
      <c r="BK742" s="86"/>
      <c r="BL742" s="11"/>
      <c r="BM742" s="85"/>
    </row>
    <row r="743" spans="2:65" s="1" customFormat="1" ht="24" customHeight="1">
      <c r="B743" s="21"/>
      <c r="C743" s="475" t="s">
        <v>2674</v>
      </c>
      <c r="D743" s="350"/>
      <c r="E743" s="342" t="s">
        <v>2733</v>
      </c>
      <c r="F743" s="343" t="s">
        <v>2734</v>
      </c>
      <c r="G743" s="344" t="s">
        <v>169</v>
      </c>
      <c r="H743" s="345">
        <v>12</v>
      </c>
      <c r="I743" s="161"/>
      <c r="J743" s="225">
        <f t="shared" si="23"/>
        <v>0</v>
      </c>
      <c r="K743" s="366" t="s">
        <v>1</v>
      </c>
      <c r="L743" s="21"/>
      <c r="M743" s="184"/>
      <c r="N743" s="163"/>
      <c r="P743" s="83"/>
      <c r="Q743" s="83"/>
      <c r="R743" s="83"/>
      <c r="S743" s="83"/>
      <c r="T743" s="83"/>
      <c r="AR743" s="85"/>
      <c r="AT743" s="85"/>
      <c r="AU743" s="85"/>
      <c r="AY743" s="11"/>
      <c r="BE743" s="86"/>
      <c r="BF743" s="86"/>
      <c r="BG743" s="86"/>
      <c r="BH743" s="86"/>
      <c r="BI743" s="86"/>
      <c r="BJ743" s="11"/>
      <c r="BK743" s="86"/>
      <c r="BL743" s="11"/>
      <c r="BM743" s="85"/>
    </row>
    <row r="744" spans="2:65" s="1" customFormat="1" ht="24" customHeight="1">
      <c r="B744" s="21"/>
      <c r="C744" s="475" t="s">
        <v>2675</v>
      </c>
      <c r="D744" s="350"/>
      <c r="E744" s="342" t="s">
        <v>2733</v>
      </c>
      <c r="F744" s="343" t="s">
        <v>2735</v>
      </c>
      <c r="G744" s="344" t="s">
        <v>169</v>
      </c>
      <c r="H744" s="345">
        <v>16</v>
      </c>
      <c r="I744" s="161"/>
      <c r="J744" s="225">
        <f t="shared" si="23"/>
        <v>0</v>
      </c>
      <c r="K744" s="366" t="s">
        <v>1</v>
      </c>
      <c r="L744" s="21"/>
      <c r="M744" s="184"/>
      <c r="N744" s="163"/>
      <c r="P744" s="83"/>
      <c r="Q744" s="83"/>
      <c r="R744" s="83"/>
      <c r="S744" s="83"/>
      <c r="T744" s="83"/>
      <c r="AR744" s="85"/>
      <c r="AT744" s="85"/>
      <c r="AU744" s="85"/>
      <c r="AY744" s="11"/>
      <c r="BE744" s="86"/>
      <c r="BF744" s="86"/>
      <c r="BG744" s="86"/>
      <c r="BH744" s="86"/>
      <c r="BI744" s="86"/>
      <c r="BJ744" s="11"/>
      <c r="BK744" s="86"/>
      <c r="BL744" s="11"/>
      <c r="BM744" s="85"/>
    </row>
    <row r="745" spans="2:65" s="1" customFormat="1" ht="24" customHeight="1">
      <c r="B745" s="21"/>
      <c r="C745" s="475" t="s">
        <v>2676</v>
      </c>
      <c r="D745" s="350"/>
      <c r="E745" s="342" t="s">
        <v>2736</v>
      </c>
      <c r="F745" s="343" t="s">
        <v>2737</v>
      </c>
      <c r="G745" s="344" t="s">
        <v>169</v>
      </c>
      <c r="H745" s="345">
        <v>58</v>
      </c>
      <c r="I745" s="161"/>
      <c r="J745" s="225">
        <f t="shared" si="23"/>
        <v>0</v>
      </c>
      <c r="K745" s="366" t="s">
        <v>1</v>
      </c>
      <c r="L745" s="21"/>
      <c r="M745" s="184"/>
      <c r="N745" s="163"/>
      <c r="P745" s="83"/>
      <c r="Q745" s="83"/>
      <c r="R745" s="83"/>
      <c r="S745" s="83"/>
      <c r="T745" s="83"/>
      <c r="AR745" s="85"/>
      <c r="AT745" s="85"/>
      <c r="AU745" s="85"/>
      <c r="AY745" s="11"/>
      <c r="BE745" s="86"/>
      <c r="BF745" s="86"/>
      <c r="BG745" s="86"/>
      <c r="BH745" s="86"/>
      <c r="BI745" s="86"/>
      <c r="BJ745" s="11"/>
      <c r="BK745" s="86"/>
      <c r="BL745" s="11"/>
      <c r="BM745" s="85"/>
    </row>
    <row r="746" spans="2:65" s="1" customFormat="1" ht="24" customHeight="1">
      <c r="B746" s="21"/>
      <c r="C746" s="475" t="s">
        <v>2677</v>
      </c>
      <c r="D746" s="350"/>
      <c r="E746" s="342" t="s">
        <v>2739</v>
      </c>
      <c r="F746" s="343" t="s">
        <v>2738</v>
      </c>
      <c r="G746" s="344" t="s">
        <v>270</v>
      </c>
      <c r="H746" s="345">
        <v>20</v>
      </c>
      <c r="I746" s="161"/>
      <c r="J746" s="225">
        <f t="shared" si="23"/>
        <v>0</v>
      </c>
      <c r="K746" s="366" t="s">
        <v>1</v>
      </c>
      <c r="L746" s="21"/>
      <c r="M746" s="184"/>
      <c r="N746" s="163"/>
      <c r="P746" s="83"/>
      <c r="Q746" s="83"/>
      <c r="R746" s="83"/>
      <c r="S746" s="83"/>
      <c r="T746" s="83"/>
      <c r="AR746" s="85"/>
      <c r="AT746" s="85"/>
      <c r="AU746" s="85"/>
      <c r="AY746" s="11"/>
      <c r="BE746" s="86"/>
      <c r="BF746" s="86"/>
      <c r="BG746" s="86"/>
      <c r="BH746" s="86"/>
      <c r="BI746" s="86"/>
      <c r="BJ746" s="11"/>
      <c r="BK746" s="86"/>
      <c r="BL746" s="11"/>
      <c r="BM746" s="85"/>
    </row>
    <row r="747" spans="2:65" s="9" customFormat="1" ht="11.6">
      <c r="B747" s="87"/>
      <c r="C747" s="341"/>
      <c r="D747" s="346" t="s">
        <v>131</v>
      </c>
      <c r="E747" s="347" t="s">
        <v>1</v>
      </c>
      <c r="F747" s="348" t="s">
        <v>2760</v>
      </c>
      <c r="H747" s="349">
        <v>20</v>
      </c>
      <c r="I747" s="221"/>
      <c r="J747" s="225"/>
      <c r="L747" s="87"/>
      <c r="AT747" s="88"/>
      <c r="AU747" s="88"/>
      <c r="AY747" s="88"/>
    </row>
    <row r="748" spans="2:65" s="1" customFormat="1" ht="24" customHeight="1">
      <c r="B748" s="21"/>
      <c r="C748" s="475" t="s">
        <v>2678</v>
      </c>
      <c r="D748" s="350"/>
      <c r="E748" s="342" t="s">
        <v>2740</v>
      </c>
      <c r="F748" s="343" t="s">
        <v>2741</v>
      </c>
      <c r="G748" s="344" t="s">
        <v>158</v>
      </c>
      <c r="H748" s="345">
        <v>80</v>
      </c>
      <c r="I748" s="161"/>
      <c r="J748" s="225">
        <f t="shared" si="23"/>
        <v>0</v>
      </c>
      <c r="K748" s="366" t="s">
        <v>1</v>
      </c>
      <c r="L748" s="21"/>
      <c r="M748" s="184"/>
      <c r="N748" s="163"/>
      <c r="P748" s="83"/>
      <c r="Q748" s="83"/>
      <c r="R748" s="83"/>
      <c r="S748" s="83"/>
      <c r="T748" s="83"/>
      <c r="AR748" s="85"/>
      <c r="AT748" s="85"/>
      <c r="AU748" s="85"/>
      <c r="AY748" s="11"/>
      <c r="BE748" s="86"/>
      <c r="BF748" s="86"/>
      <c r="BG748" s="86"/>
      <c r="BH748" s="86"/>
      <c r="BI748" s="86"/>
      <c r="BJ748" s="11"/>
      <c r="BK748" s="86"/>
      <c r="BL748" s="11"/>
      <c r="BM748" s="85"/>
    </row>
    <row r="749" spans="2:65" s="9" customFormat="1" ht="11.6">
      <c r="B749" s="87"/>
      <c r="C749" s="341"/>
      <c r="D749" s="346" t="s">
        <v>131</v>
      </c>
      <c r="E749" s="347" t="s">
        <v>1</v>
      </c>
      <c r="F749" s="348" t="s">
        <v>2761</v>
      </c>
      <c r="H749" s="349">
        <v>80</v>
      </c>
      <c r="I749" s="221"/>
      <c r="J749" s="225"/>
      <c r="L749" s="87"/>
      <c r="AT749" s="88"/>
      <c r="AU749" s="88"/>
      <c r="AY749" s="88"/>
    </row>
    <row r="750" spans="2:65" s="1" customFormat="1" ht="24" customHeight="1">
      <c r="B750" s="21"/>
      <c r="C750" s="475" t="s">
        <v>2679</v>
      </c>
      <c r="D750" s="350"/>
      <c r="E750" s="342" t="s">
        <v>2743</v>
      </c>
      <c r="F750" s="343" t="s">
        <v>2742</v>
      </c>
      <c r="G750" s="344" t="s">
        <v>270</v>
      </c>
      <c r="H750" s="345">
        <v>20</v>
      </c>
      <c r="I750" s="161"/>
      <c r="J750" s="225">
        <f t="shared" si="23"/>
        <v>0</v>
      </c>
      <c r="K750" s="366" t="s">
        <v>1</v>
      </c>
      <c r="L750" s="21"/>
      <c r="M750" s="184"/>
      <c r="N750" s="163"/>
      <c r="P750" s="83"/>
      <c r="Q750" s="83"/>
      <c r="R750" s="83"/>
      <c r="S750" s="83"/>
      <c r="T750" s="83"/>
      <c r="AR750" s="85"/>
      <c r="AT750" s="85"/>
      <c r="AU750" s="85"/>
      <c r="AY750" s="11"/>
      <c r="BE750" s="86"/>
      <c r="BF750" s="86"/>
      <c r="BG750" s="86"/>
      <c r="BH750" s="86"/>
      <c r="BI750" s="86"/>
      <c r="BJ750" s="11"/>
      <c r="BK750" s="86"/>
      <c r="BL750" s="11"/>
      <c r="BM750" s="85"/>
    </row>
    <row r="751" spans="2:65" s="9" customFormat="1" ht="11.6">
      <c r="B751" s="87"/>
      <c r="C751" s="341"/>
      <c r="D751" s="346" t="s">
        <v>131</v>
      </c>
      <c r="E751" s="347" t="s">
        <v>1</v>
      </c>
      <c r="F751" s="348" t="s">
        <v>2760</v>
      </c>
      <c r="H751" s="349">
        <v>20</v>
      </c>
      <c r="I751" s="221"/>
      <c r="J751" s="225"/>
      <c r="L751" s="87"/>
      <c r="AT751" s="88"/>
      <c r="AU751" s="88"/>
      <c r="AY751" s="88"/>
    </row>
    <row r="752" spans="2:65" s="1" customFormat="1" ht="24" customHeight="1">
      <c r="B752" s="21"/>
      <c r="C752" s="475" t="s">
        <v>2680</v>
      </c>
      <c r="D752" s="350"/>
      <c r="E752" s="342" t="s">
        <v>2744</v>
      </c>
      <c r="F752" s="343" t="s">
        <v>2745</v>
      </c>
      <c r="G752" s="344" t="s">
        <v>158</v>
      </c>
      <c r="H752" s="345">
        <v>240</v>
      </c>
      <c r="I752" s="161"/>
      <c r="J752" s="225">
        <f t="shared" si="23"/>
        <v>0</v>
      </c>
      <c r="K752" s="366" t="s">
        <v>1</v>
      </c>
      <c r="L752" s="21"/>
      <c r="M752" s="184"/>
      <c r="N752" s="163"/>
      <c r="P752" s="83"/>
      <c r="Q752" s="83"/>
      <c r="R752" s="83"/>
      <c r="S752" s="83"/>
      <c r="T752" s="83"/>
      <c r="AR752" s="85"/>
      <c r="AT752" s="85"/>
      <c r="AU752" s="85"/>
      <c r="AY752" s="11"/>
      <c r="BE752" s="86"/>
      <c r="BF752" s="86"/>
      <c r="BG752" s="86"/>
      <c r="BH752" s="86"/>
      <c r="BI752" s="86"/>
      <c r="BJ752" s="11"/>
      <c r="BK752" s="86"/>
      <c r="BL752" s="11"/>
      <c r="BM752" s="85"/>
    </row>
    <row r="753" spans="2:65" s="9" customFormat="1" ht="11.6">
      <c r="B753" s="87"/>
      <c r="C753" s="341"/>
      <c r="D753" s="346" t="s">
        <v>131</v>
      </c>
      <c r="E753" s="347" t="s">
        <v>1</v>
      </c>
      <c r="F753" s="348" t="s">
        <v>2762</v>
      </c>
      <c r="H753" s="349">
        <v>240</v>
      </c>
      <c r="I753" s="221"/>
      <c r="J753" s="225"/>
      <c r="L753" s="87"/>
      <c r="AT753" s="88"/>
      <c r="AU753" s="88"/>
      <c r="AY753" s="88"/>
    </row>
    <row r="754" spans="2:65" s="1" customFormat="1" ht="24" customHeight="1">
      <c r="B754" s="21"/>
      <c r="C754" s="475" t="s">
        <v>2681</v>
      </c>
      <c r="D754" s="350"/>
      <c r="E754" s="342" t="s">
        <v>2747</v>
      </c>
      <c r="F754" s="343" t="s">
        <v>2746</v>
      </c>
      <c r="G754" s="344" t="s">
        <v>158</v>
      </c>
      <c r="H754" s="345">
        <v>240</v>
      </c>
      <c r="I754" s="161"/>
      <c r="J754" s="225">
        <f t="shared" si="23"/>
        <v>0</v>
      </c>
      <c r="K754" s="366" t="s">
        <v>1</v>
      </c>
      <c r="L754" s="21"/>
      <c r="M754" s="184"/>
      <c r="N754" s="163"/>
      <c r="P754" s="83"/>
      <c r="Q754" s="83"/>
      <c r="R754" s="83"/>
      <c r="S754" s="83"/>
      <c r="T754" s="83"/>
      <c r="AR754" s="85"/>
      <c r="AT754" s="85"/>
      <c r="AU754" s="85"/>
      <c r="AY754" s="11"/>
      <c r="BE754" s="86"/>
      <c r="BF754" s="86"/>
      <c r="BG754" s="86"/>
      <c r="BH754" s="86"/>
      <c r="BI754" s="86"/>
      <c r="BJ754" s="11"/>
      <c r="BK754" s="86"/>
      <c r="BL754" s="11"/>
      <c r="BM754" s="85"/>
    </row>
    <row r="755" spans="2:65" s="9" customFormat="1" ht="11.6">
      <c r="B755" s="87"/>
      <c r="C755" s="341"/>
      <c r="D755" s="346" t="s">
        <v>131</v>
      </c>
      <c r="E755" s="347" t="s">
        <v>1</v>
      </c>
      <c r="F755" s="348" t="s">
        <v>2763</v>
      </c>
      <c r="H755" s="349">
        <v>240</v>
      </c>
      <c r="I755" s="221"/>
      <c r="J755" s="225"/>
      <c r="L755" s="87"/>
      <c r="AT755" s="88"/>
      <c r="AU755" s="88"/>
      <c r="AY755" s="88"/>
    </row>
    <row r="756" spans="2:65" s="1" customFormat="1" ht="24" customHeight="1">
      <c r="B756" s="21"/>
      <c r="C756" s="475" t="s">
        <v>2682</v>
      </c>
      <c r="D756" s="350"/>
      <c r="E756" s="342" t="s">
        <v>2748</v>
      </c>
      <c r="F756" s="343" t="s">
        <v>2749</v>
      </c>
      <c r="G756" s="344" t="s">
        <v>270</v>
      </c>
      <c r="H756" s="345">
        <v>84</v>
      </c>
      <c r="I756" s="161"/>
      <c r="J756" s="225">
        <f t="shared" si="23"/>
        <v>0</v>
      </c>
      <c r="K756" s="366" t="s">
        <v>1</v>
      </c>
      <c r="L756" s="21"/>
      <c r="M756" s="184"/>
      <c r="N756" s="163"/>
      <c r="P756" s="83"/>
      <c r="Q756" s="83"/>
      <c r="R756" s="83"/>
      <c r="S756" s="83"/>
      <c r="T756" s="83"/>
      <c r="AR756" s="85"/>
      <c r="AT756" s="85"/>
      <c r="AU756" s="85"/>
      <c r="AY756" s="11"/>
      <c r="BE756" s="86"/>
      <c r="BF756" s="86"/>
      <c r="BG756" s="86"/>
      <c r="BH756" s="86"/>
      <c r="BI756" s="86"/>
      <c r="BJ756" s="11"/>
      <c r="BK756" s="86"/>
      <c r="BL756" s="11"/>
      <c r="BM756" s="85"/>
    </row>
    <row r="757" spans="2:65" s="9" customFormat="1" ht="11.6">
      <c r="B757" s="87"/>
      <c r="C757" s="341"/>
      <c r="D757" s="346" t="s">
        <v>131</v>
      </c>
      <c r="E757" s="347" t="s">
        <v>1</v>
      </c>
      <c r="F757" s="348" t="s">
        <v>2758</v>
      </c>
      <c r="H757" s="349">
        <v>84</v>
      </c>
      <c r="I757" s="221"/>
      <c r="J757" s="225"/>
      <c r="L757" s="87"/>
      <c r="AT757" s="88"/>
      <c r="AU757" s="88"/>
      <c r="AY757" s="88"/>
    </row>
    <row r="758" spans="2:65" s="1" customFormat="1" ht="24" customHeight="1">
      <c r="B758" s="21"/>
      <c r="C758" s="475" t="s">
        <v>2683</v>
      </c>
      <c r="D758" s="350"/>
      <c r="E758" s="342" t="s">
        <v>2751</v>
      </c>
      <c r="F758" s="343" t="s">
        <v>2750</v>
      </c>
      <c r="G758" s="344" t="s">
        <v>169</v>
      </c>
      <c r="H758" s="345">
        <v>25</v>
      </c>
      <c r="I758" s="161"/>
      <c r="J758" s="225">
        <f t="shared" si="23"/>
        <v>0</v>
      </c>
      <c r="K758" s="366" t="s">
        <v>1</v>
      </c>
      <c r="L758" s="21"/>
      <c r="M758" s="184"/>
      <c r="N758" s="163"/>
      <c r="P758" s="83"/>
      <c r="Q758" s="83"/>
      <c r="R758" s="83"/>
      <c r="S758" s="83"/>
      <c r="T758" s="83"/>
      <c r="AR758" s="85"/>
      <c r="AT758" s="85"/>
      <c r="AU758" s="85"/>
      <c r="AY758" s="11"/>
      <c r="BE758" s="86"/>
      <c r="BF758" s="86"/>
      <c r="BG758" s="86"/>
      <c r="BH758" s="86"/>
      <c r="BI758" s="86"/>
      <c r="BJ758" s="11"/>
      <c r="BK758" s="86"/>
      <c r="BL758" s="11"/>
      <c r="BM758" s="85"/>
    </row>
    <row r="759" spans="2:65" s="1" customFormat="1" ht="24" customHeight="1">
      <c r="B759" s="21"/>
      <c r="C759" s="475" t="s">
        <v>2684</v>
      </c>
      <c r="D759" s="350"/>
      <c r="E759" s="342" t="s">
        <v>969</v>
      </c>
      <c r="F759" s="343" t="s">
        <v>2752</v>
      </c>
      <c r="G759" s="344" t="s">
        <v>169</v>
      </c>
      <c r="H759" s="345">
        <v>2</v>
      </c>
      <c r="I759" s="161"/>
      <c r="J759" s="225">
        <f t="shared" si="23"/>
        <v>0</v>
      </c>
      <c r="K759" s="366" t="s">
        <v>1</v>
      </c>
      <c r="L759" s="21"/>
      <c r="M759" s="184"/>
      <c r="N759" s="163"/>
      <c r="P759" s="83"/>
      <c r="Q759" s="83"/>
      <c r="R759" s="83"/>
      <c r="S759" s="83"/>
      <c r="T759" s="83"/>
      <c r="AR759" s="85"/>
      <c r="AT759" s="85"/>
      <c r="AU759" s="85"/>
      <c r="AY759" s="11"/>
      <c r="BE759" s="86"/>
      <c r="BF759" s="86"/>
      <c r="BG759" s="86"/>
      <c r="BH759" s="86"/>
      <c r="BI759" s="86"/>
      <c r="BJ759" s="11"/>
      <c r="BK759" s="86"/>
      <c r="BL759" s="11"/>
      <c r="BM759" s="85"/>
    </row>
    <row r="760" spans="2:65" s="1" customFormat="1" ht="24" customHeight="1">
      <c r="B760" s="21"/>
      <c r="C760" s="475" t="s">
        <v>2685</v>
      </c>
      <c r="D760" s="350"/>
      <c r="E760" s="342" t="s">
        <v>969</v>
      </c>
      <c r="F760" s="343" t="s">
        <v>1287</v>
      </c>
      <c r="G760" s="344" t="s">
        <v>651</v>
      </c>
      <c r="H760" s="345">
        <v>62</v>
      </c>
      <c r="I760" s="161"/>
      <c r="J760" s="225">
        <f t="shared" si="23"/>
        <v>0</v>
      </c>
      <c r="K760" s="366" t="s">
        <v>1</v>
      </c>
      <c r="L760" s="21"/>
      <c r="M760" s="184"/>
      <c r="N760" s="163"/>
      <c r="P760" s="83"/>
      <c r="Q760" s="83"/>
      <c r="R760" s="83"/>
      <c r="S760" s="83"/>
      <c r="T760" s="83"/>
      <c r="AR760" s="85"/>
      <c r="AT760" s="85"/>
      <c r="AU760" s="85"/>
      <c r="AY760" s="11"/>
      <c r="BE760" s="86"/>
      <c r="BF760" s="86"/>
      <c r="BG760" s="86"/>
      <c r="BH760" s="86"/>
      <c r="BI760" s="86"/>
      <c r="BJ760" s="11"/>
      <c r="BK760" s="86"/>
      <c r="BL760" s="11"/>
      <c r="BM760" s="85"/>
    </row>
    <row r="761" spans="2:65" s="1" customFormat="1" ht="24" customHeight="1">
      <c r="B761" s="21"/>
      <c r="C761" s="475" t="s">
        <v>2686</v>
      </c>
      <c r="D761" s="350"/>
      <c r="E761" s="342" t="s">
        <v>969</v>
      </c>
      <c r="F761" s="343" t="s">
        <v>2753</v>
      </c>
      <c r="G761" s="344" t="s">
        <v>1070</v>
      </c>
      <c r="H761" s="345">
        <v>4</v>
      </c>
      <c r="I761" s="161"/>
      <c r="J761" s="225">
        <f t="shared" si="23"/>
        <v>0</v>
      </c>
      <c r="K761" s="366" t="s">
        <v>1</v>
      </c>
      <c r="L761" s="21"/>
      <c r="M761" s="184"/>
      <c r="N761" s="163"/>
      <c r="P761" s="83"/>
      <c r="Q761" s="83"/>
      <c r="R761" s="83"/>
      <c r="S761" s="83"/>
      <c r="T761" s="83"/>
      <c r="AR761" s="85"/>
      <c r="AT761" s="85"/>
      <c r="AU761" s="85"/>
      <c r="AY761" s="11"/>
      <c r="BE761" s="86"/>
      <c r="BF761" s="86"/>
      <c r="BG761" s="86"/>
      <c r="BH761" s="86"/>
      <c r="BI761" s="86"/>
      <c r="BJ761" s="11"/>
      <c r="BK761" s="86"/>
      <c r="BL761" s="11"/>
      <c r="BM761" s="85"/>
    </row>
    <row r="762" spans="2:65" s="1" customFormat="1" ht="24" customHeight="1">
      <c r="B762" s="21"/>
      <c r="C762" s="475" t="s">
        <v>2687</v>
      </c>
      <c r="D762" s="350"/>
      <c r="E762" s="342" t="s">
        <v>2755</v>
      </c>
      <c r="F762" s="343" t="s">
        <v>2754</v>
      </c>
      <c r="G762" s="344" t="s">
        <v>169</v>
      </c>
      <c r="H762" s="345">
        <v>1</v>
      </c>
      <c r="I762" s="161"/>
      <c r="J762" s="225">
        <f t="shared" si="23"/>
        <v>0</v>
      </c>
      <c r="K762" s="366" t="s">
        <v>1</v>
      </c>
      <c r="L762" s="21"/>
      <c r="M762" s="184"/>
      <c r="N762" s="163"/>
      <c r="P762" s="83"/>
      <c r="Q762" s="83"/>
      <c r="R762" s="83"/>
      <c r="S762" s="83"/>
      <c r="T762" s="83"/>
      <c r="AR762" s="85"/>
      <c r="AT762" s="85"/>
      <c r="AU762" s="85"/>
      <c r="AY762" s="11"/>
      <c r="BE762" s="86"/>
      <c r="BF762" s="86"/>
      <c r="BG762" s="86"/>
      <c r="BH762" s="86"/>
      <c r="BI762" s="86"/>
      <c r="BJ762" s="11"/>
      <c r="BK762" s="86"/>
      <c r="BL762" s="11"/>
      <c r="BM762" s="85"/>
    </row>
    <row r="763" spans="2:65" s="8" customFormat="1" ht="25.95" customHeight="1">
      <c r="B763" s="76"/>
      <c r="C763" s="341"/>
      <c r="D763" s="77" t="s">
        <v>71</v>
      </c>
      <c r="E763" s="339" t="s">
        <v>174</v>
      </c>
      <c r="F763" s="339" t="s">
        <v>2764</v>
      </c>
      <c r="I763" s="112"/>
      <c r="J763" s="363">
        <f>SUM(J764:J814)</f>
        <v>0</v>
      </c>
      <c r="K763" s="483"/>
      <c r="P763" s="79"/>
      <c r="R763" s="79"/>
      <c r="T763" s="79"/>
      <c r="AR763" s="77"/>
      <c r="AT763" s="81"/>
      <c r="AU763" s="81"/>
      <c r="AY763" s="77"/>
      <c r="BK763" s="82"/>
    </row>
    <row r="764" spans="2:65" s="1" customFormat="1" ht="24" customHeight="1">
      <c r="B764" s="21"/>
      <c r="C764" s="475" t="s">
        <v>2688</v>
      </c>
      <c r="D764" s="350"/>
      <c r="E764" s="342" t="s">
        <v>2765</v>
      </c>
      <c r="F764" s="343" t="s">
        <v>2766</v>
      </c>
      <c r="G764" s="344" t="s">
        <v>2767</v>
      </c>
      <c r="H764" s="345">
        <v>0.1</v>
      </c>
      <c r="I764" s="161"/>
      <c r="J764" s="225">
        <f t="shared" si="23"/>
        <v>0</v>
      </c>
      <c r="K764" s="366" t="s">
        <v>1</v>
      </c>
      <c r="L764" s="21"/>
      <c r="M764" s="184"/>
      <c r="N764" s="163"/>
      <c r="P764" s="83"/>
      <c r="Q764" s="83"/>
      <c r="R764" s="83"/>
      <c r="S764" s="83"/>
      <c r="T764" s="83"/>
      <c r="AR764" s="85"/>
      <c r="AT764" s="85"/>
      <c r="AU764" s="85"/>
      <c r="AY764" s="11"/>
      <c r="BE764" s="86"/>
      <c r="BF764" s="86"/>
      <c r="BG764" s="86"/>
      <c r="BH764" s="86"/>
      <c r="BI764" s="86"/>
      <c r="BJ764" s="11"/>
      <c r="BK764" s="86"/>
      <c r="BL764" s="11"/>
      <c r="BM764" s="85"/>
    </row>
    <row r="765" spans="2:65" s="1" customFormat="1" ht="24" customHeight="1">
      <c r="B765" s="21"/>
      <c r="C765" s="475" t="s">
        <v>2689</v>
      </c>
      <c r="D765" s="350"/>
      <c r="E765" s="342" t="s">
        <v>2769</v>
      </c>
      <c r="F765" s="343" t="s">
        <v>2768</v>
      </c>
      <c r="G765" s="344" t="s">
        <v>158</v>
      </c>
      <c r="H765" s="345">
        <v>40</v>
      </c>
      <c r="I765" s="161"/>
      <c r="J765" s="225">
        <f t="shared" si="23"/>
        <v>0</v>
      </c>
      <c r="K765" s="366" t="s">
        <v>1</v>
      </c>
      <c r="L765" s="21"/>
      <c r="M765" s="184"/>
      <c r="N765" s="163"/>
      <c r="P765" s="83"/>
      <c r="Q765" s="83"/>
      <c r="R765" s="83"/>
      <c r="S765" s="83"/>
      <c r="T765" s="83"/>
      <c r="AR765" s="85"/>
      <c r="AT765" s="85"/>
      <c r="AU765" s="85"/>
      <c r="AY765" s="11"/>
      <c r="BE765" s="86"/>
      <c r="BF765" s="86"/>
      <c r="BG765" s="86"/>
      <c r="BH765" s="86"/>
      <c r="BI765" s="86"/>
      <c r="BJ765" s="11"/>
      <c r="BK765" s="86"/>
      <c r="BL765" s="11"/>
      <c r="BM765" s="85"/>
    </row>
    <row r="766" spans="2:65" s="9" customFormat="1" ht="11.6">
      <c r="B766" s="87"/>
      <c r="C766" s="341"/>
      <c r="D766" s="346" t="s">
        <v>131</v>
      </c>
      <c r="E766" s="347" t="s">
        <v>1</v>
      </c>
      <c r="F766" s="348" t="s">
        <v>2778</v>
      </c>
      <c r="H766" s="349">
        <v>40</v>
      </c>
      <c r="I766" s="221"/>
      <c r="J766" s="225"/>
      <c r="L766" s="87"/>
      <c r="AT766" s="88"/>
      <c r="AU766" s="88"/>
      <c r="AY766" s="88"/>
    </row>
    <row r="767" spans="2:65" s="1" customFormat="1" ht="24" customHeight="1">
      <c r="B767" s="21"/>
      <c r="C767" s="475" t="s">
        <v>2690</v>
      </c>
      <c r="D767" s="350"/>
      <c r="E767" s="342" t="s">
        <v>2770</v>
      </c>
      <c r="F767" s="343" t="s">
        <v>2771</v>
      </c>
      <c r="G767" s="344" t="s">
        <v>158</v>
      </c>
      <c r="H767" s="345">
        <v>40</v>
      </c>
      <c r="I767" s="161"/>
      <c r="J767" s="225">
        <f t="shared" si="23"/>
        <v>0</v>
      </c>
      <c r="K767" s="366" t="s">
        <v>1</v>
      </c>
      <c r="L767" s="21"/>
      <c r="M767" s="184"/>
      <c r="N767" s="163"/>
      <c r="P767" s="83"/>
      <c r="Q767" s="83"/>
      <c r="R767" s="83"/>
      <c r="S767" s="83"/>
      <c r="T767" s="83"/>
      <c r="AR767" s="85"/>
      <c r="AT767" s="85"/>
      <c r="AU767" s="85"/>
      <c r="AY767" s="11"/>
      <c r="BE767" s="86"/>
      <c r="BF767" s="86"/>
      <c r="BG767" s="86"/>
      <c r="BH767" s="86"/>
      <c r="BI767" s="86"/>
      <c r="BJ767" s="11"/>
      <c r="BK767" s="86"/>
      <c r="BL767" s="11"/>
      <c r="BM767" s="85"/>
    </row>
    <row r="768" spans="2:65" s="9" customFormat="1" ht="11.6">
      <c r="B768" s="87"/>
      <c r="C768" s="341"/>
      <c r="D768" s="346" t="s">
        <v>131</v>
      </c>
      <c r="E768" s="347" t="s">
        <v>1</v>
      </c>
      <c r="F768" s="348" t="s">
        <v>2778</v>
      </c>
      <c r="H768" s="349">
        <v>40</v>
      </c>
      <c r="I768" s="221"/>
      <c r="J768" s="225"/>
      <c r="L768" s="87"/>
      <c r="AT768" s="88"/>
      <c r="AU768" s="88"/>
      <c r="AY768" s="88"/>
    </row>
    <row r="769" spans="2:65" s="1" customFormat="1" ht="24" customHeight="1">
      <c r="B769" s="21"/>
      <c r="C769" s="475" t="s">
        <v>2691</v>
      </c>
      <c r="D769" s="350"/>
      <c r="E769" s="342" t="s">
        <v>2773</v>
      </c>
      <c r="F769" s="343" t="s">
        <v>2772</v>
      </c>
      <c r="G769" s="344" t="s">
        <v>158</v>
      </c>
      <c r="H769" s="345">
        <v>40</v>
      </c>
      <c r="I769" s="161"/>
      <c r="J769" s="225">
        <f t="shared" si="23"/>
        <v>0</v>
      </c>
      <c r="K769" s="366" t="s">
        <v>1</v>
      </c>
      <c r="L769" s="21"/>
      <c r="M769" s="184"/>
      <c r="N769" s="163"/>
      <c r="P769" s="83"/>
      <c r="Q769" s="83"/>
      <c r="R769" s="83"/>
      <c r="S769" s="83"/>
      <c r="T769" s="83"/>
      <c r="AR769" s="85"/>
      <c r="AT769" s="85"/>
      <c r="AU769" s="85"/>
      <c r="AY769" s="11"/>
      <c r="BE769" s="86"/>
      <c r="BF769" s="86"/>
      <c r="BG769" s="86"/>
      <c r="BH769" s="86"/>
      <c r="BI769" s="86"/>
      <c r="BJ769" s="11"/>
      <c r="BK769" s="86"/>
      <c r="BL769" s="11"/>
      <c r="BM769" s="85"/>
    </row>
    <row r="770" spans="2:65" s="9" customFormat="1" ht="11.6">
      <c r="B770" s="87"/>
      <c r="C770" s="341"/>
      <c r="D770" s="346" t="s">
        <v>131</v>
      </c>
      <c r="E770" s="347" t="s">
        <v>1</v>
      </c>
      <c r="F770" s="348" t="s">
        <v>2778</v>
      </c>
      <c r="H770" s="349">
        <v>40</v>
      </c>
      <c r="I770" s="221"/>
      <c r="J770" s="225"/>
      <c r="L770" s="87"/>
      <c r="AT770" s="88"/>
      <c r="AU770" s="88"/>
      <c r="AY770" s="88"/>
    </row>
    <row r="771" spans="2:65" s="1" customFormat="1" ht="24" customHeight="1">
      <c r="B771" s="21"/>
      <c r="C771" s="475" t="s">
        <v>2692</v>
      </c>
      <c r="D771" s="350"/>
      <c r="E771" s="342" t="s">
        <v>2774</v>
      </c>
      <c r="F771" s="343" t="s">
        <v>2775</v>
      </c>
      <c r="G771" s="344" t="s">
        <v>158</v>
      </c>
      <c r="H771" s="345">
        <v>40</v>
      </c>
      <c r="I771" s="161"/>
      <c r="J771" s="225">
        <f t="shared" si="23"/>
        <v>0</v>
      </c>
      <c r="K771" s="366" t="s">
        <v>1</v>
      </c>
      <c r="L771" s="21"/>
      <c r="M771" s="184"/>
      <c r="N771" s="163"/>
      <c r="P771" s="83"/>
      <c r="Q771" s="83"/>
      <c r="R771" s="83"/>
      <c r="S771" s="83"/>
      <c r="T771" s="83"/>
      <c r="AR771" s="85"/>
      <c r="AT771" s="85"/>
      <c r="AU771" s="85"/>
      <c r="AY771" s="11"/>
      <c r="BE771" s="86"/>
      <c r="BF771" s="86"/>
      <c r="BG771" s="86"/>
      <c r="BH771" s="86"/>
      <c r="BI771" s="86"/>
      <c r="BJ771" s="11"/>
      <c r="BK771" s="86"/>
      <c r="BL771" s="11"/>
      <c r="BM771" s="85"/>
    </row>
    <row r="772" spans="2:65" s="9" customFormat="1" ht="11.6">
      <c r="B772" s="87"/>
      <c r="C772" s="341"/>
      <c r="D772" s="346" t="s">
        <v>131</v>
      </c>
      <c r="E772" s="347" t="s">
        <v>1</v>
      </c>
      <c r="F772" s="348" t="s">
        <v>2778</v>
      </c>
      <c r="H772" s="349">
        <v>40</v>
      </c>
      <c r="I772" s="221"/>
      <c r="J772" s="225"/>
      <c r="L772" s="87"/>
      <c r="AT772" s="88"/>
      <c r="AU772" s="88"/>
      <c r="AY772" s="88"/>
    </row>
    <row r="773" spans="2:65" s="1" customFormat="1" ht="24" customHeight="1">
      <c r="B773" s="21"/>
      <c r="C773" s="475" t="s">
        <v>2693</v>
      </c>
      <c r="D773" s="350"/>
      <c r="E773" s="342" t="s">
        <v>969</v>
      </c>
      <c r="F773" s="343" t="s">
        <v>2776</v>
      </c>
      <c r="G773" s="344" t="s">
        <v>212</v>
      </c>
      <c r="H773" s="345">
        <v>2</v>
      </c>
      <c r="I773" s="161"/>
      <c r="J773" s="225">
        <f t="shared" si="23"/>
        <v>0</v>
      </c>
      <c r="K773" s="366" t="s">
        <v>1</v>
      </c>
      <c r="L773" s="21"/>
      <c r="M773" s="184"/>
      <c r="N773" s="163"/>
      <c r="P773" s="83"/>
      <c r="Q773" s="83"/>
      <c r="R773" s="83"/>
      <c r="S773" s="83"/>
      <c r="T773" s="83"/>
      <c r="AR773" s="85"/>
      <c r="AT773" s="85"/>
      <c r="AU773" s="85"/>
      <c r="AY773" s="11"/>
      <c r="BE773" s="86"/>
      <c r="BF773" s="86"/>
      <c r="BG773" s="86"/>
      <c r="BH773" s="86"/>
      <c r="BI773" s="86"/>
      <c r="BJ773" s="11"/>
      <c r="BK773" s="86"/>
      <c r="BL773" s="11"/>
      <c r="BM773" s="85"/>
    </row>
    <row r="774" spans="2:65" s="9" customFormat="1" ht="11.6">
      <c r="B774" s="87"/>
      <c r="C774" s="341"/>
      <c r="D774" s="346" t="s">
        <v>131</v>
      </c>
      <c r="E774" s="347" t="s">
        <v>1</v>
      </c>
      <c r="F774" s="348" t="s">
        <v>2780</v>
      </c>
      <c r="H774" s="349">
        <v>2</v>
      </c>
      <c r="I774" s="221"/>
      <c r="J774" s="225"/>
      <c r="L774" s="87"/>
      <c r="AT774" s="88"/>
      <c r="AU774" s="88"/>
      <c r="AY774" s="88"/>
    </row>
    <row r="775" spans="2:65" s="1" customFormat="1" ht="24" customHeight="1">
      <c r="B775" s="21"/>
      <c r="C775" s="475" t="s">
        <v>2694</v>
      </c>
      <c r="D775" s="350"/>
      <c r="E775" s="342" t="s">
        <v>969</v>
      </c>
      <c r="F775" s="343" t="s">
        <v>2777</v>
      </c>
      <c r="G775" s="344" t="s">
        <v>212</v>
      </c>
      <c r="H775" s="345">
        <v>2</v>
      </c>
      <c r="I775" s="161"/>
      <c r="J775" s="225">
        <f t="shared" si="23"/>
        <v>0</v>
      </c>
      <c r="K775" s="366" t="s">
        <v>1</v>
      </c>
      <c r="L775" s="21"/>
      <c r="M775" s="184"/>
      <c r="N775" s="163"/>
      <c r="P775" s="83"/>
      <c r="Q775" s="83"/>
      <c r="R775" s="83"/>
      <c r="S775" s="83"/>
      <c r="T775" s="83"/>
      <c r="AR775" s="85"/>
      <c r="AT775" s="85"/>
      <c r="AU775" s="85"/>
      <c r="AY775" s="11"/>
      <c r="BE775" s="86"/>
      <c r="BF775" s="86"/>
      <c r="BG775" s="86"/>
      <c r="BH775" s="86"/>
      <c r="BI775" s="86"/>
      <c r="BJ775" s="11"/>
      <c r="BK775" s="86"/>
      <c r="BL775" s="11"/>
      <c r="BM775" s="85"/>
    </row>
    <row r="776" spans="2:65" s="9" customFormat="1" ht="11.6">
      <c r="B776" s="87"/>
      <c r="C776" s="341"/>
      <c r="D776" s="346" t="s">
        <v>131</v>
      </c>
      <c r="E776" s="347" t="s">
        <v>1</v>
      </c>
      <c r="F776" s="348" t="s">
        <v>2780</v>
      </c>
      <c r="H776" s="349">
        <v>2</v>
      </c>
      <c r="I776" s="221"/>
      <c r="J776" s="225"/>
      <c r="L776" s="87"/>
      <c r="AT776" s="88"/>
      <c r="AU776" s="88"/>
      <c r="AY776" s="88"/>
    </row>
    <row r="777" spans="2:65" s="1" customFormat="1" ht="24" customHeight="1">
      <c r="B777" s="21"/>
      <c r="C777" s="475" t="s">
        <v>2695</v>
      </c>
      <c r="D777" s="350"/>
      <c r="E777" s="342" t="s">
        <v>2748</v>
      </c>
      <c r="F777" s="343" t="s">
        <v>2749</v>
      </c>
      <c r="G777" s="344" t="s">
        <v>270</v>
      </c>
      <c r="H777" s="345">
        <v>14</v>
      </c>
      <c r="I777" s="161"/>
      <c r="J777" s="225">
        <f t="shared" si="23"/>
        <v>0</v>
      </c>
      <c r="K777" s="366" t="s">
        <v>1</v>
      </c>
      <c r="L777" s="21"/>
      <c r="M777" s="184"/>
      <c r="N777" s="163"/>
      <c r="P777" s="83"/>
      <c r="Q777" s="83"/>
      <c r="R777" s="83"/>
      <c r="S777" s="83"/>
      <c r="T777" s="83"/>
      <c r="AR777" s="85"/>
      <c r="AT777" s="85"/>
      <c r="AU777" s="85"/>
      <c r="AY777" s="11"/>
      <c r="BE777" s="86"/>
      <c r="BF777" s="86"/>
      <c r="BG777" s="86"/>
      <c r="BH777" s="86"/>
      <c r="BI777" s="86"/>
      <c r="BJ777" s="11"/>
      <c r="BK777" s="86"/>
      <c r="BL777" s="11"/>
      <c r="BM777" s="85"/>
    </row>
    <row r="778" spans="2:65" s="9" customFormat="1">
      <c r="B778" s="442"/>
      <c r="C778" s="476"/>
      <c r="D778" s="477" t="s">
        <v>131</v>
      </c>
      <c r="E778" s="478" t="s">
        <v>1</v>
      </c>
      <c r="F778" s="479" t="s">
        <v>2779</v>
      </c>
      <c r="G778" s="476"/>
      <c r="H778" s="480">
        <v>14</v>
      </c>
      <c r="I778" s="224"/>
      <c r="J778" s="476"/>
      <c r="K778" s="484"/>
      <c r="L778" s="87"/>
      <c r="AT778" s="88"/>
      <c r="AU778" s="88"/>
      <c r="AY778" s="88"/>
    </row>
    <row r="779" spans="2:65" s="1" customFormat="1" ht="24" customHeight="1">
      <c r="C779" s="481"/>
      <c r="D779" s="474"/>
      <c r="E779" s="482"/>
      <c r="F779" s="404"/>
      <c r="G779" s="401"/>
      <c r="H779" s="402"/>
      <c r="I779" s="179"/>
      <c r="J779" s="485"/>
      <c r="K779" s="486"/>
      <c r="M779" s="184"/>
      <c r="N779" s="163"/>
      <c r="P779" s="83"/>
      <c r="Q779" s="83"/>
      <c r="R779" s="83"/>
      <c r="S779" s="83"/>
      <c r="T779" s="83"/>
      <c r="AR779" s="85"/>
      <c r="AT779" s="85"/>
      <c r="AU779" s="85"/>
      <c r="AY779" s="11"/>
      <c r="BE779" s="86"/>
      <c r="BF779" s="86"/>
      <c r="BG779" s="86"/>
      <c r="BH779" s="86"/>
      <c r="BI779" s="86"/>
      <c r="BJ779" s="11"/>
      <c r="BK779" s="86"/>
      <c r="BL779" s="11"/>
      <c r="BM779" s="85"/>
    </row>
    <row r="780" spans="2:65" s="1" customFormat="1" ht="24" customHeight="1">
      <c r="C780" s="481"/>
      <c r="D780" s="474"/>
      <c r="E780" s="482"/>
      <c r="F780" s="404"/>
      <c r="G780" s="401"/>
      <c r="H780" s="402"/>
      <c r="I780" s="179"/>
      <c r="J780" s="485"/>
      <c r="K780" s="486"/>
      <c r="M780" s="184"/>
      <c r="N780" s="163"/>
      <c r="P780" s="83"/>
      <c r="Q780" s="83"/>
      <c r="R780" s="83"/>
      <c r="S780" s="83"/>
      <c r="T780" s="83"/>
      <c r="AR780" s="85"/>
      <c r="AT780" s="85"/>
      <c r="AU780" s="85"/>
      <c r="AY780" s="11"/>
      <c r="BE780" s="86"/>
      <c r="BF780" s="86"/>
      <c r="BG780" s="86"/>
      <c r="BH780" s="86"/>
      <c r="BI780" s="86"/>
      <c r="BJ780" s="11"/>
      <c r="BK780" s="86"/>
      <c r="BL780" s="11"/>
      <c r="BM780" s="85"/>
    </row>
    <row r="781" spans="2:65" s="1" customFormat="1" ht="24" customHeight="1">
      <c r="C781" s="481"/>
      <c r="D781" s="474"/>
      <c r="E781" s="482"/>
      <c r="F781" s="404"/>
      <c r="G781" s="401"/>
      <c r="H781" s="402"/>
      <c r="I781" s="179"/>
      <c r="J781" s="485"/>
      <c r="K781" s="486"/>
      <c r="M781" s="184"/>
      <c r="N781" s="163"/>
      <c r="P781" s="83"/>
      <c r="Q781" s="83"/>
      <c r="R781" s="83"/>
      <c r="S781" s="83"/>
      <c r="T781" s="83"/>
      <c r="AR781" s="85"/>
      <c r="AT781" s="85"/>
      <c r="AU781" s="85"/>
      <c r="AY781" s="11"/>
      <c r="BE781" s="86"/>
      <c r="BF781" s="86"/>
      <c r="BG781" s="86"/>
      <c r="BH781" s="86"/>
      <c r="BI781" s="86"/>
      <c r="BJ781" s="11"/>
      <c r="BK781" s="86"/>
      <c r="BL781" s="11"/>
      <c r="BM781" s="85"/>
    </row>
    <row r="782" spans="2:65" s="1" customFormat="1" ht="24" customHeight="1">
      <c r="C782" s="481"/>
      <c r="D782" s="474"/>
      <c r="E782" s="482"/>
      <c r="F782" s="404"/>
      <c r="G782" s="401"/>
      <c r="H782" s="402"/>
      <c r="I782" s="179"/>
      <c r="J782" s="485"/>
      <c r="K782" s="486"/>
      <c r="M782" s="184"/>
      <c r="N782" s="163"/>
      <c r="P782" s="83"/>
      <c r="Q782" s="83"/>
      <c r="R782" s="83"/>
      <c r="S782" s="83"/>
      <c r="T782" s="83"/>
      <c r="AR782" s="85"/>
      <c r="AT782" s="85"/>
      <c r="AU782" s="85"/>
      <c r="AY782" s="11"/>
      <c r="BE782" s="86"/>
      <c r="BF782" s="86"/>
      <c r="BG782" s="86"/>
      <c r="BH782" s="86"/>
      <c r="BI782" s="86"/>
      <c r="BJ782" s="11"/>
      <c r="BK782" s="86"/>
      <c r="BL782" s="11"/>
      <c r="BM782" s="85"/>
    </row>
    <row r="783" spans="2:65" s="1" customFormat="1" ht="24" customHeight="1">
      <c r="C783" s="481"/>
      <c r="D783" s="474"/>
      <c r="E783" s="482"/>
      <c r="F783" s="404"/>
      <c r="G783" s="401"/>
      <c r="H783" s="402"/>
      <c r="I783" s="179"/>
      <c r="J783" s="485"/>
      <c r="K783" s="486"/>
      <c r="M783" s="184"/>
      <c r="N783" s="163"/>
      <c r="P783" s="83"/>
      <c r="Q783" s="83"/>
      <c r="R783" s="83"/>
      <c r="S783" s="83"/>
      <c r="T783" s="83"/>
      <c r="AR783" s="85"/>
      <c r="AT783" s="85"/>
      <c r="AU783" s="85"/>
      <c r="AY783" s="11"/>
      <c r="BE783" s="86"/>
      <c r="BF783" s="86"/>
      <c r="BG783" s="86"/>
      <c r="BH783" s="86"/>
      <c r="BI783" s="86"/>
      <c r="BJ783" s="11"/>
      <c r="BK783" s="86"/>
      <c r="BL783" s="11"/>
      <c r="BM783" s="85"/>
    </row>
    <row r="784" spans="2:65" s="1" customFormat="1" ht="24" customHeight="1">
      <c r="C784" s="481"/>
      <c r="D784" s="474"/>
      <c r="E784" s="482"/>
      <c r="F784" s="404"/>
      <c r="G784" s="401"/>
      <c r="H784" s="402"/>
      <c r="I784" s="179"/>
      <c r="J784" s="485"/>
      <c r="K784" s="486"/>
      <c r="M784" s="184"/>
      <c r="N784" s="163"/>
      <c r="P784" s="83"/>
      <c r="Q784" s="83"/>
      <c r="R784" s="83"/>
      <c r="S784" s="83"/>
      <c r="T784" s="83"/>
      <c r="AR784" s="85"/>
      <c r="AT784" s="85"/>
      <c r="AU784" s="85"/>
      <c r="AY784" s="11"/>
      <c r="BE784" s="86"/>
      <c r="BF784" s="86"/>
      <c r="BG784" s="86"/>
      <c r="BH784" s="86"/>
      <c r="BI784" s="86"/>
      <c r="BJ784" s="11"/>
      <c r="BK784" s="86"/>
      <c r="BL784" s="11"/>
      <c r="BM784" s="85"/>
    </row>
    <row r="785" spans="3:65" s="1" customFormat="1" ht="24" customHeight="1">
      <c r="C785" s="481"/>
      <c r="D785" s="474"/>
      <c r="E785" s="482"/>
      <c r="F785" s="404"/>
      <c r="G785" s="401"/>
      <c r="H785" s="402"/>
      <c r="I785" s="179"/>
      <c r="J785" s="485"/>
      <c r="K785" s="486"/>
      <c r="M785" s="184"/>
      <c r="N785" s="163"/>
      <c r="P785" s="83"/>
      <c r="Q785" s="83"/>
      <c r="R785" s="83"/>
      <c r="S785" s="83"/>
      <c r="T785" s="83"/>
      <c r="AR785" s="85"/>
      <c r="AT785" s="85"/>
      <c r="AU785" s="85"/>
      <c r="AY785" s="11"/>
      <c r="BE785" s="86"/>
      <c r="BF785" s="86"/>
      <c r="BG785" s="86"/>
      <c r="BH785" s="86"/>
      <c r="BI785" s="86"/>
      <c r="BJ785" s="11"/>
      <c r="BK785" s="86"/>
      <c r="BL785" s="11"/>
      <c r="BM785" s="85"/>
    </row>
    <row r="786" spans="3:65" s="1" customFormat="1" ht="24" customHeight="1">
      <c r="C786" s="481"/>
      <c r="D786" s="474"/>
      <c r="E786" s="482"/>
      <c r="F786" s="404"/>
      <c r="G786" s="401"/>
      <c r="H786" s="402"/>
      <c r="I786" s="179"/>
      <c r="J786" s="485"/>
      <c r="K786" s="486"/>
      <c r="M786" s="184"/>
      <c r="N786" s="163"/>
      <c r="P786" s="83"/>
      <c r="Q786" s="83"/>
      <c r="R786" s="83"/>
      <c r="S786" s="83"/>
      <c r="T786" s="83"/>
      <c r="AR786" s="85"/>
      <c r="AT786" s="85"/>
      <c r="AU786" s="85"/>
      <c r="AY786" s="11"/>
      <c r="BE786" s="86"/>
      <c r="BF786" s="86"/>
      <c r="BG786" s="86"/>
      <c r="BH786" s="86"/>
      <c r="BI786" s="86"/>
      <c r="BJ786" s="11"/>
      <c r="BK786" s="86"/>
      <c r="BL786" s="11"/>
      <c r="BM786" s="85"/>
    </row>
    <row r="787" spans="3:65" s="1" customFormat="1" ht="24" customHeight="1">
      <c r="C787" s="481"/>
      <c r="D787" s="474"/>
      <c r="E787" s="482"/>
      <c r="F787" s="404"/>
      <c r="G787" s="401"/>
      <c r="H787" s="402"/>
      <c r="I787" s="179"/>
      <c r="J787" s="485"/>
      <c r="K787" s="486"/>
      <c r="M787" s="184"/>
      <c r="N787" s="163"/>
      <c r="P787" s="83"/>
      <c r="Q787" s="83"/>
      <c r="R787" s="83"/>
      <c r="S787" s="83"/>
      <c r="T787" s="83"/>
      <c r="AR787" s="85"/>
      <c r="AT787" s="85"/>
      <c r="AU787" s="85"/>
      <c r="AY787" s="11"/>
      <c r="BE787" s="86"/>
      <c r="BF787" s="86"/>
      <c r="BG787" s="86"/>
      <c r="BH787" s="86"/>
      <c r="BI787" s="86"/>
      <c r="BJ787" s="11"/>
      <c r="BK787" s="86"/>
      <c r="BL787" s="11"/>
      <c r="BM787" s="85"/>
    </row>
    <row r="788" spans="3:65" s="1" customFormat="1" ht="24" customHeight="1">
      <c r="C788" s="481"/>
      <c r="D788" s="474"/>
      <c r="E788" s="482"/>
      <c r="F788" s="404"/>
      <c r="G788" s="401"/>
      <c r="H788" s="402"/>
      <c r="I788" s="179"/>
      <c r="J788" s="485"/>
      <c r="K788" s="486"/>
      <c r="M788" s="184"/>
      <c r="N788" s="163"/>
      <c r="P788" s="83"/>
      <c r="Q788" s="83"/>
      <c r="R788" s="83"/>
      <c r="S788" s="83"/>
      <c r="T788" s="83"/>
      <c r="AR788" s="85"/>
      <c r="AT788" s="85"/>
      <c r="AU788" s="85"/>
      <c r="AY788" s="11"/>
      <c r="BE788" s="86"/>
      <c r="BF788" s="86"/>
      <c r="BG788" s="86"/>
      <c r="BH788" s="86"/>
      <c r="BI788" s="86"/>
      <c r="BJ788" s="11"/>
      <c r="BK788" s="86"/>
      <c r="BL788" s="11"/>
      <c r="BM788" s="85"/>
    </row>
    <row r="789" spans="3:65" s="1" customFormat="1" ht="24" customHeight="1">
      <c r="C789" s="481"/>
      <c r="D789" s="474"/>
      <c r="E789" s="482"/>
      <c r="F789" s="404"/>
      <c r="G789" s="401"/>
      <c r="H789" s="402"/>
      <c r="I789" s="179"/>
      <c r="J789" s="485"/>
      <c r="K789" s="486"/>
      <c r="M789" s="184"/>
      <c r="N789" s="163"/>
      <c r="P789" s="83"/>
      <c r="Q789" s="83"/>
      <c r="R789" s="83"/>
      <c r="S789" s="83"/>
      <c r="T789" s="83"/>
      <c r="AR789" s="85"/>
      <c r="AT789" s="85"/>
      <c r="AU789" s="85"/>
      <c r="AY789" s="11"/>
      <c r="BE789" s="86"/>
      <c r="BF789" s="86"/>
      <c r="BG789" s="86"/>
      <c r="BH789" s="86"/>
      <c r="BI789" s="86"/>
      <c r="BJ789" s="11"/>
      <c r="BK789" s="86"/>
      <c r="BL789" s="11"/>
      <c r="BM789" s="85"/>
    </row>
    <row r="790" spans="3:65" s="1" customFormat="1" ht="24" customHeight="1">
      <c r="C790" s="481"/>
      <c r="D790" s="474"/>
      <c r="E790" s="482"/>
      <c r="F790" s="404"/>
      <c r="G790" s="401"/>
      <c r="H790" s="402"/>
      <c r="I790" s="179"/>
      <c r="J790" s="485"/>
      <c r="K790" s="486"/>
      <c r="M790" s="184"/>
      <c r="N790" s="163"/>
      <c r="P790" s="83"/>
      <c r="Q790" s="83"/>
      <c r="R790" s="83"/>
      <c r="S790" s="83"/>
      <c r="T790" s="83"/>
      <c r="AR790" s="85"/>
      <c r="AT790" s="85"/>
      <c r="AU790" s="85"/>
      <c r="AY790" s="11"/>
      <c r="BE790" s="86"/>
      <c r="BF790" s="86"/>
      <c r="BG790" s="86"/>
      <c r="BH790" s="86"/>
      <c r="BI790" s="86"/>
      <c r="BJ790" s="11"/>
      <c r="BK790" s="86"/>
      <c r="BL790" s="11"/>
      <c r="BM790" s="85"/>
    </row>
    <row r="791" spans="3:65" s="1" customFormat="1" ht="24" customHeight="1">
      <c r="C791" s="481"/>
      <c r="D791" s="474"/>
      <c r="E791" s="482"/>
      <c r="F791" s="404"/>
      <c r="G791" s="401"/>
      <c r="H791" s="402"/>
      <c r="I791" s="179"/>
      <c r="J791" s="485"/>
      <c r="K791" s="486"/>
      <c r="M791" s="184"/>
      <c r="N791" s="163"/>
      <c r="P791" s="83"/>
      <c r="Q791" s="83"/>
      <c r="R791" s="83"/>
      <c r="S791" s="83"/>
      <c r="T791" s="83"/>
      <c r="AR791" s="85"/>
      <c r="AT791" s="85"/>
      <c r="AU791" s="85"/>
      <c r="AY791" s="11"/>
      <c r="BE791" s="86"/>
      <c r="BF791" s="86"/>
      <c r="BG791" s="86"/>
      <c r="BH791" s="86"/>
      <c r="BI791" s="86"/>
      <c r="BJ791" s="11"/>
      <c r="BK791" s="86"/>
      <c r="BL791" s="11"/>
      <c r="BM791" s="85"/>
    </row>
    <row r="792" spans="3:65" s="1" customFormat="1" ht="24" customHeight="1">
      <c r="C792" s="481"/>
      <c r="D792" s="474"/>
      <c r="E792" s="482"/>
      <c r="F792" s="404"/>
      <c r="G792" s="401"/>
      <c r="H792" s="402"/>
      <c r="I792" s="179"/>
      <c r="J792" s="485"/>
      <c r="K792" s="486"/>
      <c r="M792" s="184"/>
      <c r="N792" s="163"/>
      <c r="P792" s="83"/>
      <c r="Q792" s="83"/>
      <c r="R792" s="83"/>
      <c r="S792" s="83"/>
      <c r="T792" s="83"/>
      <c r="AR792" s="85"/>
      <c r="AT792" s="85"/>
      <c r="AU792" s="85"/>
      <c r="AY792" s="11"/>
      <c r="BE792" s="86"/>
      <c r="BF792" s="86"/>
      <c r="BG792" s="86"/>
      <c r="BH792" s="86"/>
      <c r="BI792" s="86"/>
      <c r="BJ792" s="11"/>
      <c r="BK792" s="86"/>
      <c r="BL792" s="11"/>
      <c r="BM792" s="85"/>
    </row>
    <row r="793" spans="3:65" s="1" customFormat="1" ht="24" customHeight="1">
      <c r="C793" s="481"/>
      <c r="D793" s="474"/>
      <c r="E793" s="482"/>
      <c r="F793" s="404"/>
      <c r="G793" s="401"/>
      <c r="H793" s="402"/>
      <c r="I793" s="179"/>
      <c r="J793" s="485"/>
      <c r="K793" s="486"/>
      <c r="M793" s="184"/>
      <c r="N793" s="163"/>
      <c r="P793" s="83"/>
      <c r="Q793" s="83"/>
      <c r="R793" s="83"/>
      <c r="S793" s="83"/>
      <c r="T793" s="83"/>
      <c r="AR793" s="85"/>
      <c r="AT793" s="85"/>
      <c r="AU793" s="85"/>
      <c r="AY793" s="11"/>
      <c r="BE793" s="86"/>
      <c r="BF793" s="86"/>
      <c r="BG793" s="86"/>
      <c r="BH793" s="86"/>
      <c r="BI793" s="86"/>
      <c r="BJ793" s="11"/>
      <c r="BK793" s="86"/>
      <c r="BL793" s="11"/>
      <c r="BM793" s="85"/>
    </row>
    <row r="794" spans="3:65" s="1" customFormat="1" ht="24" customHeight="1">
      <c r="C794" s="481"/>
      <c r="D794" s="474"/>
      <c r="E794" s="482"/>
      <c r="F794" s="404"/>
      <c r="G794" s="401"/>
      <c r="H794" s="402"/>
      <c r="I794" s="179"/>
      <c r="J794" s="485"/>
      <c r="K794" s="486"/>
      <c r="M794" s="184"/>
      <c r="N794" s="163"/>
      <c r="P794" s="83"/>
      <c r="Q794" s="83"/>
      <c r="R794" s="83"/>
      <c r="S794" s="83"/>
      <c r="T794" s="83"/>
      <c r="AR794" s="85"/>
      <c r="AT794" s="85"/>
      <c r="AU794" s="85"/>
      <c r="AY794" s="11"/>
      <c r="BE794" s="86"/>
      <c r="BF794" s="86"/>
      <c r="BG794" s="86"/>
      <c r="BH794" s="86"/>
      <c r="BI794" s="86"/>
      <c r="BJ794" s="11"/>
      <c r="BK794" s="86"/>
      <c r="BL794" s="11"/>
      <c r="BM794" s="85"/>
    </row>
    <row r="795" spans="3:65" s="1" customFormat="1" ht="24" customHeight="1">
      <c r="C795" s="481"/>
      <c r="D795" s="474"/>
      <c r="E795" s="482"/>
      <c r="F795" s="404"/>
      <c r="G795" s="401"/>
      <c r="H795" s="402"/>
      <c r="I795" s="179"/>
      <c r="J795" s="485"/>
      <c r="K795" s="486"/>
      <c r="M795" s="184"/>
      <c r="N795" s="163"/>
      <c r="P795" s="83"/>
      <c r="Q795" s="83"/>
      <c r="R795" s="83"/>
      <c r="S795" s="83"/>
      <c r="T795" s="83"/>
      <c r="AR795" s="85"/>
      <c r="AT795" s="85"/>
      <c r="AU795" s="85"/>
      <c r="AY795" s="11"/>
      <c r="BE795" s="86"/>
      <c r="BF795" s="86"/>
      <c r="BG795" s="86"/>
      <c r="BH795" s="86"/>
      <c r="BI795" s="86"/>
      <c r="BJ795" s="11"/>
      <c r="BK795" s="86"/>
      <c r="BL795" s="11"/>
      <c r="BM795" s="85"/>
    </row>
  </sheetData>
  <sheetProtection algorithmName="SHA-512" hashValue="o7djV7H5W+7+AUcMbsTiRiRI5fdOV83ErQ8bShFYecvI2uLIDOwfoI/195txn/jenKPylcOxbZuqnUvfDloJ7g==" saltValue="YCnKvXD1HUk0KGlLX/cMVQ==" spinCount="100000" sheet="1" selectLockedCells="1"/>
  <autoFilter ref="C129:K489" xr:uid="{00000000-0009-0000-0000-00000A000000}"/>
  <mergeCells count="9">
    <mergeCell ref="E87:H87"/>
    <mergeCell ref="E120:H120"/>
    <mergeCell ref="E122:H122"/>
    <mergeCell ref="L2:V2"/>
    <mergeCell ref="E7:H7"/>
    <mergeCell ref="E9:H9"/>
    <mergeCell ref="E18:H18"/>
    <mergeCell ref="E27:H27"/>
    <mergeCell ref="E85:H85"/>
  </mergeCells>
  <phoneticPr fontId="0" type="noConversion"/>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D06413-B547-4CCC-B976-534ABCA8745A}">
  <sheetPr>
    <pageSetUpPr fitToPage="1"/>
  </sheetPr>
  <dimension ref="B2:BM327"/>
  <sheetViews>
    <sheetView showGridLines="0" topLeftCell="A206" zoomScaleNormal="100" workbookViewId="0">
      <selection activeCell="M134" sqref="M134"/>
    </sheetView>
  </sheetViews>
  <sheetFormatPr defaultColWidth="9" defaultRowHeight="10.3"/>
  <cols>
    <col min="1" max="1" width="8.36328125" customWidth="1"/>
    <col min="2" max="2" width="1.1796875" customWidth="1"/>
    <col min="3" max="3" width="4.1796875" customWidth="1"/>
    <col min="4" max="4" width="4.36328125" customWidth="1"/>
    <col min="5" max="5" width="14.6328125" customWidth="1"/>
    <col min="6" max="6" width="53" customWidth="1"/>
    <col min="7" max="7" width="7.453125" customWidth="1"/>
    <col min="8" max="8" width="14" customWidth="1"/>
    <col min="9" max="9" width="15.81640625" style="281" customWidth="1"/>
    <col min="10" max="11" width="22.36328125" customWidth="1"/>
    <col min="12" max="12" width="9.36328125" customWidth="1"/>
    <col min="13" max="13" width="10.81640625" customWidth="1"/>
    <col min="14" max="14" width="9" customWidth="1"/>
    <col min="15" max="20" width="14.1796875" customWidth="1"/>
    <col min="21" max="21" width="16.36328125" customWidth="1"/>
    <col min="22" max="22" width="12.36328125" customWidth="1"/>
    <col min="23" max="23" width="16.36328125" customWidth="1"/>
    <col min="24" max="24" width="12.36328125" customWidth="1"/>
    <col min="25" max="25" width="15" customWidth="1"/>
    <col min="26" max="26" width="11" customWidth="1"/>
    <col min="27" max="27" width="15" customWidth="1"/>
    <col min="28" max="28" width="16.36328125" customWidth="1"/>
    <col min="29" max="29" width="11" customWidth="1"/>
    <col min="30" max="30" width="15" customWidth="1"/>
    <col min="31" max="31" width="16.36328125" customWidth="1"/>
  </cols>
  <sheetData>
    <row r="2" spans="2:46" ht="37" customHeight="1">
      <c r="L2" s="768"/>
      <c r="M2" s="769"/>
      <c r="N2" s="769"/>
      <c r="O2" s="769"/>
      <c r="P2" s="769"/>
      <c r="Q2" s="769"/>
      <c r="R2" s="769"/>
      <c r="S2" s="769"/>
      <c r="T2" s="769"/>
      <c r="U2" s="769"/>
      <c r="V2" s="769"/>
      <c r="AT2" s="11"/>
    </row>
    <row r="3" spans="2:46" ht="7" customHeight="1">
      <c r="B3" s="12"/>
      <c r="C3" s="13"/>
      <c r="D3" s="13"/>
      <c r="E3" s="13"/>
      <c r="F3" s="13"/>
      <c r="G3" s="13"/>
      <c r="H3" s="13"/>
      <c r="I3" s="282"/>
      <c r="J3" s="13"/>
      <c r="K3" s="13"/>
      <c r="L3" s="14"/>
      <c r="AT3" s="11"/>
    </row>
    <row r="4" spans="2:46" ht="25" customHeight="1">
      <c r="B4" s="14"/>
      <c r="D4" s="15" t="s">
        <v>110</v>
      </c>
      <c r="L4" s="14"/>
      <c r="M4" s="70"/>
      <c r="AT4" s="11"/>
    </row>
    <row r="5" spans="2:46" ht="7" customHeight="1">
      <c r="B5" s="14"/>
      <c r="L5" s="14"/>
    </row>
    <row r="6" spans="2:46" ht="12" customHeight="1">
      <c r="B6" s="14"/>
      <c r="D6" s="107" t="s">
        <v>16</v>
      </c>
      <c r="L6" s="14"/>
    </row>
    <row r="7" spans="2:46" ht="16.5" customHeight="1">
      <c r="B7" s="14"/>
      <c r="E7" s="811" t="s">
        <v>4070</v>
      </c>
      <c r="F7" s="812"/>
      <c r="G7" s="812"/>
      <c r="H7" s="812"/>
      <c r="L7" s="14"/>
    </row>
    <row r="8" spans="2:46" s="1" customFormat="1" ht="12" customHeight="1">
      <c r="B8" s="21"/>
      <c r="D8" s="107" t="s">
        <v>111</v>
      </c>
      <c r="I8" s="283"/>
      <c r="L8" s="21"/>
    </row>
    <row r="9" spans="2:46" s="1" customFormat="1" ht="16.5" customHeight="1">
      <c r="B9" s="21"/>
      <c r="E9" s="785" t="s">
        <v>6975</v>
      </c>
      <c r="F9" s="810"/>
      <c r="G9" s="810"/>
      <c r="H9" s="810"/>
      <c r="I9" s="283"/>
      <c r="L9" s="21"/>
    </row>
    <row r="10" spans="2:46" s="1" customFormat="1">
      <c r="B10" s="21"/>
      <c r="I10" s="283"/>
      <c r="L10" s="21"/>
    </row>
    <row r="11" spans="2:46" s="1" customFormat="1" ht="12" customHeight="1">
      <c r="B11" s="21"/>
      <c r="D11" s="107" t="s">
        <v>17</v>
      </c>
      <c r="F11" s="103" t="s">
        <v>1</v>
      </c>
      <c r="I11" s="284" t="s">
        <v>18</v>
      </c>
      <c r="J11" s="103" t="s">
        <v>1</v>
      </c>
      <c r="L11" s="21"/>
    </row>
    <row r="12" spans="2:46" s="1" customFormat="1" ht="12" customHeight="1">
      <c r="B12" s="21"/>
      <c r="D12" s="107" t="s">
        <v>19</v>
      </c>
      <c r="F12" s="103" t="s">
        <v>2925</v>
      </c>
      <c r="I12" s="284" t="s">
        <v>20</v>
      </c>
      <c r="J12" s="351">
        <f>'Rekapitulace stavby'!AN8</f>
        <v>44757</v>
      </c>
      <c r="L12" s="21"/>
    </row>
    <row r="13" spans="2:46" s="1" customFormat="1" ht="10.95" customHeight="1">
      <c r="B13" s="21"/>
      <c r="I13" s="283"/>
      <c r="L13" s="21"/>
    </row>
    <row r="14" spans="2:46" s="1" customFormat="1" ht="12" customHeight="1">
      <c r="B14" s="21"/>
      <c r="D14" s="107" t="s">
        <v>21</v>
      </c>
      <c r="I14" s="284" t="s">
        <v>22</v>
      </c>
      <c r="J14" s="103" t="s">
        <v>1</v>
      </c>
      <c r="L14" s="21"/>
    </row>
    <row r="15" spans="2:46" s="1" customFormat="1" ht="18" customHeight="1">
      <c r="B15" s="21"/>
      <c r="E15" s="103" t="s">
        <v>2924</v>
      </c>
      <c r="I15" s="284" t="s">
        <v>23</v>
      </c>
      <c r="J15" s="103" t="s">
        <v>1</v>
      </c>
      <c r="L15" s="21"/>
    </row>
    <row r="16" spans="2:46" s="1" customFormat="1" ht="7" customHeight="1">
      <c r="B16" s="21"/>
      <c r="I16" s="283"/>
      <c r="L16" s="21"/>
    </row>
    <row r="17" spans="2:12" s="1" customFormat="1" ht="12" customHeight="1">
      <c r="B17" s="21"/>
      <c r="D17" s="107" t="s">
        <v>24</v>
      </c>
      <c r="I17" s="284" t="s">
        <v>22</v>
      </c>
      <c r="J17" s="352" t="str">
        <f>'Rekapitulace stavby'!AN13</f>
        <v>Vyplň údaj</v>
      </c>
      <c r="L17" s="21"/>
    </row>
    <row r="18" spans="2:12" s="1" customFormat="1" ht="18" customHeight="1">
      <c r="B18" s="21"/>
      <c r="E18" s="813" t="str">
        <f>'Rekapitulace stavby'!E14</f>
        <v>Vyplň údaj</v>
      </c>
      <c r="F18" s="770"/>
      <c r="G18" s="770"/>
      <c r="H18" s="770"/>
      <c r="I18" s="284" t="s">
        <v>23</v>
      </c>
      <c r="J18" s="352" t="str">
        <f>'Rekapitulace stavby'!AN14</f>
        <v>Vyplň údaj</v>
      </c>
      <c r="L18" s="21"/>
    </row>
    <row r="19" spans="2:12" s="1" customFormat="1" ht="7" customHeight="1">
      <c r="B19" s="21"/>
      <c r="I19" s="283"/>
      <c r="L19" s="21"/>
    </row>
    <row r="20" spans="2:12" s="1" customFormat="1" ht="12" customHeight="1">
      <c r="B20" s="21"/>
      <c r="D20" s="107" t="s">
        <v>26</v>
      </c>
      <c r="I20" s="284" t="s">
        <v>22</v>
      </c>
      <c r="J20" s="103" t="s">
        <v>1</v>
      </c>
      <c r="L20" s="21"/>
    </row>
    <row r="21" spans="2:12" s="1" customFormat="1" ht="18" customHeight="1">
      <c r="B21" s="21"/>
      <c r="E21" s="103" t="s">
        <v>27</v>
      </c>
      <c r="I21" s="284" t="s">
        <v>23</v>
      </c>
      <c r="J21" s="103" t="s">
        <v>1</v>
      </c>
      <c r="L21" s="21"/>
    </row>
    <row r="22" spans="2:12" s="1" customFormat="1" ht="7" customHeight="1">
      <c r="B22" s="21"/>
      <c r="I22" s="283"/>
      <c r="L22" s="21"/>
    </row>
    <row r="23" spans="2:12" s="1" customFormat="1" ht="12" customHeight="1">
      <c r="B23" s="21"/>
      <c r="D23" s="107" t="s">
        <v>29</v>
      </c>
      <c r="I23" s="284" t="s">
        <v>22</v>
      </c>
      <c r="J23" s="103" t="s">
        <v>1</v>
      </c>
      <c r="L23" s="21"/>
    </row>
    <row r="24" spans="2:12" s="1" customFormat="1" ht="18" customHeight="1">
      <c r="B24" s="21"/>
      <c r="E24" s="103"/>
      <c r="I24" s="284" t="s">
        <v>23</v>
      </c>
      <c r="J24" s="103" t="s">
        <v>1</v>
      </c>
      <c r="L24" s="21"/>
    </row>
    <row r="25" spans="2:12" s="1" customFormat="1" ht="7" customHeight="1">
      <c r="B25" s="21"/>
      <c r="I25" s="283"/>
      <c r="L25" s="21"/>
    </row>
    <row r="26" spans="2:12" s="1" customFormat="1" ht="12" customHeight="1">
      <c r="B26" s="21"/>
      <c r="D26" s="107" t="s">
        <v>31</v>
      </c>
      <c r="I26" s="283"/>
      <c r="L26" s="21"/>
    </row>
    <row r="27" spans="2:12" s="4" customFormat="1" ht="16.5" customHeight="1">
      <c r="B27" s="71"/>
      <c r="E27" s="777" t="s">
        <v>1</v>
      </c>
      <c r="F27" s="777"/>
      <c r="G27" s="777"/>
      <c r="H27" s="777"/>
      <c r="I27" s="285"/>
      <c r="L27" s="71"/>
    </row>
    <row r="28" spans="2:12" s="1" customFormat="1" ht="7" customHeight="1">
      <c r="B28" s="21"/>
      <c r="I28" s="283"/>
      <c r="L28" s="21"/>
    </row>
    <row r="29" spans="2:12" s="1" customFormat="1" ht="7" customHeight="1">
      <c r="B29" s="21"/>
      <c r="D29" s="38"/>
      <c r="E29" s="38"/>
      <c r="F29" s="38"/>
      <c r="G29" s="38"/>
      <c r="H29" s="38"/>
      <c r="I29" s="286"/>
      <c r="J29" s="38"/>
      <c r="K29" s="38"/>
      <c r="L29" s="21"/>
    </row>
    <row r="30" spans="2:12" s="1" customFormat="1" ht="25.4" customHeight="1">
      <c r="B30" s="21"/>
      <c r="D30" s="322" t="s">
        <v>32</v>
      </c>
      <c r="I30" s="283"/>
      <c r="J30" s="353">
        <f>ROUND(J121, 0)</f>
        <v>0</v>
      </c>
      <c r="L30" s="21"/>
    </row>
    <row r="31" spans="2:12" s="1" customFormat="1" ht="7" customHeight="1">
      <c r="B31" s="21"/>
      <c r="D31" s="38"/>
      <c r="E31" s="38"/>
      <c r="F31" s="38"/>
      <c r="G31" s="38"/>
      <c r="H31" s="38"/>
      <c r="I31" s="286"/>
      <c r="J31" s="38"/>
      <c r="K31" s="38"/>
      <c r="L31" s="21"/>
    </row>
    <row r="32" spans="2:12" s="1" customFormat="1" ht="14.5" customHeight="1">
      <c r="B32" s="21"/>
      <c r="F32" s="323" t="s">
        <v>34</v>
      </c>
      <c r="I32" s="287" t="s">
        <v>33</v>
      </c>
      <c r="J32" s="323" t="s">
        <v>35</v>
      </c>
      <c r="L32" s="21"/>
    </row>
    <row r="33" spans="2:12" s="1" customFormat="1" ht="14.5" customHeight="1">
      <c r="B33" s="21"/>
      <c r="D33" s="324" t="s">
        <v>36</v>
      </c>
      <c r="E33" s="107" t="s">
        <v>37</v>
      </c>
      <c r="F33" s="325">
        <f>J30</f>
        <v>0</v>
      </c>
      <c r="I33" s="287">
        <v>0.21</v>
      </c>
      <c r="J33" s="325">
        <f>ROUND((F33*I33),  0)</f>
        <v>0</v>
      </c>
      <c r="L33" s="21"/>
    </row>
    <row r="34" spans="2:12" s="1" customFormat="1" ht="14.5" customHeight="1">
      <c r="B34" s="21"/>
      <c r="E34" s="107" t="s">
        <v>38</v>
      </c>
      <c r="F34" s="325">
        <v>0</v>
      </c>
      <c r="I34" s="287">
        <v>0.15</v>
      </c>
      <c r="J34" s="325">
        <f>ROUND((F34*I34),  0)</f>
        <v>0</v>
      </c>
      <c r="L34" s="21"/>
    </row>
    <row r="35" spans="2:12" s="1" customFormat="1" ht="14.5" hidden="1" customHeight="1">
      <c r="B35" s="21"/>
      <c r="E35" s="107" t="s">
        <v>39</v>
      </c>
      <c r="F35" s="325">
        <f>ROUND((SUM(BG121:BG304)),  0)</f>
        <v>0</v>
      </c>
      <c r="I35" s="287">
        <v>0.21</v>
      </c>
      <c r="J35" s="325">
        <f>0</f>
        <v>0</v>
      </c>
      <c r="L35" s="21"/>
    </row>
    <row r="36" spans="2:12" s="1" customFormat="1" ht="14.5" hidden="1" customHeight="1">
      <c r="B36" s="21"/>
      <c r="E36" s="107" t="s">
        <v>40</v>
      </c>
      <c r="F36" s="325">
        <f>ROUND((SUM(BH121:BH304)),  0)</f>
        <v>0</v>
      </c>
      <c r="I36" s="287">
        <v>0.15</v>
      </c>
      <c r="J36" s="325">
        <f>0</f>
        <v>0</v>
      </c>
      <c r="L36" s="21"/>
    </row>
    <row r="37" spans="2:12" s="1" customFormat="1" ht="14.5" hidden="1" customHeight="1">
      <c r="B37" s="21"/>
      <c r="E37" s="107" t="s">
        <v>41</v>
      </c>
      <c r="F37" s="325">
        <f>ROUND((SUM(BI121:BI304)),  0)</f>
        <v>0</v>
      </c>
      <c r="I37" s="287">
        <v>0</v>
      </c>
      <c r="J37" s="325">
        <f>0</f>
        <v>0</v>
      </c>
      <c r="L37" s="21"/>
    </row>
    <row r="38" spans="2:12" s="1" customFormat="1" ht="7" customHeight="1">
      <c r="B38" s="21"/>
      <c r="I38" s="283"/>
      <c r="L38" s="21"/>
    </row>
    <row r="39" spans="2:12" s="1" customFormat="1" ht="25.4" customHeight="1">
      <c r="B39" s="21"/>
      <c r="C39" s="326"/>
      <c r="D39" s="327" t="s">
        <v>42</v>
      </c>
      <c r="E39" s="41"/>
      <c r="F39" s="41"/>
      <c r="G39" s="328" t="s">
        <v>43</v>
      </c>
      <c r="H39" s="329" t="s">
        <v>44</v>
      </c>
      <c r="I39" s="288"/>
      <c r="J39" s="354">
        <f>SUM(J30:J37)</f>
        <v>0</v>
      </c>
      <c r="K39" s="355"/>
      <c r="L39" s="21"/>
    </row>
    <row r="40" spans="2:12" s="1" customFormat="1" ht="14.5" customHeight="1">
      <c r="B40" s="21"/>
      <c r="I40" s="283"/>
      <c r="L40" s="21"/>
    </row>
    <row r="41" spans="2:12" ht="14.5" customHeight="1">
      <c r="B41" s="14"/>
      <c r="L41" s="14"/>
    </row>
    <row r="42" spans="2:12" ht="14.5" customHeight="1">
      <c r="B42" s="14"/>
      <c r="L42" s="14"/>
    </row>
    <row r="43" spans="2:12" ht="14.5" customHeight="1">
      <c r="B43" s="14"/>
      <c r="L43" s="14"/>
    </row>
    <row r="44" spans="2:12" ht="14.5" customHeight="1">
      <c r="B44" s="14"/>
      <c r="L44" s="14"/>
    </row>
    <row r="45" spans="2:12" ht="14.5" customHeight="1">
      <c r="B45" s="14"/>
      <c r="L45" s="14"/>
    </row>
    <row r="46" spans="2:12" ht="14.5" customHeight="1">
      <c r="B46" s="14"/>
      <c r="L46" s="14"/>
    </row>
    <row r="47" spans="2:12" ht="14.5" customHeight="1">
      <c r="B47" s="14"/>
      <c r="L47" s="14"/>
    </row>
    <row r="48" spans="2:12" ht="14.5" customHeight="1">
      <c r="B48" s="14"/>
      <c r="L48" s="14"/>
    </row>
    <row r="49" spans="2:12" ht="14.5" customHeight="1">
      <c r="B49" s="14"/>
      <c r="L49" s="14"/>
    </row>
    <row r="50" spans="2:12" s="1" customFormat="1" ht="14.5" customHeight="1">
      <c r="B50" s="21"/>
      <c r="D50" s="27" t="s">
        <v>45</v>
      </c>
      <c r="E50" s="28"/>
      <c r="F50" s="28"/>
      <c r="G50" s="27" t="s">
        <v>46</v>
      </c>
      <c r="H50" s="28"/>
      <c r="I50" s="289"/>
      <c r="J50" s="28"/>
      <c r="K50" s="28"/>
      <c r="L50" s="21"/>
    </row>
    <row r="51" spans="2:12">
      <c r="B51" s="14"/>
      <c r="L51" s="14"/>
    </row>
    <row r="52" spans="2:12">
      <c r="B52" s="14"/>
      <c r="L52" s="14"/>
    </row>
    <row r="53" spans="2:12">
      <c r="B53" s="14"/>
      <c r="L53" s="14"/>
    </row>
    <row r="54" spans="2:12">
      <c r="B54" s="14"/>
      <c r="L54" s="14"/>
    </row>
    <row r="55" spans="2:12">
      <c r="B55" s="14"/>
      <c r="L55" s="14"/>
    </row>
    <row r="56" spans="2:12">
      <c r="B56" s="14"/>
      <c r="L56" s="14"/>
    </row>
    <row r="57" spans="2:12">
      <c r="B57" s="14"/>
      <c r="L57" s="14"/>
    </row>
    <row r="58" spans="2:12">
      <c r="B58" s="14"/>
      <c r="L58" s="14"/>
    </row>
    <row r="59" spans="2:12">
      <c r="B59" s="14"/>
      <c r="L59" s="14"/>
    </row>
    <row r="60" spans="2:12">
      <c r="B60" s="14"/>
      <c r="L60" s="14"/>
    </row>
    <row r="61" spans="2:12" s="1" customFormat="1" ht="12.45">
      <c r="B61" s="21"/>
      <c r="D61" s="29" t="s">
        <v>47</v>
      </c>
      <c r="E61" s="105"/>
      <c r="F61" s="330" t="s">
        <v>48</v>
      </c>
      <c r="G61" s="29" t="s">
        <v>47</v>
      </c>
      <c r="H61" s="105"/>
      <c r="I61" s="290"/>
      <c r="J61" s="356" t="s">
        <v>48</v>
      </c>
      <c r="K61" s="105"/>
      <c r="L61" s="21"/>
    </row>
    <row r="62" spans="2:12">
      <c r="B62" s="14"/>
      <c r="L62" s="14"/>
    </row>
    <row r="63" spans="2:12">
      <c r="B63" s="14"/>
      <c r="L63" s="14"/>
    </row>
    <row r="64" spans="2:12">
      <c r="B64" s="14"/>
      <c r="L64" s="14"/>
    </row>
    <row r="65" spans="2:12" s="1" customFormat="1" ht="12.45">
      <c r="B65" s="21"/>
      <c r="D65" s="27" t="s">
        <v>49</v>
      </c>
      <c r="E65" s="28"/>
      <c r="F65" s="28"/>
      <c r="G65" s="27" t="s">
        <v>50</v>
      </c>
      <c r="H65" s="28"/>
      <c r="I65" s="289"/>
      <c r="J65" s="28"/>
      <c r="K65" s="28"/>
      <c r="L65" s="21"/>
    </row>
    <row r="66" spans="2:12">
      <c r="B66" s="14"/>
      <c r="L66" s="14"/>
    </row>
    <row r="67" spans="2:12">
      <c r="B67" s="14"/>
      <c r="L67" s="14"/>
    </row>
    <row r="68" spans="2:12">
      <c r="B68" s="14"/>
      <c r="L68" s="14"/>
    </row>
    <row r="69" spans="2:12">
      <c r="B69" s="14"/>
      <c r="L69" s="14"/>
    </row>
    <row r="70" spans="2:12">
      <c r="B70" s="14"/>
      <c r="L70" s="14"/>
    </row>
    <row r="71" spans="2:12">
      <c r="B71" s="14"/>
      <c r="L71" s="14"/>
    </row>
    <row r="72" spans="2:12">
      <c r="B72" s="14"/>
      <c r="L72" s="14"/>
    </row>
    <row r="73" spans="2:12">
      <c r="B73" s="14"/>
      <c r="L73" s="14"/>
    </row>
    <row r="74" spans="2:12">
      <c r="B74" s="14"/>
      <c r="L74" s="14"/>
    </row>
    <row r="75" spans="2:12">
      <c r="B75" s="14"/>
      <c r="L75" s="14"/>
    </row>
    <row r="76" spans="2:12" s="1" customFormat="1" ht="12.45">
      <c r="B76" s="21"/>
      <c r="D76" s="29" t="s">
        <v>47</v>
      </c>
      <c r="E76" s="105"/>
      <c r="F76" s="330" t="s">
        <v>48</v>
      </c>
      <c r="G76" s="29" t="s">
        <v>47</v>
      </c>
      <c r="H76" s="105"/>
      <c r="I76" s="290"/>
      <c r="J76" s="356" t="s">
        <v>48</v>
      </c>
      <c r="K76" s="105"/>
      <c r="L76" s="21"/>
    </row>
    <row r="77" spans="2:12" s="1" customFormat="1" ht="14.5" customHeight="1">
      <c r="B77" s="30"/>
      <c r="C77" s="31"/>
      <c r="D77" s="31"/>
      <c r="E77" s="31"/>
      <c r="F77" s="31"/>
      <c r="G77" s="31"/>
      <c r="H77" s="31"/>
      <c r="I77" s="291"/>
      <c r="J77" s="31"/>
      <c r="K77" s="31"/>
      <c r="L77" s="21"/>
    </row>
    <row r="81" spans="2:47" s="1" customFormat="1" ht="7" customHeight="1">
      <c r="B81" s="32"/>
      <c r="C81" s="33"/>
      <c r="D81" s="33"/>
      <c r="E81" s="33"/>
      <c r="F81" s="33"/>
      <c r="G81" s="33"/>
      <c r="H81" s="33"/>
      <c r="I81" s="292"/>
      <c r="J81" s="33"/>
      <c r="K81" s="33"/>
      <c r="L81" s="21"/>
    </row>
    <row r="82" spans="2:47" s="1" customFormat="1" ht="25" customHeight="1">
      <c r="B82" s="21"/>
      <c r="C82" s="15" t="s">
        <v>112</v>
      </c>
      <c r="I82" s="283"/>
      <c r="L82" s="21"/>
    </row>
    <row r="83" spans="2:47" s="1" customFormat="1" ht="7" customHeight="1">
      <c r="B83" s="21"/>
      <c r="I83" s="283"/>
      <c r="L83" s="21"/>
    </row>
    <row r="84" spans="2:47" s="1" customFormat="1" ht="12" customHeight="1">
      <c r="B84" s="21"/>
      <c r="C84" s="107" t="s">
        <v>16</v>
      </c>
      <c r="I84" s="283"/>
      <c r="L84" s="21"/>
    </row>
    <row r="85" spans="2:47" s="1" customFormat="1" ht="16.5" customHeight="1">
      <c r="B85" s="21"/>
      <c r="E85" s="811" t="str">
        <f>E7</f>
        <v>Přístavba a rekonstrukce sportovní haly Chrudim, I.etapa</v>
      </c>
      <c r="F85" s="812"/>
      <c r="G85" s="812"/>
      <c r="H85" s="812"/>
      <c r="I85" s="283"/>
      <c r="L85" s="21"/>
    </row>
    <row r="86" spans="2:47" s="1" customFormat="1" ht="12" customHeight="1">
      <c r="B86" s="21"/>
      <c r="C86" s="107" t="s">
        <v>111</v>
      </c>
      <c r="I86" s="283"/>
      <c r="L86" s="21"/>
    </row>
    <row r="87" spans="2:47" s="1" customFormat="1" ht="16.5" customHeight="1">
      <c r="B87" s="21"/>
      <c r="E87" s="785" t="str">
        <f>E9</f>
        <v>46 - Slaboproud materiál a montáž</v>
      </c>
      <c r="F87" s="810"/>
      <c r="G87" s="810"/>
      <c r="H87" s="810"/>
      <c r="I87" s="283"/>
      <c r="L87" s="21"/>
    </row>
    <row r="88" spans="2:47" s="1" customFormat="1" ht="7" customHeight="1">
      <c r="B88" s="21"/>
      <c r="I88" s="283"/>
      <c r="L88" s="21"/>
    </row>
    <row r="89" spans="2:47" s="1" customFormat="1" ht="12" customHeight="1">
      <c r="B89" s="21"/>
      <c r="C89" s="107" t="s">
        <v>19</v>
      </c>
      <c r="F89" s="103" t="str">
        <f>F12</f>
        <v>Chrudim</v>
      </c>
      <c r="I89" s="284" t="s">
        <v>20</v>
      </c>
      <c r="J89" s="351">
        <f>IF(J12="","",J12)</f>
        <v>44757</v>
      </c>
      <c r="L89" s="21"/>
    </row>
    <row r="90" spans="2:47" s="1" customFormat="1" ht="7" customHeight="1">
      <c r="B90" s="21"/>
      <c r="I90" s="283"/>
      <c r="L90" s="21"/>
    </row>
    <row r="91" spans="2:47" s="1" customFormat="1" ht="25.75" customHeight="1">
      <c r="B91" s="21"/>
      <c r="C91" s="107" t="s">
        <v>21</v>
      </c>
      <c r="F91" s="103" t="str">
        <f>E15</f>
        <v xml:space="preserve">Město Chrudim, Resselovo nám.77, Chrudim </v>
      </c>
      <c r="I91" s="284" t="s">
        <v>26</v>
      </c>
      <c r="J91" s="357" t="str">
        <f>E21</f>
        <v>Projekce CZ s.r.o., Tovární 290, Chrudim</v>
      </c>
      <c r="L91" s="21"/>
    </row>
    <row r="92" spans="2:47" s="1" customFormat="1" ht="15.25" customHeight="1">
      <c r="B92" s="21"/>
      <c r="C92" s="107" t="s">
        <v>24</v>
      </c>
      <c r="F92" s="103" t="str">
        <f>IF(E18="","",E18)</f>
        <v>Vyplň údaj</v>
      </c>
      <c r="I92" s="284" t="s">
        <v>29</v>
      </c>
      <c r="J92" s="357">
        <f>E24</f>
        <v>0</v>
      </c>
      <c r="L92" s="21"/>
    </row>
    <row r="93" spans="2:47" s="1" customFormat="1" ht="10.4" customHeight="1">
      <c r="B93" s="21"/>
      <c r="I93" s="283"/>
      <c r="L93" s="21"/>
    </row>
    <row r="94" spans="2:47" s="1" customFormat="1" ht="29.25" customHeight="1">
      <c r="B94" s="21"/>
      <c r="C94" s="331" t="s">
        <v>113</v>
      </c>
      <c r="D94" s="326"/>
      <c r="E94" s="326"/>
      <c r="F94" s="326"/>
      <c r="G94" s="326"/>
      <c r="H94" s="326"/>
      <c r="I94" s="293"/>
      <c r="J94" s="358" t="s">
        <v>114</v>
      </c>
      <c r="K94" s="326"/>
      <c r="L94" s="21"/>
    </row>
    <row r="95" spans="2:47" s="1" customFormat="1" ht="10.4" customHeight="1">
      <c r="B95" s="21"/>
      <c r="I95" s="283"/>
      <c r="L95" s="21"/>
    </row>
    <row r="96" spans="2:47" s="1" customFormat="1" ht="22.95" customHeight="1">
      <c r="B96" s="21"/>
      <c r="C96" s="332" t="s">
        <v>115</v>
      </c>
      <c r="I96" s="283"/>
      <c r="J96" s="353">
        <f>J121</f>
        <v>0</v>
      </c>
      <c r="L96" s="21"/>
      <c r="AU96" s="11"/>
    </row>
    <row r="97" spans="2:12" s="5" customFormat="1" ht="25" customHeight="1">
      <c r="B97" s="72"/>
      <c r="D97" s="333" t="s">
        <v>962</v>
      </c>
      <c r="E97" s="334"/>
      <c r="F97" s="334"/>
      <c r="G97" s="334"/>
      <c r="H97" s="334"/>
      <c r="I97" s="294"/>
      <c r="J97" s="359">
        <f xml:space="preserve"> SUM(J98:J101)</f>
        <v>0</v>
      </c>
      <c r="L97" s="72"/>
    </row>
    <row r="98" spans="2:12" s="6" customFormat="1" ht="19.95" customHeight="1">
      <c r="B98" s="73"/>
      <c r="D98" s="335" t="s">
        <v>963</v>
      </c>
      <c r="E98" s="336"/>
      <c r="F98" s="336"/>
      <c r="G98" s="336"/>
      <c r="H98" s="336"/>
      <c r="I98" s="295"/>
      <c r="J98" s="360">
        <f>SUM(J124:J198)</f>
        <v>0</v>
      </c>
      <c r="L98" s="73"/>
    </row>
    <row r="99" spans="2:12" s="6" customFormat="1" ht="19.95" customHeight="1">
      <c r="B99" s="73"/>
      <c r="D99" s="335" t="s">
        <v>964</v>
      </c>
      <c r="E99" s="336"/>
      <c r="F99" s="336"/>
      <c r="G99" s="336"/>
      <c r="H99" s="336"/>
      <c r="I99" s="295"/>
      <c r="J99" s="360">
        <f>SUM(J200:J216)</f>
        <v>0</v>
      </c>
      <c r="L99" s="73"/>
    </row>
    <row r="100" spans="2:12" s="6" customFormat="1" ht="19.95" customHeight="1">
      <c r="B100" s="73"/>
      <c r="D100" s="335" t="s">
        <v>965</v>
      </c>
      <c r="E100" s="336"/>
      <c r="F100" s="336"/>
      <c r="G100" s="336"/>
      <c r="H100" s="336"/>
      <c r="I100" s="295"/>
      <c r="J100" s="360">
        <f>SUM(J218:J282)</f>
        <v>0</v>
      </c>
      <c r="L100" s="73"/>
    </row>
    <row r="101" spans="2:12" s="6" customFormat="1" ht="19.95" customHeight="1">
      <c r="B101" s="73"/>
      <c r="D101" s="335" t="s">
        <v>966</v>
      </c>
      <c r="E101" s="336"/>
      <c r="F101" s="336"/>
      <c r="G101" s="336"/>
      <c r="H101" s="336"/>
      <c r="I101" s="295"/>
      <c r="J101" s="360">
        <f>SUM(J284:J326)</f>
        <v>0</v>
      </c>
      <c r="L101" s="73"/>
    </row>
    <row r="102" spans="2:12" s="1" customFormat="1" ht="21.75" customHeight="1">
      <c r="B102" s="21"/>
      <c r="I102" s="283"/>
      <c r="L102" s="21"/>
    </row>
    <row r="103" spans="2:12" s="1" customFormat="1" ht="7" customHeight="1">
      <c r="B103" s="30"/>
      <c r="C103" s="31"/>
      <c r="D103" s="31"/>
      <c r="E103" s="31"/>
      <c r="F103" s="31"/>
      <c r="G103" s="31"/>
      <c r="H103" s="31"/>
      <c r="I103" s="291"/>
      <c r="J103" s="31"/>
      <c r="K103" s="31"/>
      <c r="L103" s="21"/>
    </row>
    <row r="107" spans="2:12" s="1" customFormat="1" ht="7" customHeight="1">
      <c r="B107" s="32"/>
      <c r="C107" s="33"/>
      <c r="D107" s="33"/>
      <c r="E107" s="33"/>
      <c r="F107" s="33"/>
      <c r="G107" s="33"/>
      <c r="H107" s="33"/>
      <c r="I107" s="292"/>
      <c r="J107" s="33"/>
      <c r="K107" s="33"/>
      <c r="L107" s="21"/>
    </row>
    <row r="108" spans="2:12" s="1" customFormat="1" ht="25" customHeight="1">
      <c r="B108" s="21"/>
      <c r="C108" s="15" t="s">
        <v>117</v>
      </c>
      <c r="I108" s="283"/>
      <c r="L108" s="21"/>
    </row>
    <row r="109" spans="2:12" s="1" customFormat="1" ht="7" customHeight="1">
      <c r="B109" s="21"/>
      <c r="I109" s="283"/>
      <c r="L109" s="21"/>
    </row>
    <row r="110" spans="2:12" s="1" customFormat="1" ht="12" customHeight="1">
      <c r="B110" s="21"/>
      <c r="C110" s="107" t="s">
        <v>16</v>
      </c>
      <c r="I110" s="283"/>
      <c r="L110" s="21"/>
    </row>
    <row r="111" spans="2:12" s="1" customFormat="1" ht="16.5" customHeight="1">
      <c r="B111" s="21"/>
      <c r="E111" s="811" t="str">
        <f>E7</f>
        <v>Přístavba a rekonstrukce sportovní haly Chrudim, I.etapa</v>
      </c>
      <c r="F111" s="812"/>
      <c r="G111" s="812"/>
      <c r="H111" s="812"/>
      <c r="I111" s="283"/>
      <c r="L111" s="21"/>
    </row>
    <row r="112" spans="2:12" s="1" customFormat="1" ht="12" customHeight="1">
      <c r="B112" s="21"/>
      <c r="C112" s="107" t="s">
        <v>111</v>
      </c>
      <c r="I112" s="283"/>
      <c r="L112" s="21"/>
    </row>
    <row r="113" spans="2:65" s="1" customFormat="1" ht="16.5" customHeight="1">
      <c r="B113" s="21"/>
      <c r="E113" s="785" t="str">
        <f>E9</f>
        <v>46 - Slaboproud materiál a montáž</v>
      </c>
      <c r="F113" s="810"/>
      <c r="G113" s="810"/>
      <c r="H113" s="810"/>
      <c r="I113" s="283"/>
      <c r="L113" s="21"/>
    </row>
    <row r="114" spans="2:65" s="1" customFormat="1" ht="7" customHeight="1">
      <c r="B114" s="21"/>
      <c r="I114" s="283"/>
      <c r="L114" s="21"/>
    </row>
    <row r="115" spans="2:65" s="1" customFormat="1" ht="12" customHeight="1">
      <c r="B115" s="21"/>
      <c r="C115" s="107" t="s">
        <v>19</v>
      </c>
      <c r="F115" s="103" t="str">
        <f>F12</f>
        <v>Chrudim</v>
      </c>
      <c r="I115" s="284" t="s">
        <v>20</v>
      </c>
      <c r="J115" s="351">
        <f>IF(J12="","",J12)</f>
        <v>44757</v>
      </c>
      <c r="L115" s="21"/>
    </row>
    <row r="116" spans="2:65" s="1" customFormat="1" ht="7" customHeight="1">
      <c r="B116" s="21"/>
      <c r="I116" s="283"/>
      <c r="L116" s="21"/>
    </row>
    <row r="117" spans="2:65" s="1" customFormat="1" ht="25.75" customHeight="1">
      <c r="B117" s="21"/>
      <c r="C117" s="107" t="s">
        <v>21</v>
      </c>
      <c r="F117" s="103" t="str">
        <f>E15</f>
        <v xml:space="preserve">Město Chrudim, Resselovo nám.77, Chrudim </v>
      </c>
      <c r="I117" s="284" t="s">
        <v>26</v>
      </c>
      <c r="J117" s="357" t="str">
        <f>E21</f>
        <v>Projekce CZ s.r.o., Tovární 290, Chrudim</v>
      </c>
      <c r="L117" s="21"/>
    </row>
    <row r="118" spans="2:65" s="1" customFormat="1" ht="15.25" customHeight="1">
      <c r="B118" s="21"/>
      <c r="C118" s="107" t="s">
        <v>24</v>
      </c>
      <c r="F118" s="103" t="str">
        <f>IF(E18="","",E18)</f>
        <v>Vyplň údaj</v>
      </c>
      <c r="I118" s="284" t="s">
        <v>29</v>
      </c>
      <c r="J118" s="357">
        <f>E24</f>
        <v>0</v>
      </c>
      <c r="L118" s="21"/>
    </row>
    <row r="119" spans="2:65" s="1" customFormat="1" ht="10.4" customHeight="1">
      <c r="B119" s="21"/>
      <c r="I119" s="283"/>
      <c r="L119" s="21"/>
    </row>
    <row r="120" spans="2:65" s="7" customFormat="1" ht="29.25" customHeight="1">
      <c r="B120" s="74"/>
      <c r="C120" s="337" t="s">
        <v>118</v>
      </c>
      <c r="D120" s="338" t="s">
        <v>57</v>
      </c>
      <c r="E120" s="338" t="s">
        <v>53</v>
      </c>
      <c r="F120" s="338" t="s">
        <v>54</v>
      </c>
      <c r="G120" s="338" t="s">
        <v>119</v>
      </c>
      <c r="H120" s="338" t="s">
        <v>120</v>
      </c>
      <c r="I120" s="296" t="s">
        <v>121</v>
      </c>
      <c r="J120" s="338" t="s">
        <v>114</v>
      </c>
      <c r="K120" s="361" t="s">
        <v>122</v>
      </c>
      <c r="L120" s="74"/>
      <c r="M120" s="178"/>
      <c r="N120" s="178"/>
      <c r="O120" s="178"/>
      <c r="P120" s="178"/>
      <c r="Q120" s="178"/>
      <c r="R120" s="178"/>
      <c r="S120" s="178"/>
      <c r="T120" s="178"/>
    </row>
    <row r="121" spans="2:65" s="1" customFormat="1" ht="22.95" customHeight="1">
      <c r="B121" s="21"/>
      <c r="C121" s="48" t="s">
        <v>129</v>
      </c>
      <c r="I121" s="283"/>
      <c r="J121" s="362">
        <f>J122</f>
        <v>0</v>
      </c>
      <c r="L121" s="21"/>
      <c r="P121" s="181"/>
      <c r="R121" s="181"/>
      <c r="T121" s="181"/>
      <c r="AT121" s="11"/>
      <c r="AU121" s="11"/>
      <c r="BK121" s="75"/>
    </row>
    <row r="122" spans="2:65" s="8" customFormat="1" ht="25.95" customHeight="1">
      <c r="B122" s="76"/>
      <c r="D122" s="77" t="s">
        <v>71</v>
      </c>
      <c r="E122" s="339" t="s">
        <v>164</v>
      </c>
      <c r="F122" s="339" t="s">
        <v>967</v>
      </c>
      <c r="I122" s="112"/>
      <c r="J122" s="363">
        <f>SUM(J123,J199,J217,J283)</f>
        <v>0</v>
      </c>
      <c r="L122" s="76"/>
      <c r="P122" s="79"/>
      <c r="R122" s="79"/>
      <c r="T122" s="79"/>
      <c r="AR122" s="77"/>
      <c r="AT122" s="81"/>
      <c r="AU122" s="81"/>
      <c r="AY122" s="77"/>
      <c r="BK122" s="82"/>
    </row>
    <row r="123" spans="2:65" s="8" customFormat="1" ht="22.95" customHeight="1">
      <c r="B123" s="76"/>
      <c r="D123" s="77" t="s">
        <v>71</v>
      </c>
      <c r="E123" s="340" t="s">
        <v>170</v>
      </c>
      <c r="F123" s="340" t="s">
        <v>968</v>
      </c>
      <c r="I123" s="112"/>
      <c r="J123" s="364">
        <f>SUM(J124:J198)</f>
        <v>0</v>
      </c>
      <c r="L123" s="76"/>
      <c r="P123" s="79"/>
      <c r="R123" s="79"/>
      <c r="T123" s="79"/>
      <c r="AR123" s="77"/>
      <c r="AT123" s="81"/>
      <c r="AU123" s="81"/>
      <c r="AY123" s="77"/>
      <c r="BK123" s="82"/>
    </row>
    <row r="124" spans="2:65" s="1" customFormat="1" ht="98.15" customHeight="1">
      <c r="B124" s="21"/>
      <c r="C124" s="341" t="s">
        <v>8</v>
      </c>
      <c r="D124" s="341"/>
      <c r="E124" s="342" t="s">
        <v>969</v>
      </c>
      <c r="F124" s="343" t="s">
        <v>970</v>
      </c>
      <c r="G124" s="344" t="s">
        <v>169</v>
      </c>
      <c r="H124" s="345">
        <v>1</v>
      </c>
      <c r="I124" s="92"/>
      <c r="J124" s="225">
        <f>ROUND(I124*H124,0)</f>
        <v>0</v>
      </c>
      <c r="K124" s="343" t="s">
        <v>1</v>
      </c>
      <c r="L124" s="93"/>
      <c r="M124" s="182"/>
      <c r="N124" s="115"/>
      <c r="P124" s="83"/>
      <c r="Q124" s="83"/>
      <c r="R124" s="83"/>
      <c r="S124" s="83"/>
      <c r="T124" s="83"/>
      <c r="AR124" s="85"/>
      <c r="AT124" s="85"/>
      <c r="AU124" s="85"/>
      <c r="AY124" s="11"/>
      <c r="BE124" s="86"/>
      <c r="BF124" s="86"/>
      <c r="BG124" s="86"/>
      <c r="BH124" s="86"/>
      <c r="BI124" s="86"/>
      <c r="BJ124" s="11"/>
      <c r="BK124" s="86"/>
      <c r="BL124" s="11"/>
      <c r="BM124" s="85"/>
    </row>
    <row r="125" spans="2:65" s="9" customFormat="1">
      <c r="B125" s="87"/>
      <c r="D125" s="346" t="s">
        <v>131</v>
      </c>
      <c r="E125" s="347" t="s">
        <v>1</v>
      </c>
      <c r="F125" s="348" t="s">
        <v>971</v>
      </c>
      <c r="H125" s="349"/>
      <c r="I125" s="221"/>
      <c r="L125" s="87"/>
      <c r="AT125" s="88"/>
      <c r="AU125" s="88"/>
      <c r="AY125" s="88"/>
    </row>
    <row r="126" spans="2:65" s="1" customFormat="1" ht="130.5" customHeight="1">
      <c r="B126" s="21"/>
      <c r="C126" s="341" t="s">
        <v>78</v>
      </c>
      <c r="D126" s="341"/>
      <c r="E126" s="342" t="s">
        <v>969</v>
      </c>
      <c r="F126" s="343" t="s">
        <v>972</v>
      </c>
      <c r="G126" s="344" t="s">
        <v>169</v>
      </c>
      <c r="H126" s="345">
        <v>1</v>
      </c>
      <c r="I126" s="92"/>
      <c r="J126" s="225">
        <f>ROUND(I126*H126,0)</f>
        <v>0</v>
      </c>
      <c r="K126" s="343" t="s">
        <v>1</v>
      </c>
      <c r="L126" s="93"/>
      <c r="M126" s="182"/>
      <c r="N126" s="115"/>
      <c r="P126" s="83"/>
      <c r="Q126" s="83"/>
      <c r="R126" s="83"/>
      <c r="S126" s="83"/>
      <c r="T126" s="83"/>
      <c r="AR126" s="85"/>
      <c r="AT126" s="85"/>
      <c r="AU126" s="85"/>
      <c r="AY126" s="11"/>
      <c r="BE126" s="86"/>
      <c r="BF126" s="86"/>
      <c r="BG126" s="86"/>
      <c r="BH126" s="86"/>
      <c r="BI126" s="86"/>
      <c r="BJ126" s="11"/>
      <c r="BK126" s="86"/>
      <c r="BL126" s="11"/>
      <c r="BM126" s="85"/>
    </row>
    <row r="127" spans="2:65" s="9" customFormat="1">
      <c r="B127" s="87"/>
      <c r="D127" s="346" t="s">
        <v>131</v>
      </c>
      <c r="E127" s="347" t="s">
        <v>1</v>
      </c>
      <c r="F127" s="348" t="s">
        <v>971</v>
      </c>
      <c r="H127" s="349"/>
      <c r="I127" s="221"/>
      <c r="L127" s="87"/>
      <c r="AT127" s="88"/>
      <c r="AU127" s="88"/>
      <c r="AY127" s="88"/>
    </row>
    <row r="128" spans="2:65" s="1" customFormat="1" ht="49" customHeight="1">
      <c r="B128" s="21"/>
      <c r="C128" s="341" t="s">
        <v>132</v>
      </c>
      <c r="D128" s="341"/>
      <c r="E128" s="342" t="s">
        <v>969</v>
      </c>
      <c r="F128" s="343" t="s">
        <v>973</v>
      </c>
      <c r="G128" s="344" t="s">
        <v>169</v>
      </c>
      <c r="H128" s="345">
        <v>3</v>
      </c>
      <c r="I128" s="92"/>
      <c r="J128" s="225">
        <f>ROUND(I128*H128,0)</f>
        <v>0</v>
      </c>
      <c r="K128" s="343" t="s">
        <v>1</v>
      </c>
      <c r="L128" s="93"/>
      <c r="M128" s="182"/>
      <c r="N128" s="115"/>
      <c r="P128" s="83"/>
      <c r="Q128" s="83"/>
      <c r="R128" s="83"/>
      <c r="S128" s="83"/>
      <c r="T128" s="83"/>
      <c r="AR128" s="85"/>
      <c r="AT128" s="85"/>
      <c r="AU128" s="85"/>
      <c r="AY128" s="11"/>
      <c r="BE128" s="86"/>
      <c r="BF128" s="86"/>
      <c r="BG128" s="86"/>
      <c r="BH128" s="86"/>
      <c r="BI128" s="86"/>
      <c r="BJ128" s="11"/>
      <c r="BK128" s="86"/>
      <c r="BL128" s="11"/>
      <c r="BM128" s="85"/>
    </row>
    <row r="129" spans="2:65" s="1" customFormat="1" ht="63" customHeight="1">
      <c r="B129" s="21"/>
      <c r="C129" s="341" t="s">
        <v>103</v>
      </c>
      <c r="D129" s="341"/>
      <c r="E129" s="342" t="s">
        <v>969</v>
      </c>
      <c r="F129" s="343" t="s">
        <v>974</v>
      </c>
      <c r="G129" s="344" t="s">
        <v>169</v>
      </c>
      <c r="H129" s="345">
        <v>1</v>
      </c>
      <c r="I129" s="92"/>
      <c r="J129" s="225">
        <f>ROUND(I129*H129,0)</f>
        <v>0</v>
      </c>
      <c r="K129" s="343" t="s">
        <v>1</v>
      </c>
      <c r="L129" s="93"/>
      <c r="M129" s="182"/>
      <c r="N129" s="115"/>
      <c r="P129" s="83"/>
      <c r="Q129" s="83"/>
      <c r="R129" s="83"/>
      <c r="S129" s="83"/>
      <c r="T129" s="83"/>
      <c r="AR129" s="85"/>
      <c r="AT129" s="85"/>
      <c r="AU129" s="85"/>
      <c r="AY129" s="11"/>
      <c r="BE129" s="86"/>
      <c r="BF129" s="86"/>
      <c r="BG129" s="86"/>
      <c r="BH129" s="86"/>
      <c r="BI129" s="86"/>
      <c r="BJ129" s="11"/>
      <c r="BK129" s="86"/>
      <c r="BL129" s="11"/>
      <c r="BM129" s="85"/>
    </row>
    <row r="130" spans="2:65" s="1" customFormat="1" ht="24.25" customHeight="1">
      <c r="B130" s="21"/>
      <c r="C130" s="341" t="s">
        <v>133</v>
      </c>
      <c r="D130" s="341"/>
      <c r="E130" s="342" t="s">
        <v>969</v>
      </c>
      <c r="F130" s="343" t="s">
        <v>975</v>
      </c>
      <c r="G130" s="344" t="s">
        <v>169</v>
      </c>
      <c r="H130" s="345">
        <v>1</v>
      </c>
      <c r="I130" s="92"/>
      <c r="J130" s="225">
        <f>ROUND(I130*H130,0)</f>
        <v>0</v>
      </c>
      <c r="K130" s="343" t="s">
        <v>1</v>
      </c>
      <c r="L130" s="93"/>
      <c r="M130" s="182"/>
      <c r="N130" s="115"/>
      <c r="P130" s="83"/>
      <c r="Q130" s="83"/>
      <c r="R130" s="83"/>
      <c r="S130" s="83"/>
      <c r="T130" s="83"/>
      <c r="AR130" s="85"/>
      <c r="AT130" s="85"/>
      <c r="AU130" s="85"/>
      <c r="AY130" s="11"/>
      <c r="BE130" s="86"/>
      <c r="BF130" s="86"/>
      <c r="BG130" s="86"/>
      <c r="BH130" s="86"/>
      <c r="BI130" s="86"/>
      <c r="BJ130" s="11"/>
      <c r="BK130" s="86"/>
      <c r="BL130" s="11"/>
      <c r="BM130" s="85"/>
    </row>
    <row r="131" spans="2:65" s="1" customFormat="1" ht="61.5" customHeight="1">
      <c r="B131" s="21"/>
      <c r="C131" s="341" t="s">
        <v>107</v>
      </c>
      <c r="D131" s="341"/>
      <c r="E131" s="342" t="s">
        <v>969</v>
      </c>
      <c r="F131" s="343" t="s">
        <v>976</v>
      </c>
      <c r="G131" s="344" t="s">
        <v>169</v>
      </c>
      <c r="H131" s="345">
        <v>1</v>
      </c>
      <c r="I131" s="92"/>
      <c r="J131" s="225">
        <f t="shared" ref="J131:J155" si="0">ROUND(I131*H131,0)</f>
        <v>0</v>
      </c>
      <c r="K131" s="343" t="s">
        <v>1</v>
      </c>
      <c r="L131" s="93"/>
      <c r="M131" s="182"/>
      <c r="N131" s="115"/>
      <c r="P131" s="83"/>
      <c r="Q131" s="83"/>
      <c r="R131" s="83"/>
      <c r="S131" s="83"/>
      <c r="T131" s="83"/>
      <c r="AR131" s="85"/>
      <c r="AT131" s="85"/>
      <c r="AU131" s="85"/>
      <c r="AY131" s="11"/>
      <c r="BE131" s="86"/>
      <c r="BF131" s="86"/>
      <c r="BG131" s="86"/>
      <c r="BH131" s="86"/>
      <c r="BI131" s="86"/>
      <c r="BJ131" s="11"/>
      <c r="BK131" s="86"/>
      <c r="BL131" s="11"/>
      <c r="BM131" s="85"/>
    </row>
    <row r="132" spans="2:65" s="1" customFormat="1" ht="67" customHeight="1">
      <c r="B132" s="21"/>
      <c r="C132" s="341" t="s">
        <v>134</v>
      </c>
      <c r="D132" s="341"/>
      <c r="E132" s="342" t="s">
        <v>969</v>
      </c>
      <c r="F132" s="343" t="s">
        <v>977</v>
      </c>
      <c r="G132" s="344" t="s">
        <v>169</v>
      </c>
      <c r="H132" s="345">
        <v>1</v>
      </c>
      <c r="I132" s="92"/>
      <c r="J132" s="225">
        <f t="shared" si="0"/>
        <v>0</v>
      </c>
      <c r="K132" s="343" t="s">
        <v>1</v>
      </c>
      <c r="L132" s="93"/>
      <c r="M132" s="182"/>
      <c r="N132" s="115"/>
      <c r="P132" s="83"/>
      <c r="Q132" s="83"/>
      <c r="R132" s="83"/>
      <c r="S132" s="83"/>
      <c r="T132" s="83"/>
      <c r="AR132" s="85"/>
      <c r="AT132" s="85"/>
      <c r="AU132" s="85"/>
      <c r="AY132" s="11"/>
      <c r="BE132" s="86"/>
      <c r="BF132" s="86"/>
      <c r="BG132" s="86"/>
      <c r="BH132" s="86"/>
      <c r="BI132" s="86"/>
      <c r="BJ132" s="11"/>
      <c r="BK132" s="86"/>
      <c r="BL132" s="11"/>
      <c r="BM132" s="85"/>
    </row>
    <row r="133" spans="2:65" s="1" customFormat="1" ht="24.25" customHeight="1">
      <c r="B133" s="21"/>
      <c r="C133" s="341" t="s">
        <v>135</v>
      </c>
      <c r="D133" s="341"/>
      <c r="E133" s="342" t="s">
        <v>969</v>
      </c>
      <c r="F133" s="343" t="s">
        <v>978</v>
      </c>
      <c r="G133" s="344" t="s">
        <v>169</v>
      </c>
      <c r="H133" s="345">
        <v>1</v>
      </c>
      <c r="I133" s="92"/>
      <c r="J133" s="225">
        <f t="shared" si="0"/>
        <v>0</v>
      </c>
      <c r="K133" s="343" t="s">
        <v>1</v>
      </c>
      <c r="L133" s="93"/>
      <c r="M133" s="182"/>
      <c r="N133" s="115"/>
      <c r="P133" s="83"/>
      <c r="Q133" s="83"/>
      <c r="R133" s="83"/>
      <c r="S133" s="83"/>
      <c r="T133" s="83"/>
      <c r="AR133" s="85"/>
      <c r="AT133" s="85"/>
      <c r="AU133" s="85"/>
      <c r="AY133" s="11"/>
      <c r="BE133" s="86"/>
      <c r="BF133" s="86"/>
      <c r="BG133" s="86"/>
      <c r="BH133" s="86"/>
      <c r="BI133" s="86"/>
      <c r="BJ133" s="11"/>
      <c r="BK133" s="86"/>
      <c r="BL133" s="11"/>
      <c r="BM133" s="85"/>
    </row>
    <row r="134" spans="2:65" s="1" customFormat="1" ht="24.25" customHeight="1">
      <c r="B134" s="21"/>
      <c r="C134" s="341" t="s">
        <v>136</v>
      </c>
      <c r="D134" s="341"/>
      <c r="E134" s="342" t="s">
        <v>969</v>
      </c>
      <c r="F134" s="343" t="s">
        <v>979</v>
      </c>
      <c r="G134" s="344" t="s">
        <v>158</v>
      </c>
      <c r="H134" s="345">
        <v>52</v>
      </c>
      <c r="I134" s="92"/>
      <c r="J134" s="225">
        <f t="shared" si="0"/>
        <v>0</v>
      </c>
      <c r="K134" s="343" t="s">
        <v>1</v>
      </c>
      <c r="L134" s="93"/>
      <c r="M134" s="182"/>
      <c r="N134" s="115"/>
      <c r="P134" s="83"/>
      <c r="Q134" s="83"/>
      <c r="R134" s="83"/>
      <c r="S134" s="83"/>
      <c r="T134" s="83"/>
      <c r="AR134" s="85"/>
      <c r="AT134" s="85"/>
      <c r="AU134" s="85"/>
      <c r="AY134" s="11"/>
      <c r="BE134" s="86"/>
      <c r="BF134" s="86"/>
      <c r="BG134" s="86"/>
      <c r="BH134" s="86"/>
      <c r="BI134" s="86"/>
      <c r="BJ134" s="11"/>
      <c r="BK134" s="86"/>
      <c r="BL134" s="11"/>
      <c r="BM134" s="85"/>
    </row>
    <row r="135" spans="2:65" s="1" customFormat="1" ht="15" customHeight="1">
      <c r="B135" s="21"/>
      <c r="C135" s="9"/>
      <c r="D135" s="346" t="s">
        <v>131</v>
      </c>
      <c r="E135" s="347" t="s">
        <v>1</v>
      </c>
      <c r="F135" s="348" t="s">
        <v>980</v>
      </c>
      <c r="G135" s="9"/>
      <c r="H135" s="345"/>
      <c r="I135" s="221"/>
      <c r="J135" s="9"/>
      <c r="K135" s="9"/>
      <c r="L135" s="93"/>
      <c r="M135" s="182"/>
      <c r="N135" s="115"/>
      <c r="P135" s="83"/>
      <c r="Q135" s="83"/>
      <c r="R135" s="83"/>
      <c r="S135" s="83"/>
      <c r="T135" s="83"/>
      <c r="AR135" s="85"/>
      <c r="AT135" s="85"/>
      <c r="AU135" s="85"/>
      <c r="AY135" s="11"/>
      <c r="BE135" s="86"/>
      <c r="BF135" s="86"/>
      <c r="BG135" s="86"/>
      <c r="BH135" s="86"/>
      <c r="BI135" s="86"/>
      <c r="BJ135" s="11"/>
      <c r="BK135" s="86"/>
      <c r="BL135" s="11"/>
      <c r="BM135" s="85"/>
    </row>
    <row r="136" spans="2:65" s="1" customFormat="1" ht="24.25" customHeight="1">
      <c r="B136" s="21"/>
      <c r="C136" s="341" t="s">
        <v>137</v>
      </c>
      <c r="D136" s="341"/>
      <c r="E136" s="342" t="s">
        <v>969</v>
      </c>
      <c r="F136" s="343" t="s">
        <v>981</v>
      </c>
      <c r="G136" s="344" t="s">
        <v>169</v>
      </c>
      <c r="H136" s="345">
        <v>2</v>
      </c>
      <c r="I136" s="92"/>
      <c r="J136" s="225">
        <f t="shared" si="0"/>
        <v>0</v>
      </c>
      <c r="K136" s="343" t="s">
        <v>1</v>
      </c>
      <c r="L136" s="93"/>
      <c r="M136" s="182"/>
      <c r="N136" s="115"/>
      <c r="P136" s="83"/>
      <c r="Q136" s="83"/>
      <c r="R136" s="83"/>
      <c r="S136" s="83"/>
      <c r="T136" s="83"/>
      <c r="AR136" s="85"/>
      <c r="AT136" s="85"/>
      <c r="AU136" s="85"/>
      <c r="AY136" s="11"/>
      <c r="BE136" s="86"/>
      <c r="BF136" s="86"/>
      <c r="BG136" s="86"/>
      <c r="BH136" s="86"/>
      <c r="BI136" s="86"/>
      <c r="BJ136" s="11"/>
      <c r="BK136" s="86"/>
      <c r="BL136" s="11"/>
      <c r="BM136" s="85"/>
    </row>
    <row r="137" spans="2:65" s="1" customFormat="1" ht="33.65" customHeight="1">
      <c r="B137" s="21"/>
      <c r="C137" s="341" t="s">
        <v>139</v>
      </c>
      <c r="D137" s="341"/>
      <c r="E137" s="342" t="s">
        <v>969</v>
      </c>
      <c r="F137" s="343" t="s">
        <v>982</v>
      </c>
      <c r="G137" s="344" t="s">
        <v>158</v>
      </c>
      <c r="H137" s="345">
        <v>690</v>
      </c>
      <c r="I137" s="92"/>
      <c r="J137" s="225">
        <f t="shared" si="0"/>
        <v>0</v>
      </c>
      <c r="K137" s="343" t="s">
        <v>1</v>
      </c>
      <c r="L137" s="93"/>
      <c r="M137" s="182"/>
      <c r="N137" s="115"/>
      <c r="P137" s="83"/>
      <c r="Q137" s="83"/>
      <c r="R137" s="83"/>
      <c r="S137" s="83"/>
      <c r="T137" s="83"/>
      <c r="AR137" s="85"/>
      <c r="AT137" s="85"/>
      <c r="AU137" s="85"/>
      <c r="AY137" s="11"/>
      <c r="BE137" s="86"/>
      <c r="BF137" s="86"/>
      <c r="BG137" s="86"/>
      <c r="BH137" s="86"/>
      <c r="BI137" s="86"/>
      <c r="BJ137" s="11"/>
      <c r="BK137" s="86"/>
      <c r="BL137" s="11"/>
      <c r="BM137" s="85"/>
    </row>
    <row r="138" spans="2:65" s="1" customFormat="1" ht="11.7" customHeight="1">
      <c r="B138" s="21"/>
      <c r="C138" s="9"/>
      <c r="D138" s="346" t="s">
        <v>131</v>
      </c>
      <c r="E138" s="347" t="s">
        <v>1</v>
      </c>
      <c r="F138" s="348" t="s">
        <v>980</v>
      </c>
      <c r="G138" s="9"/>
      <c r="H138" s="345"/>
      <c r="I138" s="221"/>
      <c r="J138" s="9"/>
      <c r="K138" s="9"/>
      <c r="L138" s="93"/>
      <c r="M138" s="182"/>
      <c r="N138" s="115"/>
      <c r="P138" s="83"/>
      <c r="Q138" s="83"/>
      <c r="R138" s="83"/>
      <c r="S138" s="83"/>
      <c r="T138" s="83"/>
      <c r="AR138" s="85"/>
      <c r="AT138" s="85"/>
      <c r="AU138" s="85"/>
      <c r="AY138" s="11"/>
      <c r="BE138" s="86"/>
      <c r="BF138" s="86"/>
      <c r="BG138" s="86"/>
      <c r="BH138" s="86"/>
      <c r="BI138" s="86"/>
      <c r="BJ138" s="11"/>
      <c r="BK138" s="86"/>
      <c r="BL138" s="11"/>
      <c r="BM138" s="85"/>
    </row>
    <row r="139" spans="2:65" s="1" customFormat="1" ht="49.2" customHeight="1">
      <c r="B139" s="21"/>
      <c r="C139" s="341" t="s">
        <v>140</v>
      </c>
      <c r="D139" s="341"/>
      <c r="E139" s="342" t="s">
        <v>969</v>
      </c>
      <c r="F139" s="343" t="s">
        <v>983</v>
      </c>
      <c r="G139" s="344" t="s">
        <v>169</v>
      </c>
      <c r="H139" s="345">
        <v>12</v>
      </c>
      <c r="I139" s="92"/>
      <c r="J139" s="225">
        <f t="shared" si="0"/>
        <v>0</v>
      </c>
      <c r="K139" s="343" t="s">
        <v>1</v>
      </c>
      <c r="L139" s="93"/>
      <c r="M139" s="182"/>
      <c r="N139" s="115"/>
      <c r="P139" s="83"/>
      <c r="Q139" s="83"/>
      <c r="R139" s="83"/>
      <c r="S139" s="83"/>
      <c r="T139" s="83"/>
      <c r="AR139" s="85"/>
      <c r="AT139" s="85"/>
      <c r="AU139" s="85"/>
      <c r="AY139" s="11"/>
      <c r="BE139" s="86"/>
      <c r="BF139" s="86"/>
      <c r="BG139" s="86"/>
      <c r="BH139" s="86"/>
      <c r="BI139" s="86"/>
      <c r="BJ139" s="11"/>
      <c r="BK139" s="86"/>
      <c r="BL139" s="11"/>
      <c r="BM139" s="85"/>
    </row>
    <row r="140" spans="2:65" s="1" customFormat="1" ht="37.950000000000003" customHeight="1">
      <c r="B140" s="21"/>
      <c r="C140" s="341" t="s">
        <v>141</v>
      </c>
      <c r="D140" s="341"/>
      <c r="E140" s="342" t="s">
        <v>969</v>
      </c>
      <c r="F140" s="343" t="s">
        <v>984</v>
      </c>
      <c r="G140" s="344" t="s">
        <v>158</v>
      </c>
      <c r="H140" s="345">
        <v>3860</v>
      </c>
      <c r="I140" s="92"/>
      <c r="J140" s="225">
        <f t="shared" si="0"/>
        <v>0</v>
      </c>
      <c r="K140" s="343" t="s">
        <v>1</v>
      </c>
      <c r="L140" s="93"/>
      <c r="M140" s="182"/>
      <c r="N140" s="115"/>
      <c r="P140" s="83"/>
      <c r="Q140" s="83"/>
      <c r="R140" s="83"/>
      <c r="S140" s="83"/>
      <c r="T140" s="83"/>
      <c r="AR140" s="85"/>
      <c r="AT140" s="85"/>
      <c r="AU140" s="85"/>
      <c r="AY140" s="11"/>
      <c r="BE140" s="86"/>
      <c r="BF140" s="86"/>
      <c r="BG140" s="86"/>
      <c r="BH140" s="86"/>
      <c r="BI140" s="86"/>
      <c r="BJ140" s="11"/>
      <c r="BK140" s="86"/>
      <c r="BL140" s="11"/>
      <c r="BM140" s="85"/>
    </row>
    <row r="141" spans="2:65" s="1" customFormat="1" ht="13" customHeight="1">
      <c r="B141" s="21"/>
      <c r="C141" s="9"/>
      <c r="D141" s="346" t="s">
        <v>131</v>
      </c>
      <c r="E141" s="347" t="s">
        <v>1</v>
      </c>
      <c r="F141" s="348" t="s">
        <v>980</v>
      </c>
      <c r="G141" s="9"/>
      <c r="H141" s="345"/>
      <c r="I141" s="221"/>
      <c r="J141" s="9"/>
      <c r="K141" s="9"/>
      <c r="L141" s="93"/>
      <c r="M141" s="182"/>
      <c r="N141" s="115"/>
      <c r="P141" s="83"/>
      <c r="Q141" s="83"/>
      <c r="R141" s="83"/>
      <c r="S141" s="83"/>
      <c r="T141" s="83"/>
      <c r="AR141" s="85"/>
      <c r="AT141" s="85"/>
      <c r="AU141" s="85"/>
      <c r="AY141" s="11"/>
      <c r="BE141" s="86"/>
      <c r="BF141" s="86"/>
      <c r="BG141" s="86"/>
      <c r="BH141" s="86"/>
      <c r="BI141" s="86"/>
      <c r="BJ141" s="11"/>
      <c r="BK141" s="86"/>
      <c r="BL141" s="11"/>
      <c r="BM141" s="85"/>
    </row>
    <row r="142" spans="2:65" s="1" customFormat="1" ht="31.95" customHeight="1">
      <c r="B142" s="21"/>
      <c r="C142" s="341" t="s">
        <v>142</v>
      </c>
      <c r="D142" s="341"/>
      <c r="E142" s="342" t="s">
        <v>985</v>
      </c>
      <c r="F142" s="343" t="s">
        <v>986</v>
      </c>
      <c r="G142" s="344" t="s">
        <v>158</v>
      </c>
      <c r="H142" s="345">
        <v>290</v>
      </c>
      <c r="I142" s="92"/>
      <c r="J142" s="225">
        <f t="shared" si="0"/>
        <v>0</v>
      </c>
      <c r="K142" s="343" t="s">
        <v>1</v>
      </c>
      <c r="L142" s="93"/>
      <c r="M142" s="182"/>
      <c r="N142" s="115"/>
      <c r="P142" s="83"/>
      <c r="Q142" s="83"/>
      <c r="R142" s="83"/>
      <c r="S142" s="83"/>
      <c r="T142" s="83"/>
      <c r="AR142" s="85"/>
      <c r="AT142" s="85"/>
      <c r="AU142" s="85"/>
      <c r="AY142" s="11"/>
      <c r="BE142" s="86"/>
      <c r="BF142" s="86"/>
      <c r="BG142" s="86"/>
      <c r="BH142" s="86"/>
      <c r="BI142" s="86"/>
      <c r="BJ142" s="11"/>
      <c r="BK142" s="86"/>
      <c r="BL142" s="11"/>
      <c r="BM142" s="85"/>
    </row>
    <row r="143" spans="2:65" s="1" customFormat="1" ht="16.95" customHeight="1">
      <c r="B143" s="21"/>
      <c r="C143" s="9"/>
      <c r="D143" s="346" t="s">
        <v>131</v>
      </c>
      <c r="E143" s="347" t="s">
        <v>1</v>
      </c>
      <c r="F143" s="348" t="s">
        <v>980</v>
      </c>
      <c r="G143" s="9"/>
      <c r="H143" s="345"/>
      <c r="I143" s="221"/>
      <c r="J143" s="9"/>
      <c r="K143" s="9"/>
      <c r="L143" s="93"/>
      <c r="M143" s="182"/>
      <c r="N143" s="115"/>
      <c r="P143" s="83"/>
      <c r="Q143" s="83"/>
      <c r="R143" s="83"/>
      <c r="S143" s="83"/>
      <c r="T143" s="83"/>
      <c r="AR143" s="85"/>
      <c r="AT143" s="85"/>
      <c r="AU143" s="85"/>
      <c r="AY143" s="11"/>
      <c r="BE143" s="86"/>
      <c r="BF143" s="86"/>
      <c r="BG143" s="86"/>
      <c r="BH143" s="86"/>
      <c r="BI143" s="86"/>
      <c r="BJ143" s="11"/>
      <c r="BK143" s="86"/>
      <c r="BL143" s="11"/>
      <c r="BM143" s="85"/>
    </row>
    <row r="144" spans="2:65" s="1" customFormat="1" ht="31.2" customHeight="1">
      <c r="B144" s="21"/>
      <c r="C144" s="341" t="s">
        <v>9</v>
      </c>
      <c r="D144" s="341"/>
      <c r="E144" s="342" t="s">
        <v>969</v>
      </c>
      <c r="F144" s="343" t="s">
        <v>987</v>
      </c>
      <c r="G144" s="344" t="s">
        <v>169</v>
      </c>
      <c r="H144" s="345">
        <v>69</v>
      </c>
      <c r="I144" s="92"/>
      <c r="J144" s="225">
        <f t="shared" si="0"/>
        <v>0</v>
      </c>
      <c r="K144" s="343" t="s">
        <v>1</v>
      </c>
      <c r="L144" s="93"/>
      <c r="M144" s="182"/>
      <c r="N144" s="115"/>
      <c r="P144" s="83"/>
      <c r="Q144" s="83"/>
      <c r="R144" s="83"/>
      <c r="S144" s="83"/>
      <c r="T144" s="83"/>
      <c r="AR144" s="85"/>
      <c r="AT144" s="85"/>
      <c r="AU144" s="85"/>
      <c r="AY144" s="11"/>
      <c r="BE144" s="86"/>
      <c r="BF144" s="86"/>
      <c r="BG144" s="86"/>
      <c r="BH144" s="86"/>
      <c r="BI144" s="86"/>
      <c r="BJ144" s="11"/>
      <c r="BK144" s="86"/>
      <c r="BL144" s="11"/>
      <c r="BM144" s="85"/>
    </row>
    <row r="145" spans="2:65" s="1" customFormat="1" ht="24.25" customHeight="1">
      <c r="B145" s="21"/>
      <c r="C145" s="341" t="s">
        <v>143</v>
      </c>
      <c r="D145" s="341"/>
      <c r="E145" s="342" t="s">
        <v>969</v>
      </c>
      <c r="F145" s="343" t="s">
        <v>988</v>
      </c>
      <c r="G145" s="344" t="s">
        <v>169</v>
      </c>
      <c r="H145" s="345">
        <v>33</v>
      </c>
      <c r="I145" s="92"/>
      <c r="J145" s="225">
        <f t="shared" si="0"/>
        <v>0</v>
      </c>
      <c r="K145" s="343" t="s">
        <v>1</v>
      </c>
      <c r="L145" s="93"/>
      <c r="M145" s="182"/>
      <c r="N145" s="115"/>
      <c r="P145" s="83"/>
      <c r="Q145" s="83"/>
      <c r="R145" s="83"/>
      <c r="S145" s="83"/>
      <c r="T145" s="83"/>
      <c r="AR145" s="85"/>
      <c r="AT145" s="85"/>
      <c r="AU145" s="85"/>
      <c r="AY145" s="11"/>
      <c r="BE145" s="86"/>
      <c r="BF145" s="86"/>
      <c r="BG145" s="86"/>
      <c r="BH145" s="86"/>
      <c r="BI145" s="86"/>
      <c r="BJ145" s="11"/>
      <c r="BK145" s="86"/>
      <c r="BL145" s="11"/>
      <c r="BM145" s="85"/>
    </row>
    <row r="146" spans="2:65" s="1" customFormat="1" ht="43.5" customHeight="1">
      <c r="B146" s="21"/>
      <c r="C146" s="341" t="s">
        <v>144</v>
      </c>
      <c r="D146" s="341"/>
      <c r="E146" s="342" t="s">
        <v>969</v>
      </c>
      <c r="F146" s="343" t="s">
        <v>989</v>
      </c>
      <c r="G146" s="344" t="s">
        <v>169</v>
      </c>
      <c r="H146" s="345">
        <v>18</v>
      </c>
      <c r="I146" s="92"/>
      <c r="J146" s="225">
        <f t="shared" si="0"/>
        <v>0</v>
      </c>
      <c r="K146" s="343" t="s">
        <v>1</v>
      </c>
      <c r="L146" s="93"/>
      <c r="M146" s="182"/>
      <c r="N146" s="115"/>
      <c r="P146" s="83"/>
      <c r="Q146" s="83"/>
      <c r="R146" s="83"/>
      <c r="S146" s="83"/>
      <c r="T146" s="83"/>
      <c r="AR146" s="85"/>
      <c r="AT146" s="85"/>
      <c r="AU146" s="85"/>
      <c r="AY146" s="11"/>
      <c r="BE146" s="86"/>
      <c r="BF146" s="86"/>
      <c r="BG146" s="86"/>
      <c r="BH146" s="86"/>
      <c r="BI146" s="86"/>
      <c r="BJ146" s="11"/>
      <c r="BK146" s="86"/>
      <c r="BL146" s="11"/>
      <c r="BM146" s="85"/>
    </row>
    <row r="147" spans="2:65" s="1" customFormat="1" ht="16.5" customHeight="1">
      <c r="B147" s="21"/>
      <c r="C147" s="341" t="s">
        <v>145</v>
      </c>
      <c r="D147" s="341"/>
      <c r="E147" s="342" t="s">
        <v>969</v>
      </c>
      <c r="F147" s="343" t="s">
        <v>990</v>
      </c>
      <c r="G147" s="344" t="s">
        <v>169</v>
      </c>
      <c r="H147" s="345">
        <v>33</v>
      </c>
      <c r="I147" s="92"/>
      <c r="J147" s="225">
        <f t="shared" si="0"/>
        <v>0</v>
      </c>
      <c r="K147" s="343" t="s">
        <v>1</v>
      </c>
      <c r="L147" s="93"/>
      <c r="M147" s="182"/>
      <c r="N147" s="115"/>
      <c r="P147" s="83"/>
      <c r="Q147" s="83"/>
      <c r="R147" s="83"/>
      <c r="S147" s="83"/>
      <c r="T147" s="83"/>
      <c r="AR147" s="85"/>
      <c r="AT147" s="85"/>
      <c r="AU147" s="85"/>
      <c r="AY147" s="11"/>
      <c r="BE147" s="86"/>
      <c r="BF147" s="86"/>
      <c r="BG147" s="86"/>
      <c r="BH147" s="86"/>
      <c r="BI147" s="86"/>
      <c r="BJ147" s="11"/>
      <c r="BK147" s="86"/>
      <c r="BL147" s="11"/>
      <c r="BM147" s="85"/>
    </row>
    <row r="148" spans="2:65" s="1" customFormat="1" ht="16.5" customHeight="1">
      <c r="B148" s="21"/>
      <c r="C148" s="341" t="s">
        <v>146</v>
      </c>
      <c r="D148" s="341"/>
      <c r="E148" s="342" t="s">
        <v>969</v>
      </c>
      <c r="F148" s="343" t="s">
        <v>991</v>
      </c>
      <c r="G148" s="344" t="s">
        <v>169</v>
      </c>
      <c r="H148" s="345">
        <v>17</v>
      </c>
      <c r="I148" s="92"/>
      <c r="J148" s="225">
        <f t="shared" si="0"/>
        <v>0</v>
      </c>
      <c r="K148" s="343" t="s">
        <v>1</v>
      </c>
      <c r="L148" s="93"/>
      <c r="M148" s="182"/>
      <c r="N148" s="115"/>
      <c r="P148" s="83"/>
      <c r="Q148" s="83"/>
      <c r="R148" s="83"/>
      <c r="S148" s="83"/>
      <c r="T148" s="83"/>
      <c r="AR148" s="85"/>
      <c r="AT148" s="85"/>
      <c r="AU148" s="85"/>
      <c r="AY148" s="11"/>
      <c r="BE148" s="86"/>
      <c r="BF148" s="86"/>
      <c r="BG148" s="86"/>
      <c r="BH148" s="86"/>
      <c r="BI148" s="86"/>
      <c r="BJ148" s="11"/>
      <c r="BK148" s="86"/>
      <c r="BL148" s="11"/>
      <c r="BM148" s="85"/>
    </row>
    <row r="149" spans="2:65" s="1" customFormat="1" ht="34.200000000000003" customHeight="1">
      <c r="B149" s="21"/>
      <c r="C149" s="341" t="s">
        <v>147</v>
      </c>
      <c r="D149" s="341"/>
      <c r="E149" s="342" t="s">
        <v>992</v>
      </c>
      <c r="F149" s="343" t="s">
        <v>993</v>
      </c>
      <c r="G149" s="344" t="s">
        <v>169</v>
      </c>
      <c r="H149" s="345">
        <v>50</v>
      </c>
      <c r="I149" s="92"/>
      <c r="J149" s="225">
        <f t="shared" si="0"/>
        <v>0</v>
      </c>
      <c r="K149" s="343" t="s">
        <v>1</v>
      </c>
      <c r="L149" s="93"/>
      <c r="M149" s="182"/>
      <c r="N149" s="115"/>
      <c r="P149" s="83"/>
      <c r="Q149" s="83"/>
      <c r="R149" s="83"/>
      <c r="S149" s="83"/>
      <c r="T149" s="83"/>
      <c r="AR149" s="85"/>
      <c r="AT149" s="85"/>
      <c r="AU149" s="85"/>
      <c r="AY149" s="11"/>
      <c r="BE149" s="86"/>
      <c r="BF149" s="86"/>
      <c r="BG149" s="86"/>
      <c r="BH149" s="86"/>
      <c r="BI149" s="86"/>
      <c r="BJ149" s="11"/>
      <c r="BK149" s="86"/>
      <c r="BL149" s="11"/>
      <c r="BM149" s="85"/>
    </row>
    <row r="150" spans="2:65" s="1" customFormat="1" ht="32.5" customHeight="1">
      <c r="B150" s="21"/>
      <c r="C150" s="341" t="s">
        <v>7</v>
      </c>
      <c r="D150" s="341"/>
      <c r="E150" s="342" t="s">
        <v>994</v>
      </c>
      <c r="F150" s="343" t="s">
        <v>995</v>
      </c>
      <c r="G150" s="344" t="s">
        <v>169</v>
      </c>
      <c r="H150" s="345">
        <v>29</v>
      </c>
      <c r="I150" s="92"/>
      <c r="J150" s="225">
        <f t="shared" si="0"/>
        <v>0</v>
      </c>
      <c r="K150" s="343" t="s">
        <v>1</v>
      </c>
      <c r="L150" s="93"/>
      <c r="M150" s="182"/>
      <c r="N150" s="115"/>
      <c r="P150" s="83"/>
      <c r="Q150" s="83"/>
      <c r="R150" s="83"/>
      <c r="S150" s="83"/>
      <c r="T150" s="83"/>
      <c r="AR150" s="85"/>
      <c r="AT150" s="85"/>
      <c r="AU150" s="85"/>
      <c r="AY150" s="11"/>
      <c r="BE150" s="86"/>
      <c r="BF150" s="86"/>
      <c r="BG150" s="86"/>
      <c r="BH150" s="86"/>
      <c r="BI150" s="86"/>
      <c r="BJ150" s="11"/>
      <c r="BK150" s="86"/>
      <c r="BL150" s="11"/>
      <c r="BM150" s="85"/>
    </row>
    <row r="151" spans="2:65" s="1" customFormat="1" ht="28.95" customHeight="1">
      <c r="B151" s="21"/>
      <c r="C151" s="341" t="s">
        <v>148</v>
      </c>
      <c r="D151" s="341"/>
      <c r="E151" s="342" t="s">
        <v>996</v>
      </c>
      <c r="F151" s="343" t="s">
        <v>997</v>
      </c>
      <c r="G151" s="344" t="s">
        <v>169</v>
      </c>
      <c r="H151" s="345">
        <v>14</v>
      </c>
      <c r="I151" s="92"/>
      <c r="J151" s="225">
        <f t="shared" si="0"/>
        <v>0</v>
      </c>
      <c r="K151" s="343" t="s">
        <v>1</v>
      </c>
      <c r="L151" s="93"/>
      <c r="M151" s="182"/>
      <c r="N151" s="115"/>
      <c r="P151" s="83"/>
      <c r="Q151" s="83"/>
      <c r="R151" s="83"/>
      <c r="S151" s="83"/>
      <c r="T151" s="83"/>
      <c r="AR151" s="85"/>
      <c r="AT151" s="85"/>
      <c r="AU151" s="85"/>
      <c r="AY151" s="11"/>
      <c r="BE151" s="86"/>
      <c r="BF151" s="86"/>
      <c r="BG151" s="86"/>
      <c r="BH151" s="86"/>
      <c r="BI151" s="86"/>
      <c r="BJ151" s="11"/>
      <c r="BK151" s="86"/>
      <c r="BL151" s="11"/>
      <c r="BM151" s="85"/>
    </row>
    <row r="152" spans="2:65" s="1" customFormat="1" ht="22.2" customHeight="1">
      <c r="B152" s="21"/>
      <c r="C152" s="341" t="s">
        <v>149</v>
      </c>
      <c r="D152" s="341"/>
      <c r="E152" s="342" t="s">
        <v>969</v>
      </c>
      <c r="F152" s="343" t="s">
        <v>998</v>
      </c>
      <c r="G152" s="344" t="s">
        <v>169</v>
      </c>
      <c r="H152" s="345">
        <v>18</v>
      </c>
      <c r="I152" s="92"/>
      <c r="J152" s="225">
        <f t="shared" si="0"/>
        <v>0</v>
      </c>
      <c r="K152" s="343" t="s">
        <v>1</v>
      </c>
      <c r="L152" s="93"/>
      <c r="M152" s="182"/>
      <c r="N152" s="115"/>
      <c r="P152" s="83"/>
      <c r="Q152" s="83"/>
      <c r="R152" s="83"/>
      <c r="S152" s="83"/>
      <c r="T152" s="83"/>
      <c r="AR152" s="85"/>
      <c r="AT152" s="85"/>
      <c r="AU152" s="85"/>
      <c r="AY152" s="11"/>
      <c r="BE152" s="86"/>
      <c r="BF152" s="86"/>
      <c r="BG152" s="86"/>
      <c r="BH152" s="86"/>
      <c r="BI152" s="86"/>
      <c r="BJ152" s="11"/>
      <c r="BK152" s="86"/>
      <c r="BL152" s="11"/>
      <c r="BM152" s="85"/>
    </row>
    <row r="153" spans="2:65" s="1" customFormat="1" ht="23.7" customHeight="1">
      <c r="B153" s="21"/>
      <c r="C153" s="341" t="s">
        <v>150</v>
      </c>
      <c r="D153" s="341"/>
      <c r="E153" s="342" t="s">
        <v>969</v>
      </c>
      <c r="F153" s="343" t="s">
        <v>999</v>
      </c>
      <c r="G153" s="344" t="s">
        <v>169</v>
      </c>
      <c r="H153" s="345">
        <v>11</v>
      </c>
      <c r="I153" s="92"/>
      <c r="J153" s="225">
        <f t="shared" si="0"/>
        <v>0</v>
      </c>
      <c r="K153" s="343" t="s">
        <v>1</v>
      </c>
      <c r="L153" s="93"/>
      <c r="M153" s="182"/>
      <c r="N153" s="115"/>
      <c r="P153" s="83"/>
      <c r="Q153" s="83"/>
      <c r="R153" s="83"/>
      <c r="S153" s="83"/>
      <c r="T153" s="83"/>
      <c r="AR153" s="85"/>
      <c r="AT153" s="85"/>
      <c r="AU153" s="85"/>
      <c r="AY153" s="11"/>
      <c r="BE153" s="86"/>
      <c r="BF153" s="86"/>
      <c r="BG153" s="86"/>
      <c r="BH153" s="86"/>
      <c r="BI153" s="86"/>
      <c r="BJ153" s="11"/>
      <c r="BK153" s="86"/>
      <c r="BL153" s="11"/>
      <c r="BM153" s="85"/>
    </row>
    <row r="154" spans="2:65" s="1" customFormat="1" ht="21.45" customHeight="1">
      <c r="B154" s="21"/>
      <c r="C154" s="341" t="s">
        <v>1000</v>
      </c>
      <c r="D154" s="341"/>
      <c r="E154" s="342" t="s">
        <v>969</v>
      </c>
      <c r="F154" s="343" t="s">
        <v>1001</v>
      </c>
      <c r="G154" s="344" t="s">
        <v>169</v>
      </c>
      <c r="H154" s="345">
        <v>11</v>
      </c>
      <c r="I154" s="92"/>
      <c r="J154" s="225">
        <f t="shared" si="0"/>
        <v>0</v>
      </c>
      <c r="K154" s="343" t="s">
        <v>1</v>
      </c>
      <c r="L154" s="93"/>
      <c r="M154" s="182"/>
      <c r="N154" s="115"/>
      <c r="P154" s="83"/>
      <c r="Q154" s="83"/>
      <c r="R154" s="83"/>
      <c r="S154" s="83"/>
      <c r="T154" s="83"/>
      <c r="AR154" s="85"/>
      <c r="AT154" s="85"/>
      <c r="AU154" s="85"/>
      <c r="AY154" s="11"/>
      <c r="BE154" s="86"/>
      <c r="BF154" s="86"/>
      <c r="BG154" s="86"/>
      <c r="BH154" s="86"/>
      <c r="BI154" s="86"/>
      <c r="BJ154" s="11"/>
      <c r="BK154" s="86"/>
      <c r="BL154" s="11"/>
      <c r="BM154" s="85"/>
    </row>
    <row r="155" spans="2:65" s="1" customFormat="1" ht="24.25" customHeight="1">
      <c r="B155" s="21"/>
      <c r="C155" s="341" t="s">
        <v>151</v>
      </c>
      <c r="D155" s="350"/>
      <c r="E155" s="342" t="s">
        <v>1002</v>
      </c>
      <c r="F155" s="343" t="s">
        <v>1003</v>
      </c>
      <c r="G155" s="344" t="s">
        <v>158</v>
      </c>
      <c r="H155" s="345">
        <v>62</v>
      </c>
      <c r="I155" s="92"/>
      <c r="J155" s="225">
        <f t="shared" si="0"/>
        <v>0</v>
      </c>
      <c r="K155" s="366" t="s">
        <v>1</v>
      </c>
      <c r="L155" s="21"/>
      <c r="M155" s="184"/>
      <c r="N155" s="163"/>
      <c r="P155" s="83"/>
      <c r="Q155" s="83"/>
      <c r="R155" s="83"/>
      <c r="S155" s="83"/>
      <c r="T155" s="83"/>
      <c r="AR155" s="85"/>
      <c r="AT155" s="85"/>
      <c r="AU155" s="85"/>
      <c r="AY155" s="11"/>
      <c r="BE155" s="86"/>
      <c r="BF155" s="86"/>
      <c r="BG155" s="86"/>
      <c r="BH155" s="86"/>
      <c r="BI155" s="86"/>
      <c r="BJ155" s="11"/>
      <c r="BK155" s="86"/>
      <c r="BL155" s="11"/>
      <c r="BM155" s="85"/>
    </row>
    <row r="156" spans="2:65" s="9" customFormat="1" ht="11.6">
      <c r="B156" s="87"/>
      <c r="D156" s="346" t="s">
        <v>131</v>
      </c>
      <c r="E156" s="342"/>
      <c r="F156" s="348" t="s">
        <v>1006</v>
      </c>
      <c r="G156" s="344"/>
      <c r="H156" s="345"/>
      <c r="I156" s="170"/>
      <c r="J156" s="225"/>
      <c r="L156" s="87"/>
      <c r="AT156" s="88"/>
      <c r="AU156" s="88"/>
      <c r="AY156" s="88"/>
    </row>
    <row r="157" spans="2:65" s="1" customFormat="1" ht="24.25" customHeight="1">
      <c r="B157" s="21"/>
      <c r="C157" s="341" t="s">
        <v>1007</v>
      </c>
      <c r="D157" s="350"/>
      <c r="E157" s="342" t="s">
        <v>1008</v>
      </c>
      <c r="F157" s="343" t="s">
        <v>1009</v>
      </c>
      <c r="G157" s="344" t="s">
        <v>158</v>
      </c>
      <c r="H157" s="345">
        <v>55</v>
      </c>
      <c r="I157" s="92"/>
      <c r="J157" s="225">
        <f>ROUND(I157*H157,0)</f>
        <v>0</v>
      </c>
      <c r="K157" s="366" t="s">
        <v>1</v>
      </c>
      <c r="L157" s="21"/>
      <c r="M157" s="184"/>
      <c r="N157" s="163"/>
      <c r="P157" s="83"/>
      <c r="Q157" s="83"/>
      <c r="R157" s="83"/>
      <c r="S157" s="83"/>
      <c r="T157" s="83"/>
      <c r="AR157" s="85"/>
      <c r="AT157" s="85"/>
      <c r="AU157" s="85"/>
      <c r="AY157" s="11"/>
      <c r="BE157" s="86"/>
      <c r="BF157" s="86"/>
      <c r="BG157" s="86"/>
      <c r="BH157" s="86"/>
      <c r="BI157" s="86"/>
      <c r="BJ157" s="11"/>
      <c r="BK157" s="86"/>
      <c r="BL157" s="11"/>
      <c r="BM157" s="85"/>
    </row>
    <row r="158" spans="2:65" s="1" customFormat="1" ht="13.2" customHeight="1">
      <c r="B158" s="21"/>
      <c r="C158" s="341"/>
      <c r="D158" s="346" t="s">
        <v>131</v>
      </c>
      <c r="E158" s="347" t="s">
        <v>1</v>
      </c>
      <c r="F158" s="348" t="s">
        <v>971</v>
      </c>
      <c r="G158" s="344"/>
      <c r="H158" s="345"/>
      <c r="I158" s="170"/>
      <c r="J158" s="225"/>
      <c r="K158" s="9"/>
      <c r="L158" s="21"/>
      <c r="M158" s="184"/>
      <c r="N158" s="163"/>
      <c r="P158" s="83"/>
      <c r="Q158" s="83"/>
      <c r="R158" s="83"/>
      <c r="S158" s="83"/>
      <c r="T158" s="83"/>
      <c r="AR158" s="85"/>
      <c r="AT158" s="85"/>
      <c r="AU158" s="85"/>
      <c r="AY158" s="11"/>
      <c r="BE158" s="86"/>
      <c r="BF158" s="86"/>
      <c r="BG158" s="86"/>
      <c r="BH158" s="86"/>
      <c r="BI158" s="86"/>
      <c r="BJ158" s="11"/>
      <c r="BK158" s="86"/>
      <c r="BL158" s="11"/>
      <c r="BM158" s="85"/>
    </row>
    <row r="159" spans="2:65" s="1" customFormat="1" ht="24.25" customHeight="1">
      <c r="B159" s="21"/>
      <c r="C159" s="341" t="s">
        <v>152</v>
      </c>
      <c r="D159" s="350"/>
      <c r="E159" s="342" t="s">
        <v>1011</v>
      </c>
      <c r="F159" s="343" t="s">
        <v>1012</v>
      </c>
      <c r="G159" s="344" t="s">
        <v>158</v>
      </c>
      <c r="H159" s="345">
        <v>43</v>
      </c>
      <c r="I159" s="92"/>
      <c r="J159" s="225">
        <f>ROUND(I159*H159,0)</f>
        <v>0</v>
      </c>
      <c r="K159" s="366" t="s">
        <v>1</v>
      </c>
      <c r="L159" s="21"/>
      <c r="M159" s="184"/>
      <c r="N159" s="163"/>
      <c r="P159" s="83"/>
      <c r="Q159" s="83"/>
      <c r="R159" s="83"/>
      <c r="S159" s="83"/>
      <c r="T159" s="83"/>
      <c r="AR159" s="85"/>
      <c r="AT159" s="85"/>
      <c r="AU159" s="85"/>
      <c r="AY159" s="11"/>
      <c r="BE159" s="86"/>
      <c r="BF159" s="86"/>
      <c r="BG159" s="86"/>
      <c r="BH159" s="86"/>
      <c r="BI159" s="86"/>
      <c r="BJ159" s="11"/>
      <c r="BK159" s="86"/>
      <c r="BL159" s="11"/>
      <c r="BM159" s="85"/>
    </row>
    <row r="160" spans="2:65" s="1" customFormat="1" ht="12.65" customHeight="1">
      <c r="B160" s="21"/>
      <c r="C160" s="341"/>
      <c r="D160" s="346" t="s">
        <v>131</v>
      </c>
      <c r="E160" s="347" t="s">
        <v>1</v>
      </c>
      <c r="F160" s="348" t="s">
        <v>971</v>
      </c>
      <c r="G160" s="344"/>
      <c r="H160" s="345"/>
      <c r="I160" s="170"/>
      <c r="J160" s="225"/>
      <c r="K160" s="9"/>
      <c r="L160" s="21"/>
      <c r="M160" s="184"/>
      <c r="N160" s="163"/>
      <c r="P160" s="83"/>
      <c r="Q160" s="83"/>
      <c r="R160" s="83"/>
      <c r="S160" s="83"/>
      <c r="T160" s="83"/>
      <c r="AR160" s="85"/>
      <c r="AT160" s="85"/>
      <c r="AU160" s="85"/>
      <c r="AY160" s="11"/>
      <c r="BE160" s="86"/>
      <c r="BF160" s="86"/>
      <c r="BG160" s="86"/>
      <c r="BH160" s="86"/>
      <c r="BI160" s="86"/>
      <c r="BJ160" s="11"/>
      <c r="BK160" s="86"/>
      <c r="BL160" s="11"/>
      <c r="BM160" s="85"/>
    </row>
    <row r="161" spans="2:65" s="1" customFormat="1" ht="24.25" customHeight="1">
      <c r="B161" s="21"/>
      <c r="C161" s="341" t="s">
        <v>1014</v>
      </c>
      <c r="D161" s="350"/>
      <c r="E161" s="342" t="s">
        <v>1015</v>
      </c>
      <c r="F161" s="343" t="s">
        <v>1016</v>
      </c>
      <c r="G161" s="344" t="s">
        <v>158</v>
      </c>
      <c r="H161" s="345">
        <v>312</v>
      </c>
      <c r="I161" s="92"/>
      <c r="J161" s="225">
        <f>ROUND(I161*H161,0)</f>
        <v>0</v>
      </c>
      <c r="K161" s="366" t="s">
        <v>1</v>
      </c>
      <c r="L161" s="21"/>
      <c r="M161" s="184"/>
      <c r="N161" s="163"/>
      <c r="P161" s="83"/>
      <c r="Q161" s="83"/>
      <c r="R161" s="83"/>
      <c r="S161" s="83"/>
      <c r="T161" s="83"/>
      <c r="AR161" s="85"/>
      <c r="AT161" s="85"/>
      <c r="AU161" s="85"/>
      <c r="AY161" s="11"/>
      <c r="BE161" s="86"/>
      <c r="BF161" s="86"/>
      <c r="BG161" s="86"/>
      <c r="BH161" s="86"/>
      <c r="BI161" s="86"/>
      <c r="BJ161" s="11"/>
      <c r="BK161" s="86"/>
      <c r="BL161" s="11"/>
      <c r="BM161" s="85"/>
    </row>
    <row r="162" spans="2:65" s="1" customFormat="1" ht="11.15" customHeight="1">
      <c r="B162" s="21"/>
      <c r="C162" s="341"/>
      <c r="D162" s="346" t="s">
        <v>131</v>
      </c>
      <c r="E162" s="347" t="s">
        <v>1</v>
      </c>
      <c r="F162" s="348" t="s">
        <v>971</v>
      </c>
      <c r="G162" s="344"/>
      <c r="H162" s="345"/>
      <c r="I162" s="170"/>
      <c r="J162" s="225"/>
      <c r="K162" s="9"/>
      <c r="L162" s="21"/>
      <c r="M162" s="184"/>
      <c r="N162" s="163"/>
      <c r="P162" s="83"/>
      <c r="Q162" s="83"/>
      <c r="R162" s="83"/>
      <c r="S162" s="83"/>
      <c r="T162" s="83"/>
      <c r="AR162" s="85"/>
      <c r="AT162" s="85"/>
      <c r="AU162" s="85"/>
      <c r="AY162" s="11"/>
      <c r="BE162" s="86"/>
      <c r="BF162" s="86"/>
      <c r="BG162" s="86"/>
      <c r="BH162" s="86"/>
      <c r="BI162" s="86"/>
      <c r="BJ162" s="11"/>
      <c r="BK162" s="86"/>
      <c r="BL162" s="11"/>
      <c r="BM162" s="85"/>
    </row>
    <row r="163" spans="2:65" s="1" customFormat="1" ht="21" customHeight="1">
      <c r="B163" s="21"/>
      <c r="C163" s="341" t="s">
        <v>153</v>
      </c>
      <c r="D163" s="350"/>
      <c r="E163" s="342" t="s">
        <v>1018</v>
      </c>
      <c r="F163" s="343" t="s">
        <v>1019</v>
      </c>
      <c r="G163" s="344" t="s">
        <v>158</v>
      </c>
      <c r="H163" s="345">
        <v>245</v>
      </c>
      <c r="I163" s="92"/>
      <c r="J163" s="225">
        <f>ROUND(I163*H163,0)</f>
        <v>0</v>
      </c>
      <c r="K163" s="366" t="s">
        <v>1</v>
      </c>
      <c r="L163" s="21"/>
      <c r="M163" s="184"/>
      <c r="N163" s="163"/>
      <c r="P163" s="83"/>
      <c r="Q163" s="83"/>
      <c r="R163" s="83"/>
      <c r="S163" s="83"/>
      <c r="T163" s="83"/>
      <c r="AR163" s="85"/>
      <c r="AT163" s="85"/>
      <c r="AU163" s="85"/>
      <c r="AY163" s="11"/>
      <c r="BE163" s="86"/>
      <c r="BF163" s="86"/>
      <c r="BG163" s="86"/>
      <c r="BH163" s="86"/>
      <c r="BI163" s="86"/>
      <c r="BJ163" s="11"/>
      <c r="BK163" s="86"/>
      <c r="BL163" s="11"/>
      <c r="BM163" s="85"/>
    </row>
    <row r="164" spans="2:65" s="9" customFormat="1" ht="11.6">
      <c r="B164" s="87"/>
      <c r="C164" s="341"/>
      <c r="D164" s="346" t="s">
        <v>131</v>
      </c>
      <c r="E164" s="347" t="s">
        <v>1</v>
      </c>
      <c r="F164" s="348" t="s">
        <v>971</v>
      </c>
      <c r="G164" s="344"/>
      <c r="H164" s="345"/>
      <c r="I164" s="170"/>
      <c r="J164" s="225"/>
      <c r="L164" s="87"/>
      <c r="AT164" s="88"/>
      <c r="AU164" s="88"/>
      <c r="AY164" s="88"/>
    </row>
    <row r="165" spans="2:65" s="1" customFormat="1" ht="28.5" customHeight="1">
      <c r="B165" s="21"/>
      <c r="C165" s="341" t="s">
        <v>1021</v>
      </c>
      <c r="D165" s="350"/>
      <c r="E165" s="342" t="s">
        <v>969</v>
      </c>
      <c r="F165" s="343" t="s">
        <v>1022</v>
      </c>
      <c r="G165" s="344" t="s">
        <v>158</v>
      </c>
      <c r="H165" s="345">
        <v>92</v>
      </c>
      <c r="I165" s="92"/>
      <c r="J165" s="225">
        <f>ROUND(I165*H165,0)</f>
        <v>0</v>
      </c>
      <c r="K165" s="366" t="s">
        <v>1</v>
      </c>
      <c r="L165" s="21"/>
      <c r="M165" s="184"/>
      <c r="N165" s="163"/>
      <c r="P165" s="83"/>
      <c r="Q165" s="83"/>
      <c r="R165" s="83"/>
      <c r="S165" s="83"/>
      <c r="T165" s="83"/>
      <c r="AR165" s="85"/>
      <c r="AT165" s="85"/>
      <c r="AU165" s="85"/>
      <c r="AY165" s="11"/>
      <c r="BE165" s="86"/>
      <c r="BF165" s="86"/>
      <c r="BG165" s="86"/>
      <c r="BH165" s="86"/>
      <c r="BI165" s="86"/>
      <c r="BJ165" s="11"/>
      <c r="BK165" s="86"/>
      <c r="BL165" s="11"/>
      <c r="BM165" s="85"/>
    </row>
    <row r="166" spans="2:65" s="9" customFormat="1" ht="11.6">
      <c r="B166" s="87"/>
      <c r="C166" s="341"/>
      <c r="D166" s="346" t="s">
        <v>131</v>
      </c>
      <c r="E166" s="347" t="s">
        <v>1</v>
      </c>
      <c r="F166" s="348" t="s">
        <v>971</v>
      </c>
      <c r="G166" s="344"/>
      <c r="H166" s="345"/>
      <c r="I166" s="170"/>
      <c r="J166" s="225"/>
      <c r="L166" s="87"/>
      <c r="AT166" s="88"/>
      <c r="AU166" s="88"/>
      <c r="AY166" s="88"/>
    </row>
    <row r="167" spans="2:65" s="1" customFormat="1" ht="34.5" customHeight="1">
      <c r="B167" s="21"/>
      <c r="C167" s="341" t="s">
        <v>154</v>
      </c>
      <c r="D167" s="350"/>
      <c r="E167" s="342" t="s">
        <v>969</v>
      </c>
      <c r="F167" s="343" t="s">
        <v>1024</v>
      </c>
      <c r="G167" s="344" t="s">
        <v>158</v>
      </c>
      <c r="H167" s="345">
        <v>76</v>
      </c>
      <c r="I167" s="92"/>
      <c r="J167" s="225">
        <f t="shared" ref="J167:J191" si="1">ROUND(I167*H167,0)</f>
        <v>0</v>
      </c>
      <c r="K167" s="366" t="s">
        <v>1</v>
      </c>
      <c r="L167" s="21"/>
      <c r="M167" s="184"/>
      <c r="N167" s="163"/>
      <c r="P167" s="83"/>
      <c r="Q167" s="83"/>
      <c r="R167" s="83"/>
      <c r="S167" s="83"/>
      <c r="T167" s="83"/>
      <c r="AR167" s="85"/>
      <c r="AT167" s="85"/>
      <c r="AU167" s="85"/>
      <c r="AY167" s="11"/>
      <c r="BE167" s="86"/>
      <c r="BF167" s="86"/>
      <c r="BG167" s="86"/>
      <c r="BH167" s="86"/>
      <c r="BI167" s="86"/>
      <c r="BJ167" s="11"/>
      <c r="BK167" s="86"/>
      <c r="BL167" s="11"/>
      <c r="BM167" s="85"/>
    </row>
    <row r="168" spans="2:65" s="1" customFormat="1" ht="15" customHeight="1">
      <c r="B168" s="21"/>
      <c r="C168" s="341"/>
      <c r="D168" s="346" t="s">
        <v>131</v>
      </c>
      <c r="E168" s="347" t="s">
        <v>1</v>
      </c>
      <c r="F168" s="348" t="s">
        <v>971</v>
      </c>
      <c r="G168" s="344"/>
      <c r="H168" s="345"/>
      <c r="I168" s="170"/>
      <c r="J168" s="225"/>
      <c r="K168" s="9"/>
      <c r="L168" s="21"/>
      <c r="M168" s="184"/>
      <c r="N168" s="163"/>
      <c r="P168" s="83"/>
      <c r="Q168" s="83"/>
      <c r="R168" s="83"/>
      <c r="S168" s="83"/>
      <c r="T168" s="83"/>
      <c r="AR168" s="85"/>
      <c r="AT168" s="85"/>
      <c r="AU168" s="85"/>
      <c r="AY168" s="11"/>
      <c r="BE168" s="86"/>
      <c r="BF168" s="86"/>
      <c r="BG168" s="86"/>
      <c r="BH168" s="86"/>
      <c r="BI168" s="86"/>
      <c r="BJ168" s="11"/>
      <c r="BK168" s="86"/>
      <c r="BL168" s="11"/>
      <c r="BM168" s="85"/>
    </row>
    <row r="169" spans="2:65" s="1" customFormat="1" ht="53.7" customHeight="1">
      <c r="B169" s="21"/>
      <c r="C169" s="341" t="s">
        <v>1026</v>
      </c>
      <c r="D169" s="350"/>
      <c r="E169" s="342" t="s">
        <v>969</v>
      </c>
      <c r="F169" s="343" t="s">
        <v>1027</v>
      </c>
      <c r="G169" s="344" t="s">
        <v>158</v>
      </c>
      <c r="H169" s="345">
        <v>165</v>
      </c>
      <c r="I169" s="92"/>
      <c r="J169" s="225">
        <f t="shared" si="1"/>
        <v>0</v>
      </c>
      <c r="K169" s="366" t="s">
        <v>1</v>
      </c>
      <c r="L169" s="21"/>
      <c r="M169" s="184"/>
      <c r="N169" s="163"/>
      <c r="P169" s="83"/>
      <c r="Q169" s="83"/>
      <c r="R169" s="83"/>
      <c r="S169" s="83"/>
      <c r="T169" s="83"/>
      <c r="AR169" s="85"/>
      <c r="AT169" s="85"/>
      <c r="AU169" s="85"/>
      <c r="AY169" s="11"/>
      <c r="BE169" s="86"/>
      <c r="BF169" s="86"/>
      <c r="BG169" s="86"/>
      <c r="BH169" s="86"/>
      <c r="BI169" s="86"/>
      <c r="BJ169" s="11"/>
      <c r="BK169" s="86"/>
      <c r="BL169" s="11"/>
      <c r="BM169" s="85"/>
    </row>
    <row r="170" spans="2:65" s="1" customFormat="1" ht="14.7" customHeight="1">
      <c r="B170" s="21"/>
      <c r="C170" s="341"/>
      <c r="D170" s="346" t="s">
        <v>131</v>
      </c>
      <c r="E170" s="347" t="s">
        <v>1</v>
      </c>
      <c r="F170" s="348" t="s">
        <v>971</v>
      </c>
      <c r="G170" s="344"/>
      <c r="H170" s="345"/>
      <c r="I170" s="170"/>
      <c r="J170" s="225"/>
      <c r="K170" s="9"/>
      <c r="L170" s="21"/>
      <c r="M170" s="184"/>
      <c r="N170" s="163"/>
      <c r="P170" s="83"/>
      <c r="Q170" s="83"/>
      <c r="R170" s="83"/>
      <c r="S170" s="83"/>
      <c r="T170" s="83"/>
      <c r="AR170" s="85"/>
      <c r="AT170" s="85"/>
      <c r="AU170" s="85"/>
      <c r="AY170" s="11"/>
      <c r="BE170" s="86"/>
      <c r="BF170" s="86"/>
      <c r="BG170" s="86"/>
      <c r="BH170" s="86"/>
      <c r="BI170" s="86"/>
      <c r="BJ170" s="11"/>
      <c r="BK170" s="86"/>
      <c r="BL170" s="11"/>
      <c r="BM170" s="85"/>
    </row>
    <row r="171" spans="2:65" s="1" customFormat="1" ht="58.95" customHeight="1">
      <c r="B171" s="21"/>
      <c r="C171" s="341" t="s">
        <v>155</v>
      </c>
      <c r="D171" s="350"/>
      <c r="E171" s="342" t="s">
        <v>969</v>
      </c>
      <c r="F171" s="343" t="s">
        <v>1029</v>
      </c>
      <c r="G171" s="344" t="s">
        <v>158</v>
      </c>
      <c r="H171" s="345">
        <v>118</v>
      </c>
      <c r="I171" s="92"/>
      <c r="J171" s="225">
        <f t="shared" si="1"/>
        <v>0</v>
      </c>
      <c r="K171" s="366" t="s">
        <v>1</v>
      </c>
      <c r="L171" s="21"/>
      <c r="M171" s="184"/>
      <c r="N171" s="163"/>
      <c r="P171" s="83"/>
      <c r="Q171" s="83"/>
      <c r="R171" s="83"/>
      <c r="S171" s="83"/>
      <c r="T171" s="83"/>
      <c r="AR171" s="85"/>
      <c r="AT171" s="85"/>
      <c r="AU171" s="85"/>
      <c r="AY171" s="11"/>
      <c r="BE171" s="86"/>
      <c r="BF171" s="86"/>
      <c r="BG171" s="86"/>
      <c r="BH171" s="86"/>
      <c r="BI171" s="86"/>
      <c r="BJ171" s="11"/>
      <c r="BK171" s="86"/>
      <c r="BL171" s="11"/>
      <c r="BM171" s="85"/>
    </row>
    <row r="172" spans="2:65" s="1" customFormat="1" ht="11.7" customHeight="1">
      <c r="B172" s="21"/>
      <c r="C172" s="341"/>
      <c r="D172" s="346" t="s">
        <v>131</v>
      </c>
      <c r="E172" s="347" t="s">
        <v>1</v>
      </c>
      <c r="F172" s="348" t="s">
        <v>971</v>
      </c>
      <c r="G172" s="344"/>
      <c r="H172" s="345"/>
      <c r="I172" s="170"/>
      <c r="J172" s="225"/>
      <c r="K172" s="9"/>
      <c r="L172" s="21"/>
      <c r="M172" s="184"/>
      <c r="N172" s="163"/>
      <c r="P172" s="83"/>
      <c r="Q172" s="83"/>
      <c r="R172" s="83"/>
      <c r="S172" s="83"/>
      <c r="T172" s="83"/>
      <c r="AR172" s="85"/>
      <c r="AT172" s="85"/>
      <c r="AU172" s="85"/>
      <c r="AY172" s="11"/>
      <c r="BE172" s="86"/>
      <c r="BF172" s="86"/>
      <c r="BG172" s="86"/>
      <c r="BH172" s="86"/>
      <c r="BI172" s="86"/>
      <c r="BJ172" s="11"/>
      <c r="BK172" s="86"/>
      <c r="BL172" s="11"/>
      <c r="BM172" s="85"/>
    </row>
    <row r="173" spans="2:65" s="1" customFormat="1" ht="30.65" customHeight="1">
      <c r="B173" s="21"/>
      <c r="C173" s="341" t="s">
        <v>1031</v>
      </c>
      <c r="D173" s="350"/>
      <c r="E173" s="342" t="s">
        <v>969</v>
      </c>
      <c r="F173" s="343" t="s">
        <v>1032</v>
      </c>
      <c r="G173" s="344" t="s">
        <v>169</v>
      </c>
      <c r="H173" s="345">
        <v>283</v>
      </c>
      <c r="I173" s="92"/>
      <c r="J173" s="225">
        <f t="shared" si="1"/>
        <v>0</v>
      </c>
      <c r="K173" s="366" t="s">
        <v>1</v>
      </c>
      <c r="L173" s="21"/>
      <c r="M173" s="184"/>
      <c r="N173" s="163"/>
      <c r="P173" s="83"/>
      <c r="Q173" s="83"/>
      <c r="R173" s="83"/>
      <c r="S173" s="83"/>
      <c r="T173" s="83"/>
      <c r="AR173" s="85"/>
      <c r="AT173" s="85"/>
      <c r="AU173" s="85"/>
      <c r="AY173" s="11"/>
      <c r="BE173" s="86"/>
      <c r="BF173" s="86"/>
      <c r="BG173" s="86"/>
      <c r="BH173" s="86"/>
      <c r="BI173" s="86"/>
      <c r="BJ173" s="11"/>
      <c r="BK173" s="86"/>
      <c r="BL173" s="11"/>
      <c r="BM173" s="85"/>
    </row>
    <row r="174" spans="2:65" s="1" customFormat="1" ht="24.25" customHeight="1">
      <c r="B174" s="21"/>
      <c r="C174" s="341" t="s">
        <v>156</v>
      </c>
      <c r="D174" s="350"/>
      <c r="E174" s="342" t="s">
        <v>969</v>
      </c>
      <c r="F174" s="343" t="s">
        <v>1034</v>
      </c>
      <c r="G174" s="344" t="s">
        <v>169</v>
      </c>
      <c r="H174" s="345">
        <v>283</v>
      </c>
      <c r="I174" s="92"/>
      <c r="J174" s="225">
        <f t="shared" si="1"/>
        <v>0</v>
      </c>
      <c r="K174" s="366" t="s">
        <v>1</v>
      </c>
      <c r="L174" s="21"/>
      <c r="M174" s="184"/>
      <c r="N174" s="163"/>
      <c r="P174" s="83"/>
      <c r="Q174" s="83"/>
      <c r="R174" s="83"/>
      <c r="S174" s="83"/>
      <c r="T174" s="83"/>
      <c r="AR174" s="85"/>
      <c r="AT174" s="85"/>
      <c r="AU174" s="85"/>
      <c r="AY174" s="11"/>
      <c r="BE174" s="86"/>
      <c r="BF174" s="86"/>
      <c r="BG174" s="86"/>
      <c r="BH174" s="86"/>
      <c r="BI174" s="86"/>
      <c r="BJ174" s="11"/>
      <c r="BK174" s="86"/>
      <c r="BL174" s="11"/>
      <c r="BM174" s="85"/>
    </row>
    <row r="175" spans="2:65" s="1" customFormat="1" ht="26.15" customHeight="1">
      <c r="B175" s="21"/>
      <c r="C175" s="341" t="s">
        <v>97</v>
      </c>
      <c r="D175" s="350"/>
      <c r="E175" s="342" t="s">
        <v>969</v>
      </c>
      <c r="F175" s="343" t="s">
        <v>1036</v>
      </c>
      <c r="G175" s="344" t="s">
        <v>158</v>
      </c>
      <c r="H175" s="345">
        <v>72</v>
      </c>
      <c r="I175" s="92"/>
      <c r="J175" s="225">
        <f t="shared" si="1"/>
        <v>0</v>
      </c>
      <c r="K175" s="366" t="s">
        <v>1</v>
      </c>
      <c r="L175" s="21"/>
      <c r="M175" s="184"/>
      <c r="N175" s="163"/>
      <c r="P175" s="83"/>
      <c r="Q175" s="83"/>
      <c r="R175" s="83"/>
      <c r="S175" s="83"/>
      <c r="T175" s="83"/>
      <c r="AR175" s="85"/>
      <c r="AT175" s="85"/>
      <c r="AU175" s="85"/>
      <c r="AY175" s="11"/>
      <c r="BE175" s="86"/>
      <c r="BF175" s="86"/>
      <c r="BG175" s="86"/>
      <c r="BH175" s="86"/>
      <c r="BI175" s="86"/>
      <c r="BJ175" s="11"/>
      <c r="BK175" s="86"/>
      <c r="BL175" s="11"/>
      <c r="BM175" s="85"/>
    </row>
    <row r="176" spans="2:65" s="1" customFormat="1" ht="15" customHeight="1">
      <c r="B176" s="21"/>
      <c r="C176" s="341"/>
      <c r="D176" s="346" t="s">
        <v>131</v>
      </c>
      <c r="E176" s="347" t="s">
        <v>1</v>
      </c>
      <c r="F176" s="348" t="s">
        <v>971</v>
      </c>
      <c r="G176" s="344"/>
      <c r="H176" s="345"/>
      <c r="I176" s="170"/>
      <c r="J176" s="225"/>
      <c r="K176" s="9"/>
      <c r="L176" s="21"/>
      <c r="M176" s="184"/>
      <c r="N176" s="163"/>
      <c r="P176" s="83"/>
      <c r="Q176" s="83"/>
      <c r="R176" s="83"/>
      <c r="S176" s="83"/>
      <c r="T176" s="83"/>
      <c r="AR176" s="85"/>
      <c r="AT176" s="85"/>
      <c r="AU176" s="85"/>
      <c r="AY176" s="11"/>
      <c r="BE176" s="86"/>
      <c r="BF176" s="86"/>
      <c r="BG176" s="86"/>
      <c r="BH176" s="86"/>
      <c r="BI176" s="86"/>
      <c r="BJ176" s="11"/>
      <c r="BK176" s="86"/>
      <c r="BL176" s="11"/>
      <c r="BM176" s="85"/>
    </row>
    <row r="177" spans="2:65" s="1" customFormat="1" ht="16.5" customHeight="1">
      <c r="B177" s="21"/>
      <c r="C177" s="341" t="s">
        <v>99</v>
      </c>
      <c r="D177" s="350"/>
      <c r="E177" s="342" t="s">
        <v>969</v>
      </c>
      <c r="F177" s="343" t="s">
        <v>1038</v>
      </c>
      <c r="G177" s="344" t="s">
        <v>158</v>
      </c>
      <c r="H177" s="345">
        <v>94</v>
      </c>
      <c r="I177" s="92"/>
      <c r="J177" s="225">
        <f t="shared" si="1"/>
        <v>0</v>
      </c>
      <c r="K177" s="366" t="s">
        <v>1</v>
      </c>
      <c r="L177" s="21"/>
      <c r="M177" s="184"/>
      <c r="N177" s="163"/>
      <c r="P177" s="83"/>
      <c r="Q177" s="83"/>
      <c r="R177" s="83"/>
      <c r="S177" s="83"/>
      <c r="T177" s="83"/>
      <c r="AR177" s="85"/>
      <c r="AT177" s="85"/>
      <c r="AU177" s="85"/>
      <c r="AY177" s="11"/>
      <c r="BE177" s="86"/>
      <c r="BF177" s="86"/>
      <c r="BG177" s="86"/>
      <c r="BH177" s="86"/>
      <c r="BI177" s="86"/>
      <c r="BJ177" s="11"/>
      <c r="BK177" s="86"/>
      <c r="BL177" s="11"/>
      <c r="BM177" s="85"/>
    </row>
    <row r="178" spans="2:65" s="1" customFormat="1" ht="13.5" customHeight="1">
      <c r="B178" s="21"/>
      <c r="C178" s="341"/>
      <c r="D178" s="346" t="s">
        <v>131</v>
      </c>
      <c r="E178" s="347" t="s">
        <v>1</v>
      </c>
      <c r="F178" s="348" t="s">
        <v>971</v>
      </c>
      <c r="G178" s="344"/>
      <c r="H178" s="345"/>
      <c r="I178" s="170"/>
      <c r="J178" s="225"/>
      <c r="K178" s="9"/>
      <c r="L178" s="21"/>
      <c r="M178" s="184"/>
      <c r="N178" s="163"/>
      <c r="P178" s="83"/>
      <c r="Q178" s="83"/>
      <c r="R178" s="83"/>
      <c r="S178" s="83"/>
      <c r="T178" s="83"/>
      <c r="AR178" s="85"/>
      <c r="AT178" s="85"/>
      <c r="AU178" s="85"/>
      <c r="AY178" s="11"/>
      <c r="BE178" s="86"/>
      <c r="BF178" s="86"/>
      <c r="BG178" s="86"/>
      <c r="BH178" s="86"/>
      <c r="BI178" s="86"/>
      <c r="BJ178" s="11"/>
      <c r="BK178" s="86"/>
      <c r="BL178" s="11"/>
      <c r="BM178" s="85"/>
    </row>
    <row r="179" spans="2:65" s="1" customFormat="1" ht="30" customHeight="1">
      <c r="B179" s="21"/>
      <c r="C179" s="341" t="s">
        <v>101</v>
      </c>
      <c r="D179" s="350"/>
      <c r="E179" s="342" t="s">
        <v>1040</v>
      </c>
      <c r="F179" s="343" t="s">
        <v>1041</v>
      </c>
      <c r="G179" s="344" t="s">
        <v>169</v>
      </c>
      <c r="H179" s="345">
        <v>142</v>
      </c>
      <c r="I179" s="92"/>
      <c r="J179" s="225">
        <f t="shared" si="1"/>
        <v>0</v>
      </c>
      <c r="K179" s="366" t="s">
        <v>1</v>
      </c>
      <c r="L179" s="21"/>
      <c r="M179" s="184"/>
      <c r="N179" s="163"/>
      <c r="P179" s="83"/>
      <c r="Q179" s="83"/>
      <c r="R179" s="83"/>
      <c r="S179" s="83"/>
      <c r="T179" s="83"/>
      <c r="AR179" s="85"/>
      <c r="AT179" s="85"/>
      <c r="AU179" s="85"/>
      <c r="AY179" s="11"/>
      <c r="BE179" s="86"/>
      <c r="BF179" s="86"/>
      <c r="BG179" s="86"/>
      <c r="BH179" s="86"/>
      <c r="BI179" s="86"/>
      <c r="BJ179" s="11"/>
      <c r="BK179" s="86"/>
      <c r="BL179" s="11"/>
      <c r="BM179" s="85"/>
    </row>
    <row r="180" spans="2:65" s="1" customFormat="1" ht="37.950000000000003" customHeight="1">
      <c r="B180" s="21"/>
      <c r="C180" s="341" t="s">
        <v>157</v>
      </c>
      <c r="D180" s="350"/>
      <c r="E180" s="342" t="s">
        <v>1043</v>
      </c>
      <c r="F180" s="343" t="s">
        <v>1044</v>
      </c>
      <c r="G180" s="344" t="s">
        <v>169</v>
      </c>
      <c r="H180" s="345">
        <v>118</v>
      </c>
      <c r="I180" s="92"/>
      <c r="J180" s="225">
        <f t="shared" si="1"/>
        <v>0</v>
      </c>
      <c r="K180" s="366" t="s">
        <v>1</v>
      </c>
      <c r="L180" s="21"/>
      <c r="M180" s="184"/>
      <c r="N180" s="163"/>
      <c r="P180" s="83"/>
      <c r="Q180" s="83"/>
      <c r="R180" s="83"/>
      <c r="S180" s="83"/>
      <c r="T180" s="83"/>
      <c r="AR180" s="85"/>
      <c r="AT180" s="85"/>
      <c r="AU180" s="85"/>
      <c r="AY180" s="11"/>
      <c r="BE180" s="86"/>
      <c r="BF180" s="86"/>
      <c r="BG180" s="86"/>
      <c r="BH180" s="86"/>
      <c r="BI180" s="86"/>
      <c r="BJ180" s="11"/>
      <c r="BK180" s="86"/>
      <c r="BL180" s="11"/>
      <c r="BM180" s="85"/>
    </row>
    <row r="181" spans="2:65" s="1" customFormat="1" ht="37.200000000000003" customHeight="1">
      <c r="B181" s="21"/>
      <c r="C181" s="341" t="s">
        <v>1046</v>
      </c>
      <c r="D181" s="350"/>
      <c r="E181" s="342" t="s">
        <v>969</v>
      </c>
      <c r="F181" s="343" t="s">
        <v>1047</v>
      </c>
      <c r="G181" s="344" t="s">
        <v>169</v>
      </c>
      <c r="H181" s="345">
        <v>10</v>
      </c>
      <c r="I181" s="92"/>
      <c r="J181" s="225">
        <f t="shared" si="1"/>
        <v>0</v>
      </c>
      <c r="K181" s="366" t="s">
        <v>1</v>
      </c>
      <c r="L181" s="21"/>
      <c r="M181" s="184"/>
      <c r="N181" s="163"/>
      <c r="P181" s="83"/>
      <c r="Q181" s="83"/>
      <c r="R181" s="83"/>
      <c r="S181" s="83"/>
      <c r="T181" s="83"/>
      <c r="AR181" s="85"/>
      <c r="AT181" s="85"/>
      <c r="AU181" s="85"/>
      <c r="AY181" s="11"/>
      <c r="BE181" s="86"/>
      <c r="BF181" s="86"/>
      <c r="BG181" s="86"/>
      <c r="BH181" s="86"/>
      <c r="BI181" s="86"/>
      <c r="BJ181" s="11"/>
      <c r="BK181" s="86"/>
      <c r="BL181" s="11"/>
      <c r="BM181" s="85"/>
    </row>
    <row r="182" spans="2:65" s="1" customFormat="1" ht="31.2" customHeight="1">
      <c r="B182" s="21"/>
      <c r="C182" s="341" t="s">
        <v>159</v>
      </c>
      <c r="D182" s="350"/>
      <c r="E182" s="342" t="s">
        <v>969</v>
      </c>
      <c r="F182" s="343" t="s">
        <v>1049</v>
      </c>
      <c r="G182" s="344" t="s">
        <v>169</v>
      </c>
      <c r="H182" s="345">
        <v>5</v>
      </c>
      <c r="I182" s="92"/>
      <c r="J182" s="225">
        <f t="shared" si="1"/>
        <v>0</v>
      </c>
      <c r="K182" s="366" t="s">
        <v>1</v>
      </c>
      <c r="L182" s="21"/>
      <c r="M182" s="184"/>
      <c r="N182" s="163"/>
      <c r="P182" s="83"/>
      <c r="Q182" s="83"/>
      <c r="R182" s="83"/>
      <c r="S182" s="83"/>
      <c r="T182" s="83"/>
      <c r="AR182" s="85"/>
      <c r="AT182" s="85"/>
      <c r="AU182" s="85"/>
      <c r="AY182" s="11"/>
      <c r="BE182" s="86"/>
      <c r="BF182" s="86"/>
      <c r="BG182" s="86"/>
      <c r="BH182" s="86"/>
      <c r="BI182" s="86"/>
      <c r="BJ182" s="11"/>
      <c r="BK182" s="86"/>
      <c r="BL182" s="11"/>
      <c r="BM182" s="85"/>
    </row>
    <row r="183" spans="2:65" s="1" customFormat="1" ht="26.5" customHeight="1">
      <c r="B183" s="21"/>
      <c r="C183" s="341" t="s">
        <v>1051</v>
      </c>
      <c r="D183" s="350"/>
      <c r="E183" s="342" t="s">
        <v>969</v>
      </c>
      <c r="F183" s="343" t="s">
        <v>1052</v>
      </c>
      <c r="G183" s="344" t="s">
        <v>158</v>
      </c>
      <c r="H183" s="345">
        <v>132</v>
      </c>
      <c r="I183" s="92"/>
      <c r="J183" s="225">
        <f t="shared" si="1"/>
        <v>0</v>
      </c>
      <c r="K183" s="366" t="s">
        <v>1</v>
      </c>
      <c r="L183" s="21"/>
      <c r="M183" s="184"/>
      <c r="N183" s="163"/>
      <c r="P183" s="83"/>
      <c r="Q183" s="83"/>
      <c r="R183" s="83"/>
      <c r="S183" s="83"/>
      <c r="T183" s="83"/>
      <c r="AR183" s="85"/>
      <c r="AT183" s="85"/>
      <c r="AU183" s="85"/>
      <c r="AY183" s="11"/>
      <c r="BE183" s="86"/>
      <c r="BF183" s="86"/>
      <c r="BG183" s="86"/>
      <c r="BH183" s="86"/>
      <c r="BI183" s="86"/>
      <c r="BJ183" s="11"/>
      <c r="BK183" s="86"/>
      <c r="BL183" s="11"/>
      <c r="BM183" s="85"/>
    </row>
    <row r="184" spans="2:65" s="1" customFormat="1" ht="16" customHeight="1">
      <c r="B184" s="21"/>
      <c r="C184" s="341"/>
      <c r="D184" s="346" t="s">
        <v>131</v>
      </c>
      <c r="E184" s="347" t="s">
        <v>1</v>
      </c>
      <c r="F184" s="348" t="s">
        <v>971</v>
      </c>
      <c r="G184" s="344"/>
      <c r="H184" s="345"/>
      <c r="I184" s="170"/>
      <c r="J184" s="225"/>
      <c r="K184" s="9"/>
      <c r="L184" s="21"/>
      <c r="M184" s="184"/>
      <c r="N184" s="163"/>
      <c r="P184" s="83"/>
      <c r="Q184" s="83"/>
      <c r="R184" s="83"/>
      <c r="S184" s="83"/>
      <c r="T184" s="83"/>
      <c r="AR184" s="85"/>
      <c r="AT184" s="85"/>
      <c r="AU184" s="85"/>
      <c r="AY184" s="11"/>
      <c r="BE184" s="86"/>
      <c r="BF184" s="86"/>
      <c r="BG184" s="86"/>
      <c r="BH184" s="86"/>
      <c r="BI184" s="86"/>
      <c r="BJ184" s="11"/>
      <c r="BK184" s="86"/>
      <c r="BL184" s="11"/>
      <c r="BM184" s="85"/>
    </row>
    <row r="185" spans="2:65" s="1" customFormat="1" ht="29.7" customHeight="1">
      <c r="B185" s="21"/>
      <c r="C185" s="341" t="s">
        <v>160</v>
      </c>
      <c r="D185" s="350"/>
      <c r="E185" s="342" t="s">
        <v>1054</v>
      </c>
      <c r="F185" s="343" t="s">
        <v>1055</v>
      </c>
      <c r="G185" s="344" t="s">
        <v>158</v>
      </c>
      <c r="H185" s="345">
        <v>124</v>
      </c>
      <c r="I185" s="92"/>
      <c r="J185" s="225">
        <f t="shared" si="1"/>
        <v>0</v>
      </c>
      <c r="K185" s="366" t="s">
        <v>1</v>
      </c>
      <c r="L185" s="21"/>
      <c r="M185" s="184"/>
      <c r="N185" s="163"/>
      <c r="P185" s="83"/>
      <c r="Q185" s="83"/>
      <c r="R185" s="83"/>
      <c r="S185" s="83"/>
      <c r="T185" s="83"/>
      <c r="AR185" s="85"/>
      <c r="AT185" s="85"/>
      <c r="AU185" s="85"/>
      <c r="AY185" s="11"/>
      <c r="BE185" s="86"/>
      <c r="BF185" s="86"/>
      <c r="BG185" s="86"/>
      <c r="BH185" s="86"/>
      <c r="BI185" s="86"/>
      <c r="BJ185" s="11"/>
      <c r="BK185" s="86"/>
      <c r="BL185" s="11"/>
      <c r="BM185" s="85"/>
    </row>
    <row r="186" spans="2:65" s="1" customFormat="1" ht="15.45" customHeight="1">
      <c r="B186" s="21"/>
      <c r="C186" s="341"/>
      <c r="D186" s="346" t="s">
        <v>131</v>
      </c>
      <c r="E186" s="347" t="s">
        <v>1</v>
      </c>
      <c r="F186" s="348" t="s">
        <v>971</v>
      </c>
      <c r="G186" s="344"/>
      <c r="H186" s="345"/>
      <c r="I186" s="170"/>
      <c r="J186" s="225"/>
      <c r="K186" s="9"/>
      <c r="L186" s="21"/>
      <c r="M186" s="184"/>
      <c r="N186" s="163"/>
      <c r="P186" s="83"/>
      <c r="Q186" s="83"/>
      <c r="R186" s="83"/>
      <c r="S186" s="83"/>
      <c r="T186" s="83"/>
      <c r="AR186" s="85"/>
      <c r="AT186" s="85"/>
      <c r="AU186" s="85"/>
      <c r="AY186" s="11"/>
      <c r="BE186" s="86"/>
      <c r="BF186" s="86"/>
      <c r="BG186" s="86"/>
      <c r="BH186" s="86"/>
      <c r="BI186" s="86"/>
      <c r="BJ186" s="11"/>
      <c r="BK186" s="86"/>
      <c r="BL186" s="11"/>
      <c r="BM186" s="85"/>
    </row>
    <row r="187" spans="2:65" s="1" customFormat="1" ht="22.95" customHeight="1">
      <c r="B187" s="21"/>
      <c r="C187" s="341" t="s">
        <v>1057</v>
      </c>
      <c r="D187" s="350"/>
      <c r="E187" s="342" t="s">
        <v>969</v>
      </c>
      <c r="F187" s="343" t="s">
        <v>1058</v>
      </c>
      <c r="G187" s="344" t="s">
        <v>158</v>
      </c>
      <c r="H187" s="345">
        <v>49</v>
      </c>
      <c r="I187" s="92"/>
      <c r="J187" s="225">
        <f t="shared" si="1"/>
        <v>0</v>
      </c>
      <c r="K187" s="366" t="s">
        <v>1</v>
      </c>
      <c r="L187" s="21"/>
      <c r="M187" s="184"/>
      <c r="N187" s="163"/>
      <c r="P187" s="83"/>
      <c r="Q187" s="83"/>
      <c r="R187" s="83"/>
      <c r="S187" s="83"/>
      <c r="T187" s="83"/>
      <c r="AR187" s="85"/>
      <c r="AT187" s="85"/>
      <c r="AU187" s="85"/>
      <c r="AY187" s="11"/>
      <c r="BE187" s="86"/>
      <c r="BF187" s="86"/>
      <c r="BG187" s="86"/>
      <c r="BH187" s="86"/>
      <c r="BI187" s="86"/>
      <c r="BJ187" s="11"/>
      <c r="BK187" s="86"/>
      <c r="BL187" s="11"/>
      <c r="BM187" s="85"/>
    </row>
    <row r="188" spans="2:65" s="1" customFormat="1" ht="9.4499999999999993" customHeight="1">
      <c r="B188" s="21"/>
      <c r="C188" s="341"/>
      <c r="D188" s="346" t="s">
        <v>131</v>
      </c>
      <c r="E188" s="347" t="s">
        <v>1</v>
      </c>
      <c r="F188" s="348" t="s">
        <v>971</v>
      </c>
      <c r="G188" s="344"/>
      <c r="H188" s="345"/>
      <c r="I188" s="170"/>
      <c r="J188" s="225"/>
      <c r="K188" s="9"/>
      <c r="L188" s="21"/>
      <c r="M188" s="184"/>
      <c r="N188" s="163"/>
      <c r="P188" s="83"/>
      <c r="Q188" s="83"/>
      <c r="R188" s="83"/>
      <c r="S188" s="83"/>
      <c r="T188" s="83"/>
      <c r="AR188" s="85"/>
      <c r="AT188" s="85"/>
      <c r="AU188" s="85"/>
      <c r="AY188" s="11"/>
      <c r="BE188" s="86"/>
      <c r="BF188" s="86"/>
      <c r="BG188" s="86"/>
      <c r="BH188" s="86"/>
      <c r="BI188" s="86"/>
      <c r="BJ188" s="11"/>
      <c r="BK188" s="86"/>
      <c r="BL188" s="11"/>
      <c r="BM188" s="85"/>
    </row>
    <row r="189" spans="2:65" s="1" customFormat="1" ht="28.95" customHeight="1">
      <c r="B189" s="21"/>
      <c r="C189" s="341" t="s">
        <v>161</v>
      </c>
      <c r="D189" s="350"/>
      <c r="E189" s="342" t="s">
        <v>969</v>
      </c>
      <c r="F189" s="343" t="s">
        <v>1060</v>
      </c>
      <c r="G189" s="344" t="s">
        <v>158</v>
      </c>
      <c r="H189" s="345">
        <v>28</v>
      </c>
      <c r="I189" s="92"/>
      <c r="J189" s="225">
        <f t="shared" si="1"/>
        <v>0</v>
      </c>
      <c r="K189" s="366" t="s">
        <v>1</v>
      </c>
      <c r="L189" s="21"/>
      <c r="M189" s="184"/>
      <c r="N189" s="163"/>
      <c r="P189" s="83"/>
      <c r="Q189" s="83"/>
      <c r="R189" s="83"/>
      <c r="S189" s="83"/>
      <c r="T189" s="83"/>
      <c r="AR189" s="85"/>
      <c r="AT189" s="85"/>
      <c r="AU189" s="85"/>
      <c r="AY189" s="11"/>
      <c r="BE189" s="86"/>
      <c r="BF189" s="86"/>
      <c r="BG189" s="86"/>
      <c r="BH189" s="86"/>
      <c r="BI189" s="86"/>
      <c r="BJ189" s="11"/>
      <c r="BK189" s="86"/>
      <c r="BL189" s="11"/>
      <c r="BM189" s="85"/>
    </row>
    <row r="190" spans="2:65" s="1" customFormat="1" ht="10.199999999999999" customHeight="1">
      <c r="B190" s="21"/>
      <c r="C190" s="341"/>
      <c r="D190" s="346" t="s">
        <v>131</v>
      </c>
      <c r="E190" s="347" t="s">
        <v>1</v>
      </c>
      <c r="F190" s="348" t="s">
        <v>971</v>
      </c>
      <c r="G190" s="344"/>
      <c r="H190" s="345"/>
      <c r="I190" s="170"/>
      <c r="J190" s="225"/>
      <c r="K190" s="9"/>
      <c r="L190" s="21"/>
      <c r="M190" s="184"/>
      <c r="N190" s="163"/>
      <c r="P190" s="83"/>
      <c r="Q190" s="83"/>
      <c r="R190" s="83"/>
      <c r="S190" s="83"/>
      <c r="T190" s="83"/>
      <c r="AR190" s="85"/>
      <c r="AT190" s="85"/>
      <c r="AU190" s="85"/>
      <c r="AY190" s="11"/>
      <c r="BE190" s="86"/>
      <c r="BF190" s="86"/>
      <c r="BG190" s="86"/>
      <c r="BH190" s="86"/>
      <c r="BI190" s="86"/>
      <c r="BJ190" s="11"/>
      <c r="BK190" s="86"/>
      <c r="BL190" s="11"/>
      <c r="BM190" s="85"/>
    </row>
    <row r="191" spans="2:65" s="1" customFormat="1" ht="16.5" customHeight="1">
      <c r="B191" s="21"/>
      <c r="C191" s="341" t="s">
        <v>1062</v>
      </c>
      <c r="D191" s="350"/>
      <c r="E191" s="342" t="s">
        <v>969</v>
      </c>
      <c r="F191" s="343" t="s">
        <v>1063</v>
      </c>
      <c r="G191" s="344" t="s">
        <v>169</v>
      </c>
      <c r="H191" s="345">
        <v>18</v>
      </c>
      <c r="I191" s="92"/>
      <c r="J191" s="225">
        <f t="shared" si="1"/>
        <v>0</v>
      </c>
      <c r="K191" s="366" t="s">
        <v>1</v>
      </c>
      <c r="L191" s="21"/>
      <c r="M191" s="184"/>
      <c r="N191" s="163"/>
      <c r="P191" s="83"/>
      <c r="Q191" s="83"/>
      <c r="R191" s="83"/>
      <c r="S191" s="83"/>
      <c r="T191" s="83"/>
      <c r="AR191" s="85"/>
      <c r="AT191" s="85"/>
      <c r="AU191" s="85"/>
      <c r="AY191" s="11"/>
      <c r="BE191" s="86"/>
      <c r="BF191" s="86"/>
      <c r="BG191" s="86"/>
      <c r="BH191" s="86"/>
      <c r="BI191" s="86"/>
      <c r="BJ191" s="11"/>
      <c r="BK191" s="86"/>
      <c r="BL191" s="11"/>
      <c r="BM191" s="85"/>
    </row>
    <row r="192" spans="2:65" s="1" customFormat="1" ht="26.5" customHeight="1">
      <c r="B192" s="21"/>
      <c r="C192" s="341" t="s">
        <v>162</v>
      </c>
      <c r="D192" s="350"/>
      <c r="E192" s="342" t="s">
        <v>1065</v>
      </c>
      <c r="F192" s="343" t="s">
        <v>1066</v>
      </c>
      <c r="G192" s="344" t="s">
        <v>270</v>
      </c>
      <c r="H192" s="345">
        <v>14</v>
      </c>
      <c r="I192" s="92"/>
      <c r="J192" s="225">
        <f>ROUND(I192*H192,0)</f>
        <v>0</v>
      </c>
      <c r="K192" s="366" t="s">
        <v>1</v>
      </c>
      <c r="L192" s="21"/>
      <c r="M192" s="184"/>
      <c r="N192" s="163"/>
      <c r="P192" s="83"/>
      <c r="Q192" s="83"/>
      <c r="R192" s="83"/>
      <c r="S192" s="83"/>
      <c r="T192" s="83"/>
      <c r="AR192" s="85"/>
      <c r="AT192" s="85"/>
      <c r="AU192" s="85"/>
      <c r="AY192" s="11"/>
      <c r="BE192" s="86"/>
      <c r="BF192" s="86"/>
      <c r="BG192" s="86"/>
      <c r="BH192" s="86"/>
      <c r="BI192" s="86"/>
      <c r="BJ192" s="11"/>
      <c r="BK192" s="86"/>
      <c r="BL192" s="11"/>
      <c r="BM192" s="85"/>
    </row>
    <row r="193" spans="2:65" s="1" customFormat="1" ht="12" customHeight="1">
      <c r="B193" s="21"/>
      <c r="C193" s="341"/>
      <c r="D193" s="346" t="s">
        <v>131</v>
      </c>
      <c r="E193" s="347" t="s">
        <v>1</v>
      </c>
      <c r="F193" s="348" t="s">
        <v>971</v>
      </c>
      <c r="G193" s="344"/>
      <c r="H193" s="345"/>
      <c r="I193" s="170"/>
      <c r="J193" s="225"/>
      <c r="K193" s="9"/>
      <c r="L193" s="21"/>
      <c r="M193" s="184"/>
      <c r="N193" s="163"/>
      <c r="P193" s="83"/>
      <c r="Q193" s="83"/>
      <c r="R193" s="83"/>
      <c r="S193" s="83"/>
      <c r="T193" s="83"/>
      <c r="AR193" s="85"/>
      <c r="AT193" s="85"/>
      <c r="AU193" s="85"/>
      <c r="AY193" s="11"/>
      <c r="BE193" s="86"/>
      <c r="BF193" s="86"/>
      <c r="BG193" s="86"/>
      <c r="BH193" s="86"/>
      <c r="BI193" s="86"/>
      <c r="BJ193" s="11"/>
      <c r="BK193" s="86"/>
      <c r="BL193" s="11"/>
      <c r="BM193" s="85"/>
    </row>
    <row r="194" spans="2:65" s="1" customFormat="1" ht="16.5" customHeight="1">
      <c r="B194" s="21"/>
      <c r="C194" s="341" t="s">
        <v>1068</v>
      </c>
      <c r="D194" s="350"/>
      <c r="E194" s="342" t="s">
        <v>969</v>
      </c>
      <c r="F194" s="343" t="s">
        <v>1069</v>
      </c>
      <c r="G194" s="344" t="s">
        <v>1070</v>
      </c>
      <c r="H194" s="345">
        <v>2</v>
      </c>
      <c r="I194" s="92"/>
      <c r="J194" s="225">
        <f>ROUND(I194*H194,0)</f>
        <v>0</v>
      </c>
      <c r="K194" s="366" t="s">
        <v>1</v>
      </c>
      <c r="L194" s="21"/>
      <c r="M194" s="184"/>
      <c r="N194" s="163"/>
      <c r="P194" s="83"/>
      <c r="Q194" s="83"/>
      <c r="R194" s="83"/>
      <c r="S194" s="83"/>
      <c r="T194" s="83"/>
      <c r="AR194" s="85"/>
      <c r="AT194" s="85"/>
      <c r="AU194" s="85"/>
      <c r="AY194" s="11"/>
      <c r="BE194" s="86"/>
      <c r="BF194" s="86"/>
      <c r="BG194" s="86"/>
      <c r="BH194" s="86"/>
      <c r="BI194" s="86"/>
      <c r="BJ194" s="11"/>
      <c r="BK194" s="86"/>
      <c r="BL194" s="11"/>
      <c r="BM194" s="85"/>
    </row>
    <row r="195" spans="2:65" s="1" customFormat="1" ht="24.25" customHeight="1">
      <c r="B195" s="21"/>
      <c r="C195" s="341" t="s">
        <v>163</v>
      </c>
      <c r="D195" s="350"/>
      <c r="E195" s="342" t="s">
        <v>969</v>
      </c>
      <c r="F195" s="343" t="s">
        <v>1072</v>
      </c>
      <c r="G195" s="344" t="s">
        <v>651</v>
      </c>
      <c r="H195" s="345">
        <v>86</v>
      </c>
      <c r="I195" s="92"/>
      <c r="J195" s="225">
        <f>ROUND(I195*H195,0)</f>
        <v>0</v>
      </c>
      <c r="K195" s="366" t="s">
        <v>1</v>
      </c>
      <c r="L195" s="21"/>
      <c r="M195" s="184"/>
      <c r="N195" s="163"/>
      <c r="P195" s="83"/>
      <c r="Q195" s="83"/>
      <c r="R195" s="83"/>
      <c r="S195" s="83"/>
      <c r="T195" s="83"/>
      <c r="AR195" s="85"/>
      <c r="AT195" s="85"/>
      <c r="AU195" s="85"/>
      <c r="AY195" s="11"/>
      <c r="BE195" s="86"/>
      <c r="BF195" s="86"/>
      <c r="BG195" s="86"/>
      <c r="BH195" s="86"/>
      <c r="BI195" s="86"/>
      <c r="BJ195" s="11"/>
      <c r="BK195" s="86"/>
      <c r="BL195" s="11"/>
      <c r="BM195" s="85"/>
    </row>
    <row r="196" spans="2:65" s="1" customFormat="1" ht="16.5" customHeight="1">
      <c r="B196" s="21"/>
      <c r="C196" s="341" t="s">
        <v>105</v>
      </c>
      <c r="D196" s="350"/>
      <c r="E196" s="342" t="s">
        <v>969</v>
      </c>
      <c r="F196" s="343" t="s">
        <v>1074</v>
      </c>
      <c r="G196" s="344" t="s">
        <v>651</v>
      </c>
      <c r="H196" s="345">
        <v>37</v>
      </c>
      <c r="I196" s="92"/>
      <c r="J196" s="225">
        <f>ROUND(I196*H196,0)</f>
        <v>0</v>
      </c>
      <c r="K196" s="366" t="s">
        <v>1</v>
      </c>
      <c r="L196" s="21"/>
      <c r="M196" s="184"/>
      <c r="N196" s="163"/>
      <c r="P196" s="83"/>
      <c r="Q196" s="83"/>
      <c r="R196" s="83"/>
      <c r="S196" s="83"/>
      <c r="T196" s="83"/>
      <c r="AR196" s="85"/>
      <c r="AT196" s="85"/>
      <c r="AU196" s="85"/>
      <c r="AY196" s="11"/>
      <c r="BE196" s="86"/>
      <c r="BF196" s="86"/>
      <c r="BG196" s="86"/>
      <c r="BH196" s="86"/>
      <c r="BI196" s="86"/>
      <c r="BJ196" s="11"/>
      <c r="BK196" s="86"/>
      <c r="BL196" s="11"/>
      <c r="BM196" s="85"/>
    </row>
    <row r="197" spans="2:65" s="1" customFormat="1" ht="16.5" customHeight="1">
      <c r="B197" s="21"/>
      <c r="C197" s="341" t="s">
        <v>891</v>
      </c>
      <c r="D197" s="350"/>
      <c r="E197" s="342" t="s">
        <v>969</v>
      </c>
      <c r="F197" s="343" t="s">
        <v>1076</v>
      </c>
      <c r="G197" s="344" t="s">
        <v>651</v>
      </c>
      <c r="H197" s="345">
        <v>45</v>
      </c>
      <c r="I197" s="92"/>
      <c r="J197" s="225">
        <f>ROUND(I197*H197,0)</f>
        <v>0</v>
      </c>
      <c r="K197" s="366" t="s">
        <v>1</v>
      </c>
      <c r="L197" s="21"/>
      <c r="M197" s="184"/>
      <c r="N197" s="163"/>
      <c r="P197" s="83"/>
      <c r="Q197" s="83"/>
      <c r="R197" s="83"/>
      <c r="S197" s="83"/>
      <c r="T197" s="83"/>
      <c r="AR197" s="85"/>
      <c r="AT197" s="85"/>
      <c r="AU197" s="85"/>
      <c r="AY197" s="11"/>
      <c r="BE197" s="86"/>
      <c r="BF197" s="86"/>
      <c r="BG197" s="86"/>
      <c r="BH197" s="86"/>
      <c r="BI197" s="86"/>
      <c r="BJ197" s="11"/>
      <c r="BK197" s="86"/>
      <c r="BL197" s="11"/>
      <c r="BM197" s="85"/>
    </row>
    <row r="198" spans="2:65" s="1" customFormat="1" ht="26.5" customHeight="1">
      <c r="B198" s="21"/>
      <c r="C198" s="341" t="s">
        <v>1078</v>
      </c>
      <c r="D198" s="350"/>
      <c r="E198" s="342" t="s">
        <v>969</v>
      </c>
      <c r="F198" s="343" t="s">
        <v>1079</v>
      </c>
      <c r="G198" s="344" t="s">
        <v>169</v>
      </c>
      <c r="H198" s="345">
        <v>1</v>
      </c>
      <c r="I198" s="92"/>
      <c r="J198" s="225">
        <f>ROUND(I198*H198,0)</f>
        <v>0</v>
      </c>
      <c r="K198" s="366" t="s">
        <v>1</v>
      </c>
      <c r="L198" s="21"/>
      <c r="M198" s="184"/>
      <c r="N198" s="163"/>
      <c r="P198" s="83"/>
      <c r="Q198" s="83"/>
      <c r="R198" s="83"/>
      <c r="S198" s="83"/>
      <c r="T198" s="83"/>
      <c r="AR198" s="85"/>
      <c r="AT198" s="85"/>
      <c r="AU198" s="85"/>
      <c r="AY198" s="11"/>
      <c r="BE198" s="86"/>
      <c r="BF198" s="86"/>
      <c r="BG198" s="86"/>
      <c r="BH198" s="86"/>
      <c r="BI198" s="86"/>
      <c r="BJ198" s="11"/>
      <c r="BK198" s="86"/>
      <c r="BL198" s="11"/>
      <c r="BM198" s="85"/>
    </row>
    <row r="199" spans="2:65" s="8" customFormat="1" ht="22.95" customHeight="1">
      <c r="B199" s="76"/>
      <c r="C199" s="341"/>
      <c r="D199" s="77" t="s">
        <v>71</v>
      </c>
      <c r="E199" s="340" t="s">
        <v>172</v>
      </c>
      <c r="F199" s="340" t="s">
        <v>1081</v>
      </c>
      <c r="G199" s="344"/>
      <c r="H199" s="345"/>
      <c r="I199" s="170"/>
      <c r="J199" s="364">
        <f>SUM(J200:J216)</f>
        <v>0</v>
      </c>
      <c r="L199" s="76"/>
      <c r="P199" s="79"/>
      <c r="R199" s="79"/>
      <c r="T199" s="79"/>
      <c r="AR199" s="77"/>
      <c r="AT199" s="81"/>
      <c r="AU199" s="81"/>
      <c r="AY199" s="77"/>
      <c r="BK199" s="82"/>
    </row>
    <row r="200" spans="2:65" s="1" customFormat="1" ht="16.5" customHeight="1">
      <c r="B200" s="21"/>
      <c r="C200" s="341" t="s">
        <v>893</v>
      </c>
      <c r="D200" s="341"/>
      <c r="E200" s="342" t="s">
        <v>969</v>
      </c>
      <c r="F200" s="343" t="s">
        <v>1082</v>
      </c>
      <c r="G200" s="344" t="s">
        <v>158</v>
      </c>
      <c r="H200" s="345">
        <v>96</v>
      </c>
      <c r="I200" s="92"/>
      <c r="J200" s="225">
        <f>ROUND(I200*H200,0)</f>
        <v>0</v>
      </c>
      <c r="K200" s="343" t="s">
        <v>1</v>
      </c>
      <c r="L200" s="93"/>
      <c r="M200" s="182"/>
      <c r="N200" s="115"/>
      <c r="P200" s="83"/>
      <c r="Q200" s="83"/>
      <c r="R200" s="83"/>
      <c r="S200" s="83"/>
      <c r="T200" s="83"/>
      <c r="AR200" s="85"/>
      <c r="AT200" s="85"/>
      <c r="AU200" s="85"/>
      <c r="AY200" s="11"/>
      <c r="BE200" s="86"/>
      <c r="BF200" s="86"/>
      <c r="BG200" s="86"/>
      <c r="BH200" s="86"/>
      <c r="BI200" s="86"/>
      <c r="BJ200" s="11"/>
      <c r="BK200" s="86"/>
      <c r="BL200" s="11"/>
      <c r="BM200" s="85"/>
    </row>
    <row r="201" spans="2:65" s="9" customFormat="1" ht="11.6">
      <c r="B201" s="87"/>
      <c r="C201" s="341"/>
      <c r="D201" s="346" t="s">
        <v>131</v>
      </c>
      <c r="E201" s="347" t="s">
        <v>1</v>
      </c>
      <c r="F201" s="348" t="s">
        <v>971</v>
      </c>
      <c r="G201" s="344"/>
      <c r="H201" s="345"/>
      <c r="I201" s="170"/>
      <c r="J201" s="225"/>
      <c r="L201" s="87"/>
      <c r="AT201" s="88"/>
      <c r="AU201" s="88"/>
      <c r="AY201" s="88"/>
    </row>
    <row r="202" spans="2:65" s="1" customFormat="1" ht="16.5" customHeight="1">
      <c r="B202" s="21"/>
      <c r="C202" s="341" t="s">
        <v>1084</v>
      </c>
      <c r="D202" s="341"/>
      <c r="E202" s="342" t="s">
        <v>969</v>
      </c>
      <c r="F202" s="343" t="s">
        <v>1085</v>
      </c>
      <c r="G202" s="344" t="s">
        <v>158</v>
      </c>
      <c r="H202" s="345">
        <v>72</v>
      </c>
      <c r="I202" s="92"/>
      <c r="J202" s="225">
        <f>ROUND(I202*H202,0)</f>
        <v>0</v>
      </c>
      <c r="K202" s="343" t="s">
        <v>1</v>
      </c>
      <c r="L202" s="93"/>
      <c r="M202" s="182"/>
      <c r="N202" s="115"/>
      <c r="P202" s="83"/>
      <c r="Q202" s="83"/>
      <c r="R202" s="83"/>
      <c r="S202" s="83"/>
      <c r="T202" s="83"/>
      <c r="AR202" s="85"/>
      <c r="AT202" s="85"/>
      <c r="AU202" s="85"/>
      <c r="AY202" s="11"/>
      <c r="BE202" s="86"/>
      <c r="BF202" s="86"/>
      <c r="BG202" s="86"/>
      <c r="BH202" s="86"/>
      <c r="BI202" s="86"/>
      <c r="BJ202" s="11"/>
      <c r="BK202" s="86"/>
      <c r="BL202" s="11"/>
      <c r="BM202" s="85"/>
    </row>
    <row r="203" spans="2:65" s="9" customFormat="1" ht="11.6">
      <c r="B203" s="87"/>
      <c r="C203" s="341"/>
      <c r="D203" s="346" t="s">
        <v>131</v>
      </c>
      <c r="E203" s="347" t="s">
        <v>1</v>
      </c>
      <c r="F203" s="348" t="s">
        <v>971</v>
      </c>
      <c r="G203" s="344"/>
      <c r="H203" s="345"/>
      <c r="I203" s="170"/>
      <c r="J203" s="225"/>
      <c r="L203" s="87"/>
      <c r="AT203" s="88"/>
      <c r="AU203" s="88"/>
      <c r="AY203" s="88"/>
    </row>
    <row r="204" spans="2:65" s="1" customFormat="1" ht="18" customHeight="1">
      <c r="B204" s="21"/>
      <c r="C204" s="341" t="s">
        <v>895</v>
      </c>
      <c r="D204" s="341"/>
      <c r="E204" s="342" t="s">
        <v>969</v>
      </c>
      <c r="F204" s="343" t="s">
        <v>1087</v>
      </c>
      <c r="G204" s="344" t="s">
        <v>169</v>
      </c>
      <c r="H204" s="345">
        <v>3</v>
      </c>
      <c r="I204" s="92"/>
      <c r="J204" s="225">
        <f t="shared" ref="J204:J218" si="2">ROUND(I204*H204,0)</f>
        <v>0</v>
      </c>
      <c r="K204" s="343" t="s">
        <v>1</v>
      </c>
      <c r="L204" s="93"/>
      <c r="M204" s="182"/>
      <c r="N204" s="115"/>
      <c r="P204" s="83"/>
      <c r="Q204" s="83"/>
      <c r="R204" s="83"/>
      <c r="S204" s="83"/>
      <c r="T204" s="83"/>
      <c r="AR204" s="85"/>
      <c r="AT204" s="85"/>
      <c r="AU204" s="85"/>
      <c r="AY204" s="11"/>
      <c r="BE204" s="86"/>
      <c r="BF204" s="86"/>
      <c r="BG204" s="86"/>
      <c r="BH204" s="86"/>
      <c r="BI204" s="86"/>
      <c r="BJ204" s="11"/>
      <c r="BK204" s="86"/>
      <c r="BL204" s="11"/>
      <c r="BM204" s="85"/>
    </row>
    <row r="205" spans="2:65" s="1" customFormat="1" ht="28" customHeight="1">
      <c r="B205" s="21"/>
      <c r="C205" s="341" t="s">
        <v>1089</v>
      </c>
      <c r="D205" s="341"/>
      <c r="E205" s="342" t="s">
        <v>969</v>
      </c>
      <c r="F205" s="343" t="s">
        <v>1090</v>
      </c>
      <c r="G205" s="344" t="s">
        <v>169</v>
      </c>
      <c r="H205" s="345">
        <v>5</v>
      </c>
      <c r="I205" s="92"/>
      <c r="J205" s="225">
        <f t="shared" si="2"/>
        <v>0</v>
      </c>
      <c r="K205" s="343" t="s">
        <v>1</v>
      </c>
      <c r="L205" s="93"/>
      <c r="M205" s="182"/>
      <c r="N205" s="115"/>
      <c r="P205" s="83"/>
      <c r="Q205" s="83"/>
      <c r="R205" s="83"/>
      <c r="S205" s="83"/>
      <c r="T205" s="83"/>
      <c r="AR205" s="85"/>
      <c r="AT205" s="85"/>
      <c r="AU205" s="85"/>
      <c r="AY205" s="11"/>
      <c r="BE205" s="86"/>
      <c r="BF205" s="86"/>
      <c r="BG205" s="86"/>
      <c r="BH205" s="86"/>
      <c r="BI205" s="86"/>
      <c r="BJ205" s="11"/>
      <c r="BK205" s="86"/>
      <c r="BL205" s="11"/>
      <c r="BM205" s="85"/>
    </row>
    <row r="206" spans="2:65" s="1" customFormat="1" ht="27" customHeight="1">
      <c r="B206" s="21"/>
      <c r="C206" s="341" t="s">
        <v>897</v>
      </c>
      <c r="D206" s="341"/>
      <c r="E206" s="342" t="s">
        <v>1092</v>
      </c>
      <c r="F206" s="343" t="s">
        <v>1093</v>
      </c>
      <c r="G206" s="344" t="s">
        <v>169</v>
      </c>
      <c r="H206" s="345">
        <v>3</v>
      </c>
      <c r="I206" s="92"/>
      <c r="J206" s="225">
        <f t="shared" si="2"/>
        <v>0</v>
      </c>
      <c r="K206" s="343" t="s">
        <v>1</v>
      </c>
      <c r="L206" s="93"/>
      <c r="M206" s="182"/>
      <c r="N206" s="115"/>
      <c r="P206" s="83"/>
      <c r="Q206" s="83"/>
      <c r="R206" s="83"/>
      <c r="S206" s="83"/>
      <c r="T206" s="83"/>
      <c r="AR206" s="85"/>
      <c r="AT206" s="85"/>
      <c r="AU206" s="85"/>
      <c r="AY206" s="11"/>
      <c r="BE206" s="86"/>
      <c r="BF206" s="86"/>
      <c r="BG206" s="86"/>
      <c r="BH206" s="86"/>
      <c r="BI206" s="86"/>
      <c r="BJ206" s="11"/>
      <c r="BK206" s="86"/>
      <c r="BL206" s="11"/>
      <c r="BM206" s="85"/>
    </row>
    <row r="207" spans="2:65" s="1" customFormat="1" ht="25.2" customHeight="1">
      <c r="B207" s="21"/>
      <c r="C207" s="341" t="s">
        <v>1095</v>
      </c>
      <c r="D207" s="341"/>
      <c r="E207" s="342" t="s">
        <v>969</v>
      </c>
      <c r="F207" s="343" t="s">
        <v>1096</v>
      </c>
      <c r="G207" s="344" t="s">
        <v>169</v>
      </c>
      <c r="H207" s="345">
        <v>5</v>
      </c>
      <c r="I207" s="92"/>
      <c r="J207" s="225">
        <f t="shared" si="2"/>
        <v>0</v>
      </c>
      <c r="K207" s="343" t="s">
        <v>1</v>
      </c>
      <c r="L207" s="93"/>
      <c r="M207" s="182"/>
      <c r="N207" s="115"/>
      <c r="P207" s="83"/>
      <c r="Q207" s="83"/>
      <c r="R207" s="83"/>
      <c r="S207" s="83"/>
      <c r="T207" s="83"/>
      <c r="AR207" s="85"/>
      <c r="AT207" s="85"/>
      <c r="AU207" s="85"/>
      <c r="AY207" s="11"/>
      <c r="BE207" s="86"/>
      <c r="BF207" s="86"/>
      <c r="BG207" s="86"/>
      <c r="BH207" s="86"/>
      <c r="BI207" s="86"/>
      <c r="BJ207" s="11"/>
      <c r="BK207" s="86"/>
      <c r="BL207" s="11"/>
      <c r="BM207" s="85"/>
    </row>
    <row r="208" spans="2:65" s="1" customFormat="1" ht="26.5" customHeight="1">
      <c r="B208" s="21"/>
      <c r="C208" s="341" t="s">
        <v>1083</v>
      </c>
      <c r="D208" s="341"/>
      <c r="E208" s="342" t="s">
        <v>969</v>
      </c>
      <c r="F208" s="343" t="s">
        <v>1098</v>
      </c>
      <c r="G208" s="344" t="s">
        <v>169</v>
      </c>
      <c r="H208" s="345">
        <v>16</v>
      </c>
      <c r="I208" s="92"/>
      <c r="J208" s="225">
        <f t="shared" si="2"/>
        <v>0</v>
      </c>
      <c r="K208" s="343" t="s">
        <v>1</v>
      </c>
      <c r="L208" s="93"/>
      <c r="M208" s="182"/>
      <c r="N208" s="115"/>
      <c r="P208" s="83"/>
      <c r="Q208" s="83"/>
      <c r="R208" s="83"/>
      <c r="S208" s="83"/>
      <c r="T208" s="83"/>
      <c r="AR208" s="85"/>
      <c r="AT208" s="85"/>
      <c r="AU208" s="85"/>
      <c r="AY208" s="11"/>
      <c r="BE208" s="86"/>
      <c r="BF208" s="86"/>
      <c r="BG208" s="86"/>
      <c r="BH208" s="86"/>
      <c r="BI208" s="86"/>
      <c r="BJ208" s="11"/>
      <c r="BK208" s="86"/>
      <c r="BL208" s="11"/>
      <c r="BM208" s="85"/>
    </row>
    <row r="209" spans="2:65" s="1" customFormat="1" ht="27" customHeight="1">
      <c r="B209" s="21"/>
      <c r="C209" s="341" t="s">
        <v>1100</v>
      </c>
      <c r="D209" s="341"/>
      <c r="E209" s="342" t="s">
        <v>992</v>
      </c>
      <c r="F209" s="343" t="s">
        <v>993</v>
      </c>
      <c r="G209" s="344" t="s">
        <v>169</v>
      </c>
      <c r="H209" s="345">
        <v>16</v>
      </c>
      <c r="I209" s="92"/>
      <c r="J209" s="225">
        <f t="shared" si="2"/>
        <v>0</v>
      </c>
      <c r="K209" s="343" t="s">
        <v>1</v>
      </c>
      <c r="L209" s="93"/>
      <c r="M209" s="182"/>
      <c r="N209" s="115"/>
      <c r="P209" s="83"/>
      <c r="Q209" s="83"/>
      <c r="R209" s="83"/>
      <c r="S209" s="83"/>
      <c r="T209" s="83"/>
      <c r="AR209" s="85"/>
      <c r="AT209" s="85"/>
      <c r="AU209" s="85"/>
      <c r="AY209" s="11"/>
      <c r="BE209" s="86"/>
      <c r="BF209" s="86"/>
      <c r="BG209" s="86"/>
      <c r="BH209" s="86"/>
      <c r="BI209" s="86"/>
      <c r="BJ209" s="11"/>
      <c r="BK209" s="86"/>
      <c r="BL209" s="11"/>
      <c r="BM209" s="85"/>
    </row>
    <row r="210" spans="2:65" s="1" customFormat="1" ht="24" customHeight="1">
      <c r="B210" s="21"/>
      <c r="C210" s="341" t="s">
        <v>1086</v>
      </c>
      <c r="D210" s="341"/>
      <c r="E210" s="342" t="s">
        <v>994</v>
      </c>
      <c r="F210" s="343" t="s">
        <v>1102</v>
      </c>
      <c r="G210" s="344" t="s">
        <v>169</v>
      </c>
      <c r="H210" s="345">
        <v>8</v>
      </c>
      <c r="I210" s="92"/>
      <c r="J210" s="225">
        <f t="shared" si="2"/>
        <v>0</v>
      </c>
      <c r="K210" s="343" t="s">
        <v>1</v>
      </c>
      <c r="L210" s="93"/>
      <c r="M210" s="182"/>
      <c r="N210" s="115"/>
      <c r="P210" s="83"/>
      <c r="Q210" s="83"/>
      <c r="R210" s="83"/>
      <c r="S210" s="83"/>
      <c r="T210" s="83"/>
      <c r="AR210" s="85"/>
      <c r="AT210" s="85"/>
      <c r="AU210" s="85"/>
      <c r="AY210" s="11"/>
      <c r="BE210" s="86"/>
      <c r="BF210" s="86"/>
      <c r="BG210" s="86"/>
      <c r="BH210" s="86"/>
      <c r="BI210" s="86"/>
      <c r="BJ210" s="11"/>
      <c r="BK210" s="86"/>
      <c r="BL210" s="11"/>
      <c r="BM210" s="85"/>
    </row>
    <row r="211" spans="2:65" s="1" customFormat="1" ht="16.5" customHeight="1">
      <c r="B211" s="21"/>
      <c r="C211" s="341" t="s">
        <v>1104</v>
      </c>
      <c r="D211" s="341"/>
      <c r="E211" s="342" t="s">
        <v>969</v>
      </c>
      <c r="F211" s="343" t="s">
        <v>1052</v>
      </c>
      <c r="G211" s="344" t="s">
        <v>158</v>
      </c>
      <c r="H211" s="345">
        <v>66</v>
      </c>
      <c r="I211" s="92"/>
      <c r="J211" s="225">
        <f t="shared" si="2"/>
        <v>0</v>
      </c>
      <c r="K211" s="343" t="s">
        <v>1</v>
      </c>
      <c r="L211" s="93"/>
      <c r="M211" s="182"/>
      <c r="N211" s="115"/>
      <c r="P211" s="83"/>
      <c r="Q211" s="83"/>
      <c r="R211" s="83"/>
      <c r="S211" s="83"/>
      <c r="T211" s="83"/>
      <c r="AR211" s="85"/>
      <c r="AT211" s="85"/>
      <c r="AU211" s="85"/>
      <c r="AY211" s="11"/>
      <c r="BE211" s="86"/>
      <c r="BF211" s="86"/>
      <c r="BG211" s="86"/>
      <c r="BH211" s="86"/>
      <c r="BI211" s="86"/>
      <c r="BJ211" s="11"/>
      <c r="BK211" s="86"/>
      <c r="BL211" s="11"/>
      <c r="BM211" s="85"/>
    </row>
    <row r="212" spans="2:65" s="1" customFormat="1" ht="12.65" customHeight="1">
      <c r="B212" s="21"/>
      <c r="C212" s="341"/>
      <c r="D212" s="346" t="s">
        <v>131</v>
      </c>
      <c r="E212" s="347" t="s">
        <v>1</v>
      </c>
      <c r="F212" s="348" t="s">
        <v>971</v>
      </c>
      <c r="G212" s="344"/>
      <c r="H212" s="345"/>
      <c r="I212" s="170"/>
      <c r="J212" s="225"/>
      <c r="K212" s="9"/>
      <c r="L212" s="93"/>
      <c r="M212" s="182"/>
      <c r="N212" s="115"/>
      <c r="P212" s="83"/>
      <c r="Q212" s="83"/>
      <c r="R212" s="83"/>
      <c r="S212" s="83"/>
      <c r="T212" s="83"/>
      <c r="AR212" s="85"/>
      <c r="AT212" s="85"/>
      <c r="AU212" s="85"/>
      <c r="AY212" s="11"/>
      <c r="BE212" s="86"/>
      <c r="BF212" s="86"/>
      <c r="BG212" s="86"/>
      <c r="BH212" s="86"/>
      <c r="BI212" s="86"/>
      <c r="BJ212" s="11"/>
      <c r="BK212" s="86"/>
      <c r="BL212" s="11"/>
      <c r="BM212" s="85"/>
    </row>
    <row r="213" spans="2:65" s="1" customFormat="1" ht="28.95" customHeight="1">
      <c r="B213" s="21"/>
      <c r="C213" s="341" t="s">
        <v>1088</v>
      </c>
      <c r="D213" s="341"/>
      <c r="E213" s="342" t="s">
        <v>969</v>
      </c>
      <c r="F213" s="343" t="s">
        <v>1072</v>
      </c>
      <c r="G213" s="344" t="s">
        <v>651</v>
      </c>
      <c r="H213" s="345">
        <v>6</v>
      </c>
      <c r="I213" s="92"/>
      <c r="J213" s="225">
        <f t="shared" si="2"/>
        <v>0</v>
      </c>
      <c r="K213" s="343" t="s">
        <v>1</v>
      </c>
      <c r="L213" s="93"/>
      <c r="M213" s="182"/>
      <c r="N213" s="115"/>
      <c r="P213" s="83"/>
      <c r="Q213" s="83"/>
      <c r="R213" s="83"/>
      <c r="S213" s="83"/>
      <c r="T213" s="83"/>
      <c r="AR213" s="85"/>
      <c r="AT213" s="85"/>
      <c r="AU213" s="85"/>
      <c r="AY213" s="11"/>
      <c r="BE213" s="86"/>
      <c r="BF213" s="86"/>
      <c r="BG213" s="86"/>
      <c r="BH213" s="86"/>
      <c r="BI213" s="86"/>
      <c r="BJ213" s="11"/>
      <c r="BK213" s="86"/>
      <c r="BL213" s="11"/>
      <c r="BM213" s="85"/>
    </row>
    <row r="214" spans="2:65" s="1" customFormat="1" ht="16.5" customHeight="1">
      <c r="B214" s="21"/>
      <c r="C214" s="341" t="s">
        <v>1105</v>
      </c>
      <c r="D214" s="341"/>
      <c r="E214" s="342" t="s">
        <v>969</v>
      </c>
      <c r="F214" s="343" t="s">
        <v>1074</v>
      </c>
      <c r="G214" s="344" t="s">
        <v>651</v>
      </c>
      <c r="H214" s="345">
        <v>12</v>
      </c>
      <c r="I214" s="92"/>
      <c r="J214" s="225">
        <f t="shared" si="2"/>
        <v>0</v>
      </c>
      <c r="K214" s="343" t="s">
        <v>1</v>
      </c>
      <c r="L214" s="93"/>
      <c r="M214" s="182"/>
      <c r="N214" s="115"/>
      <c r="P214" s="83"/>
      <c r="Q214" s="83"/>
      <c r="R214" s="83"/>
      <c r="S214" s="83"/>
      <c r="T214" s="83"/>
      <c r="AR214" s="85"/>
      <c r="AT214" s="85"/>
      <c r="AU214" s="85"/>
      <c r="AY214" s="11"/>
      <c r="BE214" s="86"/>
      <c r="BF214" s="86"/>
      <c r="BG214" s="86"/>
      <c r="BH214" s="86"/>
      <c r="BI214" s="86"/>
      <c r="BJ214" s="11"/>
      <c r="BK214" s="86"/>
      <c r="BL214" s="11"/>
      <c r="BM214" s="85"/>
    </row>
    <row r="215" spans="2:65" s="1" customFormat="1" ht="16.5" customHeight="1">
      <c r="B215" s="21"/>
      <c r="C215" s="341" t="s">
        <v>1091</v>
      </c>
      <c r="D215" s="341"/>
      <c r="E215" s="342" t="s">
        <v>969</v>
      </c>
      <c r="F215" s="343" t="s">
        <v>1076</v>
      </c>
      <c r="G215" s="344" t="s">
        <v>651</v>
      </c>
      <c r="H215" s="345">
        <v>9</v>
      </c>
      <c r="I215" s="92"/>
      <c r="J215" s="225">
        <f t="shared" si="2"/>
        <v>0</v>
      </c>
      <c r="K215" s="343" t="s">
        <v>1</v>
      </c>
      <c r="L215" s="93"/>
      <c r="M215" s="182"/>
      <c r="N215" s="115"/>
      <c r="P215" s="83"/>
      <c r="Q215" s="83"/>
      <c r="R215" s="83"/>
      <c r="S215" s="83"/>
      <c r="T215" s="83"/>
      <c r="AR215" s="85"/>
      <c r="AT215" s="85"/>
      <c r="AU215" s="85"/>
      <c r="AY215" s="11"/>
      <c r="BE215" s="86"/>
      <c r="BF215" s="86"/>
      <c r="BG215" s="86"/>
      <c r="BH215" s="86"/>
      <c r="BI215" s="86"/>
      <c r="BJ215" s="11"/>
      <c r="BK215" s="86"/>
      <c r="BL215" s="11"/>
      <c r="BM215" s="85"/>
    </row>
    <row r="216" spans="2:65" s="1" customFormat="1" ht="30.45" customHeight="1">
      <c r="B216" s="21"/>
      <c r="C216" s="341" t="s">
        <v>1107</v>
      </c>
      <c r="D216" s="341"/>
      <c r="E216" s="342" t="s">
        <v>969</v>
      </c>
      <c r="F216" s="343" t="s">
        <v>1072</v>
      </c>
      <c r="G216" s="344" t="s">
        <v>651</v>
      </c>
      <c r="H216" s="345">
        <v>28</v>
      </c>
      <c r="I216" s="92"/>
      <c r="J216" s="225">
        <f t="shared" si="2"/>
        <v>0</v>
      </c>
      <c r="K216" s="343" t="s">
        <v>1</v>
      </c>
      <c r="L216" s="93"/>
      <c r="M216" s="182"/>
      <c r="N216" s="115"/>
      <c r="P216" s="83"/>
      <c r="Q216" s="83"/>
      <c r="R216" s="83"/>
      <c r="S216" s="83"/>
      <c r="T216" s="83"/>
      <c r="AR216" s="85"/>
      <c r="AT216" s="85"/>
      <c r="AU216" s="85"/>
      <c r="AY216" s="11"/>
      <c r="BE216" s="86"/>
      <c r="BF216" s="86"/>
      <c r="BG216" s="86"/>
      <c r="BH216" s="86"/>
      <c r="BI216" s="86"/>
      <c r="BJ216" s="11"/>
      <c r="BK216" s="86"/>
      <c r="BL216" s="11"/>
      <c r="BM216" s="85"/>
    </row>
    <row r="217" spans="2:65" s="1" customFormat="1" ht="22" customHeight="1">
      <c r="B217" s="21"/>
      <c r="C217" s="341"/>
      <c r="D217" s="77" t="s">
        <v>71</v>
      </c>
      <c r="E217" s="340" t="s">
        <v>173</v>
      </c>
      <c r="F217" s="340" t="s">
        <v>1108</v>
      </c>
      <c r="G217" s="344"/>
      <c r="H217" s="345"/>
      <c r="I217" s="170"/>
      <c r="J217" s="364">
        <f>SUM(J218:J282)</f>
        <v>0</v>
      </c>
      <c r="K217" s="343"/>
      <c r="L217" s="93"/>
      <c r="M217" s="182"/>
      <c r="N217" s="115"/>
      <c r="P217" s="83"/>
      <c r="Q217" s="83"/>
      <c r="R217" s="83"/>
      <c r="S217" s="83"/>
      <c r="T217" s="83"/>
      <c r="AR217" s="85"/>
      <c r="AT217" s="85"/>
      <c r="AU217" s="85"/>
      <c r="AY217" s="11"/>
      <c r="BE217" s="86"/>
      <c r="BF217" s="86"/>
      <c r="BG217" s="86"/>
      <c r="BH217" s="86"/>
      <c r="BI217" s="86"/>
      <c r="BJ217" s="11"/>
      <c r="BK217" s="86"/>
      <c r="BL217" s="11"/>
      <c r="BM217" s="85"/>
    </row>
    <row r="218" spans="2:65" s="1" customFormat="1" ht="27" customHeight="1">
      <c r="B218" s="21"/>
      <c r="C218" s="341" t="s">
        <v>1094</v>
      </c>
      <c r="D218" s="350"/>
      <c r="E218" s="342" t="s">
        <v>969</v>
      </c>
      <c r="F218" s="343" t="s">
        <v>1109</v>
      </c>
      <c r="G218" s="344" t="s">
        <v>169</v>
      </c>
      <c r="H218" s="345">
        <v>1</v>
      </c>
      <c r="I218" s="92">
        <f>'D.1.4.f.7 příloha 1'!F50</f>
        <v>0</v>
      </c>
      <c r="J218" s="225">
        <f t="shared" si="2"/>
        <v>0</v>
      </c>
      <c r="K218" s="366" t="s">
        <v>1</v>
      </c>
      <c r="L218" s="21"/>
      <c r="M218" s="184"/>
      <c r="N218" s="163"/>
      <c r="P218" s="83"/>
      <c r="Q218" s="83"/>
      <c r="R218" s="83"/>
      <c r="S218" s="83"/>
      <c r="T218" s="83"/>
      <c r="AR218" s="85"/>
      <c r="AT218" s="85"/>
      <c r="AU218" s="85"/>
      <c r="AY218" s="11"/>
      <c r="BE218" s="86"/>
      <c r="BF218" s="86"/>
      <c r="BG218" s="86"/>
      <c r="BH218" s="86"/>
      <c r="BI218" s="86"/>
      <c r="BJ218" s="11"/>
      <c r="BK218" s="86"/>
      <c r="BL218" s="11"/>
      <c r="BM218" s="85"/>
    </row>
    <row r="219" spans="2:65" s="1" customFormat="1" ht="30" customHeight="1">
      <c r="B219" s="21"/>
      <c r="C219" s="341" t="s">
        <v>1111</v>
      </c>
      <c r="D219" s="350"/>
      <c r="E219" s="342" t="s">
        <v>969</v>
      </c>
      <c r="F219" s="343" t="s">
        <v>1112</v>
      </c>
      <c r="G219" s="344" t="s">
        <v>169</v>
      </c>
      <c r="H219" s="345">
        <v>1</v>
      </c>
      <c r="I219" s="92">
        <f>'D.1.4.f.7 příloha 2'!F14</f>
        <v>0</v>
      </c>
      <c r="J219" s="225">
        <f>ROUND(I219*H219,0)</f>
        <v>0</v>
      </c>
      <c r="K219" s="366" t="s">
        <v>1</v>
      </c>
      <c r="L219" s="21"/>
      <c r="M219" s="184"/>
      <c r="N219" s="163"/>
      <c r="P219" s="83"/>
      <c r="Q219" s="83"/>
      <c r="R219" s="83"/>
      <c r="S219" s="83"/>
      <c r="T219" s="83"/>
      <c r="AR219" s="85"/>
      <c r="AT219" s="85"/>
      <c r="AU219" s="85"/>
      <c r="AY219" s="11"/>
      <c r="BE219" s="86"/>
      <c r="BF219" s="86"/>
      <c r="BG219" s="86"/>
      <c r="BH219" s="86"/>
      <c r="BI219" s="86"/>
      <c r="BJ219" s="11"/>
      <c r="BK219" s="86"/>
      <c r="BL219" s="11"/>
      <c r="BM219" s="85"/>
    </row>
    <row r="220" spans="2:65" s="1" customFormat="1" ht="85.95" customHeight="1">
      <c r="B220" s="21"/>
      <c r="C220" s="341" t="s">
        <v>1097</v>
      </c>
      <c r="D220" s="350"/>
      <c r="E220" s="342" t="s">
        <v>969</v>
      </c>
      <c r="F220" s="343" t="s">
        <v>1114</v>
      </c>
      <c r="G220" s="344" t="s">
        <v>169</v>
      </c>
      <c r="H220" s="345">
        <v>1</v>
      </c>
      <c r="I220" s="92"/>
      <c r="J220" s="225">
        <f t="shared" ref="J220:J237" si="3">ROUND(I220*H220,0)</f>
        <v>0</v>
      </c>
      <c r="K220" s="366" t="s">
        <v>1</v>
      </c>
      <c r="L220" s="21"/>
      <c r="M220" s="184"/>
      <c r="N220" s="163"/>
      <c r="P220" s="83"/>
      <c r="Q220" s="83"/>
      <c r="R220" s="83"/>
      <c r="S220" s="83"/>
      <c r="T220" s="83"/>
      <c r="AR220" s="85"/>
      <c r="AT220" s="85"/>
      <c r="AU220" s="85"/>
      <c r="AY220" s="11"/>
      <c r="BE220" s="86"/>
      <c r="BF220" s="86"/>
      <c r="BG220" s="86"/>
      <c r="BH220" s="86"/>
      <c r="BI220" s="86"/>
      <c r="BJ220" s="11"/>
      <c r="BK220" s="86"/>
      <c r="BL220" s="11"/>
      <c r="BM220" s="85"/>
    </row>
    <row r="221" spans="2:65" s="1" customFormat="1" ht="16.5" customHeight="1">
      <c r="B221" s="21"/>
      <c r="C221" s="341" t="s">
        <v>1116</v>
      </c>
      <c r="D221" s="350"/>
      <c r="E221" s="342" t="s">
        <v>969</v>
      </c>
      <c r="F221" s="343" t="s">
        <v>1117</v>
      </c>
      <c r="G221" s="344" t="s">
        <v>169</v>
      </c>
      <c r="H221" s="345">
        <v>1</v>
      </c>
      <c r="I221" s="92"/>
      <c r="J221" s="225">
        <f t="shared" si="3"/>
        <v>0</v>
      </c>
      <c r="K221" s="366" t="s">
        <v>1</v>
      </c>
      <c r="L221" s="21"/>
      <c r="M221" s="184"/>
      <c r="N221" s="163"/>
      <c r="P221" s="83"/>
      <c r="Q221" s="83"/>
      <c r="R221" s="83"/>
      <c r="S221" s="83"/>
      <c r="T221" s="83"/>
      <c r="AR221" s="85"/>
      <c r="AT221" s="85"/>
      <c r="AU221" s="85"/>
      <c r="AY221" s="11"/>
      <c r="BE221" s="86"/>
      <c r="BF221" s="86"/>
      <c r="BG221" s="86"/>
      <c r="BH221" s="86"/>
      <c r="BI221" s="86"/>
      <c r="BJ221" s="11"/>
      <c r="BK221" s="86"/>
      <c r="BL221" s="11"/>
      <c r="BM221" s="85"/>
    </row>
    <row r="222" spans="2:65" s="1" customFormat="1" ht="23.5" customHeight="1">
      <c r="B222" s="21"/>
      <c r="C222" s="341" t="s">
        <v>1099</v>
      </c>
      <c r="D222" s="350"/>
      <c r="E222" s="342" t="s">
        <v>1119</v>
      </c>
      <c r="F222" s="343" t="s">
        <v>1120</v>
      </c>
      <c r="G222" s="344" t="s">
        <v>1121</v>
      </c>
      <c r="H222" s="345">
        <v>58</v>
      </c>
      <c r="I222" s="92"/>
      <c r="J222" s="225">
        <f t="shared" si="3"/>
        <v>0</v>
      </c>
      <c r="K222" s="366" t="s">
        <v>1</v>
      </c>
      <c r="L222" s="21"/>
      <c r="M222" s="184"/>
      <c r="N222" s="163"/>
      <c r="P222" s="83"/>
      <c r="Q222" s="83"/>
      <c r="R222" s="83"/>
      <c r="S222" s="83"/>
      <c r="T222" s="83"/>
      <c r="AR222" s="85"/>
      <c r="AT222" s="85"/>
      <c r="AU222" s="85"/>
      <c r="AY222" s="11"/>
      <c r="BE222" s="86"/>
      <c r="BF222" s="86"/>
      <c r="BG222" s="86"/>
      <c r="BH222" s="86"/>
      <c r="BI222" s="86"/>
      <c r="BJ222" s="11"/>
      <c r="BK222" s="86"/>
      <c r="BL222" s="11"/>
      <c r="BM222" s="85"/>
    </row>
    <row r="223" spans="2:65" s="1" customFormat="1" ht="16.5" customHeight="1">
      <c r="B223" s="21"/>
      <c r="C223" s="341"/>
      <c r="D223" s="346" t="s">
        <v>131</v>
      </c>
      <c r="E223" s="347" t="s">
        <v>1</v>
      </c>
      <c r="F223" s="348" t="s">
        <v>971</v>
      </c>
      <c r="G223" s="344"/>
      <c r="H223" s="345"/>
      <c r="I223" s="170"/>
      <c r="J223" s="225"/>
      <c r="K223" s="9"/>
      <c r="L223" s="21"/>
      <c r="M223" s="184"/>
      <c r="N223" s="163"/>
      <c r="P223" s="83"/>
      <c r="Q223" s="83"/>
      <c r="R223" s="83"/>
      <c r="S223" s="83"/>
      <c r="T223" s="83"/>
      <c r="AR223" s="85"/>
      <c r="AT223" s="85"/>
      <c r="AU223" s="85"/>
      <c r="AY223" s="11"/>
      <c r="BE223" s="86"/>
      <c r="BF223" s="86"/>
      <c r="BG223" s="86"/>
      <c r="BH223" s="86"/>
      <c r="BI223" s="86"/>
      <c r="BJ223" s="11"/>
      <c r="BK223" s="86"/>
      <c r="BL223" s="11"/>
      <c r="BM223" s="85"/>
    </row>
    <row r="224" spans="2:65" s="1" customFormat="1" ht="26.7" customHeight="1">
      <c r="B224" s="21"/>
      <c r="C224" s="341" t="s">
        <v>1123</v>
      </c>
      <c r="D224" s="350"/>
      <c r="E224" s="342" t="s">
        <v>1124</v>
      </c>
      <c r="F224" s="343" t="s">
        <v>1125</v>
      </c>
      <c r="G224" s="344" t="s">
        <v>158</v>
      </c>
      <c r="H224" s="345">
        <v>676</v>
      </c>
      <c r="I224" s="92"/>
      <c r="J224" s="225">
        <f t="shared" si="3"/>
        <v>0</v>
      </c>
      <c r="K224" s="366" t="s">
        <v>1</v>
      </c>
      <c r="L224" s="21"/>
      <c r="M224" s="184"/>
      <c r="N224" s="163"/>
      <c r="P224" s="83"/>
      <c r="Q224" s="83"/>
      <c r="R224" s="83"/>
      <c r="S224" s="83"/>
      <c r="T224" s="83"/>
      <c r="AR224" s="85"/>
      <c r="AT224" s="85"/>
      <c r="AU224" s="85"/>
      <c r="AY224" s="11"/>
      <c r="BE224" s="86"/>
      <c r="BF224" s="86"/>
      <c r="BG224" s="86"/>
      <c r="BH224" s="86"/>
      <c r="BI224" s="86"/>
      <c r="BJ224" s="11"/>
      <c r="BK224" s="86"/>
      <c r="BL224" s="11"/>
      <c r="BM224" s="85"/>
    </row>
    <row r="225" spans="2:65" s="1" customFormat="1" ht="13.5" customHeight="1">
      <c r="B225" s="21"/>
      <c r="C225" s="341"/>
      <c r="D225" s="346" t="s">
        <v>131</v>
      </c>
      <c r="E225" s="347" t="s">
        <v>1</v>
      </c>
      <c r="F225" s="348" t="s">
        <v>971</v>
      </c>
      <c r="G225" s="344"/>
      <c r="H225" s="345"/>
      <c r="I225" s="92"/>
      <c r="J225" s="225"/>
      <c r="K225" s="9"/>
      <c r="L225" s="21"/>
      <c r="M225" s="184"/>
      <c r="N225" s="163"/>
      <c r="P225" s="83"/>
      <c r="Q225" s="83"/>
      <c r="R225" s="83"/>
      <c r="S225" s="83"/>
      <c r="T225" s="83"/>
      <c r="AR225" s="85"/>
      <c r="AT225" s="85"/>
      <c r="AU225" s="85"/>
      <c r="AY225" s="11"/>
      <c r="BE225" s="86"/>
      <c r="BF225" s="86"/>
      <c r="BG225" s="86"/>
      <c r="BH225" s="86"/>
      <c r="BI225" s="86"/>
      <c r="BJ225" s="11"/>
      <c r="BK225" s="86"/>
      <c r="BL225" s="11"/>
      <c r="BM225" s="85"/>
    </row>
    <row r="226" spans="2:65" s="1" customFormat="1" ht="16.5" customHeight="1">
      <c r="B226" s="21"/>
      <c r="C226" s="341" t="s">
        <v>1101</v>
      </c>
      <c r="D226" s="350"/>
      <c r="E226" s="342" t="s">
        <v>969</v>
      </c>
      <c r="F226" s="343" t="s">
        <v>1127</v>
      </c>
      <c r="G226" s="344" t="s">
        <v>158</v>
      </c>
      <c r="H226" s="345">
        <v>92</v>
      </c>
      <c r="I226" s="92"/>
      <c r="J226" s="225">
        <f t="shared" si="3"/>
        <v>0</v>
      </c>
      <c r="K226" s="366" t="s">
        <v>1</v>
      </c>
      <c r="L226" s="21"/>
      <c r="M226" s="184"/>
      <c r="N226" s="163"/>
      <c r="P226" s="83"/>
      <c r="Q226" s="83"/>
      <c r="R226" s="83"/>
      <c r="S226" s="83"/>
      <c r="T226" s="83"/>
      <c r="AR226" s="85"/>
      <c r="AT226" s="85"/>
      <c r="AU226" s="85"/>
      <c r="AY226" s="11"/>
      <c r="BE226" s="86"/>
      <c r="BF226" s="86"/>
      <c r="BG226" s="86"/>
      <c r="BH226" s="86"/>
      <c r="BI226" s="86"/>
      <c r="BJ226" s="11"/>
      <c r="BK226" s="86"/>
      <c r="BL226" s="11"/>
      <c r="BM226" s="85"/>
    </row>
    <row r="227" spans="2:65" s="1" customFormat="1" ht="12" customHeight="1">
      <c r="B227" s="21"/>
      <c r="C227" s="341"/>
      <c r="D227" s="346" t="s">
        <v>131</v>
      </c>
      <c r="E227" s="347" t="s">
        <v>1</v>
      </c>
      <c r="F227" s="348" t="s">
        <v>971</v>
      </c>
      <c r="G227" s="344"/>
      <c r="H227" s="345"/>
      <c r="I227" s="170"/>
      <c r="J227" s="225"/>
      <c r="K227" s="9"/>
      <c r="L227" s="21"/>
      <c r="M227" s="184"/>
      <c r="N227" s="163"/>
      <c r="P227" s="83"/>
      <c r="Q227" s="83"/>
      <c r="R227" s="83"/>
      <c r="S227" s="83"/>
      <c r="T227" s="83"/>
      <c r="AR227" s="85"/>
      <c r="AT227" s="85"/>
      <c r="AU227" s="85"/>
      <c r="AY227" s="11"/>
      <c r="BE227" s="86"/>
      <c r="BF227" s="86"/>
      <c r="BG227" s="86"/>
      <c r="BH227" s="86"/>
      <c r="BI227" s="86"/>
      <c r="BJ227" s="11"/>
      <c r="BK227" s="86"/>
      <c r="BL227" s="11"/>
      <c r="BM227" s="85"/>
    </row>
    <row r="228" spans="2:65" s="1" customFormat="1" ht="16.5" customHeight="1">
      <c r="B228" s="21"/>
      <c r="C228" s="341" t="s">
        <v>1129</v>
      </c>
      <c r="D228" s="350"/>
      <c r="E228" s="342" t="s">
        <v>969</v>
      </c>
      <c r="F228" s="343" t="s">
        <v>1130</v>
      </c>
      <c r="G228" s="344" t="s">
        <v>158</v>
      </c>
      <c r="H228" s="345">
        <v>92</v>
      </c>
      <c r="I228" s="92"/>
      <c r="J228" s="225">
        <f t="shared" si="3"/>
        <v>0</v>
      </c>
      <c r="K228" s="366" t="s">
        <v>1</v>
      </c>
      <c r="L228" s="21"/>
      <c r="M228" s="184"/>
      <c r="N228" s="163"/>
      <c r="P228" s="83"/>
      <c r="Q228" s="83"/>
      <c r="R228" s="83"/>
      <c r="S228" s="83"/>
      <c r="T228" s="83"/>
      <c r="AR228" s="85"/>
      <c r="AT228" s="85"/>
      <c r="AU228" s="85"/>
      <c r="AY228" s="11"/>
      <c r="BE228" s="86"/>
      <c r="BF228" s="86"/>
      <c r="BG228" s="86"/>
      <c r="BH228" s="86"/>
      <c r="BI228" s="86"/>
      <c r="BJ228" s="11"/>
      <c r="BK228" s="86"/>
      <c r="BL228" s="11"/>
      <c r="BM228" s="85"/>
    </row>
    <row r="229" spans="2:65" s="1" customFormat="1" ht="16.5" customHeight="1">
      <c r="B229" s="21"/>
      <c r="C229" s="341"/>
      <c r="D229" s="346" t="s">
        <v>131</v>
      </c>
      <c r="E229" s="347" t="s">
        <v>1</v>
      </c>
      <c r="F229" s="348" t="s">
        <v>971</v>
      </c>
      <c r="G229" s="344"/>
      <c r="H229" s="345"/>
      <c r="I229" s="170"/>
      <c r="J229" s="225"/>
      <c r="K229" s="9"/>
      <c r="L229" s="21"/>
      <c r="M229" s="184"/>
      <c r="N229" s="163"/>
      <c r="P229" s="83"/>
      <c r="Q229" s="83"/>
      <c r="R229" s="83"/>
      <c r="S229" s="83"/>
      <c r="T229" s="83"/>
      <c r="AR229" s="85"/>
      <c r="AT229" s="85"/>
      <c r="AU229" s="85"/>
      <c r="AY229" s="11"/>
      <c r="BE229" s="86"/>
      <c r="BF229" s="86"/>
      <c r="BG229" s="86"/>
      <c r="BH229" s="86"/>
      <c r="BI229" s="86"/>
      <c r="BJ229" s="11"/>
      <c r="BK229" s="86"/>
      <c r="BL229" s="11"/>
      <c r="BM229" s="85"/>
    </row>
    <row r="230" spans="2:65" s="1" customFormat="1" ht="16.5" customHeight="1">
      <c r="B230" s="21"/>
      <c r="C230" s="341" t="s">
        <v>1103</v>
      </c>
      <c r="D230" s="350"/>
      <c r="E230" s="342" t="s">
        <v>969</v>
      </c>
      <c r="F230" s="343" t="s">
        <v>1132</v>
      </c>
      <c r="G230" s="344" t="s">
        <v>158</v>
      </c>
      <c r="H230" s="345">
        <v>390</v>
      </c>
      <c r="I230" s="92"/>
      <c r="J230" s="225">
        <f t="shared" si="3"/>
        <v>0</v>
      </c>
      <c r="K230" s="366" t="s">
        <v>1</v>
      </c>
      <c r="L230" s="21"/>
      <c r="M230" s="184"/>
      <c r="N230" s="163"/>
      <c r="P230" s="83"/>
      <c r="Q230" s="83"/>
      <c r="R230" s="83"/>
      <c r="S230" s="83"/>
      <c r="T230" s="83"/>
      <c r="AR230" s="85"/>
      <c r="AT230" s="85"/>
      <c r="AU230" s="85"/>
      <c r="AY230" s="11"/>
      <c r="BE230" s="86"/>
      <c r="BF230" s="86"/>
      <c r="BG230" s="86"/>
      <c r="BH230" s="86"/>
      <c r="BI230" s="86"/>
      <c r="BJ230" s="11"/>
      <c r="BK230" s="86"/>
      <c r="BL230" s="11"/>
      <c r="BM230" s="85"/>
    </row>
    <row r="231" spans="2:65" s="1" customFormat="1" ht="16.5" customHeight="1">
      <c r="B231" s="21"/>
      <c r="C231" s="341"/>
      <c r="D231" s="346" t="s">
        <v>131</v>
      </c>
      <c r="E231" s="347" t="s">
        <v>1</v>
      </c>
      <c r="F231" s="348" t="s">
        <v>971</v>
      </c>
      <c r="G231" s="344"/>
      <c r="H231" s="345"/>
      <c r="I231" s="170"/>
      <c r="J231" s="225"/>
      <c r="K231" s="9"/>
      <c r="L231" s="21"/>
      <c r="M231" s="184"/>
      <c r="N231" s="163"/>
      <c r="P231" s="83"/>
      <c r="Q231" s="83"/>
      <c r="R231" s="83"/>
      <c r="S231" s="83"/>
      <c r="T231" s="83"/>
      <c r="AR231" s="85"/>
      <c r="AT231" s="85"/>
      <c r="AU231" s="85"/>
      <c r="AY231" s="11"/>
      <c r="BE231" s="86"/>
      <c r="BF231" s="86"/>
      <c r="BG231" s="86"/>
      <c r="BH231" s="86"/>
      <c r="BI231" s="86"/>
      <c r="BJ231" s="11"/>
      <c r="BK231" s="86"/>
      <c r="BL231" s="11"/>
      <c r="BM231" s="85"/>
    </row>
    <row r="232" spans="2:65" s="1" customFormat="1" ht="25" customHeight="1">
      <c r="B232" s="21"/>
      <c r="C232" s="341" t="s">
        <v>1134</v>
      </c>
      <c r="D232" s="350"/>
      <c r="E232" s="342" t="s">
        <v>992</v>
      </c>
      <c r="F232" s="343" t="s">
        <v>993</v>
      </c>
      <c r="G232" s="344" t="s">
        <v>169</v>
      </c>
      <c r="H232" s="345">
        <v>2</v>
      </c>
      <c r="I232" s="92"/>
      <c r="J232" s="225">
        <f t="shared" si="3"/>
        <v>0</v>
      </c>
      <c r="K232" s="366" t="s">
        <v>1</v>
      </c>
      <c r="L232" s="21"/>
      <c r="M232" s="184"/>
      <c r="N232" s="163"/>
      <c r="P232" s="83"/>
      <c r="Q232" s="83"/>
      <c r="R232" s="83"/>
      <c r="S232" s="83"/>
      <c r="T232" s="83"/>
      <c r="AR232" s="85"/>
      <c r="AT232" s="85"/>
      <c r="AU232" s="85"/>
      <c r="AY232" s="11"/>
      <c r="BE232" s="86"/>
      <c r="BF232" s="86"/>
      <c r="BG232" s="86"/>
      <c r="BH232" s="86"/>
      <c r="BI232" s="86"/>
      <c r="BJ232" s="11"/>
      <c r="BK232" s="86"/>
      <c r="BL232" s="11"/>
      <c r="BM232" s="85"/>
    </row>
    <row r="233" spans="2:65" s="1" customFormat="1" ht="26.5" customHeight="1">
      <c r="B233" s="21"/>
      <c r="C233" s="341" t="s">
        <v>915</v>
      </c>
      <c r="D233" s="350"/>
      <c r="E233" s="342" t="s">
        <v>994</v>
      </c>
      <c r="F233" s="343" t="s">
        <v>995</v>
      </c>
      <c r="G233" s="344" t="s">
        <v>169</v>
      </c>
      <c r="H233" s="345">
        <v>4</v>
      </c>
      <c r="I233" s="92"/>
      <c r="J233" s="225">
        <f t="shared" si="3"/>
        <v>0</v>
      </c>
      <c r="K233" s="366" t="s">
        <v>1</v>
      </c>
      <c r="L233" s="21"/>
      <c r="M233" s="184"/>
      <c r="N233" s="163"/>
      <c r="P233" s="83"/>
      <c r="Q233" s="83"/>
      <c r="R233" s="83"/>
      <c r="S233" s="83"/>
      <c r="T233" s="83"/>
      <c r="AR233" s="85"/>
      <c r="AT233" s="85"/>
      <c r="AU233" s="85"/>
      <c r="AY233" s="11"/>
      <c r="BE233" s="86"/>
      <c r="BF233" s="86"/>
      <c r="BG233" s="86"/>
      <c r="BH233" s="86"/>
      <c r="BI233" s="86"/>
      <c r="BJ233" s="11"/>
      <c r="BK233" s="86"/>
      <c r="BL233" s="11"/>
      <c r="BM233" s="85"/>
    </row>
    <row r="234" spans="2:65" s="1" customFormat="1" ht="23.5" customHeight="1">
      <c r="B234" s="21"/>
      <c r="C234" s="341" t="s">
        <v>1137</v>
      </c>
      <c r="D234" s="350"/>
      <c r="E234" s="342" t="s">
        <v>996</v>
      </c>
      <c r="F234" s="343" t="s">
        <v>997</v>
      </c>
      <c r="G234" s="344" t="s">
        <v>169</v>
      </c>
      <c r="H234" s="345">
        <v>2</v>
      </c>
      <c r="I234" s="92"/>
      <c r="J234" s="225">
        <f t="shared" si="3"/>
        <v>0</v>
      </c>
      <c r="K234" s="366" t="s">
        <v>1</v>
      </c>
      <c r="L234" s="21"/>
      <c r="M234" s="184"/>
      <c r="N234" s="163"/>
      <c r="P234" s="83"/>
      <c r="Q234" s="83"/>
      <c r="R234" s="83"/>
      <c r="S234" s="83"/>
      <c r="T234" s="83"/>
      <c r="AR234" s="85"/>
      <c r="AT234" s="85"/>
      <c r="AU234" s="85"/>
      <c r="AY234" s="11"/>
      <c r="BE234" s="86"/>
      <c r="BF234" s="86"/>
      <c r="BG234" s="86"/>
      <c r="BH234" s="86"/>
      <c r="BI234" s="86"/>
      <c r="BJ234" s="11"/>
      <c r="BK234" s="86"/>
      <c r="BL234" s="11"/>
      <c r="BM234" s="85"/>
    </row>
    <row r="235" spans="2:65" s="1" customFormat="1" ht="16.5" customHeight="1">
      <c r="B235" s="21"/>
      <c r="C235" s="341" t="s">
        <v>917</v>
      </c>
      <c r="D235" s="350"/>
      <c r="E235" s="342" t="s">
        <v>969</v>
      </c>
      <c r="F235" s="343" t="s">
        <v>998</v>
      </c>
      <c r="G235" s="344" t="s">
        <v>169</v>
      </c>
      <c r="H235" s="345">
        <v>2</v>
      </c>
      <c r="I235" s="92"/>
      <c r="J235" s="225">
        <f t="shared" si="3"/>
        <v>0</v>
      </c>
      <c r="K235" s="366" t="s">
        <v>1</v>
      </c>
      <c r="L235" s="21"/>
      <c r="M235" s="184"/>
      <c r="N235" s="163"/>
      <c r="P235" s="83"/>
      <c r="Q235" s="83"/>
      <c r="R235" s="83"/>
      <c r="S235" s="83"/>
      <c r="T235" s="83"/>
      <c r="AR235" s="85"/>
      <c r="AT235" s="85"/>
      <c r="AU235" s="85"/>
      <c r="AY235" s="11"/>
      <c r="BE235" s="86"/>
      <c r="BF235" s="86"/>
      <c r="BG235" s="86"/>
      <c r="BH235" s="86"/>
      <c r="BI235" s="86"/>
      <c r="BJ235" s="11"/>
      <c r="BK235" s="86"/>
      <c r="BL235" s="11"/>
      <c r="BM235" s="85"/>
    </row>
    <row r="236" spans="2:65" s="1" customFormat="1" ht="20.5" customHeight="1">
      <c r="B236" s="21"/>
      <c r="C236" s="341" t="s">
        <v>1140</v>
      </c>
      <c r="D236" s="350"/>
      <c r="E236" s="342" t="s">
        <v>969</v>
      </c>
      <c r="F236" s="343" t="s">
        <v>999</v>
      </c>
      <c r="G236" s="344" t="s">
        <v>169</v>
      </c>
      <c r="H236" s="345">
        <v>2</v>
      </c>
      <c r="I236" s="92"/>
      <c r="J236" s="225">
        <f t="shared" si="3"/>
        <v>0</v>
      </c>
      <c r="K236" s="366" t="s">
        <v>1</v>
      </c>
      <c r="L236" s="21"/>
      <c r="M236" s="184"/>
      <c r="N236" s="163"/>
      <c r="P236" s="83"/>
      <c r="Q236" s="83"/>
      <c r="R236" s="83"/>
      <c r="S236" s="83"/>
      <c r="T236" s="83"/>
      <c r="AR236" s="85"/>
      <c r="AT236" s="85"/>
      <c r="AU236" s="85"/>
      <c r="AY236" s="11"/>
      <c r="BE236" s="86"/>
      <c r="BF236" s="86"/>
      <c r="BG236" s="86"/>
      <c r="BH236" s="86"/>
      <c r="BI236" s="86"/>
      <c r="BJ236" s="11"/>
      <c r="BK236" s="86"/>
      <c r="BL236" s="11"/>
      <c r="BM236" s="85"/>
    </row>
    <row r="237" spans="2:65" s="1" customFormat="1" ht="16.5" customHeight="1">
      <c r="B237" s="21"/>
      <c r="C237" s="341" t="s">
        <v>1106</v>
      </c>
      <c r="D237" s="350"/>
      <c r="E237" s="342" t="s">
        <v>969</v>
      </c>
      <c r="F237" s="343" t="s">
        <v>1001</v>
      </c>
      <c r="G237" s="344" t="s">
        <v>169</v>
      </c>
      <c r="H237" s="345">
        <v>2</v>
      </c>
      <c r="I237" s="92"/>
      <c r="J237" s="225">
        <f t="shared" si="3"/>
        <v>0</v>
      </c>
      <c r="K237" s="366" t="s">
        <v>1</v>
      </c>
      <c r="L237" s="21"/>
      <c r="M237" s="184"/>
      <c r="N237" s="163"/>
      <c r="P237" s="83"/>
      <c r="Q237" s="83"/>
      <c r="R237" s="83"/>
      <c r="S237" s="83"/>
      <c r="T237" s="83"/>
      <c r="AR237" s="85"/>
      <c r="AT237" s="85"/>
      <c r="AU237" s="85"/>
      <c r="AY237" s="11"/>
      <c r="BE237" s="86"/>
      <c r="BF237" s="86"/>
      <c r="BG237" s="86"/>
      <c r="BH237" s="86"/>
      <c r="BI237" s="86"/>
      <c r="BJ237" s="11"/>
      <c r="BK237" s="86"/>
      <c r="BL237" s="11"/>
      <c r="BM237" s="85"/>
    </row>
    <row r="238" spans="2:65" s="1" customFormat="1" ht="21.65" customHeight="1">
      <c r="B238" s="21"/>
      <c r="C238" s="341" t="s">
        <v>1143</v>
      </c>
      <c r="D238" s="341"/>
      <c r="E238" s="342" t="s">
        <v>969</v>
      </c>
      <c r="F238" s="343" t="s">
        <v>1144</v>
      </c>
      <c r="G238" s="344" t="s">
        <v>169</v>
      </c>
      <c r="H238" s="345">
        <v>1</v>
      </c>
      <c r="I238" s="92"/>
      <c r="J238" s="225">
        <f>ROUND(I238*H238,0)</f>
        <v>0</v>
      </c>
      <c r="K238" s="343" t="s">
        <v>1</v>
      </c>
      <c r="L238" s="93"/>
      <c r="M238" s="182"/>
      <c r="N238" s="115"/>
      <c r="P238" s="83"/>
      <c r="Q238" s="83"/>
      <c r="R238" s="83"/>
      <c r="S238" s="83"/>
      <c r="T238" s="83"/>
      <c r="AR238" s="85"/>
      <c r="AT238" s="85"/>
      <c r="AU238" s="85"/>
      <c r="AY238" s="11"/>
      <c r="BE238" s="86"/>
      <c r="BF238" s="86"/>
      <c r="BG238" s="86"/>
      <c r="BH238" s="86"/>
      <c r="BI238" s="86"/>
      <c r="BJ238" s="11"/>
      <c r="BK238" s="86"/>
      <c r="BL238" s="11"/>
      <c r="BM238" s="85"/>
    </row>
    <row r="239" spans="2:65" s="1" customFormat="1" ht="24.25" customHeight="1">
      <c r="B239" s="21"/>
      <c r="C239" s="341" t="s">
        <v>920</v>
      </c>
      <c r="D239" s="341"/>
      <c r="E239" s="342" t="s">
        <v>1146</v>
      </c>
      <c r="F239" s="343" t="s">
        <v>1147</v>
      </c>
      <c r="G239" s="344" t="s">
        <v>169</v>
      </c>
      <c r="H239" s="345">
        <v>24</v>
      </c>
      <c r="I239" s="92"/>
      <c r="J239" s="225">
        <f>ROUND(I239*H239,0)</f>
        <v>0</v>
      </c>
      <c r="K239" s="343" t="s">
        <v>1</v>
      </c>
      <c r="L239" s="93"/>
      <c r="M239" s="182"/>
      <c r="N239" s="115"/>
      <c r="P239" s="83"/>
      <c r="Q239" s="83"/>
      <c r="R239" s="83"/>
      <c r="S239" s="83"/>
      <c r="T239" s="83"/>
      <c r="AR239" s="85"/>
      <c r="AT239" s="85"/>
      <c r="AU239" s="85"/>
      <c r="AY239" s="11"/>
      <c r="BE239" s="86"/>
      <c r="BF239" s="86"/>
      <c r="BG239" s="86"/>
      <c r="BH239" s="86"/>
      <c r="BI239" s="86"/>
      <c r="BJ239" s="11"/>
      <c r="BK239" s="86"/>
      <c r="BL239" s="11"/>
      <c r="BM239" s="85"/>
    </row>
    <row r="240" spans="2:65" s="1" customFormat="1" ht="24.25" customHeight="1">
      <c r="B240" s="21"/>
      <c r="C240" s="341" t="s">
        <v>1149</v>
      </c>
      <c r="D240" s="341"/>
      <c r="E240" s="342" t="s">
        <v>1002</v>
      </c>
      <c r="F240" s="343" t="s">
        <v>1150</v>
      </c>
      <c r="G240" s="344" t="s">
        <v>158</v>
      </c>
      <c r="H240" s="345">
        <v>38</v>
      </c>
      <c r="I240" s="92"/>
      <c r="J240" s="225">
        <f>ROUND(I240*H240,0)</f>
        <v>0</v>
      </c>
      <c r="K240" s="343" t="s">
        <v>1</v>
      </c>
      <c r="L240" s="93"/>
      <c r="M240" s="182"/>
      <c r="N240" s="115"/>
      <c r="P240" s="83"/>
      <c r="Q240" s="83"/>
      <c r="R240" s="83"/>
      <c r="S240" s="83"/>
      <c r="T240" s="83"/>
      <c r="AR240" s="85"/>
      <c r="AT240" s="85"/>
      <c r="AU240" s="85"/>
      <c r="AY240" s="11"/>
      <c r="BE240" s="86"/>
      <c r="BF240" s="86"/>
      <c r="BG240" s="86"/>
      <c r="BH240" s="86"/>
      <c r="BI240" s="86"/>
      <c r="BJ240" s="11"/>
      <c r="BK240" s="86"/>
      <c r="BL240" s="11"/>
      <c r="BM240" s="85"/>
    </row>
    <row r="241" spans="2:65" s="1" customFormat="1" ht="15.65" customHeight="1">
      <c r="B241" s="21"/>
      <c r="C241" s="341"/>
      <c r="D241" s="346" t="s">
        <v>131</v>
      </c>
      <c r="E241" s="347" t="s">
        <v>1</v>
      </c>
      <c r="F241" s="348" t="s">
        <v>971</v>
      </c>
      <c r="G241" s="344"/>
      <c r="H241" s="345"/>
      <c r="I241" s="170"/>
      <c r="J241" s="225"/>
      <c r="K241" s="9"/>
      <c r="L241" s="93"/>
      <c r="M241" s="182"/>
      <c r="N241" s="115"/>
      <c r="P241" s="83"/>
      <c r="Q241" s="83"/>
      <c r="R241" s="83"/>
      <c r="S241" s="83"/>
      <c r="T241" s="83"/>
      <c r="AR241" s="85"/>
      <c r="AT241" s="85"/>
      <c r="AU241" s="85"/>
      <c r="AY241" s="11"/>
      <c r="BE241" s="86"/>
      <c r="BF241" s="86"/>
      <c r="BG241" s="86"/>
      <c r="BH241" s="86"/>
      <c r="BI241" s="86"/>
      <c r="BJ241" s="11"/>
      <c r="BK241" s="86"/>
      <c r="BL241" s="11"/>
      <c r="BM241" s="85"/>
    </row>
    <row r="242" spans="2:65" s="1" customFormat="1" ht="24.25" customHeight="1">
      <c r="B242" s="21"/>
      <c r="C242" s="341" t="s">
        <v>923</v>
      </c>
      <c r="D242" s="341"/>
      <c r="E242" s="342" t="s">
        <v>1008</v>
      </c>
      <c r="F242" s="343" t="s">
        <v>1152</v>
      </c>
      <c r="G242" s="344" t="s">
        <v>158</v>
      </c>
      <c r="H242" s="345">
        <v>42</v>
      </c>
      <c r="I242" s="92"/>
      <c r="J242" s="225">
        <f>ROUND(I242*H242,0)</f>
        <v>0</v>
      </c>
      <c r="K242" s="343" t="s">
        <v>1</v>
      </c>
      <c r="L242" s="93"/>
      <c r="M242" s="182"/>
      <c r="N242" s="115"/>
      <c r="P242" s="83"/>
      <c r="Q242" s="83"/>
      <c r="R242" s="83"/>
      <c r="S242" s="83"/>
      <c r="T242" s="83"/>
      <c r="AR242" s="85"/>
      <c r="AT242" s="85"/>
      <c r="AU242" s="85"/>
      <c r="AY242" s="11"/>
      <c r="BE242" s="86"/>
      <c r="BF242" s="86"/>
      <c r="BG242" s="86"/>
      <c r="BH242" s="86"/>
      <c r="BI242" s="86"/>
      <c r="BJ242" s="11"/>
      <c r="BK242" s="86"/>
      <c r="BL242" s="11"/>
      <c r="BM242" s="85"/>
    </row>
    <row r="243" spans="2:65" s="9" customFormat="1" ht="11.6">
      <c r="B243" s="87"/>
      <c r="C243" s="341"/>
      <c r="D243" s="346" t="s">
        <v>131</v>
      </c>
      <c r="E243" s="347" t="s">
        <v>1</v>
      </c>
      <c r="F243" s="348" t="s">
        <v>971</v>
      </c>
      <c r="G243" s="344"/>
      <c r="H243" s="345"/>
      <c r="I243" s="170"/>
      <c r="J243" s="225"/>
      <c r="L243" s="87"/>
      <c r="AT243" s="88"/>
      <c r="AU243" s="88"/>
      <c r="AY243" s="88"/>
    </row>
    <row r="244" spans="2:65" s="1" customFormat="1" ht="24.25" customHeight="1">
      <c r="B244" s="21"/>
      <c r="C244" s="341" t="s">
        <v>1154</v>
      </c>
      <c r="D244" s="341"/>
      <c r="E244" s="342" t="s">
        <v>1011</v>
      </c>
      <c r="F244" s="343" t="s">
        <v>1012</v>
      </c>
      <c r="G244" s="344" t="s">
        <v>158</v>
      </c>
      <c r="H244" s="345">
        <v>36</v>
      </c>
      <c r="I244" s="92"/>
      <c r="J244" s="225">
        <f>ROUND(I244*H244,0)</f>
        <v>0</v>
      </c>
      <c r="K244" s="343" t="s">
        <v>1</v>
      </c>
      <c r="L244" s="93"/>
      <c r="M244" s="182"/>
      <c r="N244" s="115"/>
      <c r="P244" s="83"/>
      <c r="Q244" s="83"/>
      <c r="R244" s="83"/>
      <c r="S244" s="83"/>
      <c r="T244" s="83"/>
      <c r="AR244" s="85"/>
      <c r="AT244" s="85"/>
      <c r="AU244" s="85"/>
      <c r="AY244" s="11"/>
      <c r="BE244" s="86"/>
      <c r="BF244" s="86"/>
      <c r="BG244" s="86"/>
      <c r="BH244" s="86"/>
      <c r="BI244" s="86"/>
      <c r="BJ244" s="11"/>
      <c r="BK244" s="86"/>
      <c r="BL244" s="11"/>
      <c r="BM244" s="85"/>
    </row>
    <row r="245" spans="2:65" s="9" customFormat="1" ht="11.6">
      <c r="B245" s="87"/>
      <c r="C245" s="341"/>
      <c r="D245" s="346" t="s">
        <v>131</v>
      </c>
      <c r="E245" s="347" t="s">
        <v>1</v>
      </c>
      <c r="F245" s="348" t="s">
        <v>971</v>
      </c>
      <c r="G245" s="344"/>
      <c r="H245" s="345"/>
      <c r="I245" s="170"/>
      <c r="J245" s="225"/>
      <c r="L245" s="87"/>
      <c r="AT245" s="88"/>
      <c r="AU245" s="88"/>
      <c r="AY245" s="88"/>
    </row>
    <row r="246" spans="2:65" s="1" customFormat="1" ht="24.25" customHeight="1">
      <c r="B246" s="21"/>
      <c r="C246" s="341" t="s">
        <v>926</v>
      </c>
      <c r="D246" s="341"/>
      <c r="E246" s="342" t="s">
        <v>1015</v>
      </c>
      <c r="F246" s="343" t="s">
        <v>1016</v>
      </c>
      <c r="G246" s="344" t="s">
        <v>158</v>
      </c>
      <c r="H246" s="345">
        <v>62</v>
      </c>
      <c r="I246" s="92"/>
      <c r="J246" s="225">
        <f>ROUND(I246*H246,0)</f>
        <v>0</v>
      </c>
      <c r="K246" s="343" t="s">
        <v>1</v>
      </c>
      <c r="L246" s="93"/>
      <c r="M246" s="182"/>
      <c r="N246" s="115"/>
      <c r="P246" s="83"/>
      <c r="Q246" s="83"/>
      <c r="R246" s="83"/>
      <c r="S246" s="83"/>
      <c r="T246" s="83"/>
      <c r="AR246" s="85"/>
      <c r="AT246" s="85"/>
      <c r="AU246" s="85"/>
      <c r="AY246" s="11"/>
      <c r="BE246" s="86"/>
      <c r="BF246" s="86"/>
      <c r="BG246" s="86"/>
      <c r="BH246" s="86"/>
      <c r="BI246" s="86"/>
      <c r="BJ246" s="11"/>
      <c r="BK246" s="86"/>
      <c r="BL246" s="11"/>
      <c r="BM246" s="85"/>
    </row>
    <row r="247" spans="2:65" s="9" customFormat="1" ht="11.6">
      <c r="B247" s="87"/>
      <c r="C247" s="341"/>
      <c r="D247" s="346" t="s">
        <v>131</v>
      </c>
      <c r="E247" s="347" t="s">
        <v>1</v>
      </c>
      <c r="F247" s="348" t="s">
        <v>971</v>
      </c>
      <c r="G247" s="344"/>
      <c r="H247" s="345"/>
      <c r="I247" s="170"/>
      <c r="J247" s="225"/>
      <c r="L247" s="87"/>
      <c r="AT247" s="88"/>
      <c r="AU247" s="88"/>
      <c r="AY247" s="88"/>
    </row>
    <row r="248" spans="2:65" s="1" customFormat="1" ht="24.25" customHeight="1">
      <c r="B248" s="21"/>
      <c r="C248" s="341" t="s">
        <v>1157</v>
      </c>
      <c r="D248" s="341"/>
      <c r="E248" s="342" t="s">
        <v>1018</v>
      </c>
      <c r="F248" s="343" t="s">
        <v>1019</v>
      </c>
      <c r="G248" s="344" t="s">
        <v>158</v>
      </c>
      <c r="H248" s="345">
        <v>94</v>
      </c>
      <c r="I248" s="92"/>
      <c r="J248" s="225">
        <f>ROUND(I248*H248,0)</f>
        <v>0</v>
      </c>
      <c r="K248" s="343" t="s">
        <v>1</v>
      </c>
      <c r="L248" s="93"/>
      <c r="M248" s="182"/>
      <c r="N248" s="115"/>
      <c r="P248" s="83"/>
      <c r="Q248" s="83"/>
      <c r="R248" s="83"/>
      <c r="S248" s="83"/>
      <c r="T248" s="83"/>
      <c r="AR248" s="85"/>
      <c r="AT248" s="85"/>
      <c r="AU248" s="85"/>
      <c r="AY248" s="11"/>
      <c r="BE248" s="86"/>
      <c r="BF248" s="86"/>
      <c r="BG248" s="86"/>
      <c r="BH248" s="86"/>
      <c r="BI248" s="86"/>
      <c r="BJ248" s="11"/>
      <c r="BK248" s="86"/>
      <c r="BL248" s="11"/>
      <c r="BM248" s="85"/>
    </row>
    <row r="249" spans="2:65" s="9" customFormat="1" ht="11.6">
      <c r="B249" s="87"/>
      <c r="C249" s="341"/>
      <c r="D249" s="346" t="s">
        <v>131</v>
      </c>
      <c r="E249" s="347" t="s">
        <v>1</v>
      </c>
      <c r="F249" s="348" t="s">
        <v>971</v>
      </c>
      <c r="G249" s="344"/>
      <c r="H249" s="345"/>
      <c r="I249" s="170"/>
      <c r="J249" s="225"/>
      <c r="L249" s="87"/>
      <c r="AT249" s="88"/>
      <c r="AU249" s="88"/>
      <c r="AY249" s="88"/>
    </row>
    <row r="250" spans="2:65" s="1" customFormat="1" ht="24.25" customHeight="1">
      <c r="B250" s="21"/>
      <c r="C250" s="341" t="s">
        <v>1145</v>
      </c>
      <c r="D250" s="341"/>
      <c r="E250" s="342" t="s">
        <v>969</v>
      </c>
      <c r="F250" s="343" t="s">
        <v>1022</v>
      </c>
      <c r="G250" s="344" t="s">
        <v>158</v>
      </c>
      <c r="H250" s="345">
        <v>198</v>
      </c>
      <c r="I250" s="92"/>
      <c r="J250" s="225">
        <f>ROUND(I250*H250,0)</f>
        <v>0</v>
      </c>
      <c r="K250" s="343" t="s">
        <v>1</v>
      </c>
      <c r="L250" s="93"/>
      <c r="M250" s="182"/>
      <c r="N250" s="115"/>
      <c r="P250" s="83"/>
      <c r="Q250" s="83"/>
      <c r="R250" s="83"/>
      <c r="S250" s="83"/>
      <c r="T250" s="83"/>
      <c r="AR250" s="85"/>
      <c r="AT250" s="85"/>
      <c r="AU250" s="85"/>
      <c r="AY250" s="11"/>
      <c r="BE250" s="86"/>
      <c r="BF250" s="86"/>
      <c r="BG250" s="86"/>
      <c r="BH250" s="86"/>
      <c r="BI250" s="86"/>
      <c r="BJ250" s="11"/>
      <c r="BK250" s="86"/>
      <c r="BL250" s="11"/>
      <c r="BM250" s="85"/>
    </row>
    <row r="251" spans="2:65" s="9" customFormat="1" ht="11.6">
      <c r="B251" s="87"/>
      <c r="C251" s="341"/>
      <c r="D251" s="346" t="s">
        <v>131</v>
      </c>
      <c r="E251" s="347" t="s">
        <v>1</v>
      </c>
      <c r="F251" s="348" t="s">
        <v>971</v>
      </c>
      <c r="G251" s="344"/>
      <c r="H251" s="345"/>
      <c r="I251" s="170"/>
      <c r="J251" s="225"/>
      <c r="L251" s="87"/>
      <c r="AT251" s="88"/>
      <c r="AU251" s="88"/>
      <c r="AY251" s="88"/>
    </row>
    <row r="252" spans="2:65" s="1" customFormat="1" ht="24.25" customHeight="1">
      <c r="B252" s="21"/>
      <c r="C252" s="341" t="s">
        <v>1158</v>
      </c>
      <c r="D252" s="341"/>
      <c r="E252" s="342" t="s">
        <v>969</v>
      </c>
      <c r="F252" s="343" t="s">
        <v>1024</v>
      </c>
      <c r="G252" s="344" t="s">
        <v>158</v>
      </c>
      <c r="H252" s="345">
        <v>162</v>
      </c>
      <c r="I252" s="92"/>
      <c r="J252" s="225">
        <f>ROUND(I252*H252,0)</f>
        <v>0</v>
      </c>
      <c r="K252" s="343" t="s">
        <v>1</v>
      </c>
      <c r="L252" s="93"/>
      <c r="M252" s="182"/>
      <c r="N252" s="115"/>
      <c r="P252" s="83"/>
      <c r="Q252" s="83"/>
      <c r="R252" s="83"/>
      <c r="S252" s="83"/>
      <c r="T252" s="83"/>
      <c r="AR252" s="85"/>
      <c r="AT252" s="85"/>
      <c r="AU252" s="85"/>
      <c r="AY252" s="11"/>
      <c r="BE252" s="86"/>
      <c r="BF252" s="86"/>
      <c r="BG252" s="86"/>
      <c r="BH252" s="86"/>
      <c r="BI252" s="86"/>
      <c r="BJ252" s="11"/>
      <c r="BK252" s="86"/>
      <c r="BL252" s="11"/>
      <c r="BM252" s="85"/>
    </row>
    <row r="253" spans="2:65" s="9" customFormat="1" ht="11.6">
      <c r="B253" s="87"/>
      <c r="C253" s="341"/>
      <c r="D253" s="346" t="s">
        <v>131</v>
      </c>
      <c r="E253" s="347" t="s">
        <v>1</v>
      </c>
      <c r="F253" s="348" t="s">
        <v>971</v>
      </c>
      <c r="G253" s="344"/>
      <c r="H253" s="345"/>
      <c r="I253" s="170"/>
      <c r="J253" s="225"/>
      <c r="L253" s="87"/>
      <c r="AT253" s="88"/>
      <c r="AU253" s="88"/>
      <c r="AY253" s="88"/>
    </row>
    <row r="254" spans="2:65" s="1" customFormat="1" ht="51" customHeight="1">
      <c r="B254" s="21"/>
      <c r="C254" s="341" t="s">
        <v>1148</v>
      </c>
      <c r="D254" s="341"/>
      <c r="E254" s="342" t="s">
        <v>969</v>
      </c>
      <c r="F254" s="343" t="s">
        <v>1027</v>
      </c>
      <c r="G254" s="344" t="s">
        <v>158</v>
      </c>
      <c r="H254" s="345">
        <v>98</v>
      </c>
      <c r="I254" s="92"/>
      <c r="J254" s="225">
        <f>ROUND(I254*H254,0)</f>
        <v>0</v>
      </c>
      <c r="K254" s="343" t="s">
        <v>1</v>
      </c>
      <c r="L254" s="93"/>
      <c r="M254" s="182"/>
      <c r="N254" s="115"/>
      <c r="P254" s="83"/>
      <c r="Q254" s="83"/>
      <c r="R254" s="83"/>
      <c r="S254" s="83"/>
      <c r="T254" s="83"/>
      <c r="AR254" s="85"/>
      <c r="AT254" s="85"/>
      <c r="AU254" s="85"/>
      <c r="AY254" s="11"/>
      <c r="BE254" s="86"/>
      <c r="BF254" s="86"/>
      <c r="BG254" s="86"/>
      <c r="BH254" s="86"/>
      <c r="BI254" s="86"/>
      <c r="BJ254" s="11"/>
      <c r="BK254" s="86"/>
      <c r="BL254" s="11"/>
      <c r="BM254" s="85"/>
    </row>
    <row r="255" spans="2:65" s="1" customFormat="1" ht="18.649999999999999" customHeight="1">
      <c r="B255" s="21"/>
      <c r="C255" s="341"/>
      <c r="D255" s="346" t="s">
        <v>131</v>
      </c>
      <c r="E255" s="347" t="s">
        <v>1</v>
      </c>
      <c r="F255" s="348" t="s">
        <v>971</v>
      </c>
      <c r="G255" s="344"/>
      <c r="H255" s="345"/>
      <c r="I255" s="170"/>
      <c r="J255" s="225"/>
      <c r="K255" s="9"/>
      <c r="L255" s="93"/>
      <c r="M255" s="182"/>
      <c r="N255" s="115"/>
      <c r="P255" s="83"/>
      <c r="Q255" s="83"/>
      <c r="R255" s="83"/>
      <c r="S255" s="83"/>
      <c r="T255" s="83"/>
      <c r="AR255" s="85"/>
      <c r="AT255" s="85"/>
      <c r="AU255" s="85"/>
      <c r="AY255" s="11"/>
      <c r="BE255" s="86"/>
      <c r="BF255" s="86"/>
      <c r="BG255" s="86"/>
      <c r="BH255" s="86"/>
      <c r="BI255" s="86"/>
      <c r="BJ255" s="11"/>
      <c r="BK255" s="86"/>
      <c r="BL255" s="11"/>
      <c r="BM255" s="85"/>
    </row>
    <row r="256" spans="2:65" s="1" customFormat="1" ht="55.5" customHeight="1">
      <c r="B256" s="21"/>
      <c r="C256" s="341" t="s">
        <v>1159</v>
      </c>
      <c r="D256" s="341"/>
      <c r="E256" s="342" t="s">
        <v>969</v>
      </c>
      <c r="F256" s="343" t="s">
        <v>1029</v>
      </c>
      <c r="G256" s="344" t="s">
        <v>158</v>
      </c>
      <c r="H256" s="345">
        <v>76</v>
      </c>
      <c r="I256" s="92"/>
      <c r="J256" s="225">
        <f>ROUND(I256*H256,0)</f>
        <v>0</v>
      </c>
      <c r="K256" s="343" t="s">
        <v>1</v>
      </c>
      <c r="L256" s="93"/>
      <c r="M256" s="182"/>
      <c r="N256" s="115"/>
      <c r="P256" s="83"/>
      <c r="Q256" s="83"/>
      <c r="R256" s="83"/>
      <c r="S256" s="83"/>
      <c r="T256" s="83"/>
      <c r="AR256" s="85"/>
      <c r="AT256" s="85"/>
      <c r="AU256" s="85"/>
      <c r="AY256" s="11"/>
      <c r="BE256" s="86"/>
      <c r="BF256" s="86"/>
      <c r="BG256" s="86"/>
      <c r="BH256" s="86"/>
      <c r="BI256" s="86"/>
      <c r="BJ256" s="11"/>
      <c r="BK256" s="86"/>
      <c r="BL256" s="11"/>
      <c r="BM256" s="85"/>
    </row>
    <row r="257" spans="2:65" s="9" customFormat="1" ht="11.6">
      <c r="B257" s="87"/>
      <c r="C257" s="341"/>
      <c r="D257" s="346" t="s">
        <v>131</v>
      </c>
      <c r="E257" s="347" t="s">
        <v>1</v>
      </c>
      <c r="F257" s="348" t="s">
        <v>971</v>
      </c>
      <c r="G257" s="344"/>
      <c r="H257" s="345"/>
      <c r="I257" s="170"/>
      <c r="J257" s="225"/>
      <c r="L257" s="87"/>
      <c r="AT257" s="88"/>
      <c r="AU257" s="88"/>
      <c r="AY257" s="88"/>
    </row>
    <row r="258" spans="2:65" s="1" customFormat="1" ht="55.5" customHeight="1">
      <c r="B258" s="21"/>
      <c r="C258" s="341" t="s">
        <v>1151</v>
      </c>
      <c r="D258" s="341"/>
      <c r="E258" s="342" t="s">
        <v>969</v>
      </c>
      <c r="F258" s="343" t="s">
        <v>1032</v>
      </c>
      <c r="G258" s="344" t="s">
        <v>169</v>
      </c>
      <c r="H258" s="345">
        <v>40</v>
      </c>
      <c r="I258" s="92"/>
      <c r="J258" s="225">
        <f>ROUND(I258*H258,0)</f>
        <v>0</v>
      </c>
      <c r="K258" s="343" t="s">
        <v>1</v>
      </c>
      <c r="L258" s="93"/>
      <c r="M258" s="182"/>
      <c r="N258" s="115"/>
      <c r="P258" s="83"/>
      <c r="Q258" s="83"/>
      <c r="R258" s="83"/>
      <c r="S258" s="83"/>
      <c r="T258" s="83"/>
      <c r="AR258" s="85"/>
      <c r="AT258" s="85"/>
      <c r="AU258" s="85"/>
      <c r="AY258" s="11"/>
      <c r="BE258" s="86"/>
      <c r="BF258" s="86"/>
      <c r="BG258" s="86"/>
      <c r="BH258" s="86"/>
      <c r="BI258" s="86"/>
      <c r="BJ258" s="11"/>
      <c r="BK258" s="86"/>
      <c r="BL258" s="11"/>
      <c r="BM258" s="85"/>
    </row>
    <row r="259" spans="2:65" s="1" customFormat="1" ht="24.25" customHeight="1">
      <c r="B259" s="21"/>
      <c r="C259" s="341" t="s">
        <v>1161</v>
      </c>
      <c r="D259" s="341"/>
      <c r="E259" s="342" t="s">
        <v>969</v>
      </c>
      <c r="F259" s="343" t="s">
        <v>1034</v>
      </c>
      <c r="G259" s="344" t="s">
        <v>169</v>
      </c>
      <c r="H259" s="345">
        <v>40</v>
      </c>
      <c r="I259" s="92"/>
      <c r="J259" s="225">
        <f>ROUND(I259*H259,0)</f>
        <v>0</v>
      </c>
      <c r="K259" s="343" t="s">
        <v>1</v>
      </c>
      <c r="L259" s="93"/>
      <c r="M259" s="182"/>
      <c r="N259" s="115"/>
      <c r="P259" s="83"/>
      <c r="Q259" s="83"/>
      <c r="R259" s="83"/>
      <c r="S259" s="83"/>
      <c r="T259" s="83"/>
      <c r="AR259" s="85"/>
      <c r="AT259" s="85"/>
      <c r="AU259" s="85"/>
      <c r="AY259" s="11"/>
      <c r="BE259" s="86"/>
      <c r="BF259" s="86"/>
      <c r="BG259" s="86"/>
      <c r="BH259" s="86"/>
      <c r="BI259" s="86"/>
      <c r="BJ259" s="11"/>
      <c r="BK259" s="86"/>
      <c r="BL259" s="11"/>
      <c r="BM259" s="85"/>
    </row>
    <row r="260" spans="2:65" s="1" customFormat="1" ht="37.950000000000003" customHeight="1">
      <c r="B260" s="21"/>
      <c r="C260" s="341" t="s">
        <v>1153</v>
      </c>
      <c r="D260" s="341"/>
      <c r="E260" s="342" t="s">
        <v>969</v>
      </c>
      <c r="F260" s="343" t="s">
        <v>1036</v>
      </c>
      <c r="G260" s="344" t="s">
        <v>158</v>
      </c>
      <c r="H260" s="345">
        <v>24</v>
      </c>
      <c r="I260" s="92"/>
      <c r="J260" s="225">
        <f>ROUND(I260*H260,0)</f>
        <v>0</v>
      </c>
      <c r="K260" s="343" t="s">
        <v>1</v>
      </c>
      <c r="L260" s="93"/>
      <c r="M260" s="182"/>
      <c r="N260" s="115"/>
      <c r="P260" s="83"/>
      <c r="Q260" s="83"/>
      <c r="R260" s="83"/>
      <c r="S260" s="83"/>
      <c r="T260" s="83"/>
      <c r="AR260" s="85"/>
      <c r="AT260" s="85"/>
      <c r="AU260" s="85"/>
      <c r="AY260" s="11"/>
      <c r="BE260" s="86"/>
      <c r="BF260" s="86"/>
      <c r="BG260" s="86"/>
      <c r="BH260" s="86"/>
      <c r="BI260" s="86"/>
      <c r="BJ260" s="11"/>
      <c r="BK260" s="86"/>
      <c r="BL260" s="11"/>
      <c r="BM260" s="85"/>
    </row>
    <row r="261" spans="2:65" s="1" customFormat="1" ht="19" customHeight="1">
      <c r="B261" s="21"/>
      <c r="C261" s="341"/>
      <c r="D261" s="346" t="s">
        <v>131</v>
      </c>
      <c r="E261" s="347" t="s">
        <v>1</v>
      </c>
      <c r="F261" s="348" t="s">
        <v>971</v>
      </c>
      <c r="G261" s="344"/>
      <c r="H261" s="345"/>
      <c r="I261" s="170"/>
      <c r="J261" s="225"/>
      <c r="K261" s="9"/>
      <c r="L261" s="93"/>
      <c r="M261" s="182"/>
      <c r="N261" s="115"/>
      <c r="P261" s="83"/>
      <c r="Q261" s="83"/>
      <c r="R261" s="83"/>
      <c r="S261" s="83"/>
      <c r="T261" s="83"/>
      <c r="AR261" s="85"/>
      <c r="AT261" s="85"/>
      <c r="AU261" s="85"/>
      <c r="AY261" s="11"/>
      <c r="BE261" s="86"/>
      <c r="BF261" s="86"/>
      <c r="BG261" s="86"/>
      <c r="BH261" s="86"/>
      <c r="BI261" s="86"/>
      <c r="BJ261" s="11"/>
      <c r="BK261" s="86"/>
      <c r="BL261" s="11"/>
      <c r="BM261" s="85"/>
    </row>
    <row r="262" spans="2:65" s="1" customFormat="1" ht="24.25" customHeight="1">
      <c r="B262" s="21"/>
      <c r="C262" s="341" t="s">
        <v>1164</v>
      </c>
      <c r="D262" s="350"/>
      <c r="E262" s="342" t="s">
        <v>969</v>
      </c>
      <c r="F262" s="343" t="s">
        <v>1038</v>
      </c>
      <c r="G262" s="344" t="s">
        <v>158</v>
      </c>
      <c r="H262" s="345">
        <v>18</v>
      </c>
      <c r="I262" s="92"/>
      <c r="J262" s="225">
        <f>ROUND(I262*H262,0)</f>
        <v>0</v>
      </c>
      <c r="K262" s="366" t="s">
        <v>1</v>
      </c>
      <c r="L262" s="21"/>
      <c r="M262" s="184"/>
      <c r="N262" s="163"/>
      <c r="P262" s="83"/>
      <c r="Q262" s="83"/>
      <c r="R262" s="83"/>
      <c r="S262" s="83"/>
      <c r="T262" s="83"/>
      <c r="AR262" s="85"/>
      <c r="AT262" s="85"/>
      <c r="AU262" s="85"/>
      <c r="AY262" s="11"/>
      <c r="BE262" s="86"/>
      <c r="BF262" s="86"/>
      <c r="BG262" s="86"/>
      <c r="BH262" s="86"/>
      <c r="BI262" s="86"/>
      <c r="BJ262" s="11"/>
      <c r="BK262" s="86"/>
      <c r="BL262" s="11"/>
      <c r="BM262" s="85"/>
    </row>
    <row r="263" spans="2:65" s="9" customFormat="1" ht="11.6">
      <c r="B263" s="87"/>
      <c r="C263" s="341"/>
      <c r="D263" s="346" t="s">
        <v>131</v>
      </c>
      <c r="E263" s="347" t="s">
        <v>1</v>
      </c>
      <c r="F263" s="348" t="s">
        <v>971</v>
      </c>
      <c r="G263" s="344"/>
      <c r="H263" s="345"/>
      <c r="I263" s="170"/>
      <c r="J263" s="225"/>
      <c r="L263" s="87"/>
      <c r="AT263" s="88"/>
      <c r="AU263" s="88"/>
      <c r="AY263" s="88"/>
    </row>
    <row r="264" spans="2:65" s="1" customFormat="1" ht="24.25" customHeight="1">
      <c r="B264" s="21"/>
      <c r="C264" s="341" t="s">
        <v>1155</v>
      </c>
      <c r="D264" s="350"/>
      <c r="E264" s="342" t="s">
        <v>1040</v>
      </c>
      <c r="F264" s="343" t="s">
        <v>1041</v>
      </c>
      <c r="G264" s="344" t="s">
        <v>169</v>
      </c>
      <c r="H264" s="345">
        <v>10</v>
      </c>
      <c r="I264" s="92"/>
      <c r="J264" s="225">
        <f t="shared" ref="J264:J269" si="4">ROUND(I264*H264,0)</f>
        <v>0</v>
      </c>
      <c r="K264" s="366" t="s">
        <v>1</v>
      </c>
      <c r="L264" s="21"/>
      <c r="M264" s="184"/>
      <c r="N264" s="163"/>
      <c r="P264" s="83"/>
      <c r="Q264" s="83"/>
      <c r="R264" s="83"/>
      <c r="S264" s="83"/>
      <c r="T264" s="83"/>
      <c r="AR264" s="85"/>
      <c r="AT264" s="85"/>
      <c r="AU264" s="85"/>
      <c r="AY264" s="11"/>
      <c r="BE264" s="86"/>
      <c r="BF264" s="86"/>
      <c r="BG264" s="86"/>
      <c r="BH264" s="86"/>
      <c r="BI264" s="86"/>
      <c r="BJ264" s="11"/>
      <c r="BK264" s="86"/>
      <c r="BL264" s="11"/>
      <c r="BM264" s="85"/>
    </row>
    <row r="265" spans="2:65" s="1" customFormat="1" ht="24.25" customHeight="1">
      <c r="B265" s="21"/>
      <c r="C265" s="341" t="s">
        <v>1167</v>
      </c>
      <c r="D265" s="350"/>
      <c r="E265" s="342" t="s">
        <v>1043</v>
      </c>
      <c r="F265" s="343" t="s">
        <v>1044</v>
      </c>
      <c r="G265" s="344" t="s">
        <v>169</v>
      </c>
      <c r="H265" s="345">
        <v>18</v>
      </c>
      <c r="I265" s="92"/>
      <c r="J265" s="225">
        <f t="shared" si="4"/>
        <v>0</v>
      </c>
      <c r="K265" s="366" t="s">
        <v>1</v>
      </c>
      <c r="L265" s="21"/>
      <c r="M265" s="184"/>
      <c r="N265" s="163"/>
      <c r="P265" s="83"/>
      <c r="Q265" s="83"/>
      <c r="R265" s="83"/>
      <c r="S265" s="83"/>
      <c r="T265" s="83"/>
      <c r="AR265" s="85"/>
      <c r="AT265" s="85"/>
      <c r="AU265" s="85"/>
      <c r="AY265" s="11"/>
      <c r="BE265" s="86"/>
      <c r="BF265" s="86"/>
      <c r="BG265" s="86"/>
      <c r="BH265" s="86"/>
      <c r="BI265" s="86"/>
      <c r="BJ265" s="11"/>
      <c r="BK265" s="86"/>
      <c r="BL265" s="11"/>
      <c r="BM265" s="85"/>
    </row>
    <row r="266" spans="2:65" s="1" customFormat="1" ht="37.5" customHeight="1">
      <c r="B266" s="21"/>
      <c r="C266" s="341" t="s">
        <v>1156</v>
      </c>
      <c r="D266" s="350"/>
      <c r="E266" s="342" t="s">
        <v>969</v>
      </c>
      <c r="F266" s="343" t="s">
        <v>1169</v>
      </c>
      <c r="G266" s="344" t="s">
        <v>169</v>
      </c>
      <c r="H266" s="345">
        <v>1</v>
      </c>
      <c r="I266" s="92"/>
      <c r="J266" s="225">
        <f t="shared" si="4"/>
        <v>0</v>
      </c>
      <c r="K266" s="366" t="s">
        <v>1</v>
      </c>
      <c r="L266" s="21"/>
      <c r="M266" s="184"/>
      <c r="N266" s="163"/>
      <c r="P266" s="83"/>
      <c r="Q266" s="83"/>
      <c r="R266" s="83"/>
      <c r="S266" s="83"/>
      <c r="T266" s="83"/>
      <c r="AR266" s="85"/>
      <c r="AT266" s="85"/>
      <c r="AU266" s="85"/>
      <c r="AY266" s="11"/>
      <c r="BE266" s="86"/>
      <c r="BF266" s="86"/>
      <c r="BG266" s="86"/>
      <c r="BH266" s="86"/>
      <c r="BI266" s="86"/>
      <c r="BJ266" s="11"/>
      <c r="BK266" s="86"/>
      <c r="BL266" s="11"/>
      <c r="BM266" s="85"/>
    </row>
    <row r="267" spans="2:65" s="1" customFormat="1" ht="33" customHeight="1">
      <c r="B267" s="21"/>
      <c r="C267" s="341" t="s">
        <v>1171</v>
      </c>
      <c r="D267" s="350"/>
      <c r="E267" s="342" t="s">
        <v>969</v>
      </c>
      <c r="F267" s="343" t="s">
        <v>1172</v>
      </c>
      <c r="G267" s="344" t="s">
        <v>169</v>
      </c>
      <c r="H267" s="345">
        <v>1</v>
      </c>
      <c r="I267" s="92"/>
      <c r="J267" s="225">
        <f t="shared" si="4"/>
        <v>0</v>
      </c>
      <c r="K267" s="366" t="s">
        <v>1</v>
      </c>
      <c r="L267" s="21"/>
      <c r="M267" s="184"/>
      <c r="N267" s="163"/>
      <c r="P267" s="83"/>
      <c r="Q267" s="83"/>
      <c r="R267" s="83"/>
      <c r="S267" s="83"/>
      <c r="T267" s="83"/>
      <c r="AR267" s="85"/>
      <c r="AT267" s="85"/>
      <c r="AU267" s="85"/>
      <c r="AY267" s="11"/>
      <c r="BE267" s="86"/>
      <c r="BF267" s="86"/>
      <c r="BG267" s="86"/>
      <c r="BH267" s="86"/>
      <c r="BI267" s="86"/>
      <c r="BJ267" s="11"/>
      <c r="BK267" s="86"/>
      <c r="BL267" s="11"/>
      <c r="BM267" s="85"/>
    </row>
    <row r="268" spans="2:65" s="1" customFormat="1" ht="24.25" customHeight="1">
      <c r="B268" s="21"/>
      <c r="C268" s="341" t="s">
        <v>929</v>
      </c>
      <c r="D268" s="350"/>
      <c r="E268" s="342" t="s">
        <v>969</v>
      </c>
      <c r="F268" s="343" t="s">
        <v>1069</v>
      </c>
      <c r="G268" s="344" t="s">
        <v>1070</v>
      </c>
      <c r="H268" s="345">
        <v>8</v>
      </c>
      <c r="I268" s="92"/>
      <c r="J268" s="225">
        <f t="shared" si="4"/>
        <v>0</v>
      </c>
      <c r="K268" s="366" t="s">
        <v>1</v>
      </c>
      <c r="L268" s="21"/>
      <c r="M268" s="184"/>
      <c r="N268" s="163"/>
      <c r="P268" s="83"/>
      <c r="Q268" s="83"/>
      <c r="R268" s="83"/>
      <c r="S268" s="83"/>
      <c r="T268" s="83"/>
      <c r="AR268" s="85"/>
      <c r="AT268" s="85"/>
      <c r="AU268" s="85"/>
      <c r="AY268" s="11"/>
      <c r="BE268" s="86"/>
      <c r="BF268" s="86"/>
      <c r="BG268" s="86"/>
      <c r="BH268" s="86"/>
      <c r="BI268" s="86"/>
      <c r="BJ268" s="11"/>
      <c r="BK268" s="86"/>
      <c r="BL268" s="11"/>
      <c r="BM268" s="85"/>
    </row>
    <row r="269" spans="2:65" s="1" customFormat="1" ht="24.25" customHeight="1">
      <c r="B269" s="21"/>
      <c r="C269" s="341" t="s">
        <v>1175</v>
      </c>
      <c r="D269" s="350"/>
      <c r="E269" s="342" t="s">
        <v>969</v>
      </c>
      <c r="F269" s="343" t="s">
        <v>1052</v>
      </c>
      <c r="G269" s="344" t="s">
        <v>158</v>
      </c>
      <c r="H269" s="345">
        <v>68</v>
      </c>
      <c r="I269" s="92"/>
      <c r="J269" s="225">
        <f t="shared" si="4"/>
        <v>0</v>
      </c>
      <c r="K269" s="366" t="s">
        <v>1</v>
      </c>
      <c r="L269" s="21"/>
      <c r="M269" s="184"/>
      <c r="N269" s="163"/>
      <c r="P269" s="83"/>
      <c r="Q269" s="83"/>
      <c r="R269" s="83"/>
      <c r="S269" s="83"/>
      <c r="T269" s="83"/>
      <c r="AR269" s="85"/>
      <c r="AT269" s="85"/>
      <c r="AU269" s="85"/>
      <c r="AY269" s="11"/>
      <c r="BE269" s="86"/>
      <c r="BF269" s="86"/>
      <c r="BG269" s="86"/>
      <c r="BH269" s="86"/>
      <c r="BI269" s="86"/>
      <c r="BJ269" s="11"/>
      <c r="BK269" s="86"/>
      <c r="BL269" s="11"/>
      <c r="BM269" s="85"/>
    </row>
    <row r="270" spans="2:65" s="1" customFormat="1" ht="15.65" customHeight="1">
      <c r="B270" s="21"/>
      <c r="C270" s="341"/>
      <c r="D270" s="346" t="s">
        <v>131</v>
      </c>
      <c r="E270" s="347" t="s">
        <v>1</v>
      </c>
      <c r="F270" s="348" t="s">
        <v>971</v>
      </c>
      <c r="G270" s="344"/>
      <c r="H270" s="345"/>
      <c r="I270" s="170"/>
      <c r="J270" s="225"/>
      <c r="K270" s="9"/>
      <c r="L270" s="21"/>
      <c r="M270" s="184"/>
      <c r="N270" s="163"/>
      <c r="P270" s="83"/>
      <c r="Q270" s="83"/>
      <c r="R270" s="83"/>
      <c r="S270" s="83"/>
      <c r="T270" s="83"/>
      <c r="AR270" s="85"/>
      <c r="AT270" s="85"/>
      <c r="AU270" s="85"/>
      <c r="AY270" s="11"/>
      <c r="BE270" s="86"/>
      <c r="BF270" s="86"/>
      <c r="BG270" s="86"/>
      <c r="BH270" s="86"/>
      <c r="BI270" s="86"/>
      <c r="BJ270" s="11"/>
      <c r="BK270" s="86"/>
      <c r="BL270" s="11"/>
      <c r="BM270" s="85"/>
    </row>
    <row r="271" spans="2:65" s="1" customFormat="1" ht="24.25" customHeight="1">
      <c r="B271" s="21"/>
      <c r="C271" s="341" t="s">
        <v>931</v>
      </c>
      <c r="D271" s="350"/>
      <c r="E271" s="342" t="s">
        <v>1054</v>
      </c>
      <c r="F271" s="343" t="s">
        <v>1055</v>
      </c>
      <c r="G271" s="344" t="s">
        <v>158</v>
      </c>
      <c r="H271" s="345">
        <v>43</v>
      </c>
      <c r="I271" s="92"/>
      <c r="J271" s="225">
        <f>ROUND(I271*H271,0)</f>
        <v>0</v>
      </c>
      <c r="K271" s="366" t="s">
        <v>1</v>
      </c>
      <c r="L271" s="21"/>
      <c r="M271" s="184"/>
      <c r="N271" s="163"/>
      <c r="P271" s="83"/>
      <c r="Q271" s="83"/>
      <c r="R271" s="83"/>
      <c r="S271" s="83"/>
      <c r="T271" s="83"/>
      <c r="AR271" s="85"/>
      <c r="AT271" s="85"/>
      <c r="AU271" s="85"/>
      <c r="AY271" s="11"/>
      <c r="BE271" s="86"/>
      <c r="BF271" s="86"/>
      <c r="BG271" s="86"/>
      <c r="BH271" s="86"/>
      <c r="BI271" s="86"/>
      <c r="BJ271" s="11"/>
      <c r="BK271" s="86"/>
      <c r="BL271" s="11"/>
      <c r="BM271" s="85"/>
    </row>
    <row r="272" spans="2:65" s="9" customFormat="1" ht="11.6">
      <c r="B272" s="87"/>
      <c r="C272" s="341"/>
      <c r="D272" s="346" t="s">
        <v>131</v>
      </c>
      <c r="E272" s="347" t="s">
        <v>1</v>
      </c>
      <c r="F272" s="348" t="s">
        <v>971</v>
      </c>
      <c r="G272" s="344"/>
      <c r="H272" s="345"/>
      <c r="I272" s="170"/>
      <c r="J272" s="225"/>
      <c r="L272" s="87"/>
      <c r="AT272" s="88"/>
      <c r="AU272" s="88"/>
      <c r="AY272" s="88"/>
    </row>
    <row r="273" spans="2:65" s="1" customFormat="1" ht="24.25" customHeight="1">
      <c r="B273" s="21"/>
      <c r="C273" s="341" t="s">
        <v>1178</v>
      </c>
      <c r="D273" s="350"/>
      <c r="E273" s="342" t="s">
        <v>969</v>
      </c>
      <c r="F273" s="343" t="s">
        <v>1058</v>
      </c>
      <c r="G273" s="344" t="s">
        <v>158</v>
      </c>
      <c r="H273" s="345">
        <v>22</v>
      </c>
      <c r="I273" s="92"/>
      <c r="J273" s="225">
        <f>ROUND(I273*H273,0)</f>
        <v>0</v>
      </c>
      <c r="K273" s="366" t="s">
        <v>1</v>
      </c>
      <c r="L273" s="21"/>
      <c r="M273" s="184"/>
      <c r="N273" s="163"/>
      <c r="P273" s="83"/>
      <c r="Q273" s="83"/>
      <c r="R273" s="83"/>
      <c r="S273" s="83"/>
      <c r="T273" s="83"/>
      <c r="AR273" s="85"/>
      <c r="AT273" s="85"/>
      <c r="AU273" s="85"/>
      <c r="AY273" s="11"/>
      <c r="BE273" s="86"/>
      <c r="BF273" s="86"/>
      <c r="BG273" s="86"/>
      <c r="BH273" s="86"/>
      <c r="BI273" s="86"/>
      <c r="BJ273" s="11"/>
      <c r="BK273" s="86"/>
      <c r="BL273" s="11"/>
      <c r="BM273" s="85"/>
    </row>
    <row r="274" spans="2:65" s="9" customFormat="1" ht="11.6">
      <c r="B274" s="87"/>
      <c r="C274" s="341"/>
      <c r="D274" s="346" t="s">
        <v>131</v>
      </c>
      <c r="E274" s="347" t="s">
        <v>1</v>
      </c>
      <c r="F274" s="348" t="s">
        <v>971</v>
      </c>
      <c r="G274" s="344"/>
      <c r="H274" s="345"/>
      <c r="I274" s="170"/>
      <c r="J274" s="225"/>
      <c r="L274" s="87"/>
      <c r="AT274" s="88"/>
      <c r="AU274" s="88"/>
      <c r="AY274" s="88"/>
    </row>
    <row r="275" spans="2:65" s="1" customFormat="1" ht="24.25" customHeight="1">
      <c r="B275" s="21"/>
      <c r="C275" s="341" t="s">
        <v>933</v>
      </c>
      <c r="D275" s="350"/>
      <c r="E275" s="342" t="s">
        <v>969</v>
      </c>
      <c r="F275" s="343" t="s">
        <v>1060</v>
      </c>
      <c r="G275" s="344" t="s">
        <v>158</v>
      </c>
      <c r="H275" s="345">
        <v>14</v>
      </c>
      <c r="I275" s="92"/>
      <c r="J275" s="225">
        <f>ROUND(I275*H275,0)</f>
        <v>0</v>
      </c>
      <c r="K275" s="366" t="s">
        <v>1</v>
      </c>
      <c r="L275" s="21"/>
      <c r="M275" s="184"/>
      <c r="N275" s="163"/>
      <c r="P275" s="83"/>
      <c r="Q275" s="83"/>
      <c r="R275" s="83"/>
      <c r="S275" s="83"/>
      <c r="T275" s="83"/>
      <c r="AR275" s="85"/>
      <c r="AT275" s="85"/>
      <c r="AU275" s="85"/>
      <c r="AY275" s="11"/>
      <c r="BE275" s="86"/>
      <c r="BF275" s="86"/>
      <c r="BG275" s="86"/>
      <c r="BH275" s="86"/>
      <c r="BI275" s="86"/>
      <c r="BJ275" s="11"/>
      <c r="BK275" s="86"/>
      <c r="BL275" s="11"/>
      <c r="BM275" s="85"/>
    </row>
    <row r="276" spans="2:65" s="9" customFormat="1" ht="11.6">
      <c r="B276" s="87"/>
      <c r="C276" s="341"/>
      <c r="D276" s="346" t="s">
        <v>131</v>
      </c>
      <c r="E276" s="347" t="s">
        <v>1</v>
      </c>
      <c r="F276" s="348" t="s">
        <v>971</v>
      </c>
      <c r="G276" s="344"/>
      <c r="H276" s="345"/>
      <c r="I276" s="170"/>
      <c r="J276" s="225"/>
      <c r="L276" s="87"/>
      <c r="AT276" s="88"/>
      <c r="AU276" s="88"/>
      <c r="AY276" s="88"/>
    </row>
    <row r="277" spans="2:65" s="1" customFormat="1" ht="16.5" customHeight="1">
      <c r="B277" s="21"/>
      <c r="C277" s="341" t="s">
        <v>1181</v>
      </c>
      <c r="D277" s="350"/>
      <c r="E277" s="342" t="s">
        <v>969</v>
      </c>
      <c r="F277" s="343" t="s">
        <v>1063</v>
      </c>
      <c r="G277" s="344" t="s">
        <v>169</v>
      </c>
      <c r="H277" s="345">
        <v>16</v>
      </c>
      <c r="I277" s="92"/>
      <c r="J277" s="225">
        <f>ROUND(I277*H277,0)</f>
        <v>0</v>
      </c>
      <c r="K277" s="366" t="s">
        <v>1</v>
      </c>
      <c r="L277" s="21"/>
      <c r="M277" s="184"/>
      <c r="N277" s="163"/>
      <c r="P277" s="83"/>
      <c r="Q277" s="83"/>
      <c r="R277" s="83"/>
      <c r="S277" s="83"/>
      <c r="T277" s="83"/>
      <c r="AR277" s="85"/>
      <c r="AT277" s="85"/>
      <c r="AU277" s="85"/>
      <c r="AY277" s="11"/>
      <c r="BE277" s="86"/>
      <c r="BF277" s="86"/>
      <c r="BG277" s="86"/>
      <c r="BH277" s="86"/>
      <c r="BI277" s="86"/>
      <c r="BJ277" s="11"/>
      <c r="BK277" s="86"/>
      <c r="BL277" s="11"/>
      <c r="BM277" s="85"/>
    </row>
    <row r="278" spans="2:65" s="1" customFormat="1" ht="22.5" customHeight="1">
      <c r="B278" s="21"/>
      <c r="C278" s="341" t="s">
        <v>935</v>
      </c>
      <c r="D278" s="350"/>
      <c r="E278" s="342" t="s">
        <v>1065</v>
      </c>
      <c r="F278" s="343" t="s">
        <v>1066</v>
      </c>
      <c r="G278" s="344" t="s">
        <v>270</v>
      </c>
      <c r="H278" s="345">
        <v>15</v>
      </c>
      <c r="I278" s="92"/>
      <c r="J278" s="225">
        <f>ROUND(I278*H278,0)</f>
        <v>0</v>
      </c>
      <c r="K278" s="366" t="s">
        <v>1</v>
      </c>
      <c r="L278" s="21"/>
      <c r="M278" s="184"/>
      <c r="N278" s="163"/>
      <c r="P278" s="83"/>
      <c r="Q278" s="83"/>
      <c r="R278" s="83"/>
      <c r="S278" s="83"/>
      <c r="T278" s="83"/>
      <c r="AR278" s="85"/>
      <c r="AT278" s="85"/>
      <c r="AU278" s="85"/>
      <c r="AY278" s="11"/>
      <c r="BE278" s="86"/>
      <c r="BF278" s="86"/>
      <c r="BG278" s="86"/>
      <c r="BH278" s="86"/>
      <c r="BI278" s="86"/>
      <c r="BJ278" s="11"/>
      <c r="BK278" s="86"/>
      <c r="BL278" s="11"/>
      <c r="BM278" s="85"/>
    </row>
    <row r="279" spans="2:65" s="9" customFormat="1" ht="11.6">
      <c r="B279" s="87"/>
      <c r="C279" s="341"/>
      <c r="D279" s="346" t="s">
        <v>131</v>
      </c>
      <c r="E279" s="347" t="s">
        <v>1</v>
      </c>
      <c r="F279" s="348" t="s">
        <v>971</v>
      </c>
      <c r="G279" s="344"/>
      <c r="H279" s="345"/>
      <c r="I279" s="170"/>
      <c r="J279" s="225"/>
      <c r="L279" s="87"/>
      <c r="AT279" s="88"/>
      <c r="AU279" s="88"/>
      <c r="AY279" s="88"/>
    </row>
    <row r="280" spans="2:65" s="1" customFormat="1" ht="24.25" customHeight="1">
      <c r="B280" s="21"/>
      <c r="C280" s="341" t="s">
        <v>1184</v>
      </c>
      <c r="D280" s="350"/>
      <c r="E280" s="342" t="s">
        <v>969</v>
      </c>
      <c r="F280" s="343" t="s">
        <v>1072</v>
      </c>
      <c r="G280" s="344" t="s">
        <v>651</v>
      </c>
      <c r="H280" s="345">
        <v>42</v>
      </c>
      <c r="I280" s="92"/>
      <c r="J280" s="225">
        <f>ROUND(I280*H280,0)</f>
        <v>0</v>
      </c>
      <c r="K280" s="366" t="s">
        <v>1</v>
      </c>
      <c r="L280" s="21"/>
      <c r="M280" s="184"/>
      <c r="N280" s="163"/>
      <c r="P280" s="83"/>
      <c r="Q280" s="83"/>
      <c r="R280" s="83"/>
      <c r="S280" s="83"/>
      <c r="T280" s="83"/>
      <c r="AR280" s="85"/>
      <c r="AT280" s="85"/>
      <c r="AU280" s="85"/>
      <c r="AY280" s="11"/>
      <c r="BE280" s="86"/>
      <c r="BF280" s="86"/>
      <c r="BG280" s="86"/>
      <c r="BH280" s="86"/>
      <c r="BI280" s="86"/>
      <c r="BJ280" s="11"/>
      <c r="BK280" s="86"/>
      <c r="BL280" s="11"/>
      <c r="BM280" s="85"/>
    </row>
    <row r="281" spans="2:65" s="1" customFormat="1" ht="24" customHeight="1">
      <c r="B281" s="21"/>
      <c r="C281" s="341" t="s">
        <v>937</v>
      </c>
      <c r="D281" s="350"/>
      <c r="E281" s="342" t="s">
        <v>1186</v>
      </c>
      <c r="F281" s="343" t="s">
        <v>1187</v>
      </c>
      <c r="G281" s="344" t="s">
        <v>169</v>
      </c>
      <c r="H281" s="345">
        <v>1</v>
      </c>
      <c r="I281" s="92"/>
      <c r="J281" s="225">
        <f>ROUND(I281*H281,0)</f>
        <v>0</v>
      </c>
      <c r="K281" s="366" t="s">
        <v>1</v>
      </c>
      <c r="L281" s="21"/>
      <c r="M281" s="184"/>
      <c r="N281" s="163"/>
      <c r="P281" s="83"/>
      <c r="Q281" s="83"/>
      <c r="R281" s="83"/>
      <c r="S281" s="83"/>
      <c r="T281" s="83"/>
      <c r="AR281" s="85"/>
      <c r="AT281" s="85"/>
      <c r="AU281" s="85"/>
      <c r="AY281" s="11"/>
      <c r="BE281" s="86"/>
      <c r="BF281" s="86"/>
      <c r="BG281" s="86"/>
      <c r="BH281" s="86"/>
      <c r="BI281" s="86"/>
      <c r="BJ281" s="11"/>
      <c r="BK281" s="86"/>
      <c r="BL281" s="11"/>
      <c r="BM281" s="85"/>
    </row>
    <row r="282" spans="2:65" s="1" customFormat="1" ht="26.15" customHeight="1">
      <c r="B282" s="21"/>
      <c r="C282" s="341" t="s">
        <v>1189</v>
      </c>
      <c r="D282" s="350"/>
      <c r="E282" s="342" t="s">
        <v>969</v>
      </c>
      <c r="F282" s="343" t="s">
        <v>1079</v>
      </c>
      <c r="G282" s="344" t="s">
        <v>169</v>
      </c>
      <c r="H282" s="345">
        <v>1</v>
      </c>
      <c r="I282" s="92"/>
      <c r="J282" s="225">
        <f>ROUND(I282*H282,0)</f>
        <v>0</v>
      </c>
      <c r="K282" s="366" t="s">
        <v>1</v>
      </c>
      <c r="L282" s="21"/>
      <c r="M282" s="184"/>
      <c r="N282" s="163"/>
      <c r="P282" s="83"/>
      <c r="Q282" s="83"/>
      <c r="R282" s="83"/>
      <c r="S282" s="83"/>
      <c r="T282" s="83"/>
      <c r="AR282" s="85"/>
      <c r="AT282" s="85"/>
      <c r="AU282" s="85"/>
      <c r="AY282" s="11"/>
      <c r="BE282" s="86"/>
      <c r="BF282" s="86"/>
      <c r="BG282" s="86"/>
      <c r="BH282" s="86"/>
      <c r="BI282" s="86"/>
      <c r="BJ282" s="11"/>
      <c r="BK282" s="86"/>
      <c r="BL282" s="11"/>
      <c r="BM282" s="85"/>
    </row>
    <row r="283" spans="2:65" s="8" customFormat="1" ht="22.95" customHeight="1">
      <c r="B283" s="76"/>
      <c r="C283" s="341"/>
      <c r="D283" s="77" t="s">
        <v>71</v>
      </c>
      <c r="E283" s="340" t="s">
        <v>174</v>
      </c>
      <c r="F283" s="340" t="s">
        <v>1191</v>
      </c>
      <c r="G283" s="344"/>
      <c r="H283" s="345"/>
      <c r="I283" s="170"/>
      <c r="J283" s="364">
        <f>SUM(J284:J326)</f>
        <v>0</v>
      </c>
      <c r="L283" s="76"/>
      <c r="P283" s="79"/>
      <c r="R283" s="79"/>
      <c r="T283" s="79"/>
      <c r="AR283" s="77"/>
      <c r="AT283" s="81"/>
      <c r="AU283" s="81"/>
      <c r="AY283" s="77"/>
      <c r="BK283" s="82"/>
    </row>
    <row r="284" spans="2:65" s="1" customFormat="1" ht="24.25" customHeight="1">
      <c r="B284" s="21"/>
      <c r="C284" s="341" t="s">
        <v>1160</v>
      </c>
      <c r="D284" s="350"/>
      <c r="E284" s="342" t="s">
        <v>969</v>
      </c>
      <c r="F284" s="343" t="s">
        <v>1192</v>
      </c>
      <c r="G284" s="344" t="s">
        <v>158</v>
      </c>
      <c r="H284" s="345">
        <v>12</v>
      </c>
      <c r="I284" s="92"/>
      <c r="J284" s="225">
        <f>ROUND(I284*H284,0)</f>
        <v>0</v>
      </c>
      <c r="K284" s="366" t="s">
        <v>1</v>
      </c>
      <c r="L284" s="21"/>
      <c r="M284" s="184"/>
      <c r="N284" s="163"/>
      <c r="P284" s="83"/>
      <c r="Q284" s="83"/>
      <c r="R284" s="83"/>
      <c r="S284" s="83"/>
      <c r="T284" s="83"/>
      <c r="AR284" s="85"/>
      <c r="AT284" s="85"/>
      <c r="AU284" s="85"/>
      <c r="AY284" s="11"/>
      <c r="BE284" s="86"/>
      <c r="BF284" s="86"/>
      <c r="BG284" s="86"/>
      <c r="BH284" s="86"/>
      <c r="BI284" s="86"/>
      <c r="BJ284" s="11"/>
      <c r="BK284" s="86"/>
      <c r="BL284" s="11"/>
      <c r="BM284" s="85"/>
    </row>
    <row r="285" spans="2:65" s="1" customFormat="1" ht="15" customHeight="1">
      <c r="B285" s="21"/>
      <c r="C285" s="341"/>
      <c r="D285" s="346" t="s">
        <v>131</v>
      </c>
      <c r="E285" s="347" t="s">
        <v>1</v>
      </c>
      <c r="F285" s="348" t="s">
        <v>971</v>
      </c>
      <c r="G285" s="344"/>
      <c r="H285" s="345"/>
      <c r="I285" s="170"/>
      <c r="J285" s="225"/>
      <c r="K285" s="9"/>
      <c r="L285" s="21"/>
      <c r="M285" s="184"/>
      <c r="N285" s="163"/>
      <c r="P285" s="83"/>
      <c r="Q285" s="83"/>
      <c r="R285" s="83"/>
      <c r="S285" s="83"/>
      <c r="T285" s="83"/>
      <c r="AR285" s="85"/>
      <c r="AT285" s="85"/>
      <c r="AU285" s="85"/>
      <c r="AY285" s="11"/>
      <c r="BE285" s="86"/>
      <c r="BF285" s="86"/>
      <c r="BG285" s="86"/>
      <c r="BH285" s="86"/>
      <c r="BI285" s="86"/>
      <c r="BJ285" s="11"/>
      <c r="BK285" s="86"/>
      <c r="BL285" s="11"/>
      <c r="BM285" s="85"/>
    </row>
    <row r="286" spans="2:65" s="1" customFormat="1" ht="25" customHeight="1">
      <c r="B286" s="21"/>
      <c r="C286" s="341" t="s">
        <v>1194</v>
      </c>
      <c r="D286" s="350"/>
      <c r="E286" s="342" t="s">
        <v>969</v>
      </c>
      <c r="F286" s="343" t="s">
        <v>1195</v>
      </c>
      <c r="G286" s="344" t="s">
        <v>158</v>
      </c>
      <c r="H286" s="345">
        <v>420</v>
      </c>
      <c r="I286" s="92"/>
      <c r="J286" s="225">
        <f>ROUND(I286*H286,0)</f>
        <v>0</v>
      </c>
      <c r="K286" s="366" t="s">
        <v>1</v>
      </c>
      <c r="L286" s="21"/>
      <c r="M286" s="184"/>
      <c r="N286" s="163"/>
      <c r="P286" s="83"/>
      <c r="Q286" s="83"/>
      <c r="R286" s="83"/>
      <c r="S286" s="83"/>
      <c r="T286" s="83"/>
      <c r="AR286" s="85"/>
      <c r="AT286" s="85"/>
      <c r="AU286" s="85"/>
      <c r="AY286" s="11"/>
      <c r="BE286" s="86"/>
      <c r="BF286" s="86"/>
      <c r="BG286" s="86"/>
      <c r="BH286" s="86"/>
      <c r="BI286" s="86"/>
      <c r="BJ286" s="11"/>
      <c r="BK286" s="86"/>
      <c r="BL286" s="11"/>
      <c r="BM286" s="85"/>
    </row>
    <row r="287" spans="2:65" s="1" customFormat="1" ht="10.95" customHeight="1">
      <c r="B287" s="21"/>
      <c r="C287" s="341"/>
      <c r="D287" s="346" t="s">
        <v>131</v>
      </c>
      <c r="E287" s="347" t="s">
        <v>1</v>
      </c>
      <c r="F287" s="348" t="s">
        <v>971</v>
      </c>
      <c r="G287" s="344"/>
      <c r="H287" s="345"/>
      <c r="I287" s="170"/>
      <c r="J287" s="225"/>
      <c r="K287" s="9"/>
      <c r="L287" s="21"/>
      <c r="M287" s="184"/>
      <c r="N287" s="163"/>
      <c r="P287" s="83"/>
      <c r="Q287" s="83"/>
      <c r="R287" s="83"/>
      <c r="S287" s="83"/>
      <c r="T287" s="83"/>
      <c r="AR287" s="85"/>
      <c r="AT287" s="85"/>
      <c r="AU287" s="85"/>
      <c r="AY287" s="11"/>
      <c r="BE287" s="86"/>
      <c r="BF287" s="86"/>
      <c r="BG287" s="86"/>
      <c r="BH287" s="86"/>
      <c r="BI287" s="86"/>
      <c r="BJ287" s="11"/>
      <c r="BK287" s="86"/>
      <c r="BL287" s="11"/>
      <c r="BM287" s="85"/>
    </row>
    <row r="288" spans="2:65" s="1" customFormat="1" ht="16.5" customHeight="1">
      <c r="B288" s="21"/>
      <c r="C288" s="341" t="s">
        <v>1162</v>
      </c>
      <c r="D288" s="350"/>
      <c r="E288" s="342" t="s">
        <v>969</v>
      </c>
      <c r="F288" s="343" t="s">
        <v>1197</v>
      </c>
      <c r="G288" s="344" t="s">
        <v>158</v>
      </c>
      <c r="H288" s="345">
        <v>265</v>
      </c>
      <c r="I288" s="92"/>
      <c r="J288" s="225">
        <f>ROUND(I288*H288,0)</f>
        <v>0</v>
      </c>
      <c r="K288" s="366" t="s">
        <v>1</v>
      </c>
      <c r="L288" s="21"/>
      <c r="M288" s="184"/>
      <c r="N288" s="163"/>
      <c r="P288" s="83"/>
      <c r="Q288" s="83"/>
      <c r="R288" s="83"/>
      <c r="S288" s="83"/>
      <c r="T288" s="83"/>
      <c r="AR288" s="85"/>
      <c r="AT288" s="85"/>
      <c r="AU288" s="85"/>
      <c r="AY288" s="11"/>
      <c r="BE288" s="86"/>
      <c r="BF288" s="86"/>
      <c r="BG288" s="86"/>
      <c r="BH288" s="86"/>
      <c r="BI288" s="86"/>
      <c r="BJ288" s="11"/>
      <c r="BK288" s="86"/>
      <c r="BL288" s="11"/>
      <c r="BM288" s="85"/>
    </row>
    <row r="289" spans="2:65" s="9" customFormat="1" ht="11.6">
      <c r="B289" s="87"/>
      <c r="C289" s="341"/>
      <c r="D289" s="346" t="s">
        <v>131</v>
      </c>
      <c r="E289" s="347" t="s">
        <v>1</v>
      </c>
      <c r="F289" s="348" t="s">
        <v>971</v>
      </c>
      <c r="G289" s="344"/>
      <c r="H289" s="345"/>
      <c r="I289" s="170"/>
      <c r="J289" s="225"/>
      <c r="L289" s="87"/>
      <c r="AT289" s="88"/>
      <c r="AU289" s="88"/>
      <c r="AY289" s="88"/>
    </row>
    <row r="290" spans="2:65" s="1" customFormat="1" ht="49.5" customHeight="1">
      <c r="B290" s="21"/>
      <c r="C290" s="341" t="s">
        <v>1199</v>
      </c>
      <c r="D290" s="350"/>
      <c r="E290" s="342" t="s">
        <v>969</v>
      </c>
      <c r="F290" s="343" t="s">
        <v>1200</v>
      </c>
      <c r="G290" s="344" t="s">
        <v>169</v>
      </c>
      <c r="H290" s="345">
        <v>1</v>
      </c>
      <c r="I290" s="92"/>
      <c r="J290" s="225">
        <f t="shared" ref="J290:J303" si="5">ROUND(I290*H290,0)</f>
        <v>0</v>
      </c>
      <c r="K290" s="366" t="s">
        <v>1</v>
      </c>
      <c r="L290" s="21"/>
      <c r="M290" s="184"/>
      <c r="N290" s="163"/>
      <c r="P290" s="83"/>
      <c r="Q290" s="83"/>
      <c r="R290" s="83"/>
      <c r="S290" s="83"/>
      <c r="T290" s="83"/>
      <c r="AR290" s="85"/>
      <c r="AT290" s="85"/>
      <c r="AU290" s="85"/>
      <c r="AY290" s="11"/>
      <c r="BE290" s="86"/>
      <c r="BF290" s="86"/>
      <c r="BG290" s="86"/>
      <c r="BH290" s="86"/>
      <c r="BI290" s="86"/>
      <c r="BJ290" s="11"/>
      <c r="BK290" s="86"/>
      <c r="BL290" s="11"/>
      <c r="BM290" s="85"/>
    </row>
    <row r="291" spans="2:65" s="1" customFormat="1" ht="16.5" customHeight="1">
      <c r="B291" s="21"/>
      <c r="C291" s="341" t="s">
        <v>1163</v>
      </c>
      <c r="D291" s="350"/>
      <c r="E291" s="342" t="s">
        <v>969</v>
      </c>
      <c r="F291" s="343" t="s">
        <v>1202</v>
      </c>
      <c r="G291" s="344" t="s">
        <v>169</v>
      </c>
      <c r="H291" s="345">
        <v>1</v>
      </c>
      <c r="I291" s="92"/>
      <c r="J291" s="225">
        <f t="shared" si="5"/>
        <v>0</v>
      </c>
      <c r="K291" s="366" t="s">
        <v>1</v>
      </c>
      <c r="L291" s="21"/>
      <c r="M291" s="184"/>
      <c r="N291" s="163"/>
      <c r="P291" s="83"/>
      <c r="Q291" s="83"/>
      <c r="R291" s="83"/>
      <c r="S291" s="83"/>
      <c r="T291" s="83"/>
      <c r="AR291" s="85"/>
      <c r="AT291" s="85"/>
      <c r="AU291" s="85"/>
      <c r="AY291" s="11"/>
      <c r="BE291" s="86"/>
      <c r="BF291" s="86"/>
      <c r="BG291" s="86"/>
      <c r="BH291" s="86"/>
      <c r="BI291" s="86"/>
      <c r="BJ291" s="11"/>
      <c r="BK291" s="86"/>
      <c r="BL291" s="11"/>
      <c r="BM291" s="85"/>
    </row>
    <row r="292" spans="2:65" s="1" customFormat="1" ht="16.5" customHeight="1">
      <c r="B292" s="21"/>
      <c r="C292" s="341" t="s">
        <v>1204</v>
      </c>
      <c r="D292" s="350"/>
      <c r="E292" s="342" t="s">
        <v>969</v>
      </c>
      <c r="F292" s="343" t="s">
        <v>1205</v>
      </c>
      <c r="G292" s="344" t="s">
        <v>169</v>
      </c>
      <c r="H292" s="345">
        <v>1</v>
      </c>
      <c r="I292" s="92"/>
      <c r="J292" s="225">
        <f t="shared" si="5"/>
        <v>0</v>
      </c>
      <c r="K292" s="366" t="s">
        <v>1</v>
      </c>
      <c r="L292" s="21"/>
      <c r="M292" s="184"/>
      <c r="N292" s="163"/>
      <c r="P292" s="83"/>
      <c r="Q292" s="83"/>
      <c r="R292" s="83"/>
      <c r="S292" s="83"/>
      <c r="T292" s="83"/>
      <c r="AR292" s="85"/>
      <c r="AT292" s="85"/>
      <c r="AU292" s="85"/>
      <c r="AY292" s="11"/>
      <c r="BE292" s="86"/>
      <c r="BF292" s="86"/>
      <c r="BG292" s="86"/>
      <c r="BH292" s="86"/>
      <c r="BI292" s="86"/>
      <c r="BJ292" s="11"/>
      <c r="BK292" s="86"/>
      <c r="BL292" s="11"/>
      <c r="BM292" s="85"/>
    </row>
    <row r="293" spans="2:65" s="1" customFormat="1" ht="16.5" customHeight="1">
      <c r="B293" s="21"/>
      <c r="C293" s="341" t="s">
        <v>1207</v>
      </c>
      <c r="D293" s="350"/>
      <c r="E293" s="342" t="s">
        <v>969</v>
      </c>
      <c r="F293" s="343" t="s">
        <v>1208</v>
      </c>
      <c r="G293" s="344" t="s">
        <v>169</v>
      </c>
      <c r="H293" s="345">
        <v>1</v>
      </c>
      <c r="I293" s="92"/>
      <c r="J293" s="225">
        <f t="shared" si="5"/>
        <v>0</v>
      </c>
      <c r="K293" s="366" t="s">
        <v>1</v>
      </c>
      <c r="L293" s="21"/>
      <c r="M293" s="184"/>
      <c r="N293" s="163"/>
      <c r="P293" s="83"/>
      <c r="Q293" s="83"/>
      <c r="R293" s="83"/>
      <c r="S293" s="83"/>
      <c r="T293" s="83"/>
      <c r="AR293" s="85"/>
      <c r="AT293" s="85"/>
      <c r="AU293" s="85"/>
      <c r="AY293" s="11"/>
      <c r="BE293" s="86"/>
      <c r="BF293" s="86"/>
      <c r="BG293" s="86"/>
      <c r="BH293" s="86"/>
      <c r="BI293" s="86"/>
      <c r="BJ293" s="11"/>
      <c r="BK293" s="86"/>
      <c r="BL293" s="11"/>
      <c r="BM293" s="85"/>
    </row>
    <row r="294" spans="2:65" s="1" customFormat="1" ht="27" customHeight="1">
      <c r="B294" s="21"/>
      <c r="C294" s="341" t="s">
        <v>1210</v>
      </c>
      <c r="D294" s="350"/>
      <c r="E294" s="342" t="s">
        <v>969</v>
      </c>
      <c r="F294" s="343" t="s">
        <v>1211</v>
      </c>
      <c r="G294" s="344" t="s">
        <v>651</v>
      </c>
      <c r="H294" s="345">
        <v>8</v>
      </c>
      <c r="I294" s="92"/>
      <c r="J294" s="225">
        <f t="shared" si="5"/>
        <v>0</v>
      </c>
      <c r="K294" s="366" t="s">
        <v>1</v>
      </c>
      <c r="L294" s="21"/>
      <c r="M294" s="184"/>
      <c r="N294" s="163"/>
      <c r="P294" s="83"/>
      <c r="Q294" s="83"/>
      <c r="R294" s="83"/>
      <c r="S294" s="83"/>
      <c r="T294" s="83"/>
      <c r="AR294" s="85"/>
      <c r="AT294" s="85"/>
      <c r="AU294" s="85"/>
      <c r="AY294" s="11"/>
      <c r="BE294" s="86"/>
      <c r="BF294" s="86"/>
      <c r="BG294" s="86"/>
      <c r="BH294" s="86"/>
      <c r="BI294" s="86"/>
      <c r="BJ294" s="11"/>
      <c r="BK294" s="86"/>
      <c r="BL294" s="11"/>
      <c r="BM294" s="85"/>
    </row>
    <row r="295" spans="2:65" s="1" customFormat="1" ht="57.45" customHeight="1">
      <c r="B295" s="21"/>
      <c r="C295" s="341" t="s">
        <v>1213</v>
      </c>
      <c r="D295" s="350"/>
      <c r="E295" s="342" t="s">
        <v>969</v>
      </c>
      <c r="F295" s="343" t="s">
        <v>1214</v>
      </c>
      <c r="G295" s="344" t="s">
        <v>169</v>
      </c>
      <c r="H295" s="345">
        <v>3</v>
      </c>
      <c r="I295" s="92"/>
      <c r="J295" s="225">
        <f t="shared" si="5"/>
        <v>0</v>
      </c>
      <c r="K295" s="366" t="s">
        <v>1</v>
      </c>
      <c r="L295" s="21"/>
      <c r="M295" s="184"/>
      <c r="N295" s="163"/>
      <c r="P295" s="83"/>
      <c r="Q295" s="83"/>
      <c r="R295" s="83"/>
      <c r="S295" s="83"/>
      <c r="T295" s="83"/>
      <c r="AR295" s="85"/>
      <c r="AT295" s="85"/>
      <c r="AU295" s="85"/>
      <c r="AY295" s="11"/>
      <c r="BE295" s="86"/>
      <c r="BF295" s="86"/>
      <c r="BG295" s="86"/>
      <c r="BH295" s="86"/>
      <c r="BI295" s="86"/>
      <c r="BJ295" s="11"/>
      <c r="BK295" s="86"/>
      <c r="BL295" s="11"/>
      <c r="BM295" s="85"/>
    </row>
    <row r="296" spans="2:65" s="1" customFormat="1" ht="16.5" customHeight="1">
      <c r="B296" s="21"/>
      <c r="C296" s="341" t="s">
        <v>1215</v>
      </c>
      <c r="D296" s="350"/>
      <c r="E296" s="342" t="s">
        <v>969</v>
      </c>
      <c r="F296" s="343" t="s">
        <v>1216</v>
      </c>
      <c r="G296" s="344" t="s">
        <v>169</v>
      </c>
      <c r="H296" s="345">
        <v>3</v>
      </c>
      <c r="I296" s="92"/>
      <c r="J296" s="225">
        <f t="shared" si="5"/>
        <v>0</v>
      </c>
      <c r="K296" s="366" t="s">
        <v>1</v>
      </c>
      <c r="L296" s="21"/>
      <c r="M296" s="184"/>
      <c r="N296" s="163"/>
      <c r="P296" s="83"/>
      <c r="Q296" s="83"/>
      <c r="R296" s="83"/>
      <c r="S296" s="83"/>
      <c r="T296" s="83"/>
      <c r="AR296" s="85"/>
      <c r="AT296" s="85"/>
      <c r="AU296" s="85"/>
      <c r="AY296" s="11"/>
      <c r="BE296" s="86"/>
      <c r="BF296" s="86"/>
      <c r="BG296" s="86"/>
      <c r="BH296" s="86"/>
      <c r="BI296" s="86"/>
      <c r="BJ296" s="11"/>
      <c r="BK296" s="86"/>
      <c r="BL296" s="11"/>
      <c r="BM296" s="85"/>
    </row>
    <row r="297" spans="2:65" s="1" customFormat="1" ht="24.25" customHeight="1">
      <c r="B297" s="21"/>
      <c r="C297" s="341" t="s">
        <v>1217</v>
      </c>
      <c r="D297" s="350"/>
      <c r="E297" s="342" t="s">
        <v>969</v>
      </c>
      <c r="F297" s="343" t="s">
        <v>1218</v>
      </c>
      <c r="G297" s="344" t="s">
        <v>169</v>
      </c>
      <c r="H297" s="345">
        <v>1</v>
      </c>
      <c r="I297" s="92"/>
      <c r="J297" s="225">
        <f t="shared" si="5"/>
        <v>0</v>
      </c>
      <c r="K297" s="366" t="s">
        <v>1</v>
      </c>
      <c r="L297" s="21"/>
      <c r="M297" s="184"/>
      <c r="N297" s="163"/>
      <c r="P297" s="83"/>
      <c r="Q297" s="83"/>
      <c r="R297" s="83"/>
      <c r="S297" s="83"/>
      <c r="T297" s="83"/>
      <c r="AR297" s="85"/>
      <c r="AT297" s="85"/>
      <c r="AU297" s="85"/>
      <c r="AY297" s="11"/>
      <c r="BE297" s="86"/>
      <c r="BF297" s="86"/>
      <c r="BG297" s="86"/>
      <c r="BH297" s="86"/>
      <c r="BI297" s="86"/>
      <c r="BJ297" s="11"/>
      <c r="BK297" s="86"/>
      <c r="BL297" s="11"/>
      <c r="BM297" s="85"/>
    </row>
    <row r="298" spans="2:65" s="1" customFormat="1" ht="16.5" customHeight="1">
      <c r="B298" s="21"/>
      <c r="C298" s="341" t="s">
        <v>1219</v>
      </c>
      <c r="D298" s="350"/>
      <c r="E298" s="342" t="s">
        <v>969</v>
      </c>
      <c r="F298" s="343" t="s">
        <v>1220</v>
      </c>
      <c r="G298" s="344" t="s">
        <v>169</v>
      </c>
      <c r="H298" s="345">
        <v>1</v>
      </c>
      <c r="I298" s="92"/>
      <c r="J298" s="225">
        <f t="shared" si="5"/>
        <v>0</v>
      </c>
      <c r="K298" s="366" t="s">
        <v>1</v>
      </c>
      <c r="L298" s="21"/>
      <c r="M298" s="184"/>
      <c r="N298" s="163"/>
      <c r="P298" s="83"/>
      <c r="Q298" s="83"/>
      <c r="R298" s="83"/>
      <c r="S298" s="83"/>
      <c r="T298" s="83"/>
      <c r="AR298" s="85"/>
      <c r="AT298" s="85"/>
      <c r="AU298" s="85"/>
      <c r="AY298" s="11"/>
      <c r="BE298" s="86"/>
      <c r="BF298" s="86"/>
      <c r="BG298" s="86"/>
      <c r="BH298" s="86"/>
      <c r="BI298" s="86"/>
      <c r="BJ298" s="11"/>
      <c r="BK298" s="86"/>
      <c r="BL298" s="11"/>
      <c r="BM298" s="85"/>
    </row>
    <row r="299" spans="2:65" s="1" customFormat="1" ht="33" customHeight="1">
      <c r="B299" s="21"/>
      <c r="C299" s="341" t="s">
        <v>1221</v>
      </c>
      <c r="D299" s="350"/>
      <c r="E299" s="342" t="s">
        <v>969</v>
      </c>
      <c r="F299" s="343" t="s">
        <v>1222</v>
      </c>
      <c r="G299" s="344" t="s">
        <v>169</v>
      </c>
      <c r="H299" s="345">
        <v>1</v>
      </c>
      <c r="I299" s="92"/>
      <c r="J299" s="225">
        <f t="shared" si="5"/>
        <v>0</v>
      </c>
      <c r="K299" s="366" t="s">
        <v>1</v>
      </c>
      <c r="L299" s="21"/>
      <c r="M299" s="184"/>
      <c r="N299" s="163"/>
      <c r="P299" s="83"/>
      <c r="Q299" s="83"/>
      <c r="R299" s="83"/>
      <c r="S299" s="83"/>
      <c r="T299" s="83"/>
      <c r="AR299" s="85"/>
      <c r="AT299" s="85"/>
      <c r="AU299" s="85"/>
      <c r="AY299" s="11"/>
      <c r="BE299" s="86"/>
      <c r="BF299" s="86"/>
      <c r="BG299" s="86"/>
      <c r="BH299" s="86"/>
      <c r="BI299" s="86"/>
      <c r="BJ299" s="11"/>
      <c r="BK299" s="86"/>
      <c r="BL299" s="11"/>
      <c r="BM299" s="85"/>
    </row>
    <row r="300" spans="2:65" s="1" customFormat="1" ht="16.5" customHeight="1">
      <c r="B300" s="21"/>
      <c r="C300" s="341" t="s">
        <v>1223</v>
      </c>
      <c r="D300" s="350"/>
      <c r="E300" s="342" t="s">
        <v>969</v>
      </c>
      <c r="F300" s="343" t="s">
        <v>1224</v>
      </c>
      <c r="G300" s="344" t="s">
        <v>169</v>
      </c>
      <c r="H300" s="345">
        <v>4</v>
      </c>
      <c r="I300" s="92"/>
      <c r="J300" s="225">
        <f t="shared" si="5"/>
        <v>0</v>
      </c>
      <c r="K300" s="366" t="s">
        <v>1</v>
      </c>
      <c r="L300" s="21"/>
      <c r="M300" s="184"/>
      <c r="N300" s="163"/>
      <c r="P300" s="83"/>
      <c r="Q300" s="83"/>
      <c r="R300" s="83"/>
      <c r="S300" s="83"/>
      <c r="T300" s="83"/>
      <c r="AR300" s="85"/>
      <c r="AT300" s="85"/>
      <c r="AU300" s="85"/>
      <c r="AY300" s="11"/>
      <c r="BE300" s="86"/>
      <c r="BF300" s="86"/>
      <c r="BG300" s="86"/>
      <c r="BH300" s="86"/>
      <c r="BI300" s="86"/>
      <c r="BJ300" s="11"/>
      <c r="BK300" s="86"/>
      <c r="BL300" s="11"/>
      <c r="BM300" s="85"/>
    </row>
    <row r="301" spans="2:65" s="1" customFormat="1" ht="16.5" customHeight="1">
      <c r="B301" s="21"/>
      <c r="C301" s="341" t="s">
        <v>1225</v>
      </c>
      <c r="D301" s="350"/>
      <c r="E301" s="342" t="s">
        <v>969</v>
      </c>
      <c r="F301" s="343" t="s">
        <v>1226</v>
      </c>
      <c r="G301" s="344" t="s">
        <v>169</v>
      </c>
      <c r="H301" s="345">
        <v>6</v>
      </c>
      <c r="I301" s="92"/>
      <c r="J301" s="225">
        <f t="shared" si="5"/>
        <v>0</v>
      </c>
      <c r="K301" s="366" t="s">
        <v>1</v>
      </c>
      <c r="L301" s="21"/>
      <c r="M301" s="184"/>
      <c r="N301" s="163"/>
      <c r="P301" s="83"/>
      <c r="Q301" s="83"/>
      <c r="R301" s="83"/>
      <c r="S301" s="83"/>
      <c r="T301" s="83"/>
      <c r="AR301" s="85"/>
      <c r="AT301" s="85"/>
      <c r="AU301" s="85"/>
      <c r="AY301" s="11"/>
      <c r="BE301" s="86"/>
      <c r="BF301" s="86"/>
      <c r="BG301" s="86"/>
      <c r="BH301" s="86"/>
      <c r="BI301" s="86"/>
      <c r="BJ301" s="11"/>
      <c r="BK301" s="86"/>
      <c r="BL301" s="11"/>
      <c r="BM301" s="85"/>
    </row>
    <row r="302" spans="2:65" s="1" customFormat="1" ht="16.5" customHeight="1">
      <c r="B302" s="21"/>
      <c r="C302" s="341" t="s">
        <v>1227</v>
      </c>
      <c r="D302" s="350"/>
      <c r="E302" s="342" t="s">
        <v>969</v>
      </c>
      <c r="F302" s="343" t="s">
        <v>1228</v>
      </c>
      <c r="G302" s="344" t="s">
        <v>169</v>
      </c>
      <c r="H302" s="345">
        <v>4</v>
      </c>
      <c r="I302" s="92"/>
      <c r="J302" s="225">
        <f t="shared" si="5"/>
        <v>0</v>
      </c>
      <c r="K302" s="366" t="s">
        <v>1</v>
      </c>
      <c r="L302" s="21"/>
      <c r="M302" s="184"/>
      <c r="N302" s="163"/>
      <c r="P302" s="83"/>
      <c r="Q302" s="83"/>
      <c r="R302" s="83"/>
      <c r="S302" s="83"/>
      <c r="T302" s="83"/>
      <c r="AR302" s="85"/>
      <c r="AT302" s="85"/>
      <c r="AU302" s="85"/>
      <c r="AY302" s="11"/>
      <c r="BE302" s="86"/>
      <c r="BF302" s="86"/>
      <c r="BG302" s="86"/>
      <c r="BH302" s="86"/>
      <c r="BI302" s="86"/>
      <c r="BJ302" s="11"/>
      <c r="BK302" s="86"/>
      <c r="BL302" s="11"/>
      <c r="BM302" s="85"/>
    </row>
    <row r="303" spans="2:65" s="1" customFormat="1" ht="27" customHeight="1">
      <c r="B303" s="21"/>
      <c r="C303" s="341" t="s">
        <v>1229</v>
      </c>
      <c r="D303" s="350"/>
      <c r="E303" s="342" t="s">
        <v>1015</v>
      </c>
      <c r="F303" s="343" t="s">
        <v>1230</v>
      </c>
      <c r="G303" s="344" t="s">
        <v>158</v>
      </c>
      <c r="H303" s="345">
        <v>38</v>
      </c>
      <c r="I303" s="92"/>
      <c r="J303" s="225">
        <f t="shared" si="5"/>
        <v>0</v>
      </c>
      <c r="K303" s="366" t="s">
        <v>1</v>
      </c>
      <c r="L303" s="21"/>
      <c r="M303" s="184"/>
      <c r="N303" s="163"/>
      <c r="P303" s="83"/>
      <c r="Q303" s="83"/>
      <c r="R303" s="83"/>
      <c r="S303" s="83"/>
      <c r="T303" s="83"/>
      <c r="AR303" s="85"/>
      <c r="AT303" s="85"/>
      <c r="AU303" s="85"/>
      <c r="AY303" s="11"/>
      <c r="BE303" s="86"/>
      <c r="BF303" s="86"/>
      <c r="BG303" s="86"/>
      <c r="BH303" s="86"/>
      <c r="BI303" s="86"/>
      <c r="BJ303" s="11"/>
      <c r="BK303" s="86"/>
      <c r="BL303" s="11"/>
      <c r="BM303" s="85"/>
    </row>
    <row r="304" spans="2:65" s="9" customFormat="1" ht="11.6">
      <c r="B304" s="87"/>
      <c r="C304" s="341"/>
      <c r="D304" s="346" t="s">
        <v>131</v>
      </c>
      <c r="E304" s="347" t="s">
        <v>1</v>
      </c>
      <c r="F304" s="348" t="s">
        <v>971</v>
      </c>
      <c r="G304" s="344"/>
      <c r="H304" s="345"/>
      <c r="I304" s="170"/>
      <c r="J304" s="225"/>
      <c r="L304" s="87"/>
      <c r="AT304" s="88"/>
      <c r="AU304" s="88"/>
      <c r="AY304" s="88"/>
    </row>
    <row r="305" spans="2:51" s="9" customFormat="1" ht="25.95" customHeight="1">
      <c r="B305" s="21"/>
      <c r="C305" s="341" t="s">
        <v>1617</v>
      </c>
      <c r="D305" s="350"/>
      <c r="E305" s="342" t="s">
        <v>1018</v>
      </c>
      <c r="F305" s="343" t="s">
        <v>1231</v>
      </c>
      <c r="G305" s="344" t="s">
        <v>158</v>
      </c>
      <c r="H305" s="345">
        <v>42</v>
      </c>
      <c r="I305" s="92"/>
      <c r="J305" s="225">
        <f>ROUND(I305*H305,0)</f>
        <v>0</v>
      </c>
      <c r="K305" s="472" t="s">
        <v>1</v>
      </c>
      <c r="AT305" s="88"/>
      <c r="AU305" s="88"/>
      <c r="AY305" s="88"/>
    </row>
    <row r="306" spans="2:51" s="9" customFormat="1" ht="14.5" customHeight="1">
      <c r="B306" s="21"/>
      <c r="C306" s="341"/>
      <c r="D306" s="346" t="s">
        <v>131</v>
      </c>
      <c r="E306" s="347" t="s">
        <v>1</v>
      </c>
      <c r="F306" s="348" t="s">
        <v>971</v>
      </c>
      <c r="G306" s="344"/>
      <c r="H306" s="345"/>
      <c r="I306" s="170"/>
      <c r="J306" s="225"/>
      <c r="K306" s="473"/>
      <c r="AT306" s="88"/>
      <c r="AU306" s="88"/>
      <c r="AY306" s="88"/>
    </row>
    <row r="307" spans="2:51" s="9" customFormat="1" ht="21.65" customHeight="1">
      <c r="B307" s="21"/>
      <c r="C307" s="341" t="s">
        <v>1599</v>
      </c>
      <c r="D307" s="350"/>
      <c r="E307" s="342" t="s">
        <v>1008</v>
      </c>
      <c r="F307" s="343" t="s">
        <v>1232</v>
      </c>
      <c r="G307" s="344" t="s">
        <v>158</v>
      </c>
      <c r="H307" s="345">
        <v>216</v>
      </c>
      <c r="I307" s="92"/>
      <c r="J307" s="225">
        <f>ROUND(I307*H307,0)</f>
        <v>0</v>
      </c>
      <c r="K307" s="472" t="s">
        <v>1</v>
      </c>
      <c r="AT307" s="88"/>
      <c r="AU307" s="88"/>
      <c r="AY307" s="88"/>
    </row>
    <row r="308" spans="2:51" s="9" customFormat="1" ht="11.7" customHeight="1">
      <c r="B308" s="21"/>
      <c r="C308" s="341"/>
      <c r="D308" s="346" t="s">
        <v>131</v>
      </c>
      <c r="E308" s="347" t="s">
        <v>1</v>
      </c>
      <c r="F308" s="348" t="s">
        <v>971</v>
      </c>
      <c r="G308" s="344"/>
      <c r="H308" s="345"/>
      <c r="I308" s="170"/>
      <c r="J308" s="225"/>
      <c r="K308" s="473"/>
      <c r="AT308" s="88"/>
      <c r="AU308" s="88"/>
      <c r="AY308" s="88"/>
    </row>
    <row r="309" spans="2:51" s="9" customFormat="1" ht="25.2" customHeight="1">
      <c r="B309" s="21"/>
      <c r="C309" s="341" t="s">
        <v>1621</v>
      </c>
      <c r="D309" s="350"/>
      <c r="E309" s="342" t="s">
        <v>969</v>
      </c>
      <c r="F309" s="343" t="s">
        <v>1233</v>
      </c>
      <c r="G309" s="344" t="s">
        <v>158</v>
      </c>
      <c r="H309" s="345">
        <v>145</v>
      </c>
      <c r="I309" s="92"/>
      <c r="J309" s="225">
        <f>ROUND(I309*H309,0)</f>
        <v>0</v>
      </c>
      <c r="K309" s="472" t="s">
        <v>1</v>
      </c>
      <c r="L309" s="87"/>
      <c r="AT309" s="88"/>
      <c r="AU309" s="88"/>
      <c r="AY309" s="88"/>
    </row>
    <row r="310" spans="2:51" s="9" customFormat="1" ht="11.6">
      <c r="B310" s="21"/>
      <c r="C310" s="341"/>
      <c r="D310" s="346" t="s">
        <v>131</v>
      </c>
      <c r="E310" s="347" t="s">
        <v>1</v>
      </c>
      <c r="F310" s="348" t="s">
        <v>971</v>
      </c>
      <c r="G310" s="344"/>
      <c r="H310" s="345"/>
      <c r="I310" s="170"/>
      <c r="J310" s="225"/>
      <c r="L310" s="87"/>
      <c r="AT310" s="88"/>
      <c r="AU310" s="88"/>
      <c r="AY310" s="88"/>
    </row>
    <row r="311" spans="2:51" s="9" customFormat="1" ht="23.15">
      <c r="B311" s="21"/>
      <c r="C311" s="341" t="s">
        <v>1601</v>
      </c>
      <c r="D311" s="350"/>
      <c r="E311" s="342" t="s">
        <v>969</v>
      </c>
      <c r="F311" s="343" t="s">
        <v>1234</v>
      </c>
      <c r="G311" s="344" t="s">
        <v>158</v>
      </c>
      <c r="H311" s="345">
        <v>98</v>
      </c>
      <c r="I311" s="92"/>
      <c r="J311" s="225">
        <f>ROUND(I311*H311,0)</f>
        <v>0</v>
      </c>
      <c r="K311" s="472" t="s">
        <v>1</v>
      </c>
      <c r="L311" s="87"/>
      <c r="AT311" s="88"/>
      <c r="AU311" s="88"/>
      <c r="AY311" s="88"/>
    </row>
    <row r="312" spans="2:51" s="9" customFormat="1" ht="11.6">
      <c r="B312" s="21"/>
      <c r="C312" s="341"/>
      <c r="D312" s="346" t="s">
        <v>131</v>
      </c>
      <c r="E312" s="347" t="s">
        <v>1</v>
      </c>
      <c r="F312" s="348" t="s">
        <v>971</v>
      </c>
      <c r="G312" s="344"/>
      <c r="H312" s="345"/>
      <c r="I312" s="170"/>
      <c r="J312" s="225"/>
      <c r="L312" s="87"/>
      <c r="AT312" s="88"/>
      <c r="AU312" s="88"/>
      <c r="AY312" s="88"/>
    </row>
    <row r="313" spans="2:51" s="9" customFormat="1" ht="11.6">
      <c r="B313" s="21"/>
      <c r="C313" s="341" t="s">
        <v>1625</v>
      </c>
      <c r="D313" s="350"/>
      <c r="E313" s="342" t="s">
        <v>969</v>
      </c>
      <c r="F313" s="343" t="s">
        <v>1052</v>
      </c>
      <c r="G313" s="344" t="s">
        <v>158</v>
      </c>
      <c r="H313" s="345">
        <v>22</v>
      </c>
      <c r="I313" s="92"/>
      <c r="J313" s="225">
        <f>ROUND(I313*H313,0)</f>
        <v>0</v>
      </c>
      <c r="K313" s="472" t="s">
        <v>1</v>
      </c>
      <c r="L313" s="87"/>
      <c r="AT313" s="88"/>
      <c r="AU313" s="88"/>
      <c r="AY313" s="88"/>
    </row>
    <row r="314" spans="2:51" s="9" customFormat="1" ht="11.6">
      <c r="B314" s="21"/>
      <c r="C314" s="341"/>
      <c r="D314" s="346" t="s">
        <v>131</v>
      </c>
      <c r="E314" s="347" t="s">
        <v>1</v>
      </c>
      <c r="F314" s="348" t="s">
        <v>971</v>
      </c>
      <c r="G314" s="344"/>
      <c r="H314" s="345"/>
      <c r="I314" s="170"/>
      <c r="J314" s="225"/>
      <c r="L314" s="87"/>
      <c r="AT314" s="88"/>
      <c r="AU314" s="88"/>
      <c r="AY314" s="88"/>
    </row>
    <row r="315" spans="2:51" s="9" customFormat="1" ht="11.6">
      <c r="B315" s="21"/>
      <c r="C315" s="341" t="s">
        <v>1603</v>
      </c>
      <c r="D315" s="350"/>
      <c r="E315" s="342" t="s">
        <v>1054</v>
      </c>
      <c r="F315" s="343" t="s">
        <v>1055</v>
      </c>
      <c r="G315" s="344" t="s">
        <v>158</v>
      </c>
      <c r="H315" s="345">
        <v>18</v>
      </c>
      <c r="I315" s="92"/>
      <c r="J315" s="225">
        <f>ROUND(I315*H315,0)</f>
        <v>0</v>
      </c>
      <c r="K315" s="472" t="s">
        <v>1</v>
      </c>
      <c r="L315" s="87"/>
      <c r="AT315" s="88"/>
      <c r="AU315" s="88"/>
      <c r="AY315" s="88"/>
    </row>
    <row r="316" spans="2:51" s="9" customFormat="1" ht="11.6">
      <c r="B316" s="21"/>
      <c r="C316" s="341"/>
      <c r="D316" s="346" t="s">
        <v>131</v>
      </c>
      <c r="E316" s="347" t="s">
        <v>1</v>
      </c>
      <c r="F316" s="348" t="s">
        <v>971</v>
      </c>
      <c r="G316" s="344"/>
      <c r="H316" s="345"/>
      <c r="I316" s="170"/>
      <c r="J316" s="225"/>
      <c r="L316" s="87"/>
      <c r="AT316" s="88"/>
      <c r="AU316" s="88"/>
      <c r="AY316" s="88"/>
    </row>
    <row r="317" spans="2:51" s="9" customFormat="1" ht="11.6">
      <c r="B317" s="21"/>
      <c r="C317" s="341" t="s">
        <v>1628</v>
      </c>
      <c r="D317" s="350"/>
      <c r="E317" s="342" t="s">
        <v>969</v>
      </c>
      <c r="F317" s="343" t="s">
        <v>1063</v>
      </c>
      <c r="G317" s="344" t="s">
        <v>169</v>
      </c>
      <c r="H317" s="345">
        <v>4</v>
      </c>
      <c r="I317" s="92"/>
      <c r="J317" s="225">
        <f>ROUND(I317*H317,0)</f>
        <v>0</v>
      </c>
      <c r="K317" s="472" t="s">
        <v>1</v>
      </c>
      <c r="L317" s="87"/>
      <c r="AT317" s="88"/>
      <c r="AU317" s="88"/>
      <c r="AY317" s="88"/>
    </row>
    <row r="318" spans="2:51" s="9" customFormat="1" ht="11.6">
      <c r="B318" s="21"/>
      <c r="C318" s="341" t="s">
        <v>1604</v>
      </c>
      <c r="D318" s="350"/>
      <c r="E318" s="342" t="s">
        <v>969</v>
      </c>
      <c r="F318" s="343" t="s">
        <v>1060</v>
      </c>
      <c r="G318" s="344" t="s">
        <v>158</v>
      </c>
      <c r="H318" s="345">
        <v>2</v>
      </c>
      <c r="I318" s="92"/>
      <c r="J318" s="225">
        <f>ROUND(I318*H318,0)</f>
        <v>0</v>
      </c>
      <c r="K318" s="472" t="s">
        <v>1</v>
      </c>
      <c r="L318" s="87"/>
      <c r="AT318" s="88"/>
      <c r="AU318" s="88"/>
      <c r="AY318" s="88"/>
    </row>
    <row r="319" spans="2:51" s="9" customFormat="1" ht="11.6">
      <c r="B319" s="21"/>
      <c r="C319" s="341"/>
      <c r="D319" s="346" t="s">
        <v>131</v>
      </c>
      <c r="E319" s="347" t="s">
        <v>1</v>
      </c>
      <c r="F319" s="348" t="s">
        <v>971</v>
      </c>
      <c r="G319" s="344"/>
      <c r="H319" s="345"/>
      <c r="I319" s="170"/>
      <c r="J319" s="225"/>
      <c r="L319" s="87"/>
      <c r="AT319" s="88"/>
      <c r="AU319" s="88"/>
      <c r="AY319" s="88"/>
    </row>
    <row r="320" spans="2:51" s="9" customFormat="1" ht="23.15">
      <c r="B320" s="21"/>
      <c r="C320" s="341" t="s">
        <v>1631</v>
      </c>
      <c r="D320" s="350"/>
      <c r="E320" s="342" t="s">
        <v>1065</v>
      </c>
      <c r="F320" s="343" t="s">
        <v>1066</v>
      </c>
      <c r="G320" s="344" t="s">
        <v>270</v>
      </c>
      <c r="H320" s="345">
        <v>2</v>
      </c>
      <c r="I320" s="92"/>
      <c r="J320" s="225">
        <f>ROUND(I320*H320,0)</f>
        <v>0</v>
      </c>
      <c r="K320" s="472" t="s">
        <v>1</v>
      </c>
      <c r="L320" s="87"/>
      <c r="AT320" s="88"/>
      <c r="AU320" s="88"/>
      <c r="AY320" s="88"/>
    </row>
    <row r="321" spans="2:51" s="9" customFormat="1" ht="11.6">
      <c r="B321" s="21"/>
      <c r="C321" s="341"/>
      <c r="D321" s="346" t="s">
        <v>131</v>
      </c>
      <c r="E321" s="347" t="s">
        <v>1</v>
      </c>
      <c r="F321" s="348" t="s">
        <v>971</v>
      </c>
      <c r="G321" s="344"/>
      <c r="H321" s="345"/>
      <c r="I321" s="170"/>
      <c r="J321" s="225"/>
      <c r="L321" s="87"/>
      <c r="AT321" s="88"/>
      <c r="AU321" s="88"/>
      <c r="AY321" s="88"/>
    </row>
    <row r="322" spans="2:51" s="9" customFormat="1" ht="11.6">
      <c r="B322" s="21"/>
      <c r="C322" s="341" t="s">
        <v>1605</v>
      </c>
      <c r="D322" s="350"/>
      <c r="E322" s="342" t="s">
        <v>969</v>
      </c>
      <c r="F322" s="343" t="s">
        <v>1235</v>
      </c>
      <c r="G322" s="344" t="s">
        <v>169</v>
      </c>
      <c r="H322" s="345">
        <v>4</v>
      </c>
      <c r="I322" s="92"/>
      <c r="J322" s="225">
        <f t="shared" ref="J322:J326" si="6">ROUND(I322*H322,0)</f>
        <v>0</v>
      </c>
      <c r="K322" s="472" t="s">
        <v>1</v>
      </c>
      <c r="L322" s="87"/>
      <c r="AT322" s="88"/>
      <c r="AU322" s="88"/>
      <c r="AY322" s="88"/>
    </row>
    <row r="323" spans="2:51" s="9" customFormat="1" ht="11.6">
      <c r="B323" s="21"/>
      <c r="C323" s="341" t="s">
        <v>1632</v>
      </c>
      <c r="D323" s="350"/>
      <c r="E323" s="342" t="s">
        <v>969</v>
      </c>
      <c r="F323" s="343" t="s">
        <v>1236</v>
      </c>
      <c r="G323" s="344" t="s">
        <v>651</v>
      </c>
      <c r="H323" s="345">
        <v>18</v>
      </c>
      <c r="I323" s="92"/>
      <c r="J323" s="225">
        <f t="shared" si="6"/>
        <v>0</v>
      </c>
      <c r="K323" s="472" t="s">
        <v>1</v>
      </c>
      <c r="L323" s="87"/>
      <c r="AT323" s="88"/>
      <c r="AU323" s="88"/>
      <c r="AY323" s="88"/>
    </row>
    <row r="324" spans="2:51" s="9" customFormat="1" ht="23.15">
      <c r="B324" s="21"/>
      <c r="C324" s="341" t="s">
        <v>1607</v>
      </c>
      <c r="D324" s="350"/>
      <c r="E324" s="342" t="s">
        <v>969</v>
      </c>
      <c r="F324" s="343" t="s">
        <v>1072</v>
      </c>
      <c r="G324" s="344" t="s">
        <v>651</v>
      </c>
      <c r="H324" s="345">
        <v>22</v>
      </c>
      <c r="I324" s="92"/>
      <c r="J324" s="225">
        <f t="shared" si="6"/>
        <v>0</v>
      </c>
      <c r="K324" s="472" t="s">
        <v>1</v>
      </c>
      <c r="L324" s="87"/>
      <c r="AT324" s="88"/>
      <c r="AU324" s="88"/>
      <c r="AY324" s="88"/>
    </row>
    <row r="325" spans="2:51" s="9" customFormat="1" ht="11.6">
      <c r="B325" s="21"/>
      <c r="C325" s="341" t="s">
        <v>1634</v>
      </c>
      <c r="D325" s="350"/>
      <c r="E325" s="342" t="s">
        <v>969</v>
      </c>
      <c r="F325" s="343" t="s">
        <v>1074</v>
      </c>
      <c r="G325" s="344" t="s">
        <v>651</v>
      </c>
      <c r="H325" s="345">
        <v>12</v>
      </c>
      <c r="I325" s="92"/>
      <c r="J325" s="225">
        <f t="shared" si="6"/>
        <v>0</v>
      </c>
      <c r="K325" s="472" t="s">
        <v>1</v>
      </c>
      <c r="L325" s="87"/>
      <c r="AT325" s="88"/>
      <c r="AU325" s="88"/>
      <c r="AY325" s="88"/>
    </row>
    <row r="326" spans="2:51" s="9" customFormat="1" ht="11.6">
      <c r="B326" s="21"/>
      <c r="C326" s="341" t="s">
        <v>1609</v>
      </c>
      <c r="D326" s="350"/>
      <c r="E326" s="342" t="s">
        <v>969</v>
      </c>
      <c r="F326" s="343" t="s">
        <v>1076</v>
      </c>
      <c r="G326" s="344" t="s">
        <v>651</v>
      </c>
      <c r="H326" s="345">
        <v>16</v>
      </c>
      <c r="I326" s="92"/>
      <c r="J326" s="225">
        <f t="shared" si="6"/>
        <v>0</v>
      </c>
      <c r="K326" s="472" t="s">
        <v>1</v>
      </c>
      <c r="L326" s="87"/>
      <c r="AT326" s="88"/>
      <c r="AU326" s="88"/>
      <c r="AY326" s="88"/>
    </row>
    <row r="327" spans="2:51" s="1" customFormat="1" ht="7" customHeight="1">
      <c r="B327" s="30"/>
      <c r="C327" s="31"/>
      <c r="D327" s="31"/>
      <c r="E327" s="31"/>
      <c r="F327" s="471"/>
      <c r="G327" s="31"/>
      <c r="H327" s="31"/>
      <c r="I327" s="291"/>
      <c r="J327" s="31"/>
      <c r="K327" s="31"/>
      <c r="L327" s="21"/>
    </row>
  </sheetData>
  <sheetProtection algorithmName="SHA-512" hashValue="LmjALsfhP6Oqg7BdkDRBP2PE25YJ26GgCkJ1X+QsrL2wyXyJI5GT6b52IWUValkWYiCylA5nR21o5zcI5rpL7A==" saltValue="wg84/RCahYEZ30AgL6UGzw==" spinCount="100000" sheet="1" selectLockedCells="1"/>
  <autoFilter ref="C120:K304" xr:uid="{00000000-0009-0000-0000-00000B000000}"/>
  <mergeCells count="9">
    <mergeCell ref="E87:H87"/>
    <mergeCell ref="E111:H111"/>
    <mergeCell ref="E113:H113"/>
    <mergeCell ref="L2:V2"/>
    <mergeCell ref="E7:H7"/>
    <mergeCell ref="E9:H9"/>
    <mergeCell ref="E18:H18"/>
    <mergeCell ref="E27:H27"/>
    <mergeCell ref="E85:H85"/>
  </mergeCells>
  <phoneticPr fontId="0" type="noConversion"/>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62497-7DED-4ACB-8B2C-BC145D47D1EF}">
  <sheetPr>
    <pageSetUpPr fitToPage="1"/>
  </sheetPr>
  <dimension ref="B2:BM352"/>
  <sheetViews>
    <sheetView showGridLines="0" topLeftCell="A106" zoomScaleNormal="100" workbookViewId="0">
      <selection activeCell="I130" sqref="I130"/>
    </sheetView>
  </sheetViews>
  <sheetFormatPr defaultColWidth="9" defaultRowHeight="10.3"/>
  <cols>
    <col min="1" max="1" width="8.36328125" customWidth="1"/>
    <col min="2" max="2" width="1.1796875" customWidth="1"/>
    <col min="3" max="3" width="4.1796875" customWidth="1"/>
    <col min="4" max="4" width="4.36328125" customWidth="1"/>
    <col min="5" max="5" width="14.6328125" customWidth="1"/>
    <col min="6" max="6" width="53" customWidth="1"/>
    <col min="7" max="7" width="7.453125" customWidth="1"/>
    <col min="8" max="8" width="14" customWidth="1"/>
    <col min="9" max="9" width="15.81640625" style="281" customWidth="1"/>
    <col min="10" max="11" width="22.36328125" customWidth="1"/>
    <col min="12" max="12" width="9.36328125" customWidth="1"/>
    <col min="13" max="13" width="10.81640625" hidden="1" customWidth="1"/>
    <col min="14" max="14" width="0" hidden="1" customWidth="1"/>
    <col min="15" max="20" width="14.1796875" hidden="1" customWidth="1"/>
    <col min="21" max="21" width="16.36328125" hidden="1" customWidth="1"/>
    <col min="22" max="22" width="12.36328125" customWidth="1"/>
    <col min="23" max="23" width="16.36328125" customWidth="1"/>
    <col min="24" max="24" width="12.36328125" customWidth="1"/>
    <col min="25" max="25" width="15" customWidth="1"/>
    <col min="26" max="26" width="11" customWidth="1"/>
    <col min="27" max="27" width="15" customWidth="1"/>
    <col min="28" max="28" width="16.36328125" customWidth="1"/>
    <col min="29" max="29" width="11" customWidth="1"/>
    <col min="30" max="30" width="15" customWidth="1"/>
    <col min="31" max="31" width="16.36328125" customWidth="1"/>
  </cols>
  <sheetData>
    <row r="2" spans="2:46" ht="37" customHeight="1">
      <c r="L2" s="768" t="s">
        <v>5</v>
      </c>
      <c r="M2" s="769"/>
      <c r="N2" s="769"/>
      <c r="O2" s="769"/>
      <c r="P2" s="769"/>
      <c r="Q2" s="769"/>
      <c r="R2" s="769"/>
      <c r="S2" s="769"/>
      <c r="T2" s="769"/>
      <c r="U2" s="769"/>
      <c r="V2" s="769"/>
      <c r="AT2" s="11" t="s">
        <v>96</v>
      </c>
    </row>
    <row r="3" spans="2:46" ht="7" customHeight="1">
      <c r="B3" s="12"/>
      <c r="C3" s="13"/>
      <c r="D3" s="13"/>
      <c r="E3" s="13"/>
      <c r="F3" s="13"/>
      <c r="G3" s="13"/>
      <c r="H3" s="13"/>
      <c r="I3" s="282"/>
      <c r="J3" s="13"/>
      <c r="K3" s="13"/>
      <c r="L3" s="14"/>
      <c r="AT3" s="11" t="s">
        <v>78</v>
      </c>
    </row>
    <row r="4" spans="2:46" ht="25" customHeight="1">
      <c r="B4" s="14"/>
      <c r="D4" s="15" t="s">
        <v>110</v>
      </c>
      <c r="L4" s="14"/>
      <c r="M4" s="70" t="s">
        <v>11</v>
      </c>
      <c r="AT4" s="11" t="s">
        <v>3</v>
      </c>
    </row>
    <row r="5" spans="2:46" ht="7" customHeight="1">
      <c r="B5" s="14"/>
      <c r="L5" s="14"/>
    </row>
    <row r="6" spans="2:46" ht="12" customHeight="1">
      <c r="B6" s="14"/>
      <c r="D6" s="107" t="s">
        <v>16</v>
      </c>
      <c r="L6" s="14"/>
    </row>
    <row r="7" spans="2:46" ht="16.5" customHeight="1">
      <c r="B7" s="14"/>
      <c r="E7" s="811" t="s">
        <v>4070</v>
      </c>
      <c r="F7" s="812"/>
      <c r="G7" s="812"/>
      <c r="H7" s="812"/>
      <c r="L7" s="14"/>
    </row>
    <row r="8" spans="2:46" s="1" customFormat="1" ht="12" customHeight="1">
      <c r="B8" s="21"/>
      <c r="D8" s="107" t="s">
        <v>111</v>
      </c>
      <c r="I8" s="283"/>
      <c r="L8" s="21"/>
    </row>
    <row r="9" spans="2:46" s="1" customFormat="1" ht="16.5" customHeight="1">
      <c r="B9" s="21"/>
      <c r="E9" s="785" t="s">
        <v>6976</v>
      </c>
      <c r="F9" s="810"/>
      <c r="G9" s="810"/>
      <c r="H9" s="810"/>
      <c r="I9" s="283"/>
      <c r="L9" s="21"/>
    </row>
    <row r="10" spans="2:46" s="1" customFormat="1">
      <c r="B10" s="21"/>
      <c r="I10" s="283"/>
      <c r="L10" s="21"/>
    </row>
    <row r="11" spans="2:46" s="1" customFormat="1" ht="12" customHeight="1">
      <c r="B11" s="21"/>
      <c r="D11" s="107" t="s">
        <v>17</v>
      </c>
      <c r="F11" s="103" t="s">
        <v>1</v>
      </c>
      <c r="I11" s="284" t="s">
        <v>18</v>
      </c>
      <c r="J11" s="103" t="s">
        <v>1</v>
      </c>
      <c r="L11" s="21"/>
    </row>
    <row r="12" spans="2:46" s="1" customFormat="1" ht="12" customHeight="1">
      <c r="B12" s="21"/>
      <c r="D12" s="107" t="s">
        <v>19</v>
      </c>
      <c r="F12" s="103" t="s">
        <v>2925</v>
      </c>
      <c r="I12" s="284" t="s">
        <v>20</v>
      </c>
      <c r="J12" s="351">
        <f>'Rekapitulace stavby'!AN8</f>
        <v>44757</v>
      </c>
      <c r="L12" s="21"/>
    </row>
    <row r="13" spans="2:46" s="1" customFormat="1" ht="10.95" customHeight="1">
      <c r="B13" s="21"/>
      <c r="I13" s="283"/>
      <c r="L13" s="21"/>
    </row>
    <row r="14" spans="2:46" s="1" customFormat="1" ht="12" customHeight="1">
      <c r="B14" s="21"/>
      <c r="D14" s="107" t="s">
        <v>21</v>
      </c>
      <c r="I14" s="284" t="s">
        <v>22</v>
      </c>
      <c r="J14" s="103" t="s">
        <v>1</v>
      </c>
      <c r="L14" s="21"/>
    </row>
    <row r="15" spans="2:46" s="1" customFormat="1" ht="18" customHeight="1">
      <c r="B15" s="21"/>
      <c r="E15" s="103" t="s">
        <v>2924</v>
      </c>
      <c r="I15" s="284" t="s">
        <v>23</v>
      </c>
      <c r="J15" s="103" t="s">
        <v>1</v>
      </c>
      <c r="L15" s="21"/>
    </row>
    <row r="16" spans="2:46" s="1" customFormat="1" ht="7" customHeight="1">
      <c r="B16" s="21"/>
      <c r="I16" s="283"/>
      <c r="L16" s="21"/>
    </row>
    <row r="17" spans="2:12" s="1" customFormat="1" ht="12" customHeight="1">
      <c r="B17" s="21"/>
      <c r="D17" s="107" t="s">
        <v>24</v>
      </c>
      <c r="I17" s="284" t="s">
        <v>22</v>
      </c>
      <c r="J17" s="352" t="str">
        <f>'Rekapitulace stavby'!AN13</f>
        <v>Vyplň údaj</v>
      </c>
      <c r="L17" s="21"/>
    </row>
    <row r="18" spans="2:12" s="1" customFormat="1" ht="18" customHeight="1">
      <c r="B18" s="21"/>
      <c r="E18" s="813" t="str">
        <f>'Rekapitulace stavby'!E14</f>
        <v>Vyplň údaj</v>
      </c>
      <c r="F18" s="770"/>
      <c r="G18" s="770"/>
      <c r="H18" s="770"/>
      <c r="I18" s="284" t="s">
        <v>23</v>
      </c>
      <c r="J18" s="352" t="str">
        <f>'Rekapitulace stavby'!AN14</f>
        <v>Vyplň údaj</v>
      </c>
      <c r="L18" s="21"/>
    </row>
    <row r="19" spans="2:12" s="1" customFormat="1" ht="7" customHeight="1">
      <c r="B19" s="21"/>
      <c r="I19" s="283"/>
      <c r="L19" s="21"/>
    </row>
    <row r="20" spans="2:12" s="1" customFormat="1" ht="12" customHeight="1">
      <c r="B20" s="21"/>
      <c r="D20" s="107" t="s">
        <v>26</v>
      </c>
      <c r="I20" s="284" t="s">
        <v>22</v>
      </c>
      <c r="J20" s="103" t="s">
        <v>1</v>
      </c>
      <c r="L20" s="21"/>
    </row>
    <row r="21" spans="2:12" s="1" customFormat="1" ht="18" customHeight="1">
      <c r="B21" s="21"/>
      <c r="E21" s="103" t="s">
        <v>27</v>
      </c>
      <c r="I21" s="284" t="s">
        <v>23</v>
      </c>
      <c r="J21" s="103" t="s">
        <v>1</v>
      </c>
      <c r="L21" s="21"/>
    </row>
    <row r="22" spans="2:12" s="1" customFormat="1" ht="7" customHeight="1">
      <c r="B22" s="21"/>
      <c r="I22" s="283"/>
      <c r="L22" s="21"/>
    </row>
    <row r="23" spans="2:12" s="1" customFormat="1" ht="12" customHeight="1">
      <c r="B23" s="21"/>
      <c r="D23" s="107" t="s">
        <v>29</v>
      </c>
      <c r="I23" s="284" t="s">
        <v>22</v>
      </c>
      <c r="J23" s="103" t="s">
        <v>1</v>
      </c>
      <c r="L23" s="21"/>
    </row>
    <row r="24" spans="2:12" s="1" customFormat="1" ht="18" customHeight="1">
      <c r="B24" s="21"/>
      <c r="E24" s="103"/>
      <c r="I24" s="284" t="s">
        <v>23</v>
      </c>
      <c r="J24" s="103" t="s">
        <v>1</v>
      </c>
      <c r="L24" s="21"/>
    </row>
    <row r="25" spans="2:12" s="1" customFormat="1" ht="7" customHeight="1">
      <c r="B25" s="21"/>
      <c r="I25" s="283"/>
      <c r="L25" s="21"/>
    </row>
    <row r="26" spans="2:12" s="1" customFormat="1" ht="12" customHeight="1">
      <c r="B26" s="21"/>
      <c r="D26" s="107" t="s">
        <v>31</v>
      </c>
      <c r="I26" s="283"/>
      <c r="L26" s="21"/>
    </row>
    <row r="27" spans="2:12" s="4" customFormat="1" ht="16.5" customHeight="1">
      <c r="B27" s="71"/>
      <c r="E27" s="777" t="s">
        <v>1</v>
      </c>
      <c r="F27" s="777"/>
      <c r="G27" s="777"/>
      <c r="H27" s="777"/>
      <c r="I27" s="285"/>
      <c r="L27" s="71"/>
    </row>
    <row r="28" spans="2:12" s="1" customFormat="1" ht="7" customHeight="1">
      <c r="B28" s="21"/>
      <c r="I28" s="283"/>
      <c r="L28" s="21"/>
    </row>
    <row r="29" spans="2:12" s="1" customFormat="1" ht="7" customHeight="1">
      <c r="B29" s="21"/>
      <c r="D29" s="38"/>
      <c r="E29" s="38"/>
      <c r="F29" s="38"/>
      <c r="G29" s="38"/>
      <c r="H29" s="38"/>
      <c r="I29" s="286"/>
      <c r="J29" s="38"/>
      <c r="K29" s="38"/>
      <c r="L29" s="21"/>
    </row>
    <row r="30" spans="2:12" s="1" customFormat="1" ht="25.4" customHeight="1">
      <c r="B30" s="21"/>
      <c r="D30" s="322" t="s">
        <v>32</v>
      </c>
      <c r="I30" s="283"/>
      <c r="J30" s="353">
        <f>ROUND(J97, 0)</f>
        <v>0</v>
      </c>
      <c r="L30" s="21"/>
    </row>
    <row r="31" spans="2:12" s="1" customFormat="1" ht="7" customHeight="1">
      <c r="B31" s="21"/>
      <c r="D31" s="38"/>
      <c r="E31" s="38"/>
      <c r="F31" s="38"/>
      <c r="G31" s="38"/>
      <c r="H31" s="38"/>
      <c r="I31" s="286"/>
      <c r="J31" s="38"/>
      <c r="K31" s="38"/>
      <c r="L31" s="21"/>
    </row>
    <row r="32" spans="2:12" s="1" customFormat="1" ht="14.5" customHeight="1">
      <c r="B32" s="21"/>
      <c r="F32" s="323" t="s">
        <v>34</v>
      </c>
      <c r="I32" s="287" t="s">
        <v>33</v>
      </c>
      <c r="J32" s="323" t="s">
        <v>35</v>
      </c>
      <c r="L32" s="21"/>
    </row>
    <row r="33" spans="2:12" s="1" customFormat="1" ht="14.5" customHeight="1">
      <c r="B33" s="21"/>
      <c r="D33" s="324" t="s">
        <v>36</v>
      </c>
      <c r="E33" s="107" t="s">
        <v>37</v>
      </c>
      <c r="F33" s="325">
        <f>ROUND((SUM(BE122:BE351)),  0)</f>
        <v>0</v>
      </c>
      <c r="I33" s="287">
        <v>0.21</v>
      </c>
      <c r="J33" s="325">
        <f>ROUND((F33*I33),  0)</f>
        <v>0</v>
      </c>
      <c r="L33" s="21"/>
    </row>
    <row r="34" spans="2:12" s="1" customFormat="1" ht="14.5" customHeight="1">
      <c r="B34" s="21"/>
      <c r="E34" s="107" t="s">
        <v>38</v>
      </c>
      <c r="F34" s="325">
        <v>0</v>
      </c>
      <c r="I34" s="287">
        <v>0.15</v>
      </c>
      <c r="J34" s="325">
        <f>ROUND((F34*I34),  0)</f>
        <v>0</v>
      </c>
      <c r="L34" s="21"/>
    </row>
    <row r="35" spans="2:12" s="1" customFormat="1" ht="14.5" hidden="1" customHeight="1">
      <c r="B35" s="21"/>
      <c r="E35" s="107" t="s">
        <v>39</v>
      </c>
      <c r="F35" s="325">
        <f>ROUND((SUM(BG122:BG351)),  0)</f>
        <v>0</v>
      </c>
      <c r="I35" s="287">
        <v>0.21</v>
      </c>
      <c r="J35" s="325">
        <f>0</f>
        <v>0</v>
      </c>
      <c r="L35" s="21"/>
    </row>
    <row r="36" spans="2:12" s="1" customFormat="1" ht="14.5" hidden="1" customHeight="1">
      <c r="B36" s="21"/>
      <c r="E36" s="107" t="s">
        <v>40</v>
      </c>
      <c r="F36" s="325">
        <f>ROUND((SUM(BH122:BH351)),  0)</f>
        <v>0</v>
      </c>
      <c r="I36" s="287">
        <v>0.15</v>
      </c>
      <c r="J36" s="325">
        <f>0</f>
        <v>0</v>
      </c>
      <c r="L36" s="21"/>
    </row>
    <row r="37" spans="2:12" s="1" customFormat="1" ht="14.5" hidden="1" customHeight="1">
      <c r="B37" s="21"/>
      <c r="E37" s="107" t="s">
        <v>41</v>
      </c>
      <c r="F37" s="325">
        <f>ROUND((SUM(BI122:BI351)),  0)</f>
        <v>0</v>
      </c>
      <c r="I37" s="287">
        <v>0</v>
      </c>
      <c r="J37" s="325">
        <f>0</f>
        <v>0</v>
      </c>
      <c r="L37" s="21"/>
    </row>
    <row r="38" spans="2:12" s="1" customFormat="1" ht="7" customHeight="1">
      <c r="B38" s="21"/>
      <c r="I38" s="283"/>
      <c r="L38" s="21"/>
    </row>
    <row r="39" spans="2:12" s="1" customFormat="1" ht="25.4" customHeight="1">
      <c r="B39" s="21"/>
      <c r="C39" s="326"/>
      <c r="D39" s="327" t="s">
        <v>42</v>
      </c>
      <c r="E39" s="41"/>
      <c r="F39" s="41"/>
      <c r="G39" s="328" t="s">
        <v>43</v>
      </c>
      <c r="H39" s="329" t="s">
        <v>44</v>
      </c>
      <c r="I39" s="288"/>
      <c r="J39" s="354">
        <f>SUM(J30:J37)</f>
        <v>0</v>
      </c>
      <c r="K39" s="355"/>
      <c r="L39" s="21"/>
    </row>
    <row r="40" spans="2:12" s="1" customFormat="1" ht="14.5" customHeight="1">
      <c r="B40" s="21"/>
      <c r="I40" s="283"/>
      <c r="L40" s="21"/>
    </row>
    <row r="41" spans="2:12" ht="14.5" customHeight="1">
      <c r="B41" s="14"/>
      <c r="L41" s="14"/>
    </row>
    <row r="42" spans="2:12" ht="14.5" customHeight="1">
      <c r="B42" s="14"/>
      <c r="L42" s="14"/>
    </row>
    <row r="43" spans="2:12" ht="14.5" customHeight="1">
      <c r="B43" s="14"/>
      <c r="L43" s="14"/>
    </row>
    <row r="44" spans="2:12" ht="14.5" customHeight="1">
      <c r="B44" s="14"/>
      <c r="L44" s="14"/>
    </row>
    <row r="45" spans="2:12" ht="14.5" customHeight="1">
      <c r="B45" s="14"/>
      <c r="L45" s="14"/>
    </row>
    <row r="46" spans="2:12" ht="14.5" customHeight="1">
      <c r="B46" s="14"/>
      <c r="L46" s="14"/>
    </row>
    <row r="47" spans="2:12" ht="14.5" customHeight="1">
      <c r="B47" s="14"/>
      <c r="L47" s="14"/>
    </row>
    <row r="48" spans="2:12" ht="14.5" customHeight="1">
      <c r="B48" s="14"/>
      <c r="L48" s="14"/>
    </row>
    <row r="49" spans="2:12" ht="14.5" customHeight="1">
      <c r="B49" s="14"/>
      <c r="L49" s="14"/>
    </row>
    <row r="50" spans="2:12" s="1" customFormat="1" ht="14.5" customHeight="1">
      <c r="B50" s="21"/>
      <c r="D50" s="27" t="s">
        <v>45</v>
      </c>
      <c r="E50" s="28"/>
      <c r="F50" s="28"/>
      <c r="G50" s="27" t="s">
        <v>46</v>
      </c>
      <c r="H50" s="28"/>
      <c r="I50" s="289"/>
      <c r="J50" s="28"/>
      <c r="K50" s="28"/>
      <c r="L50" s="21"/>
    </row>
    <row r="51" spans="2:12">
      <c r="B51" s="14"/>
      <c r="L51" s="14"/>
    </row>
    <row r="52" spans="2:12">
      <c r="B52" s="14"/>
      <c r="L52" s="14"/>
    </row>
    <row r="53" spans="2:12">
      <c r="B53" s="14"/>
      <c r="L53" s="14"/>
    </row>
    <row r="54" spans="2:12">
      <c r="B54" s="14"/>
      <c r="L54" s="14"/>
    </row>
    <row r="55" spans="2:12">
      <c r="B55" s="14"/>
      <c r="L55" s="14"/>
    </row>
    <row r="56" spans="2:12">
      <c r="B56" s="14"/>
      <c r="L56" s="14"/>
    </row>
    <row r="57" spans="2:12">
      <c r="B57" s="14"/>
      <c r="L57" s="14"/>
    </row>
    <row r="58" spans="2:12">
      <c r="B58" s="14"/>
      <c r="L58" s="14"/>
    </row>
    <row r="59" spans="2:12">
      <c r="B59" s="14"/>
      <c r="L59" s="14"/>
    </row>
    <row r="60" spans="2:12">
      <c r="B60" s="14"/>
      <c r="L60" s="14"/>
    </row>
    <row r="61" spans="2:12" s="1" customFormat="1" ht="12.45">
      <c r="B61" s="21"/>
      <c r="D61" s="29" t="s">
        <v>47</v>
      </c>
      <c r="E61" s="105"/>
      <c r="F61" s="330" t="s">
        <v>48</v>
      </c>
      <c r="G61" s="29" t="s">
        <v>47</v>
      </c>
      <c r="H61" s="105"/>
      <c r="I61" s="290"/>
      <c r="J61" s="356" t="s">
        <v>48</v>
      </c>
      <c r="K61" s="105"/>
      <c r="L61" s="21"/>
    </row>
    <row r="62" spans="2:12">
      <c r="B62" s="14"/>
      <c r="L62" s="14"/>
    </row>
    <row r="63" spans="2:12">
      <c r="B63" s="14"/>
      <c r="L63" s="14"/>
    </row>
    <row r="64" spans="2:12">
      <c r="B64" s="14"/>
      <c r="L64" s="14"/>
    </row>
    <row r="65" spans="2:12" s="1" customFormat="1" ht="12.45">
      <c r="B65" s="21"/>
      <c r="D65" s="27" t="s">
        <v>49</v>
      </c>
      <c r="E65" s="28"/>
      <c r="F65" s="28"/>
      <c r="G65" s="27" t="s">
        <v>50</v>
      </c>
      <c r="H65" s="28"/>
      <c r="I65" s="289"/>
      <c r="J65" s="28"/>
      <c r="K65" s="28"/>
      <c r="L65" s="21"/>
    </row>
    <row r="66" spans="2:12">
      <c r="B66" s="14"/>
      <c r="L66" s="14"/>
    </row>
    <row r="67" spans="2:12">
      <c r="B67" s="14"/>
      <c r="L67" s="14"/>
    </row>
    <row r="68" spans="2:12">
      <c r="B68" s="14"/>
      <c r="L68" s="14"/>
    </row>
    <row r="69" spans="2:12">
      <c r="B69" s="14"/>
      <c r="L69" s="14"/>
    </row>
    <row r="70" spans="2:12">
      <c r="B70" s="14"/>
      <c r="L70" s="14"/>
    </row>
    <row r="71" spans="2:12">
      <c r="B71" s="14"/>
      <c r="L71" s="14"/>
    </row>
    <row r="72" spans="2:12">
      <c r="B72" s="14"/>
      <c r="L72" s="14"/>
    </row>
    <row r="73" spans="2:12">
      <c r="B73" s="14"/>
      <c r="L73" s="14"/>
    </row>
    <row r="74" spans="2:12">
      <c r="B74" s="14"/>
      <c r="L74" s="14"/>
    </row>
    <row r="75" spans="2:12">
      <c r="B75" s="14"/>
      <c r="L75" s="14"/>
    </row>
    <row r="76" spans="2:12" s="1" customFormat="1" ht="12.45">
      <c r="B76" s="21"/>
      <c r="D76" s="29" t="s">
        <v>47</v>
      </c>
      <c r="E76" s="105"/>
      <c r="F76" s="330" t="s">
        <v>48</v>
      </c>
      <c r="G76" s="29" t="s">
        <v>47</v>
      </c>
      <c r="H76" s="105"/>
      <c r="I76" s="290"/>
      <c r="J76" s="356" t="s">
        <v>48</v>
      </c>
      <c r="K76" s="105"/>
      <c r="L76" s="21"/>
    </row>
    <row r="77" spans="2:12" s="1" customFormat="1" ht="14.5" customHeight="1">
      <c r="B77" s="30"/>
      <c r="C77" s="31"/>
      <c r="D77" s="31"/>
      <c r="E77" s="31"/>
      <c r="F77" s="31"/>
      <c r="G77" s="31"/>
      <c r="H77" s="31"/>
      <c r="I77" s="291"/>
      <c r="J77" s="31"/>
      <c r="K77" s="31"/>
      <c r="L77" s="21"/>
    </row>
    <row r="81" spans="2:47" s="1" customFormat="1" ht="7" customHeight="1">
      <c r="B81" s="32"/>
      <c r="C81" s="33"/>
      <c r="D81" s="33"/>
      <c r="E81" s="33"/>
      <c r="F81" s="33"/>
      <c r="G81" s="33"/>
      <c r="H81" s="33"/>
      <c r="I81" s="292"/>
      <c r="J81" s="33"/>
      <c r="K81" s="33"/>
      <c r="L81" s="21"/>
    </row>
    <row r="82" spans="2:47" s="1" customFormat="1" ht="25" customHeight="1">
      <c r="B82" s="21"/>
      <c r="C82" s="15" t="s">
        <v>112</v>
      </c>
      <c r="I82" s="283"/>
      <c r="L82" s="21"/>
    </row>
    <row r="83" spans="2:47" s="1" customFormat="1" ht="7" customHeight="1">
      <c r="B83" s="21"/>
      <c r="I83" s="283"/>
      <c r="L83" s="21"/>
    </row>
    <row r="84" spans="2:47" s="1" customFormat="1" ht="12" customHeight="1">
      <c r="B84" s="21"/>
      <c r="C84" s="107" t="s">
        <v>16</v>
      </c>
      <c r="I84" s="283"/>
      <c r="L84" s="21"/>
    </row>
    <row r="85" spans="2:47" s="1" customFormat="1" ht="16.5" customHeight="1">
      <c r="B85" s="21"/>
      <c r="E85" s="811" t="str">
        <f>E7</f>
        <v>Přístavba a rekonstrukce sportovní haly Chrudim, I.etapa</v>
      </c>
      <c r="F85" s="812"/>
      <c r="G85" s="812"/>
      <c r="H85" s="812"/>
      <c r="I85" s="283"/>
      <c r="L85" s="21"/>
    </row>
    <row r="86" spans="2:47" s="1" customFormat="1" ht="12" customHeight="1">
      <c r="B86" s="21"/>
      <c r="C86" s="107" t="s">
        <v>111</v>
      </c>
      <c r="I86" s="283"/>
      <c r="L86" s="21"/>
    </row>
    <row r="87" spans="2:47" s="1" customFormat="1" ht="16.5" customHeight="1">
      <c r="B87" s="21"/>
      <c r="E87" s="785" t="str">
        <f>E9</f>
        <v>47 - Měření a regulace</v>
      </c>
      <c r="F87" s="810"/>
      <c r="G87" s="810"/>
      <c r="H87" s="810"/>
      <c r="I87" s="283"/>
      <c r="L87" s="21"/>
    </row>
    <row r="88" spans="2:47" s="1" customFormat="1" ht="7" customHeight="1">
      <c r="B88" s="21"/>
      <c r="I88" s="283"/>
      <c r="L88" s="21"/>
    </row>
    <row r="89" spans="2:47" s="1" customFormat="1" ht="12" customHeight="1">
      <c r="B89" s="21"/>
      <c r="C89" s="107" t="s">
        <v>19</v>
      </c>
      <c r="F89" s="103" t="str">
        <f>F12</f>
        <v>Chrudim</v>
      </c>
      <c r="I89" s="284" t="s">
        <v>20</v>
      </c>
      <c r="J89" s="351">
        <f>IF(J12="","",J12)</f>
        <v>44757</v>
      </c>
      <c r="L89" s="21"/>
    </row>
    <row r="90" spans="2:47" s="1" customFormat="1" ht="7" customHeight="1">
      <c r="B90" s="21"/>
      <c r="I90" s="283"/>
      <c r="L90" s="21"/>
    </row>
    <row r="91" spans="2:47" s="1" customFormat="1" ht="25.75" customHeight="1">
      <c r="B91" s="21"/>
      <c r="C91" s="107" t="s">
        <v>21</v>
      </c>
      <c r="F91" s="103" t="str">
        <f>E15</f>
        <v xml:space="preserve">Město Chrudim, Resselovo nám.77, Chrudim </v>
      </c>
      <c r="I91" s="284" t="s">
        <v>26</v>
      </c>
      <c r="J91" s="357" t="str">
        <f>E21</f>
        <v>Projekce CZ s.r.o., Tovární 290, Chrudim</v>
      </c>
      <c r="L91" s="21"/>
    </row>
    <row r="92" spans="2:47" s="1" customFormat="1" ht="15.25" customHeight="1">
      <c r="B92" s="21"/>
      <c r="C92" s="107" t="s">
        <v>24</v>
      </c>
      <c r="F92" s="103" t="str">
        <f>IF(E18="","",E18)</f>
        <v>Vyplň údaj</v>
      </c>
      <c r="I92" s="284" t="s">
        <v>29</v>
      </c>
      <c r="J92" s="357">
        <f>E24</f>
        <v>0</v>
      </c>
      <c r="L92" s="21"/>
    </row>
    <row r="93" spans="2:47" s="1" customFormat="1" ht="10.4" customHeight="1">
      <c r="B93" s="21"/>
      <c r="I93" s="283"/>
      <c r="L93" s="21"/>
    </row>
    <row r="94" spans="2:47" s="1" customFormat="1" ht="29.25" customHeight="1">
      <c r="B94" s="21"/>
      <c r="C94" s="331" t="s">
        <v>113</v>
      </c>
      <c r="D94" s="326"/>
      <c r="E94" s="326"/>
      <c r="F94" s="326"/>
      <c r="G94" s="326"/>
      <c r="H94" s="326"/>
      <c r="I94" s="293"/>
      <c r="J94" s="358" t="s">
        <v>114</v>
      </c>
      <c r="K94" s="326"/>
      <c r="L94" s="21"/>
    </row>
    <row r="95" spans="2:47" s="1" customFormat="1" ht="10.4" customHeight="1">
      <c r="B95" s="21"/>
      <c r="I95" s="283"/>
      <c r="L95" s="21"/>
    </row>
    <row r="96" spans="2:47" s="1" customFormat="1" ht="22.95" customHeight="1">
      <c r="B96" s="21"/>
      <c r="C96" s="332" t="s">
        <v>115</v>
      </c>
      <c r="I96" s="283"/>
      <c r="J96" s="353">
        <f>J122</f>
        <v>0</v>
      </c>
      <c r="L96" s="21"/>
      <c r="AU96" s="11" t="s">
        <v>116</v>
      </c>
    </row>
    <row r="97" spans="2:12" s="5" customFormat="1" ht="25" customHeight="1">
      <c r="B97" s="72"/>
      <c r="D97" s="333" t="s">
        <v>962</v>
      </c>
      <c r="E97" s="334"/>
      <c r="F97" s="334"/>
      <c r="G97" s="334"/>
      <c r="H97" s="334"/>
      <c r="I97" s="294"/>
      <c r="J97" s="359">
        <f xml:space="preserve"> SUM(J98:J103)</f>
        <v>0</v>
      </c>
      <c r="L97" s="72"/>
    </row>
    <row r="98" spans="2:12" s="6" customFormat="1" ht="19.95" customHeight="1">
      <c r="B98" s="73"/>
      <c r="D98" s="335" t="s">
        <v>1352</v>
      </c>
      <c r="E98" s="336"/>
      <c r="F98" s="336"/>
      <c r="G98" s="336"/>
      <c r="H98" s="336"/>
      <c r="I98" s="295"/>
      <c r="J98" s="360">
        <f>SUM(J125:J129)</f>
        <v>0</v>
      </c>
      <c r="L98" s="73"/>
    </row>
    <row r="99" spans="2:12" s="6" customFormat="1" ht="19.95" customHeight="1">
      <c r="B99" s="73"/>
      <c r="D99" s="335" t="s">
        <v>1353</v>
      </c>
      <c r="E99" s="336"/>
      <c r="F99" s="336"/>
      <c r="G99" s="336"/>
      <c r="H99" s="336"/>
      <c r="I99" s="295"/>
      <c r="J99" s="360">
        <f>SUM(J131:J165)</f>
        <v>0</v>
      </c>
      <c r="L99" s="73"/>
    </row>
    <row r="100" spans="2:12" s="6" customFormat="1" ht="19.95" customHeight="1">
      <c r="B100" s="73"/>
      <c r="D100" s="335" t="s">
        <v>1354</v>
      </c>
      <c r="E100" s="336"/>
      <c r="F100" s="336"/>
      <c r="G100" s="336"/>
      <c r="H100" s="336"/>
      <c r="I100" s="295"/>
      <c r="J100" s="360">
        <f>SUM(J168:J298)</f>
        <v>0</v>
      </c>
      <c r="L100" s="73"/>
    </row>
    <row r="101" spans="2:12" s="6" customFormat="1" ht="19.95" customHeight="1">
      <c r="B101" s="73"/>
      <c r="D101" s="335" t="s">
        <v>1355</v>
      </c>
      <c r="E101" s="336"/>
      <c r="F101" s="336"/>
      <c r="G101" s="336"/>
      <c r="H101" s="336"/>
      <c r="I101" s="295"/>
      <c r="J101" s="360">
        <f>SUM(J301:J319)</f>
        <v>0</v>
      </c>
      <c r="L101" s="73"/>
    </row>
    <row r="102" spans="2:12" s="1" customFormat="1" ht="21.75" customHeight="1">
      <c r="B102" s="21"/>
      <c r="C102" s="6"/>
      <c r="D102" s="335" t="s">
        <v>1356</v>
      </c>
      <c r="E102" s="336"/>
      <c r="F102" s="336"/>
      <c r="G102" s="336"/>
      <c r="H102" s="336"/>
      <c r="I102" s="295"/>
      <c r="J102" s="360">
        <f>SUM(J322:J338)</f>
        <v>0</v>
      </c>
      <c r="K102" s="6"/>
      <c r="L102" s="21"/>
    </row>
    <row r="103" spans="2:12" s="1" customFormat="1" ht="21.75" customHeight="1">
      <c r="B103" s="21"/>
      <c r="C103" s="6"/>
      <c r="D103" s="335" t="s">
        <v>1357</v>
      </c>
      <c r="E103" s="336"/>
      <c r="F103" s="336"/>
      <c r="G103" s="336"/>
      <c r="H103" s="336"/>
      <c r="I103" s="295"/>
      <c r="J103" s="360">
        <f>SUM(J341:J351)</f>
        <v>0</v>
      </c>
      <c r="K103" s="6"/>
      <c r="L103" s="21"/>
    </row>
    <row r="104" spans="2:12" s="1" customFormat="1" ht="7" customHeight="1">
      <c r="B104" s="30"/>
      <c r="C104" s="31"/>
      <c r="D104" s="31"/>
      <c r="E104" s="31"/>
      <c r="F104" s="31"/>
      <c r="G104" s="31"/>
      <c r="H104" s="31"/>
      <c r="I104" s="291"/>
      <c r="J104" s="31"/>
      <c r="K104" s="31"/>
      <c r="L104" s="21"/>
    </row>
    <row r="108" spans="2:12" s="1" customFormat="1" ht="7" customHeight="1">
      <c r="B108" s="32"/>
      <c r="C108" s="33"/>
      <c r="D108" s="33"/>
      <c r="E108" s="33"/>
      <c r="F108" s="33"/>
      <c r="G108" s="33"/>
      <c r="H108" s="33"/>
      <c r="I108" s="292"/>
      <c r="J108" s="33"/>
      <c r="K108" s="33"/>
      <c r="L108" s="21"/>
    </row>
    <row r="109" spans="2:12" s="1" customFormat="1" ht="25" customHeight="1">
      <c r="B109" s="21"/>
      <c r="C109" s="15" t="s">
        <v>117</v>
      </c>
      <c r="I109" s="283"/>
      <c r="L109" s="21"/>
    </row>
    <row r="110" spans="2:12" s="1" customFormat="1" ht="7" customHeight="1">
      <c r="B110" s="21"/>
      <c r="I110" s="283"/>
      <c r="L110" s="21"/>
    </row>
    <row r="111" spans="2:12" s="1" customFormat="1" ht="12" customHeight="1">
      <c r="B111" s="21"/>
      <c r="C111" s="107" t="s">
        <v>16</v>
      </c>
      <c r="I111" s="283"/>
      <c r="L111" s="21"/>
    </row>
    <row r="112" spans="2:12" s="1" customFormat="1" ht="16.5" customHeight="1">
      <c r="B112" s="21"/>
      <c r="E112" s="811" t="str">
        <f>E7</f>
        <v>Přístavba a rekonstrukce sportovní haly Chrudim, I.etapa</v>
      </c>
      <c r="F112" s="812"/>
      <c r="G112" s="812"/>
      <c r="H112" s="812"/>
      <c r="I112" s="283"/>
      <c r="L112" s="21"/>
    </row>
    <row r="113" spans="2:65" s="1" customFormat="1" ht="12" customHeight="1">
      <c r="B113" s="21"/>
      <c r="C113" s="107" t="s">
        <v>111</v>
      </c>
      <c r="I113" s="283"/>
      <c r="L113" s="21"/>
    </row>
    <row r="114" spans="2:65" s="1" customFormat="1" ht="16.5" customHeight="1">
      <c r="B114" s="21"/>
      <c r="E114" s="785" t="str">
        <f>E9</f>
        <v>47 - Měření a regulace</v>
      </c>
      <c r="F114" s="810"/>
      <c r="G114" s="810"/>
      <c r="H114" s="810"/>
      <c r="I114" s="283"/>
      <c r="L114" s="21"/>
    </row>
    <row r="115" spans="2:65" s="1" customFormat="1" ht="7" customHeight="1">
      <c r="B115" s="21"/>
      <c r="I115" s="283"/>
      <c r="L115" s="21"/>
    </row>
    <row r="116" spans="2:65" s="1" customFormat="1" ht="12" customHeight="1">
      <c r="B116" s="21"/>
      <c r="C116" s="107" t="s">
        <v>19</v>
      </c>
      <c r="F116" s="103" t="str">
        <f>F12</f>
        <v>Chrudim</v>
      </c>
      <c r="I116" s="284" t="s">
        <v>20</v>
      </c>
      <c r="J116" s="351">
        <f>IF(J12="","",J12)</f>
        <v>44757</v>
      </c>
      <c r="L116" s="21"/>
    </row>
    <row r="117" spans="2:65" s="1" customFormat="1" ht="7" customHeight="1">
      <c r="B117" s="21"/>
      <c r="I117" s="283"/>
      <c r="L117" s="21"/>
    </row>
    <row r="118" spans="2:65" s="1" customFormat="1" ht="25.75" customHeight="1">
      <c r="B118" s="21"/>
      <c r="C118" s="107" t="s">
        <v>21</v>
      </c>
      <c r="F118" s="103" t="str">
        <f>E15</f>
        <v xml:space="preserve">Město Chrudim, Resselovo nám.77, Chrudim </v>
      </c>
      <c r="I118" s="284" t="s">
        <v>26</v>
      </c>
      <c r="J118" s="357" t="str">
        <f>E21</f>
        <v>Projekce CZ s.r.o., Tovární 290, Chrudim</v>
      </c>
      <c r="L118" s="21"/>
    </row>
    <row r="119" spans="2:65" s="1" customFormat="1" ht="15.25" customHeight="1">
      <c r="B119" s="21"/>
      <c r="C119" s="107" t="s">
        <v>24</v>
      </c>
      <c r="F119" s="103" t="str">
        <f>IF(E18="","",E18)</f>
        <v>Vyplň údaj</v>
      </c>
      <c r="I119" s="284" t="s">
        <v>29</v>
      </c>
      <c r="J119" s="357">
        <f>E24</f>
        <v>0</v>
      </c>
      <c r="L119" s="21"/>
    </row>
    <row r="120" spans="2:65" s="1" customFormat="1" ht="10.4" customHeight="1">
      <c r="B120" s="21"/>
      <c r="I120" s="283"/>
      <c r="L120" s="21"/>
    </row>
    <row r="121" spans="2:65" s="7" customFormat="1" ht="29.25" customHeight="1">
      <c r="B121" s="74"/>
      <c r="C121" s="337" t="s">
        <v>118</v>
      </c>
      <c r="D121" s="338" t="s">
        <v>57</v>
      </c>
      <c r="E121" s="338" t="s">
        <v>53</v>
      </c>
      <c r="F121" s="338" t="s">
        <v>54</v>
      </c>
      <c r="G121" s="338" t="s">
        <v>119</v>
      </c>
      <c r="H121" s="338" t="s">
        <v>120</v>
      </c>
      <c r="I121" s="296" t="s">
        <v>121</v>
      </c>
      <c r="J121" s="338" t="s">
        <v>114</v>
      </c>
      <c r="K121" s="361" t="s">
        <v>122</v>
      </c>
      <c r="L121" s="74"/>
      <c r="M121" s="43" t="s">
        <v>1</v>
      </c>
      <c r="N121" s="44" t="s">
        <v>36</v>
      </c>
      <c r="O121" s="44" t="s">
        <v>123</v>
      </c>
      <c r="P121" s="44" t="s">
        <v>124</v>
      </c>
      <c r="Q121" s="44" t="s">
        <v>125</v>
      </c>
      <c r="R121" s="44" t="s">
        <v>126</v>
      </c>
      <c r="S121" s="44" t="s">
        <v>127</v>
      </c>
      <c r="T121" s="45" t="s">
        <v>128</v>
      </c>
    </row>
    <row r="122" spans="2:65" s="1" customFormat="1" ht="22.95" customHeight="1">
      <c r="B122" s="21"/>
      <c r="C122" s="48" t="s">
        <v>129</v>
      </c>
      <c r="I122" s="283"/>
      <c r="J122" s="362">
        <f>J123</f>
        <v>0</v>
      </c>
      <c r="L122" s="21"/>
      <c r="M122" s="46"/>
      <c r="N122" s="38"/>
      <c r="O122" s="38"/>
      <c r="P122" s="109" t="e">
        <f>P123</f>
        <v>#REF!</v>
      </c>
      <c r="Q122" s="38"/>
      <c r="R122" s="109" t="e">
        <f>R123</f>
        <v>#REF!</v>
      </c>
      <c r="S122" s="38"/>
      <c r="T122" s="110" t="e">
        <f>T123</f>
        <v>#REF!</v>
      </c>
      <c r="AT122" s="11" t="s">
        <v>71</v>
      </c>
      <c r="AU122" s="11" t="s">
        <v>116</v>
      </c>
      <c r="BK122" s="75" t="e">
        <f>BK123</f>
        <v>#REF!</v>
      </c>
    </row>
    <row r="123" spans="2:65" s="8" customFormat="1" ht="25.95" customHeight="1">
      <c r="B123" s="76"/>
      <c r="D123" s="77" t="s">
        <v>71</v>
      </c>
      <c r="E123" s="339" t="s">
        <v>164</v>
      </c>
      <c r="F123" s="339" t="s">
        <v>967</v>
      </c>
      <c r="I123" s="112"/>
      <c r="J123" s="363">
        <f>SUM(J98:J103)</f>
        <v>0</v>
      </c>
      <c r="L123" s="76"/>
      <c r="M123" s="111"/>
      <c r="P123" s="79" t="e">
        <f>P124+#REF!+#REF!+#REF!</f>
        <v>#REF!</v>
      </c>
      <c r="R123" s="79" t="e">
        <f>R124+#REF!+#REF!+#REF!</f>
        <v>#REF!</v>
      </c>
      <c r="T123" s="80" t="e">
        <f>T124+#REF!+#REF!+#REF!</f>
        <v>#REF!</v>
      </c>
      <c r="AR123" s="77" t="s">
        <v>132</v>
      </c>
      <c r="AT123" s="81" t="s">
        <v>71</v>
      </c>
      <c r="AU123" s="81" t="s">
        <v>72</v>
      </c>
      <c r="AY123" s="77" t="s">
        <v>130</v>
      </c>
      <c r="BK123" s="82" t="e">
        <f>BK124+#REF!+#REF!+#REF!</f>
        <v>#REF!</v>
      </c>
    </row>
    <row r="124" spans="2:65" s="8" customFormat="1" ht="22.95" customHeight="1">
      <c r="B124" s="76"/>
      <c r="D124" s="77" t="s">
        <v>71</v>
      </c>
      <c r="E124" s="340" t="s">
        <v>170</v>
      </c>
      <c r="F124" s="340" t="s">
        <v>1358</v>
      </c>
      <c r="I124" s="112"/>
      <c r="J124" s="364">
        <f>SUM(J125:J129)</f>
        <v>0</v>
      </c>
      <c r="L124" s="76"/>
      <c r="M124" s="111"/>
      <c r="P124" s="79">
        <f>SUM(P125:P226)</f>
        <v>0</v>
      </c>
      <c r="R124" s="79">
        <f>SUM(R125:R226)</f>
        <v>0</v>
      </c>
      <c r="T124" s="80">
        <f>SUM(T125:T226)</f>
        <v>0</v>
      </c>
      <c r="AR124" s="77" t="s">
        <v>8</v>
      </c>
      <c r="AT124" s="81" t="s">
        <v>71</v>
      </c>
      <c r="AU124" s="81" t="s">
        <v>8</v>
      </c>
      <c r="AY124" s="77" t="s">
        <v>130</v>
      </c>
      <c r="BK124" s="82">
        <f>SUM(BK125:BK226)</f>
        <v>0</v>
      </c>
    </row>
    <row r="125" spans="2:65" s="1" customFormat="1" ht="35.700000000000003" customHeight="1">
      <c r="B125" s="21"/>
      <c r="C125" s="341" t="s">
        <v>8</v>
      </c>
      <c r="D125" s="341"/>
      <c r="E125" s="342"/>
      <c r="F125" s="343" t="s">
        <v>1359</v>
      </c>
      <c r="G125" s="344" t="s">
        <v>169</v>
      </c>
      <c r="H125" s="345">
        <v>1</v>
      </c>
      <c r="I125" s="92"/>
      <c r="J125" s="225">
        <f>ROUND(I125*H125,0)</f>
        <v>0</v>
      </c>
      <c r="K125" s="343" t="s">
        <v>1</v>
      </c>
      <c r="L125" s="93"/>
      <c r="M125" s="94" t="s">
        <v>1</v>
      </c>
      <c r="N125" s="115" t="s">
        <v>37</v>
      </c>
      <c r="P125" s="83">
        <f>O125*H125</f>
        <v>0</v>
      </c>
      <c r="Q125" s="83">
        <v>0</v>
      </c>
      <c r="R125" s="83">
        <f>Q125*H125</f>
        <v>0</v>
      </c>
      <c r="S125" s="83">
        <v>0</v>
      </c>
      <c r="T125" s="84">
        <f>S125*H125</f>
        <v>0</v>
      </c>
      <c r="AR125" s="85" t="s">
        <v>135</v>
      </c>
      <c r="AT125" s="85" t="s">
        <v>164</v>
      </c>
      <c r="AU125" s="85" t="s">
        <v>78</v>
      </c>
      <c r="AY125" s="11" t="s">
        <v>130</v>
      </c>
      <c r="BE125" s="86">
        <f>IF(N125="základní",J125,0)</f>
        <v>0</v>
      </c>
      <c r="BF125" s="86">
        <f>IF(N125="snížená",J125,0)</f>
        <v>0</v>
      </c>
      <c r="BG125" s="86">
        <f>IF(N125="zákl. přenesená",J125,0)</f>
        <v>0</v>
      </c>
      <c r="BH125" s="86">
        <f>IF(N125="sníž. přenesená",J125,0)</f>
        <v>0</v>
      </c>
      <c r="BI125" s="86">
        <f>IF(N125="nulová",J125,0)</f>
        <v>0</v>
      </c>
      <c r="BJ125" s="11" t="s">
        <v>8</v>
      </c>
      <c r="BK125" s="86">
        <f>ROUND(I125*H125,0)</f>
        <v>0</v>
      </c>
      <c r="BL125" s="11" t="s">
        <v>103</v>
      </c>
      <c r="BM125" s="85" t="s">
        <v>78</v>
      </c>
    </row>
    <row r="126" spans="2:65" s="1" customFormat="1" ht="41.6" customHeight="1">
      <c r="B126" s="21"/>
      <c r="C126" s="762" t="s">
        <v>78</v>
      </c>
      <c r="D126" s="341"/>
      <c r="E126" s="342"/>
      <c r="F126" s="343" t="s">
        <v>7156</v>
      </c>
      <c r="G126" s="344" t="s">
        <v>169</v>
      </c>
      <c r="H126" s="345">
        <v>1</v>
      </c>
      <c r="I126" s="92"/>
      <c r="J126" s="225">
        <f>ROUND(I126*H126,0)</f>
        <v>0</v>
      </c>
      <c r="K126" s="343" t="s">
        <v>1</v>
      </c>
      <c r="L126" s="93"/>
      <c r="M126" s="94" t="s">
        <v>1</v>
      </c>
      <c r="N126" s="115" t="s">
        <v>37</v>
      </c>
      <c r="P126" s="83">
        <f>O126*H126</f>
        <v>0</v>
      </c>
      <c r="Q126" s="83">
        <v>0</v>
      </c>
      <c r="R126" s="83">
        <f>Q126*H126</f>
        <v>0</v>
      </c>
      <c r="S126" s="83">
        <v>0</v>
      </c>
      <c r="T126" s="84">
        <f>S126*H126</f>
        <v>0</v>
      </c>
      <c r="AR126" s="85" t="s">
        <v>135</v>
      </c>
      <c r="AT126" s="85" t="s">
        <v>164</v>
      </c>
      <c r="AU126" s="85" t="s">
        <v>78</v>
      </c>
      <c r="AY126" s="11" t="s">
        <v>130</v>
      </c>
      <c r="BE126" s="86">
        <f>IF(N126="základní",J126,0)</f>
        <v>0</v>
      </c>
      <c r="BF126" s="86">
        <f>IF(N126="snížená",J126,0)</f>
        <v>0</v>
      </c>
      <c r="BG126" s="86">
        <f>IF(N126="zákl. přenesená",J126,0)</f>
        <v>0</v>
      </c>
      <c r="BH126" s="86">
        <f>IF(N126="sníž. přenesená",J126,0)</f>
        <v>0</v>
      </c>
      <c r="BI126" s="86">
        <f>IF(N126="nulová",J126,0)</f>
        <v>0</v>
      </c>
      <c r="BJ126" s="11" t="s">
        <v>8</v>
      </c>
      <c r="BK126" s="86">
        <f>ROUND(I126*H126,0)</f>
        <v>0</v>
      </c>
      <c r="BL126" s="11" t="s">
        <v>103</v>
      </c>
      <c r="BM126" s="85" t="s">
        <v>103</v>
      </c>
    </row>
    <row r="127" spans="2:65" s="1" customFormat="1" ht="37.5" customHeight="1">
      <c r="B127" s="21"/>
      <c r="C127" s="341" t="s">
        <v>132</v>
      </c>
      <c r="D127" s="341"/>
      <c r="E127" s="342"/>
      <c r="F127" s="343" t="s">
        <v>1360</v>
      </c>
      <c r="G127" s="344" t="s">
        <v>169</v>
      </c>
      <c r="H127" s="345">
        <v>3</v>
      </c>
      <c r="I127" s="92"/>
      <c r="J127" s="225">
        <f>ROUND(I127*H127,0)</f>
        <v>0</v>
      </c>
      <c r="K127" s="343" t="s">
        <v>1</v>
      </c>
      <c r="L127" s="93"/>
      <c r="M127" s="94" t="s">
        <v>1</v>
      </c>
      <c r="N127" s="115" t="s">
        <v>37</v>
      </c>
      <c r="P127" s="83">
        <f>O127*H127</f>
        <v>0</v>
      </c>
      <c r="Q127" s="83">
        <v>0</v>
      </c>
      <c r="R127" s="83">
        <f>Q127*H127</f>
        <v>0</v>
      </c>
      <c r="S127" s="83">
        <v>0</v>
      </c>
      <c r="T127" s="84">
        <f>S127*H127</f>
        <v>0</v>
      </c>
      <c r="AR127" s="85" t="s">
        <v>135</v>
      </c>
      <c r="AT127" s="85" t="s">
        <v>164</v>
      </c>
      <c r="AU127" s="85" t="s">
        <v>78</v>
      </c>
      <c r="AY127" s="11" t="s">
        <v>130</v>
      </c>
      <c r="BE127" s="86">
        <f>IF(N127="základní",J127,0)</f>
        <v>0</v>
      </c>
      <c r="BF127" s="86">
        <f>IF(N127="snížená",J127,0)</f>
        <v>0</v>
      </c>
      <c r="BG127" s="86">
        <f>IF(N127="zákl. přenesená",J127,0)</f>
        <v>0</v>
      </c>
      <c r="BH127" s="86">
        <f>IF(N127="sníž. přenesená",J127,0)</f>
        <v>0</v>
      </c>
      <c r="BI127" s="86">
        <f>IF(N127="nulová",J127,0)</f>
        <v>0</v>
      </c>
      <c r="BJ127" s="11" t="s">
        <v>8</v>
      </c>
      <c r="BK127" s="86">
        <f>ROUND(I127*H127,0)</f>
        <v>0</v>
      </c>
      <c r="BL127" s="11" t="s">
        <v>103</v>
      </c>
      <c r="BM127" s="85" t="s">
        <v>135</v>
      </c>
    </row>
    <row r="128" spans="2:65" s="1" customFormat="1" ht="26.7" customHeight="1">
      <c r="B128" s="21"/>
      <c r="C128" s="341" t="s">
        <v>103</v>
      </c>
      <c r="D128" s="341"/>
      <c r="E128" s="342"/>
      <c r="F128" s="343" t="s">
        <v>1361</v>
      </c>
      <c r="G128" s="344" t="s">
        <v>169</v>
      </c>
      <c r="H128" s="345">
        <v>1</v>
      </c>
      <c r="I128" s="92"/>
      <c r="J128" s="225">
        <f>ROUND(I128*H128,0)</f>
        <v>0</v>
      </c>
      <c r="K128" s="343" t="s">
        <v>1</v>
      </c>
      <c r="L128" s="93"/>
      <c r="M128" s="94" t="s">
        <v>1</v>
      </c>
      <c r="N128" s="115" t="s">
        <v>37</v>
      </c>
      <c r="P128" s="83">
        <f>O128*H128</f>
        <v>0</v>
      </c>
      <c r="Q128" s="83">
        <v>0</v>
      </c>
      <c r="R128" s="83">
        <f>Q128*H128</f>
        <v>0</v>
      </c>
      <c r="S128" s="83">
        <v>0</v>
      </c>
      <c r="T128" s="84">
        <f>S128*H128</f>
        <v>0</v>
      </c>
      <c r="AR128" s="85" t="s">
        <v>135</v>
      </c>
      <c r="AT128" s="85" t="s">
        <v>164</v>
      </c>
      <c r="AU128" s="85" t="s">
        <v>78</v>
      </c>
      <c r="AY128" s="11" t="s">
        <v>130</v>
      </c>
      <c r="BE128" s="86">
        <f>IF(N128="základní",J128,0)</f>
        <v>0</v>
      </c>
      <c r="BF128" s="86">
        <f>IF(N128="snížená",J128,0)</f>
        <v>0</v>
      </c>
      <c r="BG128" s="86">
        <f>IF(N128="zákl. přenesená",J128,0)</f>
        <v>0</v>
      </c>
      <c r="BH128" s="86">
        <f>IF(N128="sníž. přenesená",J128,0)</f>
        <v>0</v>
      </c>
      <c r="BI128" s="86">
        <f>IF(N128="nulová",J128,0)</f>
        <v>0</v>
      </c>
      <c r="BJ128" s="11" t="s">
        <v>8</v>
      </c>
      <c r="BK128" s="86">
        <f>ROUND(I128*H128,0)</f>
        <v>0</v>
      </c>
      <c r="BL128" s="11" t="s">
        <v>103</v>
      </c>
      <c r="BM128" s="85" t="s">
        <v>140</v>
      </c>
    </row>
    <row r="129" spans="2:65" s="1" customFormat="1" ht="21" customHeight="1">
      <c r="B129" s="21"/>
      <c r="C129" s="341" t="s">
        <v>133</v>
      </c>
      <c r="D129" s="341"/>
      <c r="E129" s="342"/>
      <c r="F129" s="343" t="s">
        <v>1362</v>
      </c>
      <c r="G129" s="344" t="s">
        <v>169</v>
      </c>
      <c r="H129" s="345">
        <v>1</v>
      </c>
      <c r="I129" s="92"/>
      <c r="J129" s="225">
        <f>ROUND(I129*H129,0)</f>
        <v>0</v>
      </c>
      <c r="K129" s="343" t="s">
        <v>1</v>
      </c>
      <c r="L129" s="93"/>
      <c r="M129" s="94" t="s">
        <v>1</v>
      </c>
      <c r="N129" s="115" t="s">
        <v>37</v>
      </c>
      <c r="P129" s="83">
        <f>O129*H129</f>
        <v>0</v>
      </c>
      <c r="Q129" s="83">
        <v>0</v>
      </c>
      <c r="R129" s="83">
        <f>Q129*H129</f>
        <v>0</v>
      </c>
      <c r="S129" s="83">
        <v>0</v>
      </c>
      <c r="T129" s="84">
        <f>S129*H129</f>
        <v>0</v>
      </c>
      <c r="AR129" s="85" t="s">
        <v>135</v>
      </c>
      <c r="AT129" s="85" t="s">
        <v>164</v>
      </c>
      <c r="AU129" s="85" t="s">
        <v>78</v>
      </c>
      <c r="AY129" s="11" t="s">
        <v>130</v>
      </c>
      <c r="BE129" s="86">
        <f>IF(N129="základní",J129,0)</f>
        <v>0</v>
      </c>
      <c r="BF129" s="86">
        <f>IF(N129="snížená",J129,0)</f>
        <v>0</v>
      </c>
      <c r="BG129" s="86">
        <f>IF(N129="zákl. přenesená",J129,0)</f>
        <v>0</v>
      </c>
      <c r="BH129" s="86">
        <f>IF(N129="sníž. přenesená",J129,0)</f>
        <v>0</v>
      </c>
      <c r="BI129" s="86">
        <f>IF(N129="nulová",J129,0)</f>
        <v>0</v>
      </c>
      <c r="BJ129" s="11" t="s">
        <v>8</v>
      </c>
      <c r="BK129" s="86">
        <f>ROUND(I129*H129,0)</f>
        <v>0</v>
      </c>
      <c r="BL129" s="11" t="s">
        <v>103</v>
      </c>
      <c r="BM129" s="85" t="s">
        <v>142</v>
      </c>
    </row>
    <row r="130" spans="2:65" s="1" customFormat="1" ht="24.25" customHeight="1">
      <c r="B130" s="21"/>
      <c r="C130" s="8"/>
      <c r="D130" s="77" t="s">
        <v>71</v>
      </c>
      <c r="E130" s="340" t="s">
        <v>172</v>
      </c>
      <c r="F130" s="340" t="s">
        <v>1363</v>
      </c>
      <c r="G130" s="8"/>
      <c r="H130" s="8"/>
      <c r="I130" s="112"/>
      <c r="J130" s="364">
        <f>SUM(J131:J165)</f>
        <v>0</v>
      </c>
      <c r="K130" s="8"/>
      <c r="L130" s="93"/>
      <c r="M130" s="94"/>
      <c r="N130" s="115"/>
      <c r="P130" s="83"/>
      <c r="Q130" s="83"/>
      <c r="R130" s="83"/>
      <c r="S130" s="83"/>
      <c r="T130" s="84"/>
      <c r="AR130" s="85"/>
      <c r="AT130" s="85"/>
      <c r="AU130" s="85"/>
      <c r="AY130" s="11"/>
      <c r="BE130" s="86"/>
      <c r="BF130" s="86"/>
      <c r="BG130" s="86"/>
      <c r="BH130" s="86"/>
      <c r="BI130" s="86"/>
      <c r="BJ130" s="11"/>
      <c r="BK130" s="86"/>
      <c r="BL130" s="11"/>
      <c r="BM130" s="85"/>
    </row>
    <row r="131" spans="2:65" s="1" customFormat="1" ht="43.5" customHeight="1">
      <c r="B131" s="21"/>
      <c r="C131" s="341" t="s">
        <v>107</v>
      </c>
      <c r="D131" s="341"/>
      <c r="E131" s="342"/>
      <c r="F131" s="343" t="s">
        <v>1364</v>
      </c>
      <c r="G131" s="344" t="s">
        <v>169</v>
      </c>
      <c r="H131" s="345">
        <v>1</v>
      </c>
      <c r="I131" s="92"/>
      <c r="J131" s="225">
        <f t="shared" ref="J131:J172" si="0">ROUND(I131*H131,0)</f>
        <v>0</v>
      </c>
      <c r="K131" s="343" t="s">
        <v>1</v>
      </c>
      <c r="L131" s="93"/>
      <c r="M131" s="94" t="s">
        <v>1</v>
      </c>
      <c r="N131" s="115" t="s">
        <v>37</v>
      </c>
      <c r="P131" s="83">
        <f t="shared" ref="P131:P141" si="1">O131*H131</f>
        <v>0</v>
      </c>
      <c r="Q131" s="83">
        <v>0</v>
      </c>
      <c r="R131" s="83">
        <f t="shared" ref="R131:R141" si="2">Q131*H131</f>
        <v>0</v>
      </c>
      <c r="S131" s="83">
        <v>0</v>
      </c>
      <c r="T131" s="84">
        <f t="shared" ref="T131:T141" si="3">S131*H131</f>
        <v>0</v>
      </c>
      <c r="AR131" s="85" t="s">
        <v>135</v>
      </c>
      <c r="AT131" s="85" t="s">
        <v>164</v>
      </c>
      <c r="AU131" s="85" t="s">
        <v>78</v>
      </c>
      <c r="AY131" s="11" t="s">
        <v>130</v>
      </c>
      <c r="BE131" s="86">
        <f t="shared" ref="BE131:BE141" si="4">IF(N131="základní",J131,0)</f>
        <v>0</v>
      </c>
      <c r="BF131" s="86">
        <f t="shared" ref="BF131:BF141" si="5">IF(N131="snížená",J131,0)</f>
        <v>0</v>
      </c>
      <c r="BG131" s="86">
        <f t="shared" ref="BG131:BG141" si="6">IF(N131="zákl. přenesená",J131,0)</f>
        <v>0</v>
      </c>
      <c r="BH131" s="86">
        <f t="shared" ref="BH131:BH141" si="7">IF(N131="sníž. přenesená",J131,0)</f>
        <v>0</v>
      </c>
      <c r="BI131" s="86">
        <f t="shared" ref="BI131:BI141" si="8">IF(N131="nulová",J131,0)</f>
        <v>0</v>
      </c>
      <c r="BJ131" s="11" t="s">
        <v>8</v>
      </c>
      <c r="BK131" s="86">
        <f t="shared" ref="BK131:BK141" si="9">ROUND(I131*H131,0)</f>
        <v>0</v>
      </c>
      <c r="BL131" s="11" t="s">
        <v>103</v>
      </c>
      <c r="BM131" s="85" t="s">
        <v>145</v>
      </c>
    </row>
    <row r="132" spans="2:65" s="1" customFormat="1" ht="26.15" customHeight="1">
      <c r="B132" s="21"/>
      <c r="C132" s="9"/>
      <c r="D132" s="346" t="s">
        <v>131</v>
      </c>
      <c r="E132" s="347"/>
      <c r="F132" s="348" t="s">
        <v>2114</v>
      </c>
      <c r="G132" s="9"/>
      <c r="H132" s="345"/>
      <c r="I132" s="221"/>
      <c r="J132" s="9"/>
      <c r="K132" s="9"/>
      <c r="L132" s="93"/>
      <c r="M132" s="94"/>
      <c r="N132" s="115"/>
      <c r="P132" s="83"/>
      <c r="Q132" s="83"/>
      <c r="R132" s="83"/>
      <c r="S132" s="83"/>
      <c r="T132" s="84"/>
      <c r="AR132" s="85"/>
      <c r="AT132" s="85"/>
      <c r="AU132" s="85"/>
      <c r="AY132" s="11"/>
      <c r="BE132" s="86"/>
      <c r="BF132" s="86"/>
      <c r="BG132" s="86"/>
      <c r="BH132" s="86"/>
      <c r="BI132" s="86"/>
      <c r="BJ132" s="11"/>
      <c r="BK132" s="86"/>
      <c r="BL132" s="11"/>
      <c r="BM132" s="85"/>
    </row>
    <row r="133" spans="2:65" s="1" customFormat="1" ht="44.5" customHeight="1">
      <c r="B133" s="21"/>
      <c r="C133" s="341" t="s">
        <v>134</v>
      </c>
      <c r="D133" s="341"/>
      <c r="E133" s="342"/>
      <c r="F133" s="343" t="s">
        <v>1365</v>
      </c>
      <c r="G133" s="344" t="s">
        <v>169</v>
      </c>
      <c r="H133" s="345">
        <v>1</v>
      </c>
      <c r="I133" s="92"/>
      <c r="J133" s="225">
        <f t="shared" si="0"/>
        <v>0</v>
      </c>
      <c r="K133" s="343" t="s">
        <v>1</v>
      </c>
      <c r="L133" s="93"/>
      <c r="M133" s="94" t="s">
        <v>1</v>
      </c>
      <c r="N133" s="115" t="s">
        <v>37</v>
      </c>
      <c r="P133" s="83">
        <f t="shared" si="1"/>
        <v>0</v>
      </c>
      <c r="Q133" s="83">
        <v>0</v>
      </c>
      <c r="R133" s="83">
        <f t="shared" si="2"/>
        <v>0</v>
      </c>
      <c r="S133" s="83">
        <v>0</v>
      </c>
      <c r="T133" s="84">
        <f t="shared" si="3"/>
        <v>0</v>
      </c>
      <c r="AR133" s="85" t="s">
        <v>135</v>
      </c>
      <c r="AT133" s="85" t="s">
        <v>164</v>
      </c>
      <c r="AU133" s="85" t="s">
        <v>78</v>
      </c>
      <c r="AY133" s="11" t="s">
        <v>130</v>
      </c>
      <c r="BE133" s="86">
        <f t="shared" si="4"/>
        <v>0</v>
      </c>
      <c r="BF133" s="86">
        <f t="shared" si="5"/>
        <v>0</v>
      </c>
      <c r="BG133" s="86">
        <f t="shared" si="6"/>
        <v>0</v>
      </c>
      <c r="BH133" s="86">
        <f t="shared" si="7"/>
        <v>0</v>
      </c>
      <c r="BI133" s="86">
        <f t="shared" si="8"/>
        <v>0</v>
      </c>
      <c r="BJ133" s="11" t="s">
        <v>8</v>
      </c>
      <c r="BK133" s="86">
        <f t="shared" si="9"/>
        <v>0</v>
      </c>
      <c r="BL133" s="11" t="s">
        <v>103</v>
      </c>
      <c r="BM133" s="85" t="s">
        <v>147</v>
      </c>
    </row>
    <row r="134" spans="2:65" s="1" customFormat="1" ht="16.5" customHeight="1">
      <c r="B134" s="21"/>
      <c r="C134" s="9"/>
      <c r="D134" s="346" t="s">
        <v>131</v>
      </c>
      <c r="E134" s="347"/>
      <c r="F134" s="348" t="s">
        <v>2115</v>
      </c>
      <c r="G134" s="9"/>
      <c r="H134" s="345"/>
      <c r="I134" s="221"/>
      <c r="J134" s="9"/>
      <c r="K134" s="9"/>
      <c r="L134" s="93"/>
      <c r="M134" s="94"/>
      <c r="N134" s="115"/>
      <c r="P134" s="83"/>
      <c r="Q134" s="83"/>
      <c r="R134" s="83"/>
      <c r="S134" s="83"/>
      <c r="T134" s="84"/>
      <c r="AR134" s="85"/>
      <c r="AT134" s="85"/>
      <c r="AU134" s="85"/>
      <c r="AY134" s="11"/>
      <c r="BE134" s="86"/>
      <c r="BF134" s="86"/>
      <c r="BG134" s="86"/>
      <c r="BH134" s="86"/>
      <c r="BI134" s="86"/>
      <c r="BJ134" s="11"/>
      <c r="BK134" s="86"/>
      <c r="BL134" s="11"/>
      <c r="BM134" s="85"/>
    </row>
    <row r="135" spans="2:65" s="1" customFormat="1" ht="32.5" customHeight="1">
      <c r="B135" s="21"/>
      <c r="C135" s="341" t="s">
        <v>135</v>
      </c>
      <c r="D135" s="341"/>
      <c r="E135" s="342"/>
      <c r="F135" s="343" t="s">
        <v>1366</v>
      </c>
      <c r="G135" s="344" t="s">
        <v>169</v>
      </c>
      <c r="H135" s="345">
        <v>1</v>
      </c>
      <c r="I135" s="92"/>
      <c r="J135" s="225">
        <f t="shared" si="0"/>
        <v>0</v>
      </c>
      <c r="K135" s="343" t="s">
        <v>1</v>
      </c>
      <c r="L135" s="93"/>
      <c r="M135" s="94" t="s">
        <v>1</v>
      </c>
      <c r="N135" s="115" t="s">
        <v>37</v>
      </c>
      <c r="P135" s="83">
        <f t="shared" si="1"/>
        <v>0</v>
      </c>
      <c r="Q135" s="83">
        <v>0</v>
      </c>
      <c r="R135" s="83">
        <f t="shared" si="2"/>
        <v>0</v>
      </c>
      <c r="S135" s="83">
        <v>0</v>
      </c>
      <c r="T135" s="84">
        <f t="shared" si="3"/>
        <v>0</v>
      </c>
      <c r="AR135" s="85" t="s">
        <v>135</v>
      </c>
      <c r="AT135" s="85" t="s">
        <v>164</v>
      </c>
      <c r="AU135" s="85" t="s">
        <v>78</v>
      </c>
      <c r="AY135" s="11" t="s">
        <v>130</v>
      </c>
      <c r="BE135" s="86">
        <f t="shared" si="4"/>
        <v>0</v>
      </c>
      <c r="BF135" s="86">
        <f t="shared" si="5"/>
        <v>0</v>
      </c>
      <c r="BG135" s="86">
        <f t="shared" si="6"/>
        <v>0</v>
      </c>
      <c r="BH135" s="86">
        <f t="shared" si="7"/>
        <v>0</v>
      </c>
      <c r="BI135" s="86">
        <f t="shared" si="8"/>
        <v>0</v>
      </c>
      <c r="BJ135" s="11" t="s">
        <v>8</v>
      </c>
      <c r="BK135" s="86">
        <f t="shared" si="9"/>
        <v>0</v>
      </c>
      <c r="BL135" s="11" t="s">
        <v>103</v>
      </c>
      <c r="BM135" s="85" t="s">
        <v>148</v>
      </c>
    </row>
    <row r="136" spans="2:65" s="1" customFormat="1" ht="19.5" customHeight="1">
      <c r="B136" s="21"/>
      <c r="C136" s="9"/>
      <c r="D136" s="346" t="s">
        <v>131</v>
      </c>
      <c r="E136" s="347"/>
      <c r="F136" s="348" t="s">
        <v>2116</v>
      </c>
      <c r="G136" s="9"/>
      <c r="H136" s="345"/>
      <c r="I136" s="221"/>
      <c r="J136" s="9"/>
      <c r="K136" s="9"/>
      <c r="L136" s="93"/>
      <c r="M136" s="94"/>
      <c r="N136" s="115"/>
      <c r="P136" s="83"/>
      <c r="Q136" s="83"/>
      <c r="R136" s="83"/>
      <c r="S136" s="83"/>
      <c r="T136" s="84"/>
      <c r="AR136" s="85"/>
      <c r="AT136" s="85"/>
      <c r="AU136" s="85"/>
      <c r="AY136" s="11"/>
      <c r="BE136" s="86"/>
      <c r="BF136" s="86"/>
      <c r="BG136" s="86"/>
      <c r="BH136" s="86"/>
      <c r="BI136" s="86"/>
      <c r="BJ136" s="11"/>
      <c r="BK136" s="86"/>
      <c r="BL136" s="11"/>
      <c r="BM136" s="85"/>
    </row>
    <row r="137" spans="2:65" s="1" customFormat="1" ht="24.25" customHeight="1">
      <c r="B137" s="21"/>
      <c r="C137" s="341" t="s">
        <v>136</v>
      </c>
      <c r="D137" s="341"/>
      <c r="E137" s="342"/>
      <c r="F137" s="343" t="s">
        <v>1367</v>
      </c>
      <c r="G137" s="344" t="s">
        <v>169</v>
      </c>
      <c r="H137" s="345">
        <v>1</v>
      </c>
      <c r="I137" s="92"/>
      <c r="J137" s="225">
        <f t="shared" si="0"/>
        <v>0</v>
      </c>
      <c r="K137" s="343" t="s">
        <v>1</v>
      </c>
      <c r="L137" s="93"/>
      <c r="M137" s="94" t="s">
        <v>1</v>
      </c>
      <c r="N137" s="115" t="s">
        <v>37</v>
      </c>
      <c r="P137" s="83">
        <f t="shared" si="1"/>
        <v>0</v>
      </c>
      <c r="Q137" s="83">
        <v>0</v>
      </c>
      <c r="R137" s="83">
        <f t="shared" si="2"/>
        <v>0</v>
      </c>
      <c r="S137" s="83">
        <v>0</v>
      </c>
      <c r="T137" s="84">
        <f t="shared" si="3"/>
        <v>0</v>
      </c>
      <c r="AR137" s="85" t="s">
        <v>135</v>
      </c>
      <c r="AT137" s="85" t="s">
        <v>164</v>
      </c>
      <c r="AU137" s="85" t="s">
        <v>78</v>
      </c>
      <c r="AY137" s="11" t="s">
        <v>130</v>
      </c>
      <c r="BE137" s="86">
        <f t="shared" si="4"/>
        <v>0</v>
      </c>
      <c r="BF137" s="86">
        <f t="shared" si="5"/>
        <v>0</v>
      </c>
      <c r="BG137" s="86">
        <f t="shared" si="6"/>
        <v>0</v>
      </c>
      <c r="BH137" s="86">
        <f t="shared" si="7"/>
        <v>0</v>
      </c>
      <c r="BI137" s="86">
        <f t="shared" si="8"/>
        <v>0</v>
      </c>
      <c r="BJ137" s="11" t="s">
        <v>8</v>
      </c>
      <c r="BK137" s="86">
        <f t="shared" si="9"/>
        <v>0</v>
      </c>
      <c r="BL137" s="11" t="s">
        <v>103</v>
      </c>
      <c r="BM137" s="85" t="s">
        <v>150</v>
      </c>
    </row>
    <row r="138" spans="2:65" s="1" customFormat="1" ht="15" customHeight="1">
      <c r="B138" s="21"/>
      <c r="C138" s="9"/>
      <c r="D138" s="346" t="s">
        <v>131</v>
      </c>
      <c r="E138" s="347"/>
      <c r="F138" s="348" t="s">
        <v>2117</v>
      </c>
      <c r="G138" s="9"/>
      <c r="H138" s="345"/>
      <c r="I138" s="221"/>
      <c r="J138" s="9"/>
      <c r="K138" s="9"/>
      <c r="L138" s="93"/>
      <c r="M138" s="94"/>
      <c r="N138" s="115"/>
      <c r="P138" s="83"/>
      <c r="Q138" s="83"/>
      <c r="R138" s="83"/>
      <c r="S138" s="83"/>
      <c r="T138" s="84"/>
      <c r="AR138" s="85"/>
      <c r="AT138" s="85"/>
      <c r="AU138" s="85"/>
      <c r="AY138" s="11"/>
      <c r="BE138" s="86"/>
      <c r="BF138" s="86"/>
      <c r="BG138" s="86"/>
      <c r="BH138" s="86"/>
      <c r="BI138" s="86"/>
      <c r="BJ138" s="11"/>
      <c r="BK138" s="86"/>
      <c r="BL138" s="11"/>
      <c r="BM138" s="85"/>
    </row>
    <row r="139" spans="2:65" s="1" customFormat="1" ht="44.15" customHeight="1">
      <c r="B139" s="21"/>
      <c r="C139" s="341" t="s">
        <v>137</v>
      </c>
      <c r="D139" s="341"/>
      <c r="E139" s="342"/>
      <c r="F139" s="343" t="s">
        <v>1368</v>
      </c>
      <c r="G139" s="344" t="s">
        <v>169</v>
      </c>
      <c r="H139" s="345">
        <v>1</v>
      </c>
      <c r="I139" s="92"/>
      <c r="J139" s="225">
        <f t="shared" si="0"/>
        <v>0</v>
      </c>
      <c r="K139" s="343" t="s">
        <v>1</v>
      </c>
      <c r="L139" s="93"/>
      <c r="M139" s="94" t="s">
        <v>1</v>
      </c>
      <c r="N139" s="115" t="s">
        <v>37</v>
      </c>
      <c r="P139" s="83">
        <f t="shared" si="1"/>
        <v>0</v>
      </c>
      <c r="Q139" s="83">
        <v>0</v>
      </c>
      <c r="R139" s="83">
        <f t="shared" si="2"/>
        <v>0</v>
      </c>
      <c r="S139" s="83">
        <v>0</v>
      </c>
      <c r="T139" s="84">
        <f t="shared" si="3"/>
        <v>0</v>
      </c>
      <c r="AR139" s="85" t="s">
        <v>135</v>
      </c>
      <c r="AT139" s="85" t="s">
        <v>164</v>
      </c>
      <c r="AU139" s="85" t="s">
        <v>78</v>
      </c>
      <c r="AY139" s="11" t="s">
        <v>130</v>
      </c>
      <c r="BE139" s="86">
        <f t="shared" si="4"/>
        <v>0</v>
      </c>
      <c r="BF139" s="86">
        <f t="shared" si="5"/>
        <v>0</v>
      </c>
      <c r="BG139" s="86">
        <f t="shared" si="6"/>
        <v>0</v>
      </c>
      <c r="BH139" s="86">
        <f t="shared" si="7"/>
        <v>0</v>
      </c>
      <c r="BI139" s="86">
        <f t="shared" si="8"/>
        <v>0</v>
      </c>
      <c r="BJ139" s="11" t="s">
        <v>8</v>
      </c>
      <c r="BK139" s="86">
        <f t="shared" si="9"/>
        <v>0</v>
      </c>
      <c r="BL139" s="11" t="s">
        <v>103</v>
      </c>
      <c r="BM139" s="85" t="s">
        <v>151</v>
      </c>
    </row>
    <row r="140" spans="2:65" s="1" customFormat="1" ht="18.649999999999999" customHeight="1">
      <c r="B140" s="21"/>
      <c r="C140" s="9"/>
      <c r="D140" s="346" t="s">
        <v>131</v>
      </c>
      <c r="E140" s="347"/>
      <c r="F140" s="348" t="s">
        <v>2118</v>
      </c>
      <c r="G140" s="9"/>
      <c r="H140" s="345"/>
      <c r="I140" s="221"/>
      <c r="J140" s="9"/>
      <c r="K140" s="9"/>
      <c r="L140" s="93"/>
      <c r="M140" s="94"/>
      <c r="N140" s="115"/>
      <c r="P140" s="83"/>
      <c r="Q140" s="83"/>
      <c r="R140" s="83"/>
      <c r="S140" s="83"/>
      <c r="T140" s="84"/>
      <c r="AR140" s="85"/>
      <c r="AT140" s="85"/>
      <c r="AU140" s="85"/>
      <c r="AY140" s="11"/>
      <c r="BE140" s="86"/>
      <c r="BF140" s="86"/>
      <c r="BG140" s="86"/>
      <c r="BH140" s="86"/>
      <c r="BI140" s="86"/>
      <c r="BJ140" s="11"/>
      <c r="BK140" s="86"/>
      <c r="BL140" s="11"/>
      <c r="BM140" s="85"/>
    </row>
    <row r="141" spans="2:65" s="1" customFormat="1" ht="33.65" customHeight="1">
      <c r="B141" s="21"/>
      <c r="C141" s="341" t="s">
        <v>139</v>
      </c>
      <c r="D141" s="341"/>
      <c r="E141" s="342"/>
      <c r="F141" s="343" t="s">
        <v>1365</v>
      </c>
      <c r="G141" s="344" t="s">
        <v>169</v>
      </c>
      <c r="H141" s="345">
        <v>1</v>
      </c>
      <c r="I141" s="92"/>
      <c r="J141" s="225">
        <f t="shared" si="0"/>
        <v>0</v>
      </c>
      <c r="K141" s="343" t="s">
        <v>1</v>
      </c>
      <c r="L141" s="93"/>
      <c r="M141" s="94" t="s">
        <v>1</v>
      </c>
      <c r="N141" s="115" t="s">
        <v>37</v>
      </c>
      <c r="P141" s="83">
        <f t="shared" si="1"/>
        <v>0</v>
      </c>
      <c r="Q141" s="83">
        <v>0</v>
      </c>
      <c r="R141" s="83">
        <f t="shared" si="2"/>
        <v>0</v>
      </c>
      <c r="S141" s="83">
        <v>0</v>
      </c>
      <c r="T141" s="84">
        <f t="shared" si="3"/>
        <v>0</v>
      </c>
      <c r="AR141" s="85" t="s">
        <v>135</v>
      </c>
      <c r="AT141" s="85" t="s">
        <v>164</v>
      </c>
      <c r="AU141" s="85" t="s">
        <v>78</v>
      </c>
      <c r="AY141" s="11" t="s">
        <v>130</v>
      </c>
      <c r="BE141" s="86">
        <f t="shared" si="4"/>
        <v>0</v>
      </c>
      <c r="BF141" s="86">
        <f t="shared" si="5"/>
        <v>0</v>
      </c>
      <c r="BG141" s="86">
        <f t="shared" si="6"/>
        <v>0</v>
      </c>
      <c r="BH141" s="86">
        <f t="shared" si="7"/>
        <v>0</v>
      </c>
      <c r="BI141" s="86">
        <f t="shared" si="8"/>
        <v>0</v>
      </c>
      <c r="BJ141" s="11" t="s">
        <v>8</v>
      </c>
      <c r="BK141" s="86">
        <f t="shared" si="9"/>
        <v>0</v>
      </c>
      <c r="BL141" s="11" t="s">
        <v>103</v>
      </c>
      <c r="BM141" s="85" t="s">
        <v>152</v>
      </c>
    </row>
    <row r="142" spans="2:65" s="1" customFormat="1" ht="11.7" customHeight="1">
      <c r="B142" s="21"/>
      <c r="C142" s="9"/>
      <c r="D142" s="346" t="s">
        <v>131</v>
      </c>
      <c r="E142" s="347"/>
      <c r="F142" s="348" t="s">
        <v>2118</v>
      </c>
      <c r="G142" s="9"/>
      <c r="H142" s="345"/>
      <c r="I142" s="221"/>
      <c r="J142" s="9"/>
      <c r="K142" s="9"/>
      <c r="L142" s="93"/>
      <c r="M142" s="94"/>
      <c r="N142" s="115"/>
      <c r="P142" s="83"/>
      <c r="Q142" s="83"/>
      <c r="R142" s="83"/>
      <c r="S142" s="83"/>
      <c r="T142" s="84"/>
      <c r="AR142" s="85"/>
      <c r="AT142" s="85"/>
      <c r="AU142" s="85"/>
      <c r="AY142" s="11"/>
      <c r="BE142" s="86"/>
      <c r="BF142" s="86"/>
      <c r="BG142" s="86"/>
      <c r="BH142" s="86"/>
      <c r="BI142" s="86"/>
      <c r="BJ142" s="11"/>
      <c r="BK142" s="86"/>
      <c r="BL142" s="11"/>
      <c r="BM142" s="85"/>
    </row>
    <row r="143" spans="2:65" s="1" customFormat="1" ht="35.5" customHeight="1">
      <c r="B143" s="21"/>
      <c r="C143" s="341" t="s">
        <v>140</v>
      </c>
      <c r="D143" s="341"/>
      <c r="E143" s="342"/>
      <c r="F143" s="343" t="s">
        <v>1369</v>
      </c>
      <c r="G143" s="344" t="s">
        <v>169</v>
      </c>
      <c r="H143" s="345">
        <v>3</v>
      </c>
      <c r="I143" s="92"/>
      <c r="J143" s="225">
        <f t="shared" si="0"/>
        <v>0</v>
      </c>
      <c r="K143" s="343" t="s">
        <v>1</v>
      </c>
      <c r="L143" s="93"/>
      <c r="M143" s="94" t="s">
        <v>1</v>
      </c>
      <c r="N143" s="115" t="s">
        <v>37</v>
      </c>
      <c r="P143" s="83">
        <f>O143*H143</f>
        <v>0</v>
      </c>
      <c r="Q143" s="83">
        <v>0</v>
      </c>
      <c r="R143" s="83">
        <f>Q143*H143</f>
        <v>0</v>
      </c>
      <c r="S143" s="83">
        <v>0</v>
      </c>
      <c r="T143" s="84">
        <f>S143*H143</f>
        <v>0</v>
      </c>
      <c r="AR143" s="85" t="s">
        <v>135</v>
      </c>
      <c r="AT143" s="85" t="s">
        <v>164</v>
      </c>
      <c r="AU143" s="85" t="s">
        <v>78</v>
      </c>
      <c r="AY143" s="11" t="s">
        <v>130</v>
      </c>
      <c r="BE143" s="86">
        <f>IF(N143="základní",J143,0)</f>
        <v>0</v>
      </c>
      <c r="BF143" s="86">
        <f>IF(N143="snížená",J143,0)</f>
        <v>0</v>
      </c>
      <c r="BG143" s="86">
        <f>IF(N143="zákl. přenesená",J143,0)</f>
        <v>0</v>
      </c>
      <c r="BH143" s="86">
        <f>IF(N143="sníž. přenesená",J143,0)</f>
        <v>0</v>
      </c>
      <c r="BI143" s="86">
        <f>IF(N143="nulová",J143,0)</f>
        <v>0</v>
      </c>
      <c r="BJ143" s="11" t="s">
        <v>8</v>
      </c>
      <c r="BK143" s="86">
        <f>ROUND(I143*H143,0)</f>
        <v>0</v>
      </c>
      <c r="BL143" s="11" t="s">
        <v>103</v>
      </c>
      <c r="BM143" s="85" t="s">
        <v>153</v>
      </c>
    </row>
    <row r="144" spans="2:65" s="1" customFormat="1" ht="16.5" customHeight="1">
      <c r="B144" s="21"/>
      <c r="C144" s="9"/>
      <c r="D144" s="346" t="s">
        <v>131</v>
      </c>
      <c r="E144" s="347"/>
      <c r="F144" s="348" t="s">
        <v>2119</v>
      </c>
      <c r="G144" s="9"/>
      <c r="H144" s="345"/>
      <c r="I144" s="221"/>
      <c r="J144" s="9"/>
      <c r="K144" s="9"/>
      <c r="L144" s="93"/>
      <c r="M144" s="94"/>
      <c r="N144" s="115"/>
      <c r="P144" s="83"/>
      <c r="Q144" s="83"/>
      <c r="R144" s="83"/>
      <c r="S144" s="83"/>
      <c r="T144" s="84"/>
      <c r="AR144" s="85"/>
      <c r="AT144" s="85"/>
      <c r="AU144" s="85"/>
      <c r="AY144" s="11"/>
      <c r="BE144" s="86"/>
      <c r="BF144" s="86"/>
      <c r="BG144" s="86"/>
      <c r="BH144" s="86"/>
      <c r="BI144" s="86"/>
      <c r="BJ144" s="11"/>
      <c r="BK144" s="86"/>
      <c r="BL144" s="11"/>
      <c r="BM144" s="85"/>
    </row>
    <row r="145" spans="2:65" s="1" customFormat="1" ht="37.950000000000003" customHeight="1">
      <c r="B145" s="21"/>
      <c r="C145" s="341" t="s">
        <v>141</v>
      </c>
      <c r="D145" s="341"/>
      <c r="E145" s="342"/>
      <c r="F145" s="343" t="s">
        <v>1366</v>
      </c>
      <c r="G145" s="344" t="s">
        <v>169</v>
      </c>
      <c r="H145" s="345">
        <v>1</v>
      </c>
      <c r="I145" s="92"/>
      <c r="J145" s="225">
        <f t="shared" si="0"/>
        <v>0</v>
      </c>
      <c r="K145" s="343" t="s">
        <v>1</v>
      </c>
      <c r="L145" s="93"/>
      <c r="M145" s="94" t="s">
        <v>1</v>
      </c>
      <c r="N145" s="115" t="s">
        <v>37</v>
      </c>
      <c r="P145" s="83">
        <f>O145*H145</f>
        <v>0</v>
      </c>
      <c r="Q145" s="83">
        <v>0</v>
      </c>
      <c r="R145" s="83">
        <f>Q145*H145</f>
        <v>0</v>
      </c>
      <c r="S145" s="83">
        <v>0</v>
      </c>
      <c r="T145" s="84">
        <f>S145*H145</f>
        <v>0</v>
      </c>
      <c r="AR145" s="85" t="s">
        <v>135</v>
      </c>
      <c r="AT145" s="85" t="s">
        <v>164</v>
      </c>
      <c r="AU145" s="85" t="s">
        <v>78</v>
      </c>
      <c r="AY145" s="11" t="s">
        <v>130</v>
      </c>
      <c r="BE145" s="86">
        <f>IF(N145="základní",J145,0)</f>
        <v>0</v>
      </c>
      <c r="BF145" s="86">
        <f>IF(N145="snížená",J145,0)</f>
        <v>0</v>
      </c>
      <c r="BG145" s="86">
        <f>IF(N145="zákl. přenesená",J145,0)</f>
        <v>0</v>
      </c>
      <c r="BH145" s="86">
        <f>IF(N145="sníž. přenesená",J145,0)</f>
        <v>0</v>
      </c>
      <c r="BI145" s="86">
        <f>IF(N145="nulová",J145,0)</f>
        <v>0</v>
      </c>
      <c r="BJ145" s="11" t="s">
        <v>8</v>
      </c>
      <c r="BK145" s="86">
        <f>ROUND(I145*H145,0)</f>
        <v>0</v>
      </c>
      <c r="BL145" s="11" t="s">
        <v>103</v>
      </c>
      <c r="BM145" s="85" t="s">
        <v>154</v>
      </c>
    </row>
    <row r="146" spans="2:65" s="1" customFormat="1" ht="13" customHeight="1">
      <c r="B146" s="21"/>
      <c r="C146" s="9"/>
      <c r="D146" s="346" t="s">
        <v>131</v>
      </c>
      <c r="E146" s="347"/>
      <c r="F146" s="348" t="s">
        <v>2120</v>
      </c>
      <c r="G146" s="9"/>
      <c r="H146" s="345"/>
      <c r="I146" s="221"/>
      <c r="J146" s="9"/>
      <c r="K146" s="9"/>
      <c r="L146" s="93"/>
      <c r="M146" s="94"/>
      <c r="N146" s="115"/>
      <c r="P146" s="83"/>
      <c r="Q146" s="83"/>
      <c r="R146" s="83"/>
      <c r="S146" s="83"/>
      <c r="T146" s="84"/>
      <c r="AR146" s="85"/>
      <c r="AT146" s="85"/>
      <c r="AU146" s="85"/>
      <c r="AY146" s="11"/>
      <c r="BE146" s="86"/>
      <c r="BF146" s="86"/>
      <c r="BG146" s="86"/>
      <c r="BH146" s="86"/>
      <c r="BI146" s="86"/>
      <c r="BJ146" s="11"/>
      <c r="BK146" s="86"/>
      <c r="BL146" s="11"/>
      <c r="BM146" s="85"/>
    </row>
    <row r="147" spans="2:65" s="1" customFormat="1" ht="31.95" customHeight="1">
      <c r="B147" s="21"/>
      <c r="C147" s="341" t="s">
        <v>142</v>
      </c>
      <c r="D147" s="341"/>
      <c r="E147" s="342"/>
      <c r="F147" s="343" t="s">
        <v>1365</v>
      </c>
      <c r="G147" s="344" t="s">
        <v>169</v>
      </c>
      <c r="H147" s="345">
        <v>1</v>
      </c>
      <c r="I147" s="92"/>
      <c r="J147" s="225">
        <f t="shared" si="0"/>
        <v>0</v>
      </c>
      <c r="K147" s="343" t="s">
        <v>1</v>
      </c>
      <c r="L147" s="93"/>
      <c r="M147" s="94" t="s">
        <v>1</v>
      </c>
      <c r="N147" s="115" t="s">
        <v>37</v>
      </c>
      <c r="P147" s="83">
        <f>O147*H147</f>
        <v>0</v>
      </c>
      <c r="Q147" s="83">
        <v>0</v>
      </c>
      <c r="R147" s="83">
        <f>Q147*H147</f>
        <v>0</v>
      </c>
      <c r="S147" s="83">
        <v>0</v>
      </c>
      <c r="T147" s="84">
        <f>S147*H147</f>
        <v>0</v>
      </c>
      <c r="AR147" s="85" t="s">
        <v>135</v>
      </c>
      <c r="AT147" s="85" t="s">
        <v>164</v>
      </c>
      <c r="AU147" s="85" t="s">
        <v>78</v>
      </c>
      <c r="AY147" s="11" t="s">
        <v>130</v>
      </c>
      <c r="BE147" s="86">
        <f>IF(N147="základní",J147,0)</f>
        <v>0</v>
      </c>
      <c r="BF147" s="86">
        <f>IF(N147="snížená",J147,0)</f>
        <v>0</v>
      </c>
      <c r="BG147" s="86">
        <f>IF(N147="zákl. přenesená",J147,0)</f>
        <v>0</v>
      </c>
      <c r="BH147" s="86">
        <f>IF(N147="sníž. přenesená",J147,0)</f>
        <v>0</v>
      </c>
      <c r="BI147" s="86">
        <f>IF(N147="nulová",J147,0)</f>
        <v>0</v>
      </c>
      <c r="BJ147" s="11" t="s">
        <v>8</v>
      </c>
      <c r="BK147" s="86">
        <f>ROUND(I147*H147,0)</f>
        <v>0</v>
      </c>
      <c r="BL147" s="11" t="s">
        <v>103</v>
      </c>
      <c r="BM147" s="85" t="s">
        <v>155</v>
      </c>
    </row>
    <row r="148" spans="2:65" s="1" customFormat="1" ht="16.95" customHeight="1">
      <c r="B148" s="21"/>
      <c r="C148" s="9"/>
      <c r="D148" s="346" t="s">
        <v>131</v>
      </c>
      <c r="E148" s="347"/>
      <c r="F148" s="348" t="s">
        <v>2121</v>
      </c>
      <c r="G148" s="9"/>
      <c r="H148" s="345"/>
      <c r="I148" s="221"/>
      <c r="J148" s="9"/>
      <c r="K148" s="9"/>
      <c r="L148" s="93"/>
      <c r="M148" s="94"/>
      <c r="N148" s="115"/>
      <c r="P148" s="83"/>
      <c r="Q148" s="83"/>
      <c r="R148" s="83"/>
      <c r="S148" s="83"/>
      <c r="T148" s="84"/>
      <c r="AR148" s="85"/>
      <c r="AT148" s="85"/>
      <c r="AU148" s="85"/>
      <c r="AY148" s="11"/>
      <c r="BE148" s="86"/>
      <c r="BF148" s="86"/>
      <c r="BG148" s="86"/>
      <c r="BH148" s="86"/>
      <c r="BI148" s="86"/>
      <c r="BJ148" s="11"/>
      <c r="BK148" s="86"/>
      <c r="BL148" s="11"/>
      <c r="BM148" s="85"/>
    </row>
    <row r="149" spans="2:65" s="1" customFormat="1" ht="39.65" customHeight="1">
      <c r="B149" s="21"/>
      <c r="C149" s="341" t="s">
        <v>9</v>
      </c>
      <c r="D149" s="341"/>
      <c r="E149" s="342"/>
      <c r="F149" s="343" t="s">
        <v>1368</v>
      </c>
      <c r="G149" s="344" t="s">
        <v>169</v>
      </c>
      <c r="H149" s="345">
        <v>1</v>
      </c>
      <c r="I149" s="92"/>
      <c r="J149" s="225">
        <f t="shared" si="0"/>
        <v>0</v>
      </c>
      <c r="K149" s="343" t="s">
        <v>1</v>
      </c>
      <c r="L149" s="93"/>
      <c r="M149" s="94" t="s">
        <v>1</v>
      </c>
      <c r="N149" s="115" t="s">
        <v>37</v>
      </c>
      <c r="P149" s="83">
        <f t="shared" ref="P149:P172" si="10">O149*H149</f>
        <v>0</v>
      </c>
      <c r="Q149" s="83">
        <v>0</v>
      </c>
      <c r="R149" s="83">
        <f t="shared" ref="R149:R172" si="11">Q149*H149</f>
        <v>0</v>
      </c>
      <c r="S149" s="83">
        <v>0</v>
      </c>
      <c r="T149" s="84">
        <f t="shared" ref="T149:T172" si="12">S149*H149</f>
        <v>0</v>
      </c>
      <c r="AR149" s="85" t="s">
        <v>135</v>
      </c>
      <c r="AT149" s="85" t="s">
        <v>164</v>
      </c>
      <c r="AU149" s="85" t="s">
        <v>78</v>
      </c>
      <c r="AY149" s="11" t="s">
        <v>130</v>
      </c>
      <c r="BE149" s="86">
        <f t="shared" ref="BE149:BE172" si="13">IF(N149="základní",J149,0)</f>
        <v>0</v>
      </c>
      <c r="BF149" s="86">
        <f t="shared" ref="BF149:BF172" si="14">IF(N149="snížená",J149,0)</f>
        <v>0</v>
      </c>
      <c r="BG149" s="86">
        <f t="shared" ref="BG149:BG172" si="15">IF(N149="zákl. přenesená",J149,0)</f>
        <v>0</v>
      </c>
      <c r="BH149" s="86">
        <f t="shared" ref="BH149:BH172" si="16">IF(N149="sníž. přenesená",J149,0)</f>
        <v>0</v>
      </c>
      <c r="BI149" s="86">
        <f t="shared" ref="BI149:BI172" si="17">IF(N149="nulová",J149,0)</f>
        <v>0</v>
      </c>
      <c r="BJ149" s="11" t="s">
        <v>8</v>
      </c>
      <c r="BK149" s="86">
        <f t="shared" ref="BK149:BK172" si="18">ROUND(I149*H149,0)</f>
        <v>0</v>
      </c>
      <c r="BL149" s="11" t="s">
        <v>103</v>
      </c>
      <c r="BM149" s="85" t="s">
        <v>156</v>
      </c>
    </row>
    <row r="150" spans="2:65" s="1" customFormat="1" ht="19" customHeight="1">
      <c r="B150" s="21"/>
      <c r="C150" s="9"/>
      <c r="D150" s="346" t="s">
        <v>131</v>
      </c>
      <c r="E150" s="347"/>
      <c r="F150" s="348" t="s">
        <v>2122</v>
      </c>
      <c r="G150" s="9"/>
      <c r="H150" s="345"/>
      <c r="I150" s="221"/>
      <c r="J150" s="9"/>
      <c r="K150" s="9"/>
      <c r="L150" s="93"/>
      <c r="M150" s="94"/>
      <c r="N150" s="115"/>
      <c r="P150" s="83"/>
      <c r="Q150" s="83"/>
      <c r="R150" s="83"/>
      <c r="S150" s="83"/>
      <c r="T150" s="84"/>
      <c r="AR150" s="85"/>
      <c r="AT150" s="85"/>
      <c r="AU150" s="85"/>
      <c r="AY150" s="11"/>
      <c r="BE150" s="86"/>
      <c r="BF150" s="86"/>
      <c r="BG150" s="86"/>
      <c r="BH150" s="86"/>
      <c r="BI150" s="86"/>
      <c r="BJ150" s="11"/>
      <c r="BK150" s="86"/>
      <c r="BL150" s="11"/>
      <c r="BM150" s="85"/>
    </row>
    <row r="151" spans="2:65" s="1" customFormat="1" ht="24.25" customHeight="1">
      <c r="B151" s="21"/>
      <c r="C151" s="341" t="s">
        <v>143</v>
      </c>
      <c r="D151" s="341"/>
      <c r="E151" s="342"/>
      <c r="F151" s="343" t="s">
        <v>1370</v>
      </c>
      <c r="G151" s="344" t="s">
        <v>169</v>
      </c>
      <c r="H151" s="345">
        <v>1</v>
      </c>
      <c r="I151" s="92"/>
      <c r="J151" s="225">
        <f t="shared" si="0"/>
        <v>0</v>
      </c>
      <c r="K151" s="343" t="s">
        <v>1</v>
      </c>
      <c r="L151" s="93"/>
      <c r="M151" s="94" t="s">
        <v>1</v>
      </c>
      <c r="N151" s="115" t="s">
        <v>37</v>
      </c>
      <c r="P151" s="83">
        <f t="shared" si="10"/>
        <v>0</v>
      </c>
      <c r="Q151" s="83">
        <v>0</v>
      </c>
      <c r="R151" s="83">
        <f t="shared" si="11"/>
        <v>0</v>
      </c>
      <c r="S151" s="83">
        <v>0</v>
      </c>
      <c r="T151" s="84">
        <f t="shared" si="12"/>
        <v>0</v>
      </c>
      <c r="AR151" s="85" t="s">
        <v>135</v>
      </c>
      <c r="AT151" s="85" t="s">
        <v>164</v>
      </c>
      <c r="AU151" s="85" t="s">
        <v>78</v>
      </c>
      <c r="AY151" s="11" t="s">
        <v>130</v>
      </c>
      <c r="BE151" s="86">
        <f t="shared" si="13"/>
        <v>0</v>
      </c>
      <c r="BF151" s="86">
        <f t="shared" si="14"/>
        <v>0</v>
      </c>
      <c r="BG151" s="86">
        <f t="shared" si="15"/>
        <v>0</v>
      </c>
      <c r="BH151" s="86">
        <f t="shared" si="16"/>
        <v>0</v>
      </c>
      <c r="BI151" s="86">
        <f t="shared" si="17"/>
        <v>0</v>
      </c>
      <c r="BJ151" s="11" t="s">
        <v>8</v>
      </c>
      <c r="BK151" s="86">
        <f t="shared" si="18"/>
        <v>0</v>
      </c>
      <c r="BL151" s="11" t="s">
        <v>103</v>
      </c>
      <c r="BM151" s="85" t="s">
        <v>99</v>
      </c>
    </row>
    <row r="152" spans="2:65" s="1" customFormat="1" ht="21.65" customHeight="1">
      <c r="B152" s="21"/>
      <c r="C152" s="9"/>
      <c r="D152" s="346" t="s">
        <v>131</v>
      </c>
      <c r="E152" s="347"/>
      <c r="F152" s="348" t="s">
        <v>2133</v>
      </c>
      <c r="G152" s="9"/>
      <c r="H152" s="345"/>
      <c r="I152" s="221"/>
      <c r="J152" s="9"/>
      <c r="K152" s="9"/>
      <c r="L152" s="93"/>
      <c r="M152" s="94"/>
      <c r="N152" s="115"/>
      <c r="P152" s="83"/>
      <c r="Q152" s="83"/>
      <c r="R152" s="83"/>
      <c r="S152" s="83"/>
      <c r="T152" s="84"/>
      <c r="AR152" s="85"/>
      <c r="AT152" s="85"/>
      <c r="AU152" s="85"/>
      <c r="AY152" s="11"/>
      <c r="BE152" s="86"/>
      <c r="BF152" s="86"/>
      <c r="BG152" s="86"/>
      <c r="BH152" s="86"/>
      <c r="BI152" s="86"/>
      <c r="BJ152" s="11"/>
      <c r="BK152" s="86"/>
      <c r="BL152" s="11"/>
      <c r="BM152" s="85"/>
    </row>
    <row r="153" spans="2:65" s="1" customFormat="1" ht="32.15" customHeight="1">
      <c r="B153" s="21"/>
      <c r="C153" s="341" t="s">
        <v>144</v>
      </c>
      <c r="D153" s="341"/>
      <c r="E153" s="342"/>
      <c r="F153" s="343" t="s">
        <v>1366</v>
      </c>
      <c r="G153" s="344" t="s">
        <v>169</v>
      </c>
      <c r="H153" s="345">
        <v>1</v>
      </c>
      <c r="I153" s="92"/>
      <c r="J153" s="225">
        <f t="shared" si="0"/>
        <v>0</v>
      </c>
      <c r="K153" s="343" t="s">
        <v>1</v>
      </c>
      <c r="L153" s="93"/>
      <c r="M153" s="94" t="s">
        <v>1</v>
      </c>
      <c r="N153" s="115" t="s">
        <v>37</v>
      </c>
      <c r="P153" s="83">
        <f t="shared" si="10"/>
        <v>0</v>
      </c>
      <c r="Q153" s="83">
        <v>0</v>
      </c>
      <c r="R153" s="83">
        <f t="shared" si="11"/>
        <v>0</v>
      </c>
      <c r="S153" s="83">
        <v>0</v>
      </c>
      <c r="T153" s="84">
        <f t="shared" si="12"/>
        <v>0</v>
      </c>
      <c r="AR153" s="85" t="s">
        <v>135</v>
      </c>
      <c r="AT153" s="85" t="s">
        <v>164</v>
      </c>
      <c r="AU153" s="85" t="s">
        <v>78</v>
      </c>
      <c r="AY153" s="11" t="s">
        <v>130</v>
      </c>
      <c r="BE153" s="86">
        <f t="shared" si="13"/>
        <v>0</v>
      </c>
      <c r="BF153" s="86">
        <f t="shared" si="14"/>
        <v>0</v>
      </c>
      <c r="BG153" s="86">
        <f t="shared" si="15"/>
        <v>0</v>
      </c>
      <c r="BH153" s="86">
        <f t="shared" si="16"/>
        <v>0</v>
      </c>
      <c r="BI153" s="86">
        <f t="shared" si="17"/>
        <v>0</v>
      </c>
      <c r="BJ153" s="11" t="s">
        <v>8</v>
      </c>
      <c r="BK153" s="86">
        <f t="shared" si="18"/>
        <v>0</v>
      </c>
      <c r="BL153" s="11" t="s">
        <v>103</v>
      </c>
      <c r="BM153" s="85" t="s">
        <v>157</v>
      </c>
    </row>
    <row r="154" spans="2:65" s="1" customFormat="1" ht="19.2" customHeight="1">
      <c r="B154" s="21"/>
      <c r="C154" s="9"/>
      <c r="D154" s="346" t="s">
        <v>131</v>
      </c>
      <c r="E154" s="347"/>
      <c r="F154" s="348" t="s">
        <v>2134</v>
      </c>
      <c r="G154" s="9"/>
      <c r="H154" s="345"/>
      <c r="I154" s="221"/>
      <c r="J154" s="9"/>
      <c r="K154" s="9"/>
      <c r="L154" s="93"/>
      <c r="M154" s="94"/>
      <c r="N154" s="115"/>
      <c r="P154" s="83"/>
      <c r="Q154" s="83"/>
      <c r="R154" s="83"/>
      <c r="S154" s="83"/>
      <c r="T154" s="84"/>
      <c r="AR154" s="85"/>
      <c r="AT154" s="85"/>
      <c r="AU154" s="85"/>
      <c r="AY154" s="11"/>
      <c r="BE154" s="86"/>
      <c r="BF154" s="86"/>
      <c r="BG154" s="86"/>
      <c r="BH154" s="86"/>
      <c r="BI154" s="86"/>
      <c r="BJ154" s="11"/>
      <c r="BK154" s="86"/>
      <c r="BL154" s="11"/>
      <c r="BM154" s="85"/>
    </row>
    <row r="155" spans="2:65" s="1" customFormat="1" ht="30.45" customHeight="1">
      <c r="B155" s="21"/>
      <c r="C155" s="341" t="s">
        <v>145</v>
      </c>
      <c r="D155" s="341"/>
      <c r="E155" s="342"/>
      <c r="F155" s="343" t="s">
        <v>1365</v>
      </c>
      <c r="G155" s="344" t="s">
        <v>169</v>
      </c>
      <c r="H155" s="345">
        <v>1</v>
      </c>
      <c r="I155" s="92"/>
      <c r="J155" s="225">
        <f t="shared" si="0"/>
        <v>0</v>
      </c>
      <c r="K155" s="343" t="s">
        <v>1</v>
      </c>
      <c r="L155" s="93"/>
      <c r="M155" s="94" t="s">
        <v>1</v>
      </c>
      <c r="N155" s="115" t="s">
        <v>37</v>
      </c>
      <c r="P155" s="83">
        <f t="shared" si="10"/>
        <v>0</v>
      </c>
      <c r="Q155" s="83">
        <v>0</v>
      </c>
      <c r="R155" s="83">
        <f t="shared" si="11"/>
        <v>0</v>
      </c>
      <c r="S155" s="83">
        <v>0</v>
      </c>
      <c r="T155" s="84">
        <f t="shared" si="12"/>
        <v>0</v>
      </c>
      <c r="AR155" s="85" t="s">
        <v>135</v>
      </c>
      <c r="AT155" s="85" t="s">
        <v>164</v>
      </c>
      <c r="AU155" s="85" t="s">
        <v>78</v>
      </c>
      <c r="AY155" s="11" t="s">
        <v>130</v>
      </c>
      <c r="BE155" s="86">
        <f t="shared" si="13"/>
        <v>0</v>
      </c>
      <c r="BF155" s="86">
        <f t="shared" si="14"/>
        <v>0</v>
      </c>
      <c r="BG155" s="86">
        <f t="shared" si="15"/>
        <v>0</v>
      </c>
      <c r="BH155" s="86">
        <f t="shared" si="16"/>
        <v>0</v>
      </c>
      <c r="BI155" s="86">
        <f t="shared" si="17"/>
        <v>0</v>
      </c>
      <c r="BJ155" s="11" t="s">
        <v>8</v>
      </c>
      <c r="BK155" s="86">
        <f t="shared" si="18"/>
        <v>0</v>
      </c>
      <c r="BL155" s="11" t="s">
        <v>103</v>
      </c>
      <c r="BM155" s="85" t="s">
        <v>159</v>
      </c>
    </row>
    <row r="156" spans="2:65" s="1" customFormat="1" ht="16.5" customHeight="1">
      <c r="B156" s="21"/>
      <c r="C156" s="9"/>
      <c r="D156" s="346" t="s">
        <v>131</v>
      </c>
      <c r="E156" s="342"/>
      <c r="F156" s="348" t="s">
        <v>2135</v>
      </c>
      <c r="G156" s="9"/>
      <c r="H156" s="345"/>
      <c r="I156" s="221"/>
      <c r="J156" s="9"/>
      <c r="K156" s="9"/>
      <c r="L156" s="93"/>
      <c r="M156" s="94"/>
      <c r="N156" s="115"/>
      <c r="P156" s="83"/>
      <c r="Q156" s="83"/>
      <c r="R156" s="83"/>
      <c r="S156" s="83"/>
      <c r="T156" s="84"/>
      <c r="AR156" s="85"/>
      <c r="AT156" s="85"/>
      <c r="AU156" s="85"/>
      <c r="AY156" s="11"/>
      <c r="BE156" s="86"/>
      <c r="BF156" s="86"/>
      <c r="BG156" s="86"/>
      <c r="BH156" s="86"/>
      <c r="BI156" s="86"/>
      <c r="BJ156" s="11"/>
      <c r="BK156" s="86"/>
      <c r="BL156" s="11"/>
      <c r="BM156" s="85"/>
    </row>
    <row r="157" spans="2:65" s="1" customFormat="1" ht="26.5" customHeight="1">
      <c r="B157" s="21"/>
      <c r="C157" s="341" t="s">
        <v>146</v>
      </c>
      <c r="D157" s="341"/>
      <c r="E157" s="342"/>
      <c r="F157" s="343" t="s">
        <v>1371</v>
      </c>
      <c r="G157" s="344" t="s">
        <v>169</v>
      </c>
      <c r="H157" s="345">
        <v>2</v>
      </c>
      <c r="I157" s="92"/>
      <c r="J157" s="225">
        <f t="shared" si="0"/>
        <v>0</v>
      </c>
      <c r="K157" s="343" t="s">
        <v>1</v>
      </c>
      <c r="L157" s="93"/>
      <c r="M157" s="94" t="s">
        <v>1</v>
      </c>
      <c r="N157" s="115" t="s">
        <v>37</v>
      </c>
      <c r="P157" s="83">
        <f t="shared" si="10"/>
        <v>0</v>
      </c>
      <c r="Q157" s="83">
        <v>0</v>
      </c>
      <c r="R157" s="83">
        <f t="shared" si="11"/>
        <v>0</v>
      </c>
      <c r="S157" s="83">
        <v>0</v>
      </c>
      <c r="T157" s="84">
        <f t="shared" si="12"/>
        <v>0</v>
      </c>
      <c r="AR157" s="85" t="s">
        <v>135</v>
      </c>
      <c r="AT157" s="85" t="s">
        <v>164</v>
      </c>
      <c r="AU157" s="85" t="s">
        <v>78</v>
      </c>
      <c r="AY157" s="11" t="s">
        <v>130</v>
      </c>
      <c r="BE157" s="86">
        <f t="shared" si="13"/>
        <v>0</v>
      </c>
      <c r="BF157" s="86">
        <f t="shared" si="14"/>
        <v>0</v>
      </c>
      <c r="BG157" s="86">
        <f t="shared" si="15"/>
        <v>0</v>
      </c>
      <c r="BH157" s="86">
        <f t="shared" si="16"/>
        <v>0</v>
      </c>
      <c r="BI157" s="86">
        <f t="shared" si="17"/>
        <v>0</v>
      </c>
      <c r="BJ157" s="11" t="s">
        <v>8</v>
      </c>
      <c r="BK157" s="86">
        <f t="shared" si="18"/>
        <v>0</v>
      </c>
      <c r="BL157" s="11" t="s">
        <v>103</v>
      </c>
      <c r="BM157" s="85" t="s">
        <v>160</v>
      </c>
    </row>
    <row r="158" spans="2:65" s="1" customFormat="1" ht="16.5" customHeight="1">
      <c r="B158" s="21"/>
      <c r="C158" s="9"/>
      <c r="D158" s="346" t="s">
        <v>131</v>
      </c>
      <c r="E158" s="342"/>
      <c r="F158" s="348" t="s">
        <v>2136</v>
      </c>
      <c r="G158" s="9"/>
      <c r="H158" s="345"/>
      <c r="I158" s="221"/>
      <c r="J158" s="9"/>
      <c r="K158" s="9"/>
      <c r="L158" s="93"/>
      <c r="M158" s="94"/>
      <c r="N158" s="115"/>
      <c r="P158" s="83"/>
      <c r="Q158" s="83"/>
      <c r="R158" s="83"/>
      <c r="S158" s="83"/>
      <c r="T158" s="84"/>
      <c r="AR158" s="85"/>
      <c r="AT158" s="85"/>
      <c r="AU158" s="85"/>
      <c r="AY158" s="11"/>
      <c r="BE158" s="86"/>
      <c r="BF158" s="86"/>
      <c r="BG158" s="86"/>
      <c r="BH158" s="86"/>
      <c r="BI158" s="86"/>
      <c r="BJ158" s="11"/>
      <c r="BK158" s="86"/>
      <c r="BL158" s="11"/>
      <c r="BM158" s="85"/>
    </row>
    <row r="159" spans="2:65" s="1" customFormat="1" ht="28.95" customHeight="1">
      <c r="B159" s="21"/>
      <c r="C159" s="341" t="s">
        <v>147</v>
      </c>
      <c r="D159" s="341"/>
      <c r="E159" s="342"/>
      <c r="F159" s="343" t="s">
        <v>1372</v>
      </c>
      <c r="G159" s="344" t="s">
        <v>169</v>
      </c>
      <c r="H159" s="345">
        <v>1</v>
      </c>
      <c r="I159" s="92"/>
      <c r="J159" s="225">
        <f t="shared" si="0"/>
        <v>0</v>
      </c>
      <c r="K159" s="343" t="s">
        <v>1</v>
      </c>
      <c r="L159" s="93"/>
      <c r="M159" s="94" t="s">
        <v>1</v>
      </c>
      <c r="N159" s="115" t="s">
        <v>37</v>
      </c>
      <c r="P159" s="83">
        <f t="shared" si="10"/>
        <v>0</v>
      </c>
      <c r="Q159" s="83">
        <v>0</v>
      </c>
      <c r="R159" s="83">
        <f t="shared" si="11"/>
        <v>0</v>
      </c>
      <c r="S159" s="83">
        <v>0</v>
      </c>
      <c r="T159" s="84">
        <f t="shared" si="12"/>
        <v>0</v>
      </c>
      <c r="AR159" s="85" t="s">
        <v>135</v>
      </c>
      <c r="AT159" s="85" t="s">
        <v>164</v>
      </c>
      <c r="AU159" s="85" t="s">
        <v>78</v>
      </c>
      <c r="AY159" s="11" t="s">
        <v>130</v>
      </c>
      <c r="BE159" s="86">
        <f t="shared" si="13"/>
        <v>0</v>
      </c>
      <c r="BF159" s="86">
        <f t="shared" si="14"/>
        <v>0</v>
      </c>
      <c r="BG159" s="86">
        <f t="shared" si="15"/>
        <v>0</v>
      </c>
      <c r="BH159" s="86">
        <f t="shared" si="16"/>
        <v>0</v>
      </c>
      <c r="BI159" s="86">
        <f t="shared" si="17"/>
        <v>0</v>
      </c>
      <c r="BJ159" s="11" t="s">
        <v>8</v>
      </c>
      <c r="BK159" s="86">
        <f t="shared" si="18"/>
        <v>0</v>
      </c>
      <c r="BL159" s="11" t="s">
        <v>103</v>
      </c>
      <c r="BM159" s="85" t="s">
        <v>162</v>
      </c>
    </row>
    <row r="160" spans="2:65" s="1" customFormat="1" ht="19.95" customHeight="1">
      <c r="B160" s="21"/>
      <c r="C160" s="9"/>
      <c r="D160" s="346" t="s">
        <v>131</v>
      </c>
      <c r="E160" s="342"/>
      <c r="F160" s="348" t="s">
        <v>2137</v>
      </c>
      <c r="G160" s="9"/>
      <c r="H160" s="345"/>
      <c r="I160" s="221"/>
      <c r="J160" s="9"/>
      <c r="K160" s="9"/>
      <c r="L160" s="93"/>
      <c r="M160" s="94"/>
      <c r="N160" s="115"/>
      <c r="P160" s="83"/>
      <c r="Q160" s="83"/>
      <c r="R160" s="83"/>
      <c r="S160" s="83"/>
      <c r="T160" s="84"/>
      <c r="AR160" s="85"/>
      <c r="AT160" s="85"/>
      <c r="AU160" s="85"/>
      <c r="AY160" s="11"/>
      <c r="BE160" s="86"/>
      <c r="BF160" s="86"/>
      <c r="BG160" s="86"/>
      <c r="BH160" s="86"/>
      <c r="BI160" s="86"/>
      <c r="BJ160" s="11"/>
      <c r="BK160" s="86"/>
      <c r="BL160" s="11"/>
      <c r="BM160" s="85"/>
    </row>
    <row r="161" spans="2:65" s="1" customFormat="1" ht="32.5" customHeight="1">
      <c r="B161" s="21"/>
      <c r="C161" s="341" t="s">
        <v>7</v>
      </c>
      <c r="D161" s="341"/>
      <c r="E161" s="342"/>
      <c r="F161" s="343" t="s">
        <v>1370</v>
      </c>
      <c r="G161" s="344" t="s">
        <v>169</v>
      </c>
      <c r="H161" s="345">
        <v>1</v>
      </c>
      <c r="I161" s="92"/>
      <c r="J161" s="225">
        <f t="shared" si="0"/>
        <v>0</v>
      </c>
      <c r="K161" s="343" t="s">
        <v>1</v>
      </c>
      <c r="L161" s="93"/>
      <c r="M161" s="94" t="s">
        <v>1</v>
      </c>
      <c r="N161" s="115" t="s">
        <v>37</v>
      </c>
      <c r="P161" s="83">
        <f t="shared" si="10"/>
        <v>0</v>
      </c>
      <c r="Q161" s="83">
        <v>0</v>
      </c>
      <c r="R161" s="83">
        <f t="shared" si="11"/>
        <v>0</v>
      </c>
      <c r="S161" s="83">
        <v>0</v>
      </c>
      <c r="T161" s="84">
        <f t="shared" si="12"/>
        <v>0</v>
      </c>
      <c r="AR161" s="85" t="s">
        <v>135</v>
      </c>
      <c r="AT161" s="85" t="s">
        <v>164</v>
      </c>
      <c r="AU161" s="85" t="s">
        <v>78</v>
      </c>
      <c r="AY161" s="11" t="s">
        <v>130</v>
      </c>
      <c r="BE161" s="86">
        <f t="shared" si="13"/>
        <v>0</v>
      </c>
      <c r="BF161" s="86">
        <f t="shared" si="14"/>
        <v>0</v>
      </c>
      <c r="BG161" s="86">
        <f t="shared" si="15"/>
        <v>0</v>
      </c>
      <c r="BH161" s="86">
        <f t="shared" si="16"/>
        <v>0</v>
      </c>
      <c r="BI161" s="86">
        <f t="shared" si="17"/>
        <v>0</v>
      </c>
      <c r="BJ161" s="11" t="s">
        <v>8</v>
      </c>
      <c r="BK161" s="86">
        <f t="shared" si="18"/>
        <v>0</v>
      </c>
      <c r="BL161" s="11" t="s">
        <v>103</v>
      </c>
      <c r="BM161" s="85" t="s">
        <v>163</v>
      </c>
    </row>
    <row r="162" spans="2:65" s="1" customFormat="1" ht="19.5" customHeight="1">
      <c r="B162" s="21"/>
      <c r="C162" s="9"/>
      <c r="D162" s="346" t="s">
        <v>131</v>
      </c>
      <c r="E162" s="342"/>
      <c r="F162" s="348" t="s">
        <v>2138</v>
      </c>
      <c r="G162" s="9"/>
      <c r="H162" s="345"/>
      <c r="I162" s="221"/>
      <c r="J162" s="9"/>
      <c r="K162" s="9"/>
      <c r="L162" s="93"/>
      <c r="M162" s="94"/>
      <c r="N162" s="115"/>
      <c r="P162" s="83"/>
      <c r="Q162" s="83"/>
      <c r="R162" s="83"/>
      <c r="S162" s="83"/>
      <c r="T162" s="84"/>
      <c r="AR162" s="85"/>
      <c r="AT162" s="85"/>
      <c r="AU162" s="85"/>
      <c r="AY162" s="11"/>
      <c r="BE162" s="86"/>
      <c r="BF162" s="86"/>
      <c r="BG162" s="86"/>
      <c r="BH162" s="86"/>
      <c r="BI162" s="86"/>
      <c r="BJ162" s="11"/>
      <c r="BK162" s="86"/>
      <c r="BL162" s="11"/>
      <c r="BM162" s="85"/>
    </row>
    <row r="163" spans="2:65" s="1" customFormat="1" ht="40.950000000000003" customHeight="1">
      <c r="B163" s="21"/>
      <c r="C163" s="341" t="s">
        <v>148</v>
      </c>
      <c r="D163" s="341"/>
      <c r="E163" s="342"/>
      <c r="F163" s="343" t="s">
        <v>1368</v>
      </c>
      <c r="G163" s="344" t="s">
        <v>169</v>
      </c>
      <c r="H163" s="345">
        <v>1</v>
      </c>
      <c r="I163" s="92"/>
      <c r="J163" s="225">
        <f t="shared" si="0"/>
        <v>0</v>
      </c>
      <c r="K163" s="343" t="s">
        <v>1</v>
      </c>
      <c r="L163" s="93"/>
      <c r="M163" s="94" t="s">
        <v>1</v>
      </c>
      <c r="N163" s="115" t="s">
        <v>37</v>
      </c>
      <c r="P163" s="83">
        <f t="shared" si="10"/>
        <v>0</v>
      </c>
      <c r="Q163" s="83">
        <v>0</v>
      </c>
      <c r="R163" s="83">
        <f t="shared" si="11"/>
        <v>0</v>
      </c>
      <c r="S163" s="83">
        <v>0</v>
      </c>
      <c r="T163" s="84">
        <f t="shared" si="12"/>
        <v>0</v>
      </c>
      <c r="AR163" s="85" t="s">
        <v>135</v>
      </c>
      <c r="AT163" s="85" t="s">
        <v>164</v>
      </c>
      <c r="AU163" s="85" t="s">
        <v>78</v>
      </c>
      <c r="AY163" s="11" t="s">
        <v>130</v>
      </c>
      <c r="BE163" s="86">
        <f t="shared" si="13"/>
        <v>0</v>
      </c>
      <c r="BF163" s="86">
        <f t="shared" si="14"/>
        <v>0</v>
      </c>
      <c r="BG163" s="86">
        <f t="shared" si="15"/>
        <v>0</v>
      </c>
      <c r="BH163" s="86">
        <f t="shared" si="16"/>
        <v>0</v>
      </c>
      <c r="BI163" s="86">
        <f t="shared" si="17"/>
        <v>0</v>
      </c>
      <c r="BJ163" s="11" t="s">
        <v>8</v>
      </c>
      <c r="BK163" s="86">
        <f t="shared" si="18"/>
        <v>0</v>
      </c>
      <c r="BL163" s="11" t="s">
        <v>103</v>
      </c>
      <c r="BM163" s="85" t="s">
        <v>891</v>
      </c>
    </row>
    <row r="164" spans="2:65" s="1" customFormat="1" ht="17.5" customHeight="1">
      <c r="B164" s="21"/>
      <c r="C164" s="9"/>
      <c r="D164" s="346" t="s">
        <v>131</v>
      </c>
      <c r="E164" s="342"/>
      <c r="F164" s="348" t="s">
        <v>2139</v>
      </c>
      <c r="G164" s="9"/>
      <c r="H164" s="345"/>
      <c r="I164" s="221"/>
      <c r="J164" s="9"/>
      <c r="K164" s="9"/>
      <c r="L164" s="93"/>
      <c r="M164" s="94"/>
      <c r="N164" s="115"/>
      <c r="P164" s="83"/>
      <c r="Q164" s="83"/>
      <c r="R164" s="83"/>
      <c r="S164" s="83"/>
      <c r="T164" s="84"/>
      <c r="AR164" s="85"/>
      <c r="AT164" s="85"/>
      <c r="AU164" s="85"/>
      <c r="AY164" s="11"/>
      <c r="BE164" s="86"/>
      <c r="BF164" s="86"/>
      <c r="BG164" s="86"/>
      <c r="BH164" s="86"/>
      <c r="BI164" s="86"/>
      <c r="BJ164" s="11"/>
      <c r="BK164" s="86"/>
      <c r="BL164" s="11"/>
      <c r="BM164" s="85"/>
    </row>
    <row r="165" spans="2:65" s="1" customFormat="1" ht="22.2" customHeight="1">
      <c r="B165" s="21"/>
      <c r="C165" s="341" t="s">
        <v>149</v>
      </c>
      <c r="D165" s="341"/>
      <c r="E165" s="342"/>
      <c r="F165" s="343" t="s">
        <v>1366</v>
      </c>
      <c r="G165" s="344" t="s">
        <v>169</v>
      </c>
      <c r="H165" s="345">
        <v>1</v>
      </c>
      <c r="I165" s="92"/>
      <c r="J165" s="225">
        <f t="shared" si="0"/>
        <v>0</v>
      </c>
      <c r="K165" s="343" t="s">
        <v>1</v>
      </c>
      <c r="L165" s="93"/>
      <c r="M165" s="94" t="s">
        <v>1</v>
      </c>
      <c r="N165" s="115" t="s">
        <v>37</v>
      </c>
      <c r="P165" s="83">
        <f t="shared" si="10"/>
        <v>0</v>
      </c>
      <c r="Q165" s="83">
        <v>0</v>
      </c>
      <c r="R165" s="83">
        <f t="shared" si="11"/>
        <v>0</v>
      </c>
      <c r="S165" s="83">
        <v>0</v>
      </c>
      <c r="T165" s="84">
        <f t="shared" si="12"/>
        <v>0</v>
      </c>
      <c r="AR165" s="85" t="s">
        <v>135</v>
      </c>
      <c r="AT165" s="85" t="s">
        <v>164</v>
      </c>
      <c r="AU165" s="85" t="s">
        <v>78</v>
      </c>
      <c r="AY165" s="11" t="s">
        <v>130</v>
      </c>
      <c r="BE165" s="86">
        <f t="shared" si="13"/>
        <v>0</v>
      </c>
      <c r="BF165" s="86">
        <f t="shared" si="14"/>
        <v>0</v>
      </c>
      <c r="BG165" s="86">
        <f t="shared" si="15"/>
        <v>0</v>
      </c>
      <c r="BH165" s="86">
        <f t="shared" si="16"/>
        <v>0</v>
      </c>
      <c r="BI165" s="86">
        <f t="shared" si="17"/>
        <v>0</v>
      </c>
      <c r="BJ165" s="11" t="s">
        <v>8</v>
      </c>
      <c r="BK165" s="86">
        <f t="shared" si="18"/>
        <v>0</v>
      </c>
      <c r="BL165" s="11" t="s">
        <v>103</v>
      </c>
      <c r="BM165" s="85" t="s">
        <v>893</v>
      </c>
    </row>
    <row r="166" spans="2:65" s="1" customFormat="1" ht="22.2" customHeight="1">
      <c r="B166" s="21"/>
      <c r="C166" s="9"/>
      <c r="D166" s="346" t="s">
        <v>131</v>
      </c>
      <c r="E166" s="342"/>
      <c r="F166" s="348" t="s">
        <v>2140</v>
      </c>
      <c r="G166" s="9"/>
      <c r="H166" s="345"/>
      <c r="I166" s="221"/>
      <c r="J166" s="9"/>
      <c r="K166" s="9"/>
      <c r="L166" s="93"/>
      <c r="M166" s="94"/>
      <c r="N166" s="115"/>
      <c r="P166" s="83"/>
      <c r="Q166" s="83"/>
      <c r="R166" s="83"/>
      <c r="S166" s="83"/>
      <c r="T166" s="84"/>
      <c r="AR166" s="85"/>
      <c r="AT166" s="85"/>
      <c r="AU166" s="85"/>
      <c r="AY166" s="11"/>
      <c r="BE166" s="86"/>
      <c r="BF166" s="86"/>
      <c r="BG166" s="86"/>
      <c r="BH166" s="86"/>
      <c r="BI166" s="86"/>
      <c r="BJ166" s="11"/>
      <c r="BK166" s="86"/>
      <c r="BL166" s="11"/>
      <c r="BM166" s="85"/>
    </row>
    <row r="167" spans="2:65" s="1" customFormat="1" ht="30.65" customHeight="1">
      <c r="B167" s="21"/>
      <c r="C167" s="8"/>
      <c r="D167" s="77" t="s">
        <v>71</v>
      </c>
      <c r="E167" s="340" t="s">
        <v>173</v>
      </c>
      <c r="F167" s="340" t="s">
        <v>1373</v>
      </c>
      <c r="G167" s="8"/>
      <c r="H167" s="8"/>
      <c r="I167" s="112"/>
      <c r="J167" s="364">
        <f>SUM(J168:J298)</f>
        <v>0</v>
      </c>
      <c r="K167" s="8"/>
      <c r="L167" s="93"/>
      <c r="M167" s="94"/>
      <c r="N167" s="115"/>
      <c r="P167" s="83"/>
      <c r="Q167" s="83"/>
      <c r="R167" s="83"/>
      <c r="S167" s="83"/>
      <c r="T167" s="84"/>
      <c r="AR167" s="85"/>
      <c r="AT167" s="85"/>
      <c r="AU167" s="85"/>
      <c r="AY167" s="11"/>
      <c r="BE167" s="86"/>
      <c r="BF167" s="86"/>
      <c r="BG167" s="86"/>
      <c r="BH167" s="86"/>
      <c r="BI167" s="86"/>
      <c r="BJ167" s="11"/>
      <c r="BK167" s="86"/>
      <c r="BL167" s="11"/>
      <c r="BM167" s="85"/>
    </row>
    <row r="168" spans="2:65" s="1" customFormat="1" ht="37.200000000000003" customHeight="1">
      <c r="B168" s="21"/>
      <c r="C168" s="341" t="s">
        <v>150</v>
      </c>
      <c r="D168" s="341"/>
      <c r="E168" s="342"/>
      <c r="F168" s="343" t="s">
        <v>1374</v>
      </c>
      <c r="G168" s="344" t="s">
        <v>169</v>
      </c>
      <c r="H168" s="345">
        <v>1</v>
      </c>
      <c r="I168" s="92"/>
      <c r="J168" s="225">
        <f t="shared" si="0"/>
        <v>0</v>
      </c>
      <c r="K168" s="343" t="s">
        <v>1</v>
      </c>
      <c r="L168" s="93"/>
      <c r="M168" s="94" t="s">
        <v>1</v>
      </c>
      <c r="N168" s="115" t="s">
        <v>37</v>
      </c>
      <c r="P168" s="83">
        <f t="shared" si="10"/>
        <v>0</v>
      </c>
      <c r="Q168" s="83">
        <v>0</v>
      </c>
      <c r="R168" s="83">
        <f t="shared" si="11"/>
        <v>0</v>
      </c>
      <c r="S168" s="83">
        <v>0</v>
      </c>
      <c r="T168" s="84">
        <f t="shared" si="12"/>
        <v>0</v>
      </c>
      <c r="AR168" s="85" t="s">
        <v>135</v>
      </c>
      <c r="AT168" s="85" t="s">
        <v>164</v>
      </c>
      <c r="AU168" s="85" t="s">
        <v>78</v>
      </c>
      <c r="AY168" s="11" t="s">
        <v>130</v>
      </c>
      <c r="BE168" s="86">
        <f t="shared" si="13"/>
        <v>0</v>
      </c>
      <c r="BF168" s="86">
        <f t="shared" si="14"/>
        <v>0</v>
      </c>
      <c r="BG168" s="86">
        <f t="shared" si="15"/>
        <v>0</v>
      </c>
      <c r="BH168" s="86">
        <f t="shared" si="16"/>
        <v>0</v>
      </c>
      <c r="BI168" s="86">
        <f t="shared" si="17"/>
        <v>0</v>
      </c>
      <c r="BJ168" s="11" t="s">
        <v>8</v>
      </c>
      <c r="BK168" s="86">
        <f t="shared" si="18"/>
        <v>0</v>
      </c>
      <c r="BL168" s="11" t="s">
        <v>103</v>
      </c>
      <c r="BM168" s="85" t="s">
        <v>895</v>
      </c>
    </row>
    <row r="169" spans="2:65" s="1" customFormat="1" ht="16.2" customHeight="1">
      <c r="B169" s="21"/>
      <c r="C169" s="9"/>
      <c r="D169" s="346" t="s">
        <v>131</v>
      </c>
      <c r="E169" s="342"/>
      <c r="F169" s="348" t="s">
        <v>2141</v>
      </c>
      <c r="G169" s="9"/>
      <c r="H169" s="345"/>
      <c r="I169" s="221"/>
      <c r="J169" s="9"/>
      <c r="K169" s="9"/>
      <c r="L169" s="93"/>
      <c r="M169" s="94"/>
      <c r="N169" s="115"/>
      <c r="P169" s="83"/>
      <c r="Q169" s="83"/>
      <c r="R169" s="83"/>
      <c r="S169" s="83"/>
      <c r="T169" s="84"/>
      <c r="AR169" s="85"/>
      <c r="AT169" s="85"/>
      <c r="AU169" s="85"/>
      <c r="AY169" s="11"/>
      <c r="BE169" s="86"/>
      <c r="BF169" s="86"/>
      <c r="BG169" s="86"/>
      <c r="BH169" s="86"/>
      <c r="BI169" s="86"/>
      <c r="BJ169" s="11"/>
      <c r="BK169" s="86"/>
      <c r="BL169" s="11"/>
      <c r="BM169" s="85"/>
    </row>
    <row r="170" spans="2:65" s="1" customFormat="1" ht="41.15" customHeight="1">
      <c r="B170" s="21"/>
      <c r="C170" s="341" t="s">
        <v>1000</v>
      </c>
      <c r="D170" s="341"/>
      <c r="E170" s="342"/>
      <c r="F170" s="343" t="s">
        <v>1375</v>
      </c>
      <c r="G170" s="344" t="s">
        <v>169</v>
      </c>
      <c r="H170" s="345">
        <v>1</v>
      </c>
      <c r="I170" s="92"/>
      <c r="J170" s="225">
        <f t="shared" si="0"/>
        <v>0</v>
      </c>
      <c r="K170" s="343" t="s">
        <v>1</v>
      </c>
      <c r="L170" s="93"/>
      <c r="M170" s="94" t="s">
        <v>1</v>
      </c>
      <c r="N170" s="115" t="s">
        <v>37</v>
      </c>
      <c r="P170" s="83">
        <f t="shared" si="10"/>
        <v>0</v>
      </c>
      <c r="Q170" s="83">
        <v>0</v>
      </c>
      <c r="R170" s="83">
        <f t="shared" si="11"/>
        <v>0</v>
      </c>
      <c r="S170" s="83">
        <v>0</v>
      </c>
      <c r="T170" s="84">
        <f t="shared" si="12"/>
        <v>0</v>
      </c>
      <c r="AR170" s="85" t="s">
        <v>135</v>
      </c>
      <c r="AT170" s="85" t="s">
        <v>164</v>
      </c>
      <c r="AU170" s="85" t="s">
        <v>78</v>
      </c>
      <c r="AY170" s="11" t="s">
        <v>130</v>
      </c>
      <c r="BE170" s="86">
        <f t="shared" si="13"/>
        <v>0</v>
      </c>
      <c r="BF170" s="86">
        <f t="shared" si="14"/>
        <v>0</v>
      </c>
      <c r="BG170" s="86">
        <f t="shared" si="15"/>
        <v>0</v>
      </c>
      <c r="BH170" s="86">
        <f t="shared" si="16"/>
        <v>0</v>
      </c>
      <c r="BI170" s="86">
        <f t="shared" si="17"/>
        <v>0</v>
      </c>
      <c r="BJ170" s="11" t="s">
        <v>8</v>
      </c>
      <c r="BK170" s="86">
        <f t="shared" si="18"/>
        <v>0</v>
      </c>
      <c r="BL170" s="11" t="s">
        <v>103</v>
      </c>
      <c r="BM170" s="85" t="s">
        <v>897</v>
      </c>
    </row>
    <row r="171" spans="2:65" s="1" customFormat="1" ht="21.45" customHeight="1">
      <c r="B171" s="21"/>
      <c r="C171" s="9"/>
      <c r="D171" s="346" t="s">
        <v>131</v>
      </c>
      <c r="E171" s="342"/>
      <c r="F171" s="348" t="s">
        <v>2142</v>
      </c>
      <c r="G171" s="9"/>
      <c r="H171" s="345"/>
      <c r="I171" s="221"/>
      <c r="J171" s="9"/>
      <c r="K171" s="9"/>
      <c r="L171" s="93"/>
      <c r="M171" s="94"/>
      <c r="N171" s="115"/>
      <c r="P171" s="83"/>
      <c r="Q171" s="83"/>
      <c r="R171" s="83"/>
      <c r="S171" s="83"/>
      <c r="T171" s="84"/>
      <c r="AR171" s="85"/>
      <c r="AT171" s="85"/>
      <c r="AU171" s="85"/>
      <c r="AY171" s="11"/>
      <c r="BE171" s="86"/>
      <c r="BF171" s="86"/>
      <c r="BG171" s="86"/>
      <c r="BH171" s="86"/>
      <c r="BI171" s="86"/>
      <c r="BJ171" s="11"/>
      <c r="BK171" s="86"/>
      <c r="BL171" s="11"/>
      <c r="BM171" s="85"/>
    </row>
    <row r="172" spans="2:65" s="1" customFormat="1" ht="41.5" customHeight="1">
      <c r="B172" s="21"/>
      <c r="C172" s="341" t="s">
        <v>151</v>
      </c>
      <c r="D172" s="350"/>
      <c r="E172" s="342"/>
      <c r="F172" s="343" t="s">
        <v>1376</v>
      </c>
      <c r="G172" s="344" t="s">
        <v>169</v>
      </c>
      <c r="H172" s="345">
        <v>4</v>
      </c>
      <c r="I172" s="92"/>
      <c r="J172" s="225">
        <f t="shared" si="0"/>
        <v>0</v>
      </c>
      <c r="K172" s="343" t="s">
        <v>1</v>
      </c>
      <c r="L172" s="21"/>
      <c r="M172" s="162" t="s">
        <v>1</v>
      </c>
      <c r="N172" s="163" t="s">
        <v>37</v>
      </c>
      <c r="P172" s="83">
        <f t="shared" si="10"/>
        <v>0</v>
      </c>
      <c r="Q172" s="83">
        <v>0</v>
      </c>
      <c r="R172" s="83">
        <f t="shared" si="11"/>
        <v>0</v>
      </c>
      <c r="S172" s="83">
        <v>0</v>
      </c>
      <c r="T172" s="84">
        <f t="shared" si="12"/>
        <v>0</v>
      </c>
      <c r="AR172" s="85" t="s">
        <v>103</v>
      </c>
      <c r="AT172" s="85" t="s">
        <v>1004</v>
      </c>
      <c r="AU172" s="85" t="s">
        <v>78</v>
      </c>
      <c r="AY172" s="11" t="s">
        <v>130</v>
      </c>
      <c r="BE172" s="86">
        <f t="shared" si="13"/>
        <v>0</v>
      </c>
      <c r="BF172" s="86">
        <f t="shared" si="14"/>
        <v>0</v>
      </c>
      <c r="BG172" s="86">
        <f t="shared" si="15"/>
        <v>0</v>
      </c>
      <c r="BH172" s="86">
        <f t="shared" si="16"/>
        <v>0</v>
      </c>
      <c r="BI172" s="86">
        <f t="shared" si="17"/>
        <v>0</v>
      </c>
      <c r="BJ172" s="11" t="s">
        <v>8</v>
      </c>
      <c r="BK172" s="86">
        <f t="shared" si="18"/>
        <v>0</v>
      </c>
      <c r="BL172" s="11" t="s">
        <v>103</v>
      </c>
      <c r="BM172" s="85" t="s">
        <v>1005</v>
      </c>
    </row>
    <row r="173" spans="2:65" s="9" customFormat="1" ht="11.6">
      <c r="B173" s="87"/>
      <c r="C173" s="341"/>
      <c r="D173" s="346" t="s">
        <v>131</v>
      </c>
      <c r="E173" s="342"/>
      <c r="F173" s="348" t="s">
        <v>2143</v>
      </c>
      <c r="G173" s="344"/>
      <c r="H173" s="345"/>
      <c r="I173" s="170"/>
      <c r="J173" s="225"/>
      <c r="K173" s="343"/>
      <c r="L173" s="87"/>
      <c r="M173" s="90"/>
      <c r="T173" s="91"/>
      <c r="AT173" s="88" t="s">
        <v>131</v>
      </c>
      <c r="AU173" s="88" t="s">
        <v>78</v>
      </c>
      <c r="AV173" s="9" t="s">
        <v>78</v>
      </c>
      <c r="AW173" s="9" t="s">
        <v>28</v>
      </c>
      <c r="AX173" s="9" t="s">
        <v>8</v>
      </c>
      <c r="AY173" s="88" t="s">
        <v>130</v>
      </c>
    </row>
    <row r="174" spans="2:65" s="1" customFormat="1" ht="37.5" customHeight="1">
      <c r="B174" s="21"/>
      <c r="C174" s="341" t="s">
        <v>1007</v>
      </c>
      <c r="D174" s="350"/>
      <c r="E174" s="342"/>
      <c r="F174" s="343" t="s">
        <v>1377</v>
      </c>
      <c r="G174" s="344" t="s">
        <v>169</v>
      </c>
      <c r="H174" s="345">
        <v>4</v>
      </c>
      <c r="I174" s="92"/>
      <c r="J174" s="225">
        <f>ROUND(I174*H174,0)</f>
        <v>0</v>
      </c>
      <c r="K174" s="343" t="s">
        <v>1</v>
      </c>
      <c r="L174" s="21"/>
      <c r="M174" s="162" t="s">
        <v>1</v>
      </c>
      <c r="N174" s="163" t="s">
        <v>37</v>
      </c>
      <c r="P174" s="83">
        <f>O174*H174</f>
        <v>0</v>
      </c>
      <c r="Q174" s="83">
        <v>0</v>
      </c>
      <c r="R174" s="83">
        <f>Q174*H174</f>
        <v>0</v>
      </c>
      <c r="S174" s="83">
        <v>0</v>
      </c>
      <c r="T174" s="84">
        <f>S174*H174</f>
        <v>0</v>
      </c>
      <c r="AR174" s="85" t="s">
        <v>103</v>
      </c>
      <c r="AT174" s="85" t="s">
        <v>1004</v>
      </c>
      <c r="AU174" s="85" t="s">
        <v>78</v>
      </c>
      <c r="AY174" s="11" t="s">
        <v>130</v>
      </c>
      <c r="BE174" s="86">
        <f>IF(N174="základní",J174,0)</f>
        <v>0</v>
      </c>
      <c r="BF174" s="86">
        <f>IF(N174="snížená",J174,0)</f>
        <v>0</v>
      </c>
      <c r="BG174" s="86">
        <f>IF(N174="zákl. přenesená",J174,0)</f>
        <v>0</v>
      </c>
      <c r="BH174" s="86">
        <f>IF(N174="sníž. přenesená",J174,0)</f>
        <v>0</v>
      </c>
      <c r="BI174" s="86">
        <f>IF(N174="nulová",J174,0)</f>
        <v>0</v>
      </c>
      <c r="BJ174" s="11" t="s">
        <v>8</v>
      </c>
      <c r="BK174" s="86">
        <f>ROUND(I174*H174,0)</f>
        <v>0</v>
      </c>
      <c r="BL174" s="11" t="s">
        <v>103</v>
      </c>
      <c r="BM174" s="85" t="s">
        <v>1010</v>
      </c>
    </row>
    <row r="175" spans="2:65" s="1" customFormat="1" ht="13.2" customHeight="1">
      <c r="B175" s="21"/>
      <c r="C175" s="341"/>
      <c r="D175" s="346" t="s">
        <v>131</v>
      </c>
      <c r="E175" s="347"/>
      <c r="F175" s="348" t="s">
        <v>2143</v>
      </c>
      <c r="G175" s="344"/>
      <c r="H175" s="345"/>
      <c r="I175" s="170"/>
      <c r="J175" s="225"/>
      <c r="K175" s="343"/>
      <c r="L175" s="21"/>
      <c r="M175" s="162"/>
      <c r="N175" s="163"/>
      <c r="P175" s="83"/>
      <c r="Q175" s="83"/>
      <c r="R175" s="83"/>
      <c r="S175" s="83"/>
      <c r="T175" s="84"/>
      <c r="AR175" s="85"/>
      <c r="AT175" s="85"/>
      <c r="AU175" s="85"/>
      <c r="AY175" s="11"/>
      <c r="BE175" s="86"/>
      <c r="BF175" s="86"/>
      <c r="BG175" s="86"/>
      <c r="BH175" s="86"/>
      <c r="BI175" s="86"/>
      <c r="BJ175" s="11"/>
      <c r="BK175" s="86"/>
      <c r="BL175" s="11"/>
      <c r="BM175" s="85"/>
    </row>
    <row r="176" spans="2:65" s="1" customFormat="1" ht="39" customHeight="1">
      <c r="B176" s="21"/>
      <c r="C176" s="341" t="s">
        <v>152</v>
      </c>
      <c r="D176" s="350"/>
      <c r="E176" s="342"/>
      <c r="F176" s="343" t="s">
        <v>1378</v>
      </c>
      <c r="G176" s="344" t="s">
        <v>169</v>
      </c>
      <c r="H176" s="345">
        <v>3</v>
      </c>
      <c r="I176" s="92"/>
      <c r="J176" s="225">
        <f>ROUND(I176*H176,0)</f>
        <v>0</v>
      </c>
      <c r="K176" s="343" t="s">
        <v>1</v>
      </c>
      <c r="L176" s="21"/>
      <c r="M176" s="162" t="s">
        <v>1</v>
      </c>
      <c r="N176" s="163" t="s">
        <v>37</v>
      </c>
      <c r="P176" s="83">
        <f>O176*H176</f>
        <v>0</v>
      </c>
      <c r="Q176" s="83">
        <v>0</v>
      </c>
      <c r="R176" s="83">
        <f>Q176*H176</f>
        <v>0</v>
      </c>
      <c r="S176" s="83">
        <v>0</v>
      </c>
      <c r="T176" s="84">
        <f>S176*H176</f>
        <v>0</v>
      </c>
      <c r="AR176" s="85" t="s">
        <v>103</v>
      </c>
      <c r="AT176" s="85" t="s">
        <v>1004</v>
      </c>
      <c r="AU176" s="85" t="s">
        <v>78</v>
      </c>
      <c r="AY176" s="11" t="s">
        <v>130</v>
      </c>
      <c r="BE176" s="86">
        <f>IF(N176="základní",J176,0)</f>
        <v>0</v>
      </c>
      <c r="BF176" s="86">
        <f>IF(N176="snížená",J176,0)</f>
        <v>0</v>
      </c>
      <c r="BG176" s="86">
        <f>IF(N176="zákl. přenesená",J176,0)</f>
        <v>0</v>
      </c>
      <c r="BH176" s="86">
        <f>IF(N176="sníž. přenesená",J176,0)</f>
        <v>0</v>
      </c>
      <c r="BI176" s="86">
        <f>IF(N176="nulová",J176,0)</f>
        <v>0</v>
      </c>
      <c r="BJ176" s="11" t="s">
        <v>8</v>
      </c>
      <c r="BK176" s="86">
        <f>ROUND(I176*H176,0)</f>
        <v>0</v>
      </c>
      <c r="BL176" s="11" t="s">
        <v>103</v>
      </c>
      <c r="BM176" s="85" t="s">
        <v>1013</v>
      </c>
    </row>
    <row r="177" spans="2:65" s="1" customFormat="1" ht="12.65" customHeight="1">
      <c r="B177" s="21"/>
      <c r="C177" s="341"/>
      <c r="D177" s="346" t="s">
        <v>131</v>
      </c>
      <c r="E177" s="347"/>
      <c r="F177" s="348" t="s">
        <v>2144</v>
      </c>
      <c r="G177" s="344"/>
      <c r="H177" s="345"/>
      <c r="I177" s="170"/>
      <c r="J177" s="225"/>
      <c r="K177" s="343"/>
      <c r="L177" s="21"/>
      <c r="M177" s="162"/>
      <c r="N177" s="163"/>
      <c r="P177" s="83"/>
      <c r="Q177" s="83"/>
      <c r="R177" s="83"/>
      <c r="S177" s="83"/>
      <c r="T177" s="84"/>
      <c r="AR177" s="85"/>
      <c r="AT177" s="85"/>
      <c r="AU177" s="85"/>
      <c r="AY177" s="11"/>
      <c r="BE177" s="86"/>
      <c r="BF177" s="86"/>
      <c r="BG177" s="86"/>
      <c r="BH177" s="86"/>
      <c r="BI177" s="86"/>
      <c r="BJ177" s="11"/>
      <c r="BK177" s="86"/>
      <c r="BL177" s="11"/>
      <c r="BM177" s="85"/>
    </row>
    <row r="178" spans="2:65" s="1" customFormat="1" ht="37" customHeight="1">
      <c r="B178" s="21"/>
      <c r="C178" s="341" t="s">
        <v>1014</v>
      </c>
      <c r="D178" s="350"/>
      <c r="E178" s="342"/>
      <c r="F178" s="343" t="s">
        <v>1379</v>
      </c>
      <c r="G178" s="344" t="s">
        <v>169</v>
      </c>
      <c r="H178" s="345">
        <v>1</v>
      </c>
      <c r="I178" s="92"/>
      <c r="J178" s="225">
        <f>ROUND(I178*H178,0)</f>
        <v>0</v>
      </c>
      <c r="K178" s="343" t="s">
        <v>1</v>
      </c>
      <c r="L178" s="21"/>
      <c r="M178" s="162" t="s">
        <v>1</v>
      </c>
      <c r="N178" s="163" t="s">
        <v>37</v>
      </c>
      <c r="P178" s="83">
        <f>O178*H178</f>
        <v>0</v>
      </c>
      <c r="Q178" s="83">
        <v>0</v>
      </c>
      <c r="R178" s="83">
        <f>Q178*H178</f>
        <v>0</v>
      </c>
      <c r="S178" s="83">
        <v>0</v>
      </c>
      <c r="T178" s="84">
        <f>S178*H178</f>
        <v>0</v>
      </c>
      <c r="AR178" s="85" t="s">
        <v>103</v>
      </c>
      <c r="AT178" s="85" t="s">
        <v>1004</v>
      </c>
      <c r="AU178" s="85" t="s">
        <v>78</v>
      </c>
      <c r="AY178" s="11" t="s">
        <v>130</v>
      </c>
      <c r="BE178" s="86">
        <f>IF(N178="základní",J178,0)</f>
        <v>0</v>
      </c>
      <c r="BF178" s="86">
        <f>IF(N178="snížená",J178,0)</f>
        <v>0</v>
      </c>
      <c r="BG178" s="86">
        <f>IF(N178="zákl. přenesená",J178,0)</f>
        <v>0</v>
      </c>
      <c r="BH178" s="86">
        <f>IF(N178="sníž. přenesená",J178,0)</f>
        <v>0</v>
      </c>
      <c r="BI178" s="86">
        <f>IF(N178="nulová",J178,0)</f>
        <v>0</v>
      </c>
      <c r="BJ178" s="11" t="s">
        <v>8</v>
      </c>
      <c r="BK178" s="86">
        <f>ROUND(I178*H178,0)</f>
        <v>0</v>
      </c>
      <c r="BL178" s="11" t="s">
        <v>103</v>
      </c>
      <c r="BM178" s="85" t="s">
        <v>1017</v>
      </c>
    </row>
    <row r="179" spans="2:65" s="1" customFormat="1" ht="11.15" customHeight="1">
      <c r="B179" s="21"/>
      <c r="C179" s="341"/>
      <c r="D179" s="346" t="s">
        <v>131</v>
      </c>
      <c r="E179" s="347"/>
      <c r="F179" s="348" t="s">
        <v>2145</v>
      </c>
      <c r="G179" s="344"/>
      <c r="H179" s="345"/>
      <c r="I179" s="170"/>
      <c r="J179" s="225"/>
      <c r="K179" s="343"/>
      <c r="L179" s="21"/>
      <c r="M179" s="162"/>
      <c r="N179" s="163"/>
      <c r="P179" s="83"/>
      <c r="Q179" s="83"/>
      <c r="R179" s="83"/>
      <c r="S179" s="83"/>
      <c r="T179" s="84"/>
      <c r="AR179" s="85"/>
      <c r="AT179" s="85"/>
      <c r="AU179" s="85"/>
      <c r="AY179" s="11"/>
      <c r="BE179" s="86"/>
      <c r="BF179" s="86"/>
      <c r="BG179" s="86"/>
      <c r="BH179" s="86"/>
      <c r="BI179" s="86"/>
      <c r="BJ179" s="11"/>
      <c r="BK179" s="86"/>
      <c r="BL179" s="11"/>
      <c r="BM179" s="85"/>
    </row>
    <row r="180" spans="2:65" s="1" customFormat="1" ht="36" customHeight="1">
      <c r="B180" s="21"/>
      <c r="C180" s="341" t="s">
        <v>153</v>
      </c>
      <c r="D180" s="350"/>
      <c r="E180" s="342"/>
      <c r="F180" s="343" t="s">
        <v>1380</v>
      </c>
      <c r="G180" s="344" t="s">
        <v>169</v>
      </c>
      <c r="H180" s="345">
        <v>4</v>
      </c>
      <c r="I180" s="92"/>
      <c r="J180" s="225">
        <f>ROUND(I180*H180,0)</f>
        <v>0</v>
      </c>
      <c r="K180" s="343" t="s">
        <v>1</v>
      </c>
      <c r="L180" s="21"/>
      <c r="M180" s="162" t="s">
        <v>1</v>
      </c>
      <c r="N180" s="163" t="s">
        <v>37</v>
      </c>
      <c r="P180" s="83">
        <f>O180*H180</f>
        <v>0</v>
      </c>
      <c r="Q180" s="83">
        <v>0</v>
      </c>
      <c r="R180" s="83">
        <f>Q180*H180</f>
        <v>0</v>
      </c>
      <c r="S180" s="83">
        <v>0</v>
      </c>
      <c r="T180" s="84">
        <f>S180*H180</f>
        <v>0</v>
      </c>
      <c r="AR180" s="85" t="s">
        <v>103</v>
      </c>
      <c r="AT180" s="85" t="s">
        <v>1004</v>
      </c>
      <c r="AU180" s="85" t="s">
        <v>78</v>
      </c>
      <c r="AY180" s="11" t="s">
        <v>130</v>
      </c>
      <c r="BE180" s="86">
        <f>IF(N180="základní",J180,0)</f>
        <v>0</v>
      </c>
      <c r="BF180" s="86">
        <f>IF(N180="snížená",J180,0)</f>
        <v>0</v>
      </c>
      <c r="BG180" s="86">
        <f>IF(N180="zákl. přenesená",J180,0)</f>
        <v>0</v>
      </c>
      <c r="BH180" s="86">
        <f>IF(N180="sníž. přenesená",J180,0)</f>
        <v>0</v>
      </c>
      <c r="BI180" s="86">
        <f>IF(N180="nulová",J180,0)</f>
        <v>0</v>
      </c>
      <c r="BJ180" s="11" t="s">
        <v>8</v>
      </c>
      <c r="BK180" s="86">
        <f>ROUND(I180*H180,0)</f>
        <v>0</v>
      </c>
      <c r="BL180" s="11" t="s">
        <v>103</v>
      </c>
      <c r="BM180" s="85" t="s">
        <v>1020</v>
      </c>
    </row>
    <row r="181" spans="2:65" s="9" customFormat="1" ht="11.6">
      <c r="B181" s="87"/>
      <c r="C181" s="341"/>
      <c r="D181" s="346" t="s">
        <v>131</v>
      </c>
      <c r="E181" s="347"/>
      <c r="F181" s="348" t="s">
        <v>2146</v>
      </c>
      <c r="G181" s="344"/>
      <c r="H181" s="345"/>
      <c r="I181" s="170"/>
      <c r="J181" s="225"/>
      <c r="K181" s="343"/>
      <c r="L181" s="87"/>
      <c r="M181" s="90"/>
      <c r="T181" s="91"/>
      <c r="AT181" s="88" t="s">
        <v>131</v>
      </c>
      <c r="AU181" s="88" t="s">
        <v>78</v>
      </c>
      <c r="AV181" s="9" t="s">
        <v>78</v>
      </c>
      <c r="AW181" s="9" t="s">
        <v>28</v>
      </c>
      <c r="AX181" s="9" t="s">
        <v>8</v>
      </c>
      <c r="AY181" s="88" t="s">
        <v>130</v>
      </c>
    </row>
    <row r="182" spans="2:65" s="1" customFormat="1" ht="40.5" customHeight="1">
      <c r="B182" s="21"/>
      <c r="C182" s="341" t="s">
        <v>1021</v>
      </c>
      <c r="D182" s="350"/>
      <c r="E182" s="342"/>
      <c r="F182" s="343" t="s">
        <v>1381</v>
      </c>
      <c r="G182" s="344" t="s">
        <v>169</v>
      </c>
      <c r="H182" s="345">
        <v>2</v>
      </c>
      <c r="I182" s="92"/>
      <c r="J182" s="225">
        <f>ROUND(I182*H182,0)</f>
        <v>0</v>
      </c>
      <c r="K182" s="343" t="s">
        <v>1</v>
      </c>
      <c r="L182" s="21"/>
      <c r="M182" s="162" t="s">
        <v>1</v>
      </c>
      <c r="N182" s="163" t="s">
        <v>37</v>
      </c>
      <c r="P182" s="83">
        <f>O182*H182</f>
        <v>0</v>
      </c>
      <c r="Q182" s="83">
        <v>0</v>
      </c>
      <c r="R182" s="83">
        <f>Q182*H182</f>
        <v>0</v>
      </c>
      <c r="S182" s="83">
        <v>0</v>
      </c>
      <c r="T182" s="84">
        <f>S182*H182</f>
        <v>0</v>
      </c>
      <c r="AR182" s="85" t="s">
        <v>103</v>
      </c>
      <c r="AT182" s="85" t="s">
        <v>1004</v>
      </c>
      <c r="AU182" s="85" t="s">
        <v>78</v>
      </c>
      <c r="AY182" s="11" t="s">
        <v>130</v>
      </c>
      <c r="BE182" s="86">
        <f>IF(N182="základní",J182,0)</f>
        <v>0</v>
      </c>
      <c r="BF182" s="86">
        <f>IF(N182="snížená",J182,0)</f>
        <v>0</v>
      </c>
      <c r="BG182" s="86">
        <f>IF(N182="zákl. přenesená",J182,0)</f>
        <v>0</v>
      </c>
      <c r="BH182" s="86">
        <f>IF(N182="sníž. přenesená",J182,0)</f>
        <v>0</v>
      </c>
      <c r="BI182" s="86">
        <f>IF(N182="nulová",J182,0)</f>
        <v>0</v>
      </c>
      <c r="BJ182" s="11" t="s">
        <v>8</v>
      </c>
      <c r="BK182" s="86">
        <f>ROUND(I182*H182,0)</f>
        <v>0</v>
      </c>
      <c r="BL182" s="11" t="s">
        <v>103</v>
      </c>
      <c r="BM182" s="85" t="s">
        <v>1023</v>
      </c>
    </row>
    <row r="183" spans="2:65" s="9" customFormat="1" ht="11.6">
      <c r="B183" s="87"/>
      <c r="C183" s="341"/>
      <c r="D183" s="346" t="s">
        <v>131</v>
      </c>
      <c r="E183" s="347"/>
      <c r="F183" s="348" t="s">
        <v>2147</v>
      </c>
      <c r="G183" s="344"/>
      <c r="H183" s="345"/>
      <c r="I183" s="170"/>
      <c r="J183" s="225"/>
      <c r="K183" s="343"/>
      <c r="L183" s="87"/>
      <c r="M183" s="90"/>
      <c r="T183" s="91"/>
      <c r="AT183" s="88" t="s">
        <v>131</v>
      </c>
      <c r="AU183" s="88" t="s">
        <v>78</v>
      </c>
      <c r="AV183" s="9" t="s">
        <v>78</v>
      </c>
      <c r="AW183" s="9" t="s">
        <v>28</v>
      </c>
      <c r="AX183" s="9" t="s">
        <v>8</v>
      </c>
      <c r="AY183" s="88" t="s">
        <v>130</v>
      </c>
    </row>
    <row r="184" spans="2:65" s="1" customFormat="1" ht="34.5" customHeight="1">
      <c r="B184" s="21"/>
      <c r="C184" s="341" t="s">
        <v>154</v>
      </c>
      <c r="D184" s="350"/>
      <c r="E184" s="342"/>
      <c r="F184" s="343" t="s">
        <v>1382</v>
      </c>
      <c r="G184" s="344" t="s">
        <v>169</v>
      </c>
      <c r="H184" s="345">
        <v>2</v>
      </c>
      <c r="I184" s="92"/>
      <c r="J184" s="225">
        <f t="shared" ref="J184:J214" si="19">ROUND(I184*H184,0)</f>
        <v>0</v>
      </c>
      <c r="K184" s="343" t="s">
        <v>1</v>
      </c>
      <c r="L184" s="21"/>
      <c r="M184" s="162" t="s">
        <v>1</v>
      </c>
      <c r="N184" s="163" t="s">
        <v>37</v>
      </c>
      <c r="P184" s="83">
        <f>O184*H184</f>
        <v>0</v>
      </c>
      <c r="Q184" s="83">
        <v>0</v>
      </c>
      <c r="R184" s="83">
        <f>Q184*H184</f>
        <v>0</v>
      </c>
      <c r="S184" s="83">
        <v>0</v>
      </c>
      <c r="T184" s="84">
        <f>S184*H184</f>
        <v>0</v>
      </c>
      <c r="AR184" s="85" t="s">
        <v>103</v>
      </c>
      <c r="AT184" s="85" t="s">
        <v>1004</v>
      </c>
      <c r="AU184" s="85" t="s">
        <v>78</v>
      </c>
      <c r="AY184" s="11" t="s">
        <v>130</v>
      </c>
      <c r="BE184" s="86">
        <f>IF(N184="základní",J184,0)</f>
        <v>0</v>
      </c>
      <c r="BF184" s="86">
        <f>IF(N184="snížená",J184,0)</f>
        <v>0</v>
      </c>
      <c r="BG184" s="86">
        <f>IF(N184="zákl. přenesená",J184,0)</f>
        <v>0</v>
      </c>
      <c r="BH184" s="86">
        <f>IF(N184="sníž. přenesená",J184,0)</f>
        <v>0</v>
      </c>
      <c r="BI184" s="86">
        <f>IF(N184="nulová",J184,0)</f>
        <v>0</v>
      </c>
      <c r="BJ184" s="11" t="s">
        <v>8</v>
      </c>
      <c r="BK184" s="86">
        <f>ROUND(I184*H184,0)</f>
        <v>0</v>
      </c>
      <c r="BL184" s="11" t="s">
        <v>103</v>
      </c>
      <c r="BM184" s="85" t="s">
        <v>1025</v>
      </c>
    </row>
    <row r="185" spans="2:65" s="1" customFormat="1" ht="15" customHeight="1">
      <c r="B185" s="21"/>
      <c r="C185" s="341"/>
      <c r="D185" s="346" t="s">
        <v>131</v>
      </c>
      <c r="E185" s="347"/>
      <c r="F185" s="348" t="s">
        <v>2147</v>
      </c>
      <c r="G185" s="344"/>
      <c r="H185" s="345"/>
      <c r="I185" s="170"/>
      <c r="J185" s="225"/>
      <c r="K185" s="343"/>
      <c r="L185" s="21"/>
      <c r="M185" s="162"/>
      <c r="N185" s="163"/>
      <c r="P185" s="83"/>
      <c r="Q185" s="83"/>
      <c r="R185" s="83"/>
      <c r="S185" s="83"/>
      <c r="T185" s="84"/>
      <c r="AR185" s="85"/>
      <c r="AT185" s="85"/>
      <c r="AU185" s="85"/>
      <c r="AY185" s="11"/>
      <c r="BE185" s="86"/>
      <c r="BF185" s="86"/>
      <c r="BG185" s="86"/>
      <c r="BH185" s="86"/>
      <c r="BI185" s="86"/>
      <c r="BJ185" s="11"/>
      <c r="BK185" s="86"/>
      <c r="BL185" s="11"/>
      <c r="BM185" s="85"/>
    </row>
    <row r="186" spans="2:65" s="1" customFormat="1" ht="24.45" customHeight="1">
      <c r="B186" s="21"/>
      <c r="C186" s="341" t="s">
        <v>1026</v>
      </c>
      <c r="D186" s="350"/>
      <c r="E186" s="342"/>
      <c r="F186" s="343" t="s">
        <v>1383</v>
      </c>
      <c r="G186" s="344" t="s">
        <v>158</v>
      </c>
      <c r="H186" s="345">
        <v>1</v>
      </c>
      <c r="I186" s="92"/>
      <c r="J186" s="225">
        <f t="shared" si="19"/>
        <v>0</v>
      </c>
      <c r="K186" s="343" t="s">
        <v>1</v>
      </c>
      <c r="L186" s="21"/>
      <c r="M186" s="162" t="s">
        <v>1</v>
      </c>
      <c r="N186" s="163" t="s">
        <v>37</v>
      </c>
      <c r="P186" s="83">
        <f>O186*H186</f>
        <v>0</v>
      </c>
      <c r="Q186" s="83">
        <v>0</v>
      </c>
      <c r="R186" s="83">
        <f>Q186*H186</f>
        <v>0</v>
      </c>
      <c r="S186" s="83">
        <v>0</v>
      </c>
      <c r="T186" s="84">
        <f>S186*H186</f>
        <v>0</v>
      </c>
      <c r="AR186" s="85" t="s">
        <v>103</v>
      </c>
      <c r="AT186" s="85" t="s">
        <v>1004</v>
      </c>
      <c r="AU186" s="85" t="s">
        <v>78</v>
      </c>
      <c r="AY186" s="11" t="s">
        <v>130</v>
      </c>
      <c r="BE186" s="86">
        <f>IF(N186="základní",J186,0)</f>
        <v>0</v>
      </c>
      <c r="BF186" s="86">
        <f>IF(N186="snížená",J186,0)</f>
        <v>0</v>
      </c>
      <c r="BG186" s="86">
        <f>IF(N186="zákl. přenesená",J186,0)</f>
        <v>0</v>
      </c>
      <c r="BH186" s="86">
        <f>IF(N186="sníž. přenesená",J186,0)</f>
        <v>0</v>
      </c>
      <c r="BI186" s="86">
        <f>IF(N186="nulová",J186,0)</f>
        <v>0</v>
      </c>
      <c r="BJ186" s="11" t="s">
        <v>8</v>
      </c>
      <c r="BK186" s="86">
        <f>ROUND(I186*H186,0)</f>
        <v>0</v>
      </c>
      <c r="BL186" s="11" t="s">
        <v>103</v>
      </c>
      <c r="BM186" s="85" t="s">
        <v>1028</v>
      </c>
    </row>
    <row r="187" spans="2:65" s="1" customFormat="1" ht="14.7" customHeight="1">
      <c r="B187" s="21"/>
      <c r="C187" s="341"/>
      <c r="D187" s="346" t="s">
        <v>131</v>
      </c>
      <c r="E187" s="347"/>
      <c r="F187" s="348" t="s">
        <v>2148</v>
      </c>
      <c r="G187" s="344"/>
      <c r="H187" s="345"/>
      <c r="I187" s="170"/>
      <c r="J187" s="225"/>
      <c r="K187" s="343"/>
      <c r="L187" s="21"/>
      <c r="M187" s="162"/>
      <c r="N187" s="163"/>
      <c r="P187" s="83"/>
      <c r="Q187" s="83"/>
      <c r="R187" s="83"/>
      <c r="S187" s="83"/>
      <c r="T187" s="84"/>
      <c r="AR187" s="85"/>
      <c r="AT187" s="85"/>
      <c r="AU187" s="85"/>
      <c r="AY187" s="11"/>
      <c r="BE187" s="86"/>
      <c r="BF187" s="86"/>
      <c r="BG187" s="86"/>
      <c r="BH187" s="86"/>
      <c r="BI187" s="86"/>
      <c r="BJ187" s="11"/>
      <c r="BK187" s="86"/>
      <c r="BL187" s="11"/>
      <c r="BM187" s="85"/>
    </row>
    <row r="188" spans="2:65" s="1" customFormat="1" ht="29.5" customHeight="1">
      <c r="B188" s="21"/>
      <c r="C188" s="341" t="s">
        <v>155</v>
      </c>
      <c r="D188" s="350"/>
      <c r="E188" s="342"/>
      <c r="F188" s="343" t="s">
        <v>1377</v>
      </c>
      <c r="G188" s="344" t="s">
        <v>158</v>
      </c>
      <c r="H188" s="345">
        <v>1</v>
      </c>
      <c r="I188" s="92"/>
      <c r="J188" s="225">
        <f t="shared" si="19"/>
        <v>0</v>
      </c>
      <c r="K188" s="343" t="s">
        <v>1</v>
      </c>
      <c r="L188" s="21"/>
      <c r="M188" s="162" t="s">
        <v>1</v>
      </c>
      <c r="N188" s="163" t="s">
        <v>37</v>
      </c>
      <c r="P188" s="83">
        <f>O188*H188</f>
        <v>0</v>
      </c>
      <c r="Q188" s="83">
        <v>0</v>
      </c>
      <c r="R188" s="83">
        <f>Q188*H188</f>
        <v>0</v>
      </c>
      <c r="S188" s="83">
        <v>0</v>
      </c>
      <c r="T188" s="84">
        <f>S188*H188</f>
        <v>0</v>
      </c>
      <c r="AR188" s="85" t="s">
        <v>103</v>
      </c>
      <c r="AT188" s="85" t="s">
        <v>1004</v>
      </c>
      <c r="AU188" s="85" t="s">
        <v>78</v>
      </c>
      <c r="AY188" s="11" t="s">
        <v>130</v>
      </c>
      <c r="BE188" s="86">
        <f>IF(N188="základní",J188,0)</f>
        <v>0</v>
      </c>
      <c r="BF188" s="86">
        <f>IF(N188="snížená",J188,0)</f>
        <v>0</v>
      </c>
      <c r="BG188" s="86">
        <f>IF(N188="zákl. přenesená",J188,0)</f>
        <v>0</v>
      </c>
      <c r="BH188" s="86">
        <f>IF(N188="sníž. přenesená",J188,0)</f>
        <v>0</v>
      </c>
      <c r="BI188" s="86">
        <f>IF(N188="nulová",J188,0)</f>
        <v>0</v>
      </c>
      <c r="BJ188" s="11" t="s">
        <v>8</v>
      </c>
      <c r="BK188" s="86">
        <f>ROUND(I188*H188,0)</f>
        <v>0</v>
      </c>
      <c r="BL188" s="11" t="s">
        <v>103</v>
      </c>
      <c r="BM188" s="85" t="s">
        <v>1030</v>
      </c>
    </row>
    <row r="189" spans="2:65" s="1" customFormat="1" ht="11.7" customHeight="1">
      <c r="B189" s="21"/>
      <c r="C189" s="341"/>
      <c r="D189" s="346" t="s">
        <v>131</v>
      </c>
      <c r="E189" s="347"/>
      <c r="F189" s="348" t="s">
        <v>2148</v>
      </c>
      <c r="G189" s="344"/>
      <c r="H189" s="345"/>
      <c r="I189" s="170"/>
      <c r="J189" s="225"/>
      <c r="K189" s="343"/>
      <c r="L189" s="21"/>
      <c r="M189" s="162"/>
      <c r="N189" s="163"/>
      <c r="P189" s="83"/>
      <c r="Q189" s="83"/>
      <c r="R189" s="83"/>
      <c r="S189" s="83"/>
      <c r="T189" s="84"/>
      <c r="AR189" s="85"/>
      <c r="AT189" s="85"/>
      <c r="AU189" s="85"/>
      <c r="AY189" s="11"/>
      <c r="BE189" s="86"/>
      <c r="BF189" s="86"/>
      <c r="BG189" s="86"/>
      <c r="BH189" s="86"/>
      <c r="BI189" s="86"/>
      <c r="BJ189" s="11"/>
      <c r="BK189" s="86"/>
      <c r="BL189" s="11"/>
      <c r="BM189" s="85"/>
    </row>
    <row r="190" spans="2:65" s="1" customFormat="1" ht="19.5" customHeight="1">
      <c r="B190" s="21"/>
      <c r="C190" s="341" t="s">
        <v>1031</v>
      </c>
      <c r="D190" s="350"/>
      <c r="E190" s="342"/>
      <c r="F190" s="343" t="s">
        <v>1384</v>
      </c>
      <c r="G190" s="344" t="s">
        <v>169</v>
      </c>
      <c r="H190" s="345">
        <v>4</v>
      </c>
      <c r="I190" s="92"/>
      <c r="J190" s="225">
        <f t="shared" si="19"/>
        <v>0</v>
      </c>
      <c r="K190" s="343" t="s">
        <v>1</v>
      </c>
      <c r="L190" s="21"/>
      <c r="M190" s="162" t="s">
        <v>1</v>
      </c>
      <c r="N190" s="163" t="s">
        <v>37</v>
      </c>
      <c r="P190" s="83">
        <f>O190*H190</f>
        <v>0</v>
      </c>
      <c r="Q190" s="83">
        <v>0</v>
      </c>
      <c r="R190" s="83">
        <f>Q190*H190</f>
        <v>0</v>
      </c>
      <c r="S190" s="83">
        <v>0</v>
      </c>
      <c r="T190" s="84">
        <f>S190*H190</f>
        <v>0</v>
      </c>
      <c r="AR190" s="85" t="s">
        <v>103</v>
      </c>
      <c r="AT190" s="85" t="s">
        <v>1004</v>
      </c>
      <c r="AU190" s="85" t="s">
        <v>78</v>
      </c>
      <c r="AY190" s="11" t="s">
        <v>130</v>
      </c>
      <c r="BE190" s="86">
        <f>IF(N190="základní",J190,0)</f>
        <v>0</v>
      </c>
      <c r="BF190" s="86">
        <f>IF(N190="snížená",J190,0)</f>
        <v>0</v>
      </c>
      <c r="BG190" s="86">
        <f>IF(N190="zákl. přenesená",J190,0)</f>
        <v>0</v>
      </c>
      <c r="BH190" s="86">
        <f>IF(N190="sníž. přenesená",J190,0)</f>
        <v>0</v>
      </c>
      <c r="BI190" s="86">
        <f>IF(N190="nulová",J190,0)</f>
        <v>0</v>
      </c>
      <c r="BJ190" s="11" t="s">
        <v>8</v>
      </c>
      <c r="BK190" s="86">
        <f>ROUND(I190*H190,0)</f>
        <v>0</v>
      </c>
      <c r="BL190" s="11" t="s">
        <v>103</v>
      </c>
      <c r="BM190" s="85" t="s">
        <v>1033</v>
      </c>
    </row>
    <row r="191" spans="2:65" s="1" customFormat="1" ht="18.649999999999999" customHeight="1">
      <c r="B191" s="21"/>
      <c r="C191" s="341"/>
      <c r="D191" s="346" t="s">
        <v>131</v>
      </c>
      <c r="E191" s="347"/>
      <c r="F191" s="348" t="s">
        <v>2149</v>
      </c>
      <c r="G191" s="344"/>
      <c r="H191" s="345"/>
      <c r="I191" s="170"/>
      <c r="J191" s="225"/>
      <c r="K191" s="343"/>
      <c r="L191" s="21"/>
      <c r="M191" s="162"/>
      <c r="N191" s="163"/>
      <c r="P191" s="83"/>
      <c r="Q191" s="83"/>
      <c r="R191" s="83"/>
      <c r="S191" s="83"/>
      <c r="T191" s="84"/>
      <c r="AR191" s="85"/>
      <c r="AT191" s="85"/>
      <c r="AU191" s="85"/>
      <c r="AY191" s="11"/>
      <c r="BE191" s="86"/>
      <c r="BF191" s="86"/>
      <c r="BG191" s="86"/>
      <c r="BH191" s="86"/>
      <c r="BI191" s="86"/>
      <c r="BJ191" s="11"/>
      <c r="BK191" s="86"/>
      <c r="BL191" s="11"/>
      <c r="BM191" s="85"/>
    </row>
    <row r="192" spans="2:65" s="1" customFormat="1" ht="27" customHeight="1">
      <c r="B192" s="21"/>
      <c r="C192" s="341" t="s">
        <v>156</v>
      </c>
      <c r="D192" s="350"/>
      <c r="E192" s="342"/>
      <c r="F192" s="343" t="s">
        <v>1385</v>
      </c>
      <c r="G192" s="344" t="s">
        <v>169</v>
      </c>
      <c r="H192" s="345">
        <v>1</v>
      </c>
      <c r="I192" s="92"/>
      <c r="J192" s="225">
        <f t="shared" si="19"/>
        <v>0</v>
      </c>
      <c r="K192" s="343" t="s">
        <v>1</v>
      </c>
      <c r="L192" s="21"/>
      <c r="M192" s="162" t="s">
        <v>1</v>
      </c>
      <c r="N192" s="163" t="s">
        <v>37</v>
      </c>
      <c r="P192" s="83">
        <f>O192*H192</f>
        <v>0</v>
      </c>
      <c r="Q192" s="83">
        <v>0</v>
      </c>
      <c r="R192" s="83">
        <f>Q192*H192</f>
        <v>0</v>
      </c>
      <c r="S192" s="83">
        <v>0</v>
      </c>
      <c r="T192" s="84">
        <f>S192*H192</f>
        <v>0</v>
      </c>
      <c r="AR192" s="85" t="s">
        <v>103</v>
      </c>
      <c r="AT192" s="85" t="s">
        <v>1004</v>
      </c>
      <c r="AU192" s="85" t="s">
        <v>78</v>
      </c>
      <c r="AY192" s="11" t="s">
        <v>130</v>
      </c>
      <c r="BE192" s="86">
        <f>IF(N192="základní",J192,0)</f>
        <v>0</v>
      </c>
      <c r="BF192" s="86">
        <f>IF(N192="snížená",J192,0)</f>
        <v>0</v>
      </c>
      <c r="BG192" s="86">
        <f>IF(N192="zákl. přenesená",J192,0)</f>
        <v>0</v>
      </c>
      <c r="BH192" s="86">
        <f>IF(N192="sníž. přenesená",J192,0)</f>
        <v>0</v>
      </c>
      <c r="BI192" s="86">
        <f>IF(N192="nulová",J192,0)</f>
        <v>0</v>
      </c>
      <c r="BJ192" s="11" t="s">
        <v>8</v>
      </c>
      <c r="BK192" s="86">
        <f>ROUND(I192*H192,0)</f>
        <v>0</v>
      </c>
      <c r="BL192" s="11" t="s">
        <v>103</v>
      </c>
      <c r="BM192" s="85" t="s">
        <v>1035</v>
      </c>
    </row>
    <row r="193" spans="2:65" s="1" customFormat="1" ht="18" customHeight="1">
      <c r="B193" s="21"/>
      <c r="C193" s="341"/>
      <c r="D193" s="346" t="s">
        <v>131</v>
      </c>
      <c r="E193" s="347"/>
      <c r="F193" s="348" t="s">
        <v>2150</v>
      </c>
      <c r="G193" s="344"/>
      <c r="H193" s="345"/>
      <c r="I193" s="170"/>
      <c r="J193" s="225"/>
      <c r="K193" s="343"/>
      <c r="L193" s="21"/>
      <c r="M193" s="162"/>
      <c r="N193" s="163"/>
      <c r="P193" s="83"/>
      <c r="Q193" s="83"/>
      <c r="R193" s="83"/>
      <c r="S193" s="83"/>
      <c r="T193" s="84"/>
      <c r="AR193" s="85"/>
      <c r="AT193" s="85"/>
      <c r="AU193" s="85"/>
      <c r="AY193" s="11"/>
      <c r="BE193" s="86"/>
      <c r="BF193" s="86"/>
      <c r="BG193" s="86"/>
      <c r="BH193" s="86"/>
      <c r="BI193" s="86"/>
      <c r="BJ193" s="11"/>
      <c r="BK193" s="86"/>
      <c r="BL193" s="11"/>
      <c r="BM193" s="85"/>
    </row>
    <row r="194" spans="2:65" s="1" customFormat="1" ht="26.15" customHeight="1">
      <c r="B194" s="21"/>
      <c r="C194" s="341" t="s">
        <v>97</v>
      </c>
      <c r="D194" s="350"/>
      <c r="E194" s="342"/>
      <c r="F194" s="343" t="s">
        <v>1386</v>
      </c>
      <c r="G194" s="344" t="s">
        <v>169</v>
      </c>
      <c r="H194" s="345">
        <v>1</v>
      </c>
      <c r="I194" s="92"/>
      <c r="J194" s="225">
        <f t="shared" si="19"/>
        <v>0</v>
      </c>
      <c r="K194" s="343" t="s">
        <v>1</v>
      </c>
      <c r="L194" s="21"/>
      <c r="M194" s="162" t="s">
        <v>1</v>
      </c>
      <c r="N194" s="163" t="s">
        <v>37</v>
      </c>
      <c r="P194" s="83">
        <f>O194*H194</f>
        <v>0</v>
      </c>
      <c r="Q194" s="83">
        <v>0</v>
      </c>
      <c r="R194" s="83">
        <f>Q194*H194</f>
        <v>0</v>
      </c>
      <c r="S194" s="83">
        <v>0</v>
      </c>
      <c r="T194" s="84">
        <f>S194*H194</f>
        <v>0</v>
      </c>
      <c r="AR194" s="85" t="s">
        <v>103</v>
      </c>
      <c r="AT194" s="85" t="s">
        <v>1004</v>
      </c>
      <c r="AU194" s="85" t="s">
        <v>78</v>
      </c>
      <c r="AY194" s="11" t="s">
        <v>130</v>
      </c>
      <c r="BE194" s="86">
        <f>IF(N194="základní",J194,0)</f>
        <v>0</v>
      </c>
      <c r="BF194" s="86">
        <f>IF(N194="snížená",J194,0)</f>
        <v>0</v>
      </c>
      <c r="BG194" s="86">
        <f>IF(N194="zákl. přenesená",J194,0)</f>
        <v>0</v>
      </c>
      <c r="BH194" s="86">
        <f>IF(N194="sníž. přenesená",J194,0)</f>
        <v>0</v>
      </c>
      <c r="BI194" s="86">
        <f>IF(N194="nulová",J194,0)</f>
        <v>0</v>
      </c>
      <c r="BJ194" s="11" t="s">
        <v>8</v>
      </c>
      <c r="BK194" s="86">
        <f>ROUND(I194*H194,0)</f>
        <v>0</v>
      </c>
      <c r="BL194" s="11" t="s">
        <v>103</v>
      </c>
      <c r="BM194" s="85" t="s">
        <v>1037</v>
      </c>
    </row>
    <row r="195" spans="2:65" s="1" customFormat="1" ht="15" customHeight="1">
      <c r="B195" s="21"/>
      <c r="C195" s="341"/>
      <c r="D195" s="346" t="s">
        <v>131</v>
      </c>
      <c r="E195" s="347"/>
      <c r="F195" s="348" t="s">
        <v>2151</v>
      </c>
      <c r="G195" s="344"/>
      <c r="H195" s="345"/>
      <c r="I195" s="170"/>
      <c r="J195" s="225"/>
      <c r="K195" s="343"/>
      <c r="L195" s="21"/>
      <c r="M195" s="162"/>
      <c r="N195" s="163"/>
      <c r="P195" s="83"/>
      <c r="Q195" s="83"/>
      <c r="R195" s="83"/>
      <c r="S195" s="83"/>
      <c r="T195" s="84"/>
      <c r="AR195" s="85"/>
      <c r="AT195" s="85"/>
      <c r="AU195" s="85"/>
      <c r="AY195" s="11"/>
      <c r="BE195" s="86"/>
      <c r="BF195" s="86"/>
      <c r="BG195" s="86"/>
      <c r="BH195" s="86"/>
      <c r="BI195" s="86"/>
      <c r="BJ195" s="11"/>
      <c r="BK195" s="86"/>
      <c r="BL195" s="11"/>
      <c r="BM195" s="85"/>
    </row>
    <row r="196" spans="2:65" s="1" customFormat="1" ht="29.15" customHeight="1">
      <c r="B196" s="21"/>
      <c r="C196" s="341" t="s">
        <v>99</v>
      </c>
      <c r="D196" s="350"/>
      <c r="E196" s="342"/>
      <c r="F196" s="343" t="s">
        <v>1387</v>
      </c>
      <c r="G196" s="344" t="s">
        <v>169</v>
      </c>
      <c r="H196" s="345">
        <v>1</v>
      </c>
      <c r="I196" s="92"/>
      <c r="J196" s="225">
        <f t="shared" si="19"/>
        <v>0</v>
      </c>
      <c r="K196" s="343" t="s">
        <v>1</v>
      </c>
      <c r="L196" s="21"/>
      <c r="M196" s="162" t="s">
        <v>1</v>
      </c>
      <c r="N196" s="163" t="s">
        <v>37</v>
      </c>
      <c r="P196" s="83">
        <f>O196*H196</f>
        <v>0</v>
      </c>
      <c r="Q196" s="83">
        <v>0</v>
      </c>
      <c r="R196" s="83">
        <f>Q196*H196</f>
        <v>0</v>
      </c>
      <c r="S196" s="83">
        <v>0</v>
      </c>
      <c r="T196" s="84">
        <f>S196*H196</f>
        <v>0</v>
      </c>
      <c r="AR196" s="85" t="s">
        <v>103</v>
      </c>
      <c r="AT196" s="85" t="s">
        <v>1004</v>
      </c>
      <c r="AU196" s="85" t="s">
        <v>78</v>
      </c>
      <c r="AY196" s="11" t="s">
        <v>130</v>
      </c>
      <c r="BE196" s="86">
        <f>IF(N196="základní",J196,0)</f>
        <v>0</v>
      </c>
      <c r="BF196" s="86">
        <f>IF(N196="snížená",J196,0)</f>
        <v>0</v>
      </c>
      <c r="BG196" s="86">
        <f>IF(N196="zákl. přenesená",J196,0)</f>
        <v>0</v>
      </c>
      <c r="BH196" s="86">
        <f>IF(N196="sníž. přenesená",J196,0)</f>
        <v>0</v>
      </c>
      <c r="BI196" s="86">
        <f>IF(N196="nulová",J196,0)</f>
        <v>0</v>
      </c>
      <c r="BJ196" s="11" t="s">
        <v>8</v>
      </c>
      <c r="BK196" s="86">
        <f>ROUND(I196*H196,0)</f>
        <v>0</v>
      </c>
      <c r="BL196" s="11" t="s">
        <v>103</v>
      </c>
      <c r="BM196" s="85" t="s">
        <v>1039</v>
      </c>
    </row>
    <row r="197" spans="2:65" s="1" customFormat="1" ht="13.5" customHeight="1">
      <c r="B197" s="21"/>
      <c r="C197" s="341"/>
      <c r="D197" s="346" t="s">
        <v>131</v>
      </c>
      <c r="E197" s="347"/>
      <c r="F197" s="348" t="s">
        <v>2152</v>
      </c>
      <c r="G197" s="344"/>
      <c r="H197" s="345"/>
      <c r="I197" s="170"/>
      <c r="J197" s="225"/>
      <c r="K197" s="343"/>
      <c r="L197" s="21"/>
      <c r="M197" s="162"/>
      <c r="N197" s="163"/>
      <c r="P197" s="83"/>
      <c r="Q197" s="83"/>
      <c r="R197" s="83"/>
      <c r="S197" s="83"/>
      <c r="T197" s="84"/>
      <c r="AR197" s="85"/>
      <c r="AT197" s="85"/>
      <c r="AU197" s="85"/>
      <c r="AY197" s="11"/>
      <c r="BE197" s="86"/>
      <c r="BF197" s="86"/>
      <c r="BG197" s="86"/>
      <c r="BH197" s="86"/>
      <c r="BI197" s="86"/>
      <c r="BJ197" s="11"/>
      <c r="BK197" s="86"/>
      <c r="BL197" s="11"/>
      <c r="BM197" s="85"/>
    </row>
    <row r="198" spans="2:65" s="1" customFormat="1" ht="30" customHeight="1">
      <c r="B198" s="21"/>
      <c r="C198" s="341" t="s">
        <v>101</v>
      </c>
      <c r="D198" s="350"/>
      <c r="E198" s="342"/>
      <c r="F198" s="343" t="s">
        <v>1388</v>
      </c>
      <c r="G198" s="344" t="s">
        <v>169</v>
      </c>
      <c r="H198" s="345">
        <v>1</v>
      </c>
      <c r="I198" s="92"/>
      <c r="J198" s="225">
        <f t="shared" si="19"/>
        <v>0</v>
      </c>
      <c r="K198" s="343" t="s">
        <v>1</v>
      </c>
      <c r="L198" s="21"/>
      <c r="M198" s="162" t="s">
        <v>1</v>
      </c>
      <c r="N198" s="163" t="s">
        <v>37</v>
      </c>
      <c r="P198" s="83">
        <f>O198*H198</f>
        <v>0</v>
      </c>
      <c r="Q198" s="83">
        <v>0</v>
      </c>
      <c r="R198" s="83">
        <f>Q198*H198</f>
        <v>0</v>
      </c>
      <c r="S198" s="83">
        <v>0</v>
      </c>
      <c r="T198" s="84">
        <f>S198*H198</f>
        <v>0</v>
      </c>
      <c r="AR198" s="85" t="s">
        <v>103</v>
      </c>
      <c r="AT198" s="85" t="s">
        <v>1004</v>
      </c>
      <c r="AU198" s="85" t="s">
        <v>78</v>
      </c>
      <c r="AY198" s="11" t="s">
        <v>130</v>
      </c>
      <c r="BE198" s="86">
        <f>IF(N198="základní",J198,0)</f>
        <v>0</v>
      </c>
      <c r="BF198" s="86">
        <f>IF(N198="snížená",J198,0)</f>
        <v>0</v>
      </c>
      <c r="BG198" s="86">
        <f>IF(N198="zákl. přenesená",J198,0)</f>
        <v>0</v>
      </c>
      <c r="BH198" s="86">
        <f>IF(N198="sníž. přenesená",J198,0)</f>
        <v>0</v>
      </c>
      <c r="BI198" s="86">
        <f>IF(N198="nulová",J198,0)</f>
        <v>0</v>
      </c>
      <c r="BJ198" s="11" t="s">
        <v>8</v>
      </c>
      <c r="BK198" s="86">
        <f>ROUND(I198*H198,0)</f>
        <v>0</v>
      </c>
      <c r="BL198" s="11" t="s">
        <v>103</v>
      </c>
      <c r="BM198" s="85" t="s">
        <v>1042</v>
      </c>
    </row>
    <row r="199" spans="2:65" s="1" customFormat="1" ht="20.149999999999999" customHeight="1">
      <c r="B199" s="21"/>
      <c r="C199" s="341"/>
      <c r="D199" s="346" t="s">
        <v>131</v>
      </c>
      <c r="E199" s="347"/>
      <c r="F199" s="348" t="s">
        <v>2153</v>
      </c>
      <c r="G199" s="344"/>
      <c r="H199" s="345"/>
      <c r="I199" s="170"/>
      <c r="J199" s="225"/>
      <c r="K199" s="343"/>
      <c r="L199" s="21"/>
      <c r="M199" s="162"/>
      <c r="N199" s="163"/>
      <c r="P199" s="83"/>
      <c r="Q199" s="83"/>
      <c r="R199" s="83"/>
      <c r="S199" s="83"/>
      <c r="T199" s="84"/>
      <c r="AR199" s="85"/>
      <c r="AT199" s="85"/>
      <c r="AU199" s="85"/>
      <c r="AY199" s="11"/>
      <c r="BE199" s="86"/>
      <c r="BF199" s="86"/>
      <c r="BG199" s="86"/>
      <c r="BH199" s="86"/>
      <c r="BI199" s="86"/>
      <c r="BJ199" s="11"/>
      <c r="BK199" s="86"/>
      <c r="BL199" s="11"/>
      <c r="BM199" s="85"/>
    </row>
    <row r="200" spans="2:65" s="1" customFormat="1" ht="37.950000000000003" customHeight="1">
      <c r="B200" s="21"/>
      <c r="C200" s="341" t="s">
        <v>157</v>
      </c>
      <c r="D200" s="350"/>
      <c r="E200" s="342"/>
      <c r="F200" s="343" t="s">
        <v>1389</v>
      </c>
      <c r="G200" s="344" t="s">
        <v>169</v>
      </c>
      <c r="H200" s="345">
        <v>3</v>
      </c>
      <c r="I200" s="92"/>
      <c r="J200" s="225">
        <f t="shared" si="19"/>
        <v>0</v>
      </c>
      <c r="K200" s="343" t="s">
        <v>1</v>
      </c>
      <c r="L200" s="21"/>
      <c r="M200" s="162" t="s">
        <v>1</v>
      </c>
      <c r="N200" s="163" t="s">
        <v>37</v>
      </c>
      <c r="P200" s="83">
        <f>O200*H200</f>
        <v>0</v>
      </c>
      <c r="Q200" s="83">
        <v>0</v>
      </c>
      <c r="R200" s="83">
        <f>Q200*H200</f>
        <v>0</v>
      </c>
      <c r="S200" s="83">
        <v>0</v>
      </c>
      <c r="T200" s="84">
        <f>S200*H200</f>
        <v>0</v>
      </c>
      <c r="AR200" s="85" t="s">
        <v>103</v>
      </c>
      <c r="AT200" s="85" t="s">
        <v>1004</v>
      </c>
      <c r="AU200" s="85" t="s">
        <v>78</v>
      </c>
      <c r="AY200" s="11" t="s">
        <v>130</v>
      </c>
      <c r="BE200" s="86">
        <f>IF(N200="základní",J200,0)</f>
        <v>0</v>
      </c>
      <c r="BF200" s="86">
        <f>IF(N200="snížená",J200,0)</f>
        <v>0</v>
      </c>
      <c r="BG200" s="86">
        <f>IF(N200="zákl. přenesená",J200,0)</f>
        <v>0</v>
      </c>
      <c r="BH200" s="86">
        <f>IF(N200="sníž. přenesená",J200,0)</f>
        <v>0</v>
      </c>
      <c r="BI200" s="86">
        <f>IF(N200="nulová",J200,0)</f>
        <v>0</v>
      </c>
      <c r="BJ200" s="11" t="s">
        <v>8</v>
      </c>
      <c r="BK200" s="86">
        <f>ROUND(I200*H200,0)</f>
        <v>0</v>
      </c>
      <c r="BL200" s="11" t="s">
        <v>103</v>
      </c>
      <c r="BM200" s="85" t="s">
        <v>1045</v>
      </c>
    </row>
    <row r="201" spans="2:65" s="1" customFormat="1" ht="20.5" customHeight="1">
      <c r="B201" s="21"/>
      <c r="C201" s="341"/>
      <c r="D201" s="346" t="s">
        <v>131</v>
      </c>
      <c r="E201" s="347"/>
      <c r="F201" s="348" t="s">
        <v>2154</v>
      </c>
      <c r="G201" s="344"/>
      <c r="H201" s="345"/>
      <c r="I201" s="170"/>
      <c r="J201" s="225"/>
      <c r="K201" s="343"/>
      <c r="L201" s="21"/>
      <c r="M201" s="162"/>
      <c r="N201" s="163"/>
      <c r="P201" s="83"/>
      <c r="Q201" s="83"/>
      <c r="R201" s="83"/>
      <c r="S201" s="83"/>
      <c r="T201" s="84"/>
      <c r="AR201" s="85"/>
      <c r="AT201" s="85"/>
      <c r="AU201" s="85"/>
      <c r="AY201" s="11"/>
      <c r="BE201" s="86"/>
      <c r="BF201" s="86"/>
      <c r="BG201" s="86"/>
      <c r="BH201" s="86"/>
      <c r="BI201" s="86"/>
      <c r="BJ201" s="11"/>
      <c r="BK201" s="86"/>
      <c r="BL201" s="11"/>
      <c r="BM201" s="85"/>
    </row>
    <row r="202" spans="2:65" s="1" customFormat="1" ht="37.200000000000003" customHeight="1">
      <c r="B202" s="21"/>
      <c r="C202" s="341" t="s">
        <v>1046</v>
      </c>
      <c r="D202" s="350"/>
      <c r="E202" s="342"/>
      <c r="F202" s="343" t="s">
        <v>1390</v>
      </c>
      <c r="G202" s="344" t="s">
        <v>169</v>
      </c>
      <c r="H202" s="345">
        <v>3</v>
      </c>
      <c r="I202" s="92"/>
      <c r="J202" s="225">
        <f t="shared" si="19"/>
        <v>0</v>
      </c>
      <c r="K202" s="343" t="s">
        <v>1</v>
      </c>
      <c r="L202" s="21"/>
      <c r="M202" s="162" t="s">
        <v>1</v>
      </c>
      <c r="N202" s="163" t="s">
        <v>37</v>
      </c>
      <c r="P202" s="83">
        <f>O202*H202</f>
        <v>0</v>
      </c>
      <c r="Q202" s="83">
        <v>0</v>
      </c>
      <c r="R202" s="83">
        <f>Q202*H202</f>
        <v>0</v>
      </c>
      <c r="S202" s="83">
        <v>0</v>
      </c>
      <c r="T202" s="84">
        <f>S202*H202</f>
        <v>0</v>
      </c>
      <c r="AR202" s="85" t="s">
        <v>103</v>
      </c>
      <c r="AT202" s="85" t="s">
        <v>1004</v>
      </c>
      <c r="AU202" s="85" t="s">
        <v>78</v>
      </c>
      <c r="AY202" s="11" t="s">
        <v>130</v>
      </c>
      <c r="BE202" s="86">
        <f>IF(N202="základní",J202,0)</f>
        <v>0</v>
      </c>
      <c r="BF202" s="86">
        <f>IF(N202="snížená",J202,0)</f>
        <v>0</v>
      </c>
      <c r="BG202" s="86">
        <f>IF(N202="zákl. přenesená",J202,0)</f>
        <v>0</v>
      </c>
      <c r="BH202" s="86">
        <f>IF(N202="sníž. přenesená",J202,0)</f>
        <v>0</v>
      </c>
      <c r="BI202" s="86">
        <f>IF(N202="nulová",J202,0)</f>
        <v>0</v>
      </c>
      <c r="BJ202" s="11" t="s">
        <v>8</v>
      </c>
      <c r="BK202" s="86">
        <f>ROUND(I202*H202,0)</f>
        <v>0</v>
      </c>
      <c r="BL202" s="11" t="s">
        <v>103</v>
      </c>
      <c r="BM202" s="85" t="s">
        <v>1048</v>
      </c>
    </row>
    <row r="203" spans="2:65" s="1" customFormat="1" ht="22.2" customHeight="1">
      <c r="B203" s="21"/>
      <c r="C203" s="341"/>
      <c r="D203" s="346" t="s">
        <v>131</v>
      </c>
      <c r="E203" s="347"/>
      <c r="F203" s="348" t="s">
        <v>2154</v>
      </c>
      <c r="G203" s="344"/>
      <c r="H203" s="345"/>
      <c r="I203" s="170"/>
      <c r="J203" s="225"/>
      <c r="K203" s="343"/>
      <c r="L203" s="21"/>
      <c r="M203" s="162"/>
      <c r="N203" s="163"/>
      <c r="P203" s="83"/>
      <c r="Q203" s="83"/>
      <c r="R203" s="83"/>
      <c r="S203" s="83"/>
      <c r="T203" s="84"/>
      <c r="AR203" s="85"/>
      <c r="AT203" s="85"/>
      <c r="AU203" s="85"/>
      <c r="AY203" s="11"/>
      <c r="BE203" s="86"/>
      <c r="BF203" s="86"/>
      <c r="BG203" s="86"/>
      <c r="BH203" s="86"/>
      <c r="BI203" s="86"/>
      <c r="BJ203" s="11"/>
      <c r="BK203" s="86"/>
      <c r="BL203" s="11"/>
      <c r="BM203" s="85"/>
    </row>
    <row r="204" spans="2:65" s="1" customFormat="1" ht="31.2" customHeight="1">
      <c r="B204" s="21"/>
      <c r="C204" s="341" t="s">
        <v>159</v>
      </c>
      <c r="D204" s="350"/>
      <c r="E204" s="342"/>
      <c r="F204" s="343" t="s">
        <v>1391</v>
      </c>
      <c r="G204" s="344" t="s">
        <v>169</v>
      </c>
      <c r="H204" s="345">
        <v>2</v>
      </c>
      <c r="I204" s="92"/>
      <c r="J204" s="225">
        <f t="shared" si="19"/>
        <v>0</v>
      </c>
      <c r="K204" s="343" t="s">
        <v>1</v>
      </c>
      <c r="L204" s="21"/>
      <c r="M204" s="162" t="s">
        <v>1</v>
      </c>
      <c r="N204" s="163" t="s">
        <v>37</v>
      </c>
      <c r="P204" s="83">
        <f>O204*H204</f>
        <v>0</v>
      </c>
      <c r="Q204" s="83">
        <v>0</v>
      </c>
      <c r="R204" s="83">
        <f>Q204*H204</f>
        <v>0</v>
      </c>
      <c r="S204" s="83">
        <v>0</v>
      </c>
      <c r="T204" s="84">
        <f>S204*H204</f>
        <v>0</v>
      </c>
      <c r="AR204" s="85" t="s">
        <v>103</v>
      </c>
      <c r="AT204" s="85" t="s">
        <v>1004</v>
      </c>
      <c r="AU204" s="85" t="s">
        <v>78</v>
      </c>
      <c r="AY204" s="11" t="s">
        <v>130</v>
      </c>
      <c r="BE204" s="86">
        <f>IF(N204="základní",J204,0)</f>
        <v>0</v>
      </c>
      <c r="BF204" s="86">
        <f>IF(N204="snížená",J204,0)</f>
        <v>0</v>
      </c>
      <c r="BG204" s="86">
        <f>IF(N204="zákl. přenesená",J204,0)</f>
        <v>0</v>
      </c>
      <c r="BH204" s="86">
        <f>IF(N204="sníž. přenesená",J204,0)</f>
        <v>0</v>
      </c>
      <c r="BI204" s="86">
        <f>IF(N204="nulová",J204,0)</f>
        <v>0</v>
      </c>
      <c r="BJ204" s="11" t="s">
        <v>8</v>
      </c>
      <c r="BK204" s="86">
        <f>ROUND(I204*H204,0)</f>
        <v>0</v>
      </c>
      <c r="BL204" s="11" t="s">
        <v>103</v>
      </c>
      <c r="BM204" s="85" t="s">
        <v>1050</v>
      </c>
    </row>
    <row r="205" spans="2:65" s="1" customFormat="1" ht="20.7" customHeight="1">
      <c r="B205" s="21"/>
      <c r="C205" s="341"/>
      <c r="D205" s="346" t="s">
        <v>131</v>
      </c>
      <c r="E205" s="347"/>
      <c r="F205" s="466" t="s">
        <v>2155</v>
      </c>
      <c r="G205" s="344"/>
      <c r="H205" s="345"/>
      <c r="I205" s="170"/>
      <c r="J205" s="225"/>
      <c r="K205" s="343"/>
      <c r="L205" s="21"/>
      <c r="M205" s="162"/>
      <c r="N205" s="163"/>
      <c r="P205" s="83"/>
      <c r="Q205" s="83"/>
      <c r="R205" s="83"/>
      <c r="S205" s="83"/>
      <c r="T205" s="84"/>
      <c r="AR205" s="85"/>
      <c r="AT205" s="85"/>
      <c r="AU205" s="85"/>
      <c r="AY205" s="11"/>
      <c r="BE205" s="86"/>
      <c r="BF205" s="86"/>
      <c r="BG205" s="86"/>
      <c r="BH205" s="86"/>
      <c r="BI205" s="86"/>
      <c r="BJ205" s="11"/>
      <c r="BK205" s="86"/>
      <c r="BL205" s="11"/>
      <c r="BM205" s="85"/>
    </row>
    <row r="206" spans="2:65" s="1" customFormat="1" ht="26.5" customHeight="1">
      <c r="B206" s="21"/>
      <c r="C206" s="341" t="s">
        <v>1051</v>
      </c>
      <c r="D206" s="350"/>
      <c r="E206" s="342"/>
      <c r="F206" s="343" t="s">
        <v>1384</v>
      </c>
      <c r="G206" s="344" t="s">
        <v>169</v>
      </c>
      <c r="H206" s="345">
        <v>1</v>
      </c>
      <c r="I206" s="92"/>
      <c r="J206" s="225">
        <f t="shared" si="19"/>
        <v>0</v>
      </c>
      <c r="K206" s="343" t="s">
        <v>1</v>
      </c>
      <c r="L206" s="21"/>
      <c r="M206" s="162" t="s">
        <v>1</v>
      </c>
      <c r="N206" s="163" t="s">
        <v>37</v>
      </c>
      <c r="P206" s="83">
        <f>O206*H206</f>
        <v>0</v>
      </c>
      <c r="Q206" s="83">
        <v>0</v>
      </c>
      <c r="R206" s="83">
        <f>Q206*H206</f>
        <v>0</v>
      </c>
      <c r="S206" s="83">
        <v>0</v>
      </c>
      <c r="T206" s="84">
        <f>S206*H206</f>
        <v>0</v>
      </c>
      <c r="AR206" s="85" t="s">
        <v>103</v>
      </c>
      <c r="AT206" s="85" t="s">
        <v>1004</v>
      </c>
      <c r="AU206" s="85" t="s">
        <v>78</v>
      </c>
      <c r="AY206" s="11" t="s">
        <v>130</v>
      </c>
      <c r="BE206" s="86">
        <f>IF(N206="základní",J206,0)</f>
        <v>0</v>
      </c>
      <c r="BF206" s="86">
        <f>IF(N206="snížená",J206,0)</f>
        <v>0</v>
      </c>
      <c r="BG206" s="86">
        <f>IF(N206="zákl. přenesená",J206,0)</f>
        <v>0</v>
      </c>
      <c r="BH206" s="86">
        <f>IF(N206="sníž. přenesená",J206,0)</f>
        <v>0</v>
      </c>
      <c r="BI206" s="86">
        <f>IF(N206="nulová",J206,0)</f>
        <v>0</v>
      </c>
      <c r="BJ206" s="11" t="s">
        <v>8</v>
      </c>
      <c r="BK206" s="86">
        <f>ROUND(I206*H206,0)</f>
        <v>0</v>
      </c>
      <c r="BL206" s="11" t="s">
        <v>103</v>
      </c>
      <c r="BM206" s="85" t="s">
        <v>1053</v>
      </c>
    </row>
    <row r="207" spans="2:65" s="1" customFormat="1" ht="16" customHeight="1">
      <c r="B207" s="21"/>
      <c r="C207" s="341"/>
      <c r="D207" s="346" t="s">
        <v>131</v>
      </c>
      <c r="E207" s="347"/>
      <c r="F207" s="467" t="s">
        <v>2156</v>
      </c>
      <c r="G207" s="344"/>
      <c r="H207" s="345"/>
      <c r="I207" s="170"/>
      <c r="J207" s="225"/>
      <c r="K207" s="343"/>
      <c r="L207" s="21"/>
      <c r="M207" s="162"/>
      <c r="N207" s="163"/>
      <c r="P207" s="83"/>
      <c r="Q207" s="83"/>
      <c r="R207" s="83"/>
      <c r="S207" s="83"/>
      <c r="T207" s="84"/>
      <c r="AR207" s="85"/>
      <c r="AT207" s="85"/>
      <c r="AU207" s="85"/>
      <c r="AY207" s="11"/>
      <c r="BE207" s="86"/>
      <c r="BF207" s="86"/>
      <c r="BG207" s="86"/>
      <c r="BH207" s="86"/>
      <c r="BI207" s="86"/>
      <c r="BJ207" s="11"/>
      <c r="BK207" s="86"/>
      <c r="BL207" s="11"/>
      <c r="BM207" s="85"/>
    </row>
    <row r="208" spans="2:65" s="1" customFormat="1" ht="29.7" customHeight="1">
      <c r="B208" s="21"/>
      <c r="C208" s="341" t="s">
        <v>160</v>
      </c>
      <c r="D208" s="350"/>
      <c r="E208" s="342"/>
      <c r="F208" s="343" t="s">
        <v>1392</v>
      </c>
      <c r="G208" s="344" t="s">
        <v>169</v>
      </c>
      <c r="H208" s="345">
        <v>1</v>
      </c>
      <c r="I208" s="92"/>
      <c r="J208" s="225">
        <f t="shared" si="19"/>
        <v>0</v>
      </c>
      <c r="K208" s="343" t="s">
        <v>1</v>
      </c>
      <c r="L208" s="21"/>
      <c r="M208" s="162" t="s">
        <v>1</v>
      </c>
      <c r="N208" s="163" t="s">
        <v>37</v>
      </c>
      <c r="P208" s="83">
        <f>O208*H208</f>
        <v>0</v>
      </c>
      <c r="Q208" s="83">
        <v>0</v>
      </c>
      <c r="R208" s="83">
        <f>Q208*H208</f>
        <v>0</v>
      </c>
      <c r="S208" s="83">
        <v>0</v>
      </c>
      <c r="T208" s="84">
        <f>S208*H208</f>
        <v>0</v>
      </c>
      <c r="AR208" s="85" t="s">
        <v>103</v>
      </c>
      <c r="AT208" s="85" t="s">
        <v>1004</v>
      </c>
      <c r="AU208" s="85" t="s">
        <v>78</v>
      </c>
      <c r="AY208" s="11" t="s">
        <v>130</v>
      </c>
      <c r="BE208" s="86">
        <f>IF(N208="základní",J208,0)</f>
        <v>0</v>
      </c>
      <c r="BF208" s="86">
        <f>IF(N208="snížená",J208,0)</f>
        <v>0</v>
      </c>
      <c r="BG208" s="86">
        <f>IF(N208="zákl. přenesená",J208,0)</f>
        <v>0</v>
      </c>
      <c r="BH208" s="86">
        <f>IF(N208="sníž. přenesená",J208,0)</f>
        <v>0</v>
      </c>
      <c r="BI208" s="86">
        <f>IF(N208="nulová",J208,0)</f>
        <v>0</v>
      </c>
      <c r="BJ208" s="11" t="s">
        <v>8</v>
      </c>
      <c r="BK208" s="86">
        <f>ROUND(I208*H208,0)</f>
        <v>0</v>
      </c>
      <c r="BL208" s="11" t="s">
        <v>103</v>
      </c>
      <c r="BM208" s="85" t="s">
        <v>1056</v>
      </c>
    </row>
    <row r="209" spans="2:65" s="1" customFormat="1" ht="15.45" customHeight="1">
      <c r="B209" s="21"/>
      <c r="C209" s="341"/>
      <c r="D209" s="346" t="s">
        <v>131</v>
      </c>
      <c r="E209" s="347"/>
      <c r="F209" s="466" t="s">
        <v>2157</v>
      </c>
      <c r="G209" s="344"/>
      <c r="H209" s="345"/>
      <c r="I209" s="170"/>
      <c r="J209" s="225"/>
      <c r="K209" s="343"/>
      <c r="L209" s="21"/>
      <c r="M209" s="162"/>
      <c r="N209" s="163"/>
      <c r="P209" s="83"/>
      <c r="Q209" s="83"/>
      <c r="R209" s="83"/>
      <c r="S209" s="83"/>
      <c r="T209" s="84"/>
      <c r="AR209" s="85"/>
      <c r="AT209" s="85"/>
      <c r="AU209" s="85"/>
      <c r="AY209" s="11"/>
      <c r="BE209" s="86"/>
      <c r="BF209" s="86"/>
      <c r="BG209" s="86"/>
      <c r="BH209" s="86"/>
      <c r="BI209" s="86"/>
      <c r="BJ209" s="11"/>
      <c r="BK209" s="86"/>
      <c r="BL209" s="11"/>
      <c r="BM209" s="85"/>
    </row>
    <row r="210" spans="2:65" s="1" customFormat="1" ht="22.95" customHeight="1">
      <c r="B210" s="21"/>
      <c r="C210" s="341" t="s">
        <v>1057</v>
      </c>
      <c r="D210" s="350"/>
      <c r="E210" s="342"/>
      <c r="F210" s="343" t="s">
        <v>1393</v>
      </c>
      <c r="G210" s="344" t="s">
        <v>169</v>
      </c>
      <c r="H210" s="345">
        <v>4</v>
      </c>
      <c r="I210" s="92"/>
      <c r="J210" s="225">
        <f t="shared" si="19"/>
        <v>0</v>
      </c>
      <c r="K210" s="343" t="s">
        <v>1</v>
      </c>
      <c r="L210" s="21"/>
      <c r="M210" s="162" t="s">
        <v>1</v>
      </c>
      <c r="N210" s="163" t="s">
        <v>37</v>
      </c>
      <c r="P210" s="83">
        <f>O210*H210</f>
        <v>0</v>
      </c>
      <c r="Q210" s="83">
        <v>0</v>
      </c>
      <c r="R210" s="83">
        <f>Q210*H210</f>
        <v>0</v>
      </c>
      <c r="S210" s="83">
        <v>0</v>
      </c>
      <c r="T210" s="84">
        <f>S210*H210</f>
        <v>0</v>
      </c>
      <c r="AR210" s="85" t="s">
        <v>103</v>
      </c>
      <c r="AT210" s="85" t="s">
        <v>1004</v>
      </c>
      <c r="AU210" s="85" t="s">
        <v>78</v>
      </c>
      <c r="AY210" s="11" t="s">
        <v>130</v>
      </c>
      <c r="BE210" s="86">
        <f>IF(N210="základní",J210,0)</f>
        <v>0</v>
      </c>
      <c r="BF210" s="86">
        <f>IF(N210="snížená",J210,0)</f>
        <v>0</v>
      </c>
      <c r="BG210" s="86">
        <f>IF(N210="zákl. přenesená",J210,0)</f>
        <v>0</v>
      </c>
      <c r="BH210" s="86">
        <f>IF(N210="sníž. přenesená",J210,0)</f>
        <v>0</v>
      </c>
      <c r="BI210" s="86">
        <f>IF(N210="nulová",J210,0)</f>
        <v>0</v>
      </c>
      <c r="BJ210" s="11" t="s">
        <v>8</v>
      </c>
      <c r="BK210" s="86">
        <f>ROUND(I210*H210,0)</f>
        <v>0</v>
      </c>
      <c r="BL210" s="11" t="s">
        <v>103</v>
      </c>
      <c r="BM210" s="85" t="s">
        <v>1059</v>
      </c>
    </row>
    <row r="211" spans="2:65" s="1" customFormat="1" ht="9.4499999999999993" customHeight="1">
      <c r="B211" s="21"/>
      <c r="C211" s="341"/>
      <c r="D211" s="346" t="s">
        <v>131</v>
      </c>
      <c r="E211" s="347"/>
      <c r="F211" s="468" t="s">
        <v>2159</v>
      </c>
      <c r="G211" s="344"/>
      <c r="H211" s="345"/>
      <c r="I211" s="170"/>
      <c r="J211" s="225"/>
      <c r="K211" s="343"/>
      <c r="L211" s="21"/>
      <c r="M211" s="162"/>
      <c r="N211" s="163"/>
      <c r="P211" s="83"/>
      <c r="Q211" s="83"/>
      <c r="R211" s="83"/>
      <c r="S211" s="83"/>
      <c r="T211" s="84"/>
      <c r="AR211" s="85"/>
      <c r="AT211" s="85"/>
      <c r="AU211" s="85"/>
      <c r="AY211" s="11"/>
      <c r="BE211" s="86"/>
      <c r="BF211" s="86"/>
      <c r="BG211" s="86"/>
      <c r="BH211" s="86"/>
      <c r="BI211" s="86"/>
      <c r="BJ211" s="11"/>
      <c r="BK211" s="86"/>
      <c r="BL211" s="11"/>
      <c r="BM211" s="85"/>
    </row>
    <row r="212" spans="2:65" s="1" customFormat="1" ht="28.95" customHeight="1">
      <c r="B212" s="21"/>
      <c r="C212" s="341" t="s">
        <v>161</v>
      </c>
      <c r="D212" s="350"/>
      <c r="E212" s="342"/>
      <c r="F212" s="343" t="s">
        <v>1394</v>
      </c>
      <c r="G212" s="344" t="s">
        <v>169</v>
      </c>
      <c r="H212" s="345">
        <v>2</v>
      </c>
      <c r="I212" s="92"/>
      <c r="J212" s="225">
        <f t="shared" si="19"/>
        <v>0</v>
      </c>
      <c r="K212" s="343" t="s">
        <v>1</v>
      </c>
      <c r="L212" s="21"/>
      <c r="M212" s="162" t="s">
        <v>1</v>
      </c>
      <c r="N212" s="163" t="s">
        <v>37</v>
      </c>
      <c r="P212" s="83">
        <f>O212*H212</f>
        <v>0</v>
      </c>
      <c r="Q212" s="83">
        <v>0</v>
      </c>
      <c r="R212" s="83">
        <f>Q212*H212</f>
        <v>0</v>
      </c>
      <c r="S212" s="83">
        <v>0</v>
      </c>
      <c r="T212" s="84">
        <f>S212*H212</f>
        <v>0</v>
      </c>
      <c r="AR212" s="85" t="s">
        <v>103</v>
      </c>
      <c r="AT212" s="85" t="s">
        <v>1004</v>
      </c>
      <c r="AU212" s="85" t="s">
        <v>78</v>
      </c>
      <c r="AY212" s="11" t="s">
        <v>130</v>
      </c>
      <c r="BE212" s="86">
        <f>IF(N212="základní",J212,0)</f>
        <v>0</v>
      </c>
      <c r="BF212" s="86">
        <f>IF(N212="snížená",J212,0)</f>
        <v>0</v>
      </c>
      <c r="BG212" s="86">
        <f>IF(N212="zákl. přenesená",J212,0)</f>
        <v>0</v>
      </c>
      <c r="BH212" s="86">
        <f>IF(N212="sníž. přenesená",J212,0)</f>
        <v>0</v>
      </c>
      <c r="BI212" s="86">
        <f>IF(N212="nulová",J212,0)</f>
        <v>0</v>
      </c>
      <c r="BJ212" s="11" t="s">
        <v>8</v>
      </c>
      <c r="BK212" s="86">
        <f>ROUND(I212*H212,0)</f>
        <v>0</v>
      </c>
      <c r="BL212" s="11" t="s">
        <v>103</v>
      </c>
      <c r="BM212" s="85" t="s">
        <v>1061</v>
      </c>
    </row>
    <row r="213" spans="2:65" s="1" customFormat="1" ht="10.199999999999999" customHeight="1">
      <c r="B213" s="21"/>
      <c r="C213" s="341"/>
      <c r="D213" s="346" t="s">
        <v>131</v>
      </c>
      <c r="E213" s="347"/>
      <c r="F213" s="466" t="s">
        <v>2158</v>
      </c>
      <c r="G213" s="344"/>
      <c r="H213" s="345"/>
      <c r="I213" s="170"/>
      <c r="J213" s="225"/>
      <c r="K213" s="343"/>
      <c r="L213" s="21"/>
      <c r="M213" s="162"/>
      <c r="N213" s="163"/>
      <c r="P213" s="83"/>
      <c r="Q213" s="83"/>
      <c r="R213" s="83"/>
      <c r="S213" s="83"/>
      <c r="T213" s="84"/>
      <c r="AR213" s="85"/>
      <c r="AT213" s="85"/>
      <c r="AU213" s="85"/>
      <c r="AY213" s="11"/>
      <c r="BE213" s="86"/>
      <c r="BF213" s="86"/>
      <c r="BG213" s="86"/>
      <c r="BH213" s="86"/>
      <c r="BI213" s="86"/>
      <c r="BJ213" s="11"/>
      <c r="BK213" s="86"/>
      <c r="BL213" s="11"/>
      <c r="BM213" s="85"/>
    </row>
    <row r="214" spans="2:65" s="1" customFormat="1" ht="16.5" customHeight="1">
      <c r="B214" s="21"/>
      <c r="C214" s="341" t="s">
        <v>1062</v>
      </c>
      <c r="D214" s="350"/>
      <c r="E214" s="342"/>
      <c r="F214" s="343" t="s">
        <v>1395</v>
      </c>
      <c r="G214" s="344" t="s">
        <v>169</v>
      </c>
      <c r="H214" s="345">
        <v>4</v>
      </c>
      <c r="I214" s="92"/>
      <c r="J214" s="225">
        <f t="shared" si="19"/>
        <v>0</v>
      </c>
      <c r="K214" s="343" t="s">
        <v>1</v>
      </c>
      <c r="L214" s="21"/>
      <c r="M214" s="162" t="s">
        <v>1</v>
      </c>
      <c r="N214" s="163" t="s">
        <v>37</v>
      </c>
      <c r="P214" s="83">
        <f>O214*H214</f>
        <v>0</v>
      </c>
      <c r="Q214" s="83">
        <v>0</v>
      </c>
      <c r="R214" s="83">
        <f>Q214*H214</f>
        <v>0</v>
      </c>
      <c r="S214" s="83">
        <v>0</v>
      </c>
      <c r="T214" s="84">
        <f>S214*H214</f>
        <v>0</v>
      </c>
      <c r="AR214" s="85" t="s">
        <v>103</v>
      </c>
      <c r="AT214" s="85" t="s">
        <v>1004</v>
      </c>
      <c r="AU214" s="85" t="s">
        <v>78</v>
      </c>
      <c r="AY214" s="11" t="s">
        <v>130</v>
      </c>
      <c r="BE214" s="86">
        <f>IF(N214="základní",J214,0)</f>
        <v>0</v>
      </c>
      <c r="BF214" s="86">
        <f>IF(N214="snížená",J214,0)</f>
        <v>0</v>
      </c>
      <c r="BG214" s="86">
        <f>IF(N214="zákl. přenesená",J214,0)</f>
        <v>0</v>
      </c>
      <c r="BH214" s="86">
        <f>IF(N214="sníž. přenesená",J214,0)</f>
        <v>0</v>
      </c>
      <c r="BI214" s="86">
        <f>IF(N214="nulová",J214,0)</f>
        <v>0</v>
      </c>
      <c r="BJ214" s="11" t="s">
        <v>8</v>
      </c>
      <c r="BK214" s="86">
        <f>ROUND(I214*H214,0)</f>
        <v>0</v>
      </c>
      <c r="BL214" s="11" t="s">
        <v>103</v>
      </c>
      <c r="BM214" s="85" t="s">
        <v>1064</v>
      </c>
    </row>
    <row r="215" spans="2:65" s="1" customFormat="1" ht="16.5" customHeight="1">
      <c r="B215" s="21"/>
      <c r="C215" s="341"/>
      <c r="D215" s="346" t="s">
        <v>131</v>
      </c>
      <c r="E215" s="347"/>
      <c r="F215" s="468" t="s">
        <v>2160</v>
      </c>
      <c r="G215" s="344"/>
      <c r="H215" s="345"/>
      <c r="I215" s="170"/>
      <c r="J215" s="225"/>
      <c r="K215" s="343"/>
      <c r="L215" s="21"/>
      <c r="M215" s="162"/>
      <c r="N215" s="163"/>
      <c r="P215" s="83"/>
      <c r="Q215" s="83"/>
      <c r="R215" s="83"/>
      <c r="S215" s="83"/>
      <c r="T215" s="84"/>
      <c r="AR215" s="85"/>
      <c r="AT215" s="85"/>
      <c r="AU215" s="85"/>
      <c r="AY215" s="11"/>
      <c r="BE215" s="86"/>
      <c r="BF215" s="86"/>
      <c r="BG215" s="86"/>
      <c r="BH215" s="86"/>
      <c r="BI215" s="86"/>
      <c r="BJ215" s="11"/>
      <c r="BK215" s="86"/>
      <c r="BL215" s="11"/>
      <c r="BM215" s="85"/>
    </row>
    <row r="216" spans="2:65" s="1" customFormat="1" ht="26.5" customHeight="1">
      <c r="B216" s="21"/>
      <c r="C216" s="341" t="s">
        <v>162</v>
      </c>
      <c r="D216" s="350"/>
      <c r="E216" s="342"/>
      <c r="F216" s="343" t="s">
        <v>1396</v>
      </c>
      <c r="G216" s="344" t="s">
        <v>169</v>
      </c>
      <c r="H216" s="345">
        <v>1</v>
      </c>
      <c r="I216" s="92"/>
      <c r="J216" s="225">
        <f>ROUND(I216*H216,0)</f>
        <v>0</v>
      </c>
      <c r="K216" s="343" t="s">
        <v>1</v>
      </c>
      <c r="L216" s="21"/>
      <c r="M216" s="162" t="s">
        <v>1</v>
      </c>
      <c r="N216" s="163" t="s">
        <v>37</v>
      </c>
      <c r="P216" s="83">
        <f>O216*H216</f>
        <v>0</v>
      </c>
      <c r="Q216" s="83">
        <v>0</v>
      </c>
      <c r="R216" s="83">
        <f>Q216*H216</f>
        <v>0</v>
      </c>
      <c r="S216" s="83">
        <v>0</v>
      </c>
      <c r="T216" s="84">
        <f>S216*H216</f>
        <v>0</v>
      </c>
      <c r="AR216" s="85" t="s">
        <v>103</v>
      </c>
      <c r="AT216" s="85" t="s">
        <v>1004</v>
      </c>
      <c r="AU216" s="85" t="s">
        <v>78</v>
      </c>
      <c r="AY216" s="11" t="s">
        <v>130</v>
      </c>
      <c r="BE216" s="86">
        <f>IF(N216="základní",J216,0)</f>
        <v>0</v>
      </c>
      <c r="BF216" s="86">
        <f>IF(N216="snížená",J216,0)</f>
        <v>0</v>
      </c>
      <c r="BG216" s="86">
        <f>IF(N216="zákl. přenesená",J216,0)</f>
        <v>0</v>
      </c>
      <c r="BH216" s="86">
        <f>IF(N216="sníž. přenesená",J216,0)</f>
        <v>0</v>
      </c>
      <c r="BI216" s="86">
        <f>IF(N216="nulová",J216,0)</f>
        <v>0</v>
      </c>
      <c r="BJ216" s="11" t="s">
        <v>8</v>
      </c>
      <c r="BK216" s="86">
        <f>ROUND(I216*H216,0)</f>
        <v>0</v>
      </c>
      <c r="BL216" s="11" t="s">
        <v>103</v>
      </c>
      <c r="BM216" s="85" t="s">
        <v>1067</v>
      </c>
    </row>
    <row r="217" spans="2:65" s="1" customFormat="1" ht="12" customHeight="1">
      <c r="B217" s="21"/>
      <c r="C217" s="341"/>
      <c r="D217" s="346" t="s">
        <v>131</v>
      </c>
      <c r="E217" s="347"/>
      <c r="F217" s="469" t="s">
        <v>2161</v>
      </c>
      <c r="G217" s="344"/>
      <c r="H217" s="345"/>
      <c r="I217" s="170"/>
      <c r="J217" s="225"/>
      <c r="K217" s="343"/>
      <c r="L217" s="21"/>
      <c r="M217" s="162"/>
      <c r="N217" s="163"/>
      <c r="P217" s="83"/>
      <c r="Q217" s="83"/>
      <c r="R217" s="83"/>
      <c r="S217" s="83"/>
      <c r="T217" s="84"/>
      <c r="AR217" s="85"/>
      <c r="AT217" s="85"/>
      <c r="AU217" s="85"/>
      <c r="AY217" s="11"/>
      <c r="BE217" s="86"/>
      <c r="BF217" s="86"/>
      <c r="BG217" s="86"/>
      <c r="BH217" s="86"/>
      <c r="BI217" s="86"/>
      <c r="BJ217" s="11"/>
      <c r="BK217" s="86"/>
      <c r="BL217" s="11"/>
      <c r="BM217" s="85"/>
    </row>
    <row r="218" spans="2:65" s="1" customFormat="1" ht="25.5" customHeight="1">
      <c r="B218" s="21"/>
      <c r="C218" s="341" t="s">
        <v>1068</v>
      </c>
      <c r="D218" s="350"/>
      <c r="E218" s="342"/>
      <c r="F218" s="343" t="s">
        <v>1397</v>
      </c>
      <c r="G218" s="344" t="s">
        <v>169</v>
      </c>
      <c r="H218" s="345">
        <v>1</v>
      </c>
      <c r="I218" s="92"/>
      <c r="J218" s="225">
        <f>ROUND(I218*H218,0)</f>
        <v>0</v>
      </c>
      <c r="K218" s="343" t="s">
        <v>1</v>
      </c>
      <c r="L218" s="21"/>
      <c r="M218" s="162" t="s">
        <v>1</v>
      </c>
      <c r="N218" s="163" t="s">
        <v>37</v>
      </c>
      <c r="P218" s="83">
        <f>O218*H218</f>
        <v>0</v>
      </c>
      <c r="Q218" s="83">
        <v>0</v>
      </c>
      <c r="R218" s="83">
        <f>Q218*H218</f>
        <v>0</v>
      </c>
      <c r="S218" s="83">
        <v>0</v>
      </c>
      <c r="T218" s="84">
        <f>S218*H218</f>
        <v>0</v>
      </c>
      <c r="AR218" s="85" t="s">
        <v>103</v>
      </c>
      <c r="AT218" s="85" t="s">
        <v>1004</v>
      </c>
      <c r="AU218" s="85" t="s">
        <v>78</v>
      </c>
      <c r="AY218" s="11" t="s">
        <v>130</v>
      </c>
      <c r="BE218" s="86">
        <f>IF(N218="základní",J218,0)</f>
        <v>0</v>
      </c>
      <c r="BF218" s="86">
        <f>IF(N218="snížená",J218,0)</f>
        <v>0</v>
      </c>
      <c r="BG218" s="86">
        <f>IF(N218="zákl. přenesená",J218,0)</f>
        <v>0</v>
      </c>
      <c r="BH218" s="86">
        <f>IF(N218="sníž. přenesená",J218,0)</f>
        <v>0</v>
      </c>
      <c r="BI218" s="86">
        <f>IF(N218="nulová",J218,0)</f>
        <v>0</v>
      </c>
      <c r="BJ218" s="11" t="s">
        <v>8</v>
      </c>
      <c r="BK218" s="86">
        <f>ROUND(I218*H218,0)</f>
        <v>0</v>
      </c>
      <c r="BL218" s="11" t="s">
        <v>103</v>
      </c>
      <c r="BM218" s="85" t="s">
        <v>1071</v>
      </c>
    </row>
    <row r="219" spans="2:65" s="1" customFormat="1" ht="16.5" customHeight="1">
      <c r="B219" s="21"/>
      <c r="C219" s="341"/>
      <c r="D219" s="346" t="s">
        <v>131</v>
      </c>
      <c r="E219" s="347"/>
      <c r="F219" s="348" t="s">
        <v>2162</v>
      </c>
      <c r="G219" s="344"/>
      <c r="H219" s="345"/>
      <c r="I219" s="170"/>
      <c r="J219" s="225"/>
      <c r="K219" s="343"/>
      <c r="L219" s="21"/>
      <c r="M219" s="162"/>
      <c r="N219" s="163"/>
      <c r="P219" s="83"/>
      <c r="Q219" s="83"/>
      <c r="R219" s="83"/>
      <c r="S219" s="83"/>
      <c r="T219" s="84"/>
      <c r="AR219" s="85"/>
      <c r="AT219" s="85"/>
      <c r="AU219" s="85"/>
      <c r="AY219" s="11"/>
      <c r="BE219" s="86"/>
      <c r="BF219" s="86"/>
      <c r="BG219" s="86"/>
      <c r="BH219" s="86"/>
      <c r="BI219" s="86"/>
      <c r="BJ219" s="11"/>
      <c r="BK219" s="86"/>
      <c r="BL219" s="11"/>
      <c r="BM219" s="85"/>
    </row>
    <row r="220" spans="2:65" s="1" customFormat="1" ht="24.25" customHeight="1">
      <c r="B220" s="21"/>
      <c r="C220" s="341" t="s">
        <v>163</v>
      </c>
      <c r="D220" s="350"/>
      <c r="E220" s="342"/>
      <c r="F220" s="343" t="s">
        <v>1398</v>
      </c>
      <c r="G220" s="344" t="s">
        <v>169</v>
      </c>
      <c r="H220" s="345">
        <v>2</v>
      </c>
      <c r="I220" s="92"/>
      <c r="J220" s="225">
        <f>ROUND(I220*H220,0)</f>
        <v>0</v>
      </c>
      <c r="K220" s="343" t="s">
        <v>1</v>
      </c>
      <c r="L220" s="21"/>
      <c r="M220" s="162" t="s">
        <v>1</v>
      </c>
      <c r="N220" s="163" t="s">
        <v>37</v>
      </c>
      <c r="P220" s="83">
        <f>O220*H220</f>
        <v>0</v>
      </c>
      <c r="Q220" s="83">
        <v>0</v>
      </c>
      <c r="R220" s="83">
        <f>Q220*H220</f>
        <v>0</v>
      </c>
      <c r="S220" s="83">
        <v>0</v>
      </c>
      <c r="T220" s="84">
        <f>S220*H220</f>
        <v>0</v>
      </c>
      <c r="AR220" s="85" t="s">
        <v>103</v>
      </c>
      <c r="AT220" s="85" t="s">
        <v>1004</v>
      </c>
      <c r="AU220" s="85" t="s">
        <v>78</v>
      </c>
      <c r="AY220" s="11" t="s">
        <v>130</v>
      </c>
      <c r="BE220" s="86">
        <f>IF(N220="základní",J220,0)</f>
        <v>0</v>
      </c>
      <c r="BF220" s="86">
        <f>IF(N220="snížená",J220,0)</f>
        <v>0</v>
      </c>
      <c r="BG220" s="86">
        <f>IF(N220="zákl. přenesená",J220,0)</f>
        <v>0</v>
      </c>
      <c r="BH220" s="86">
        <f>IF(N220="sníž. přenesená",J220,0)</f>
        <v>0</v>
      </c>
      <c r="BI220" s="86">
        <f>IF(N220="nulová",J220,0)</f>
        <v>0</v>
      </c>
      <c r="BJ220" s="11" t="s">
        <v>8</v>
      </c>
      <c r="BK220" s="86">
        <f>ROUND(I220*H220,0)</f>
        <v>0</v>
      </c>
      <c r="BL220" s="11" t="s">
        <v>103</v>
      </c>
      <c r="BM220" s="85" t="s">
        <v>1073</v>
      </c>
    </row>
    <row r="221" spans="2:65" s="1" customFormat="1" ht="24.25" customHeight="1">
      <c r="B221" s="21"/>
      <c r="C221" s="341"/>
      <c r="D221" s="346" t="s">
        <v>131</v>
      </c>
      <c r="E221" s="347"/>
      <c r="F221" s="348" t="s">
        <v>2163</v>
      </c>
      <c r="G221" s="344"/>
      <c r="H221" s="345"/>
      <c r="I221" s="170"/>
      <c r="J221" s="225"/>
      <c r="K221" s="343"/>
      <c r="L221" s="21"/>
      <c r="M221" s="164"/>
      <c r="N221" s="163"/>
      <c r="P221" s="83"/>
      <c r="Q221" s="83"/>
      <c r="R221" s="83"/>
      <c r="S221" s="83"/>
      <c r="T221" s="84"/>
      <c r="AR221" s="85"/>
      <c r="AT221" s="85"/>
      <c r="AU221" s="85"/>
      <c r="AY221" s="11"/>
      <c r="BE221" s="86"/>
      <c r="BF221" s="86"/>
      <c r="BG221" s="86"/>
      <c r="BH221" s="86"/>
      <c r="BI221" s="86"/>
      <c r="BJ221" s="11"/>
      <c r="BK221" s="86"/>
      <c r="BL221" s="11"/>
      <c r="BM221" s="85"/>
    </row>
    <row r="222" spans="2:65" s="1" customFormat="1" ht="16.5" customHeight="1">
      <c r="B222" s="21"/>
      <c r="C222" s="341" t="s">
        <v>105</v>
      </c>
      <c r="D222" s="350"/>
      <c r="E222" s="342"/>
      <c r="F222" s="343" t="s">
        <v>1389</v>
      </c>
      <c r="G222" s="344" t="s">
        <v>169</v>
      </c>
      <c r="H222" s="345">
        <v>3</v>
      </c>
      <c r="I222" s="92"/>
      <c r="J222" s="225">
        <f>ROUND(I222*H222,0)</f>
        <v>0</v>
      </c>
      <c r="K222" s="343" t="s">
        <v>1</v>
      </c>
      <c r="L222" s="21"/>
      <c r="M222" s="162" t="s">
        <v>1</v>
      </c>
      <c r="N222" s="163" t="s">
        <v>37</v>
      </c>
      <c r="P222" s="83">
        <f>O222*H222</f>
        <v>0</v>
      </c>
      <c r="Q222" s="83">
        <v>0</v>
      </c>
      <c r="R222" s="83">
        <f>Q222*H222</f>
        <v>0</v>
      </c>
      <c r="S222" s="83">
        <v>0</v>
      </c>
      <c r="T222" s="84">
        <f>S222*H222</f>
        <v>0</v>
      </c>
      <c r="AR222" s="85" t="s">
        <v>103</v>
      </c>
      <c r="AT222" s="85" t="s">
        <v>1004</v>
      </c>
      <c r="AU222" s="85" t="s">
        <v>78</v>
      </c>
      <c r="AY222" s="11" t="s">
        <v>130</v>
      </c>
      <c r="BE222" s="86">
        <f>IF(N222="základní",J222,0)</f>
        <v>0</v>
      </c>
      <c r="BF222" s="86">
        <f>IF(N222="snížená",J222,0)</f>
        <v>0</v>
      </c>
      <c r="BG222" s="86">
        <f>IF(N222="zákl. přenesená",J222,0)</f>
        <v>0</v>
      </c>
      <c r="BH222" s="86">
        <f>IF(N222="sníž. přenesená",J222,0)</f>
        <v>0</v>
      </c>
      <c r="BI222" s="86">
        <f>IF(N222="nulová",J222,0)</f>
        <v>0</v>
      </c>
      <c r="BJ222" s="11" t="s">
        <v>8</v>
      </c>
      <c r="BK222" s="86">
        <f>ROUND(I222*H222,0)</f>
        <v>0</v>
      </c>
      <c r="BL222" s="11" t="s">
        <v>103</v>
      </c>
      <c r="BM222" s="85" t="s">
        <v>1075</v>
      </c>
    </row>
    <row r="223" spans="2:65" s="1" customFormat="1" ht="16.5" customHeight="1">
      <c r="B223" s="21"/>
      <c r="C223" s="341"/>
      <c r="D223" s="346" t="s">
        <v>131</v>
      </c>
      <c r="E223" s="347"/>
      <c r="F223" s="348" t="s">
        <v>2164</v>
      </c>
      <c r="G223" s="344"/>
      <c r="H223" s="345"/>
      <c r="I223" s="170"/>
      <c r="J223" s="225"/>
      <c r="K223" s="343"/>
      <c r="L223" s="21"/>
      <c r="M223" s="162"/>
      <c r="N223" s="163"/>
      <c r="P223" s="83"/>
      <c r="Q223" s="83"/>
      <c r="R223" s="83"/>
      <c r="S223" s="83"/>
      <c r="T223" s="84"/>
      <c r="AR223" s="85"/>
      <c r="AT223" s="85"/>
      <c r="AU223" s="85"/>
      <c r="AY223" s="11"/>
      <c r="BE223" s="86"/>
      <c r="BF223" s="86"/>
      <c r="BG223" s="86"/>
      <c r="BH223" s="86"/>
      <c r="BI223" s="86"/>
      <c r="BJ223" s="11"/>
      <c r="BK223" s="86"/>
      <c r="BL223" s="11"/>
      <c r="BM223" s="85"/>
    </row>
    <row r="224" spans="2:65" s="1" customFormat="1" ht="16.5" customHeight="1">
      <c r="B224" s="21"/>
      <c r="C224" s="341" t="s">
        <v>891</v>
      </c>
      <c r="D224" s="350"/>
      <c r="E224" s="342"/>
      <c r="F224" s="343" t="s">
        <v>1390</v>
      </c>
      <c r="G224" s="344" t="s">
        <v>169</v>
      </c>
      <c r="H224" s="345">
        <v>3</v>
      </c>
      <c r="I224" s="92"/>
      <c r="J224" s="225">
        <f>ROUND(I224*H224,0)</f>
        <v>0</v>
      </c>
      <c r="K224" s="343" t="s">
        <v>1</v>
      </c>
      <c r="L224" s="21"/>
      <c r="M224" s="162" t="s">
        <v>1</v>
      </c>
      <c r="N224" s="163" t="s">
        <v>37</v>
      </c>
      <c r="P224" s="83">
        <f>O224*H224</f>
        <v>0</v>
      </c>
      <c r="Q224" s="83">
        <v>0</v>
      </c>
      <c r="R224" s="83">
        <f>Q224*H224</f>
        <v>0</v>
      </c>
      <c r="S224" s="83">
        <v>0</v>
      </c>
      <c r="T224" s="84">
        <f>S224*H224</f>
        <v>0</v>
      </c>
      <c r="AR224" s="85" t="s">
        <v>103</v>
      </c>
      <c r="AT224" s="85" t="s">
        <v>1004</v>
      </c>
      <c r="AU224" s="85" t="s">
        <v>78</v>
      </c>
      <c r="AY224" s="11" t="s">
        <v>130</v>
      </c>
      <c r="BE224" s="86">
        <f>IF(N224="základní",J224,0)</f>
        <v>0</v>
      </c>
      <c r="BF224" s="86">
        <f>IF(N224="snížená",J224,0)</f>
        <v>0</v>
      </c>
      <c r="BG224" s="86">
        <f>IF(N224="zákl. přenesená",J224,0)</f>
        <v>0</v>
      </c>
      <c r="BH224" s="86">
        <f>IF(N224="sníž. přenesená",J224,0)</f>
        <v>0</v>
      </c>
      <c r="BI224" s="86">
        <f>IF(N224="nulová",J224,0)</f>
        <v>0</v>
      </c>
      <c r="BJ224" s="11" t="s">
        <v>8</v>
      </c>
      <c r="BK224" s="86">
        <f>ROUND(I224*H224,0)</f>
        <v>0</v>
      </c>
      <c r="BL224" s="11" t="s">
        <v>103</v>
      </c>
      <c r="BM224" s="85" t="s">
        <v>1077</v>
      </c>
    </row>
    <row r="225" spans="2:65" s="1" customFormat="1" ht="16.5" customHeight="1">
      <c r="B225" s="21"/>
      <c r="C225" s="341"/>
      <c r="D225" s="346" t="s">
        <v>131</v>
      </c>
      <c r="E225" s="347"/>
      <c r="F225" s="348" t="s">
        <v>2164</v>
      </c>
      <c r="G225" s="344"/>
      <c r="H225" s="345"/>
      <c r="I225" s="170"/>
      <c r="J225" s="225"/>
      <c r="K225" s="343"/>
      <c r="L225" s="21"/>
      <c r="M225" s="162"/>
      <c r="N225" s="163"/>
      <c r="P225" s="83"/>
      <c r="Q225" s="83"/>
      <c r="R225" s="83"/>
      <c r="S225" s="83"/>
      <c r="T225" s="84"/>
      <c r="AR225" s="85"/>
      <c r="AT225" s="85"/>
      <c r="AU225" s="85"/>
      <c r="AY225" s="11"/>
      <c r="BE225" s="86"/>
      <c r="BF225" s="86"/>
      <c r="BG225" s="86"/>
      <c r="BH225" s="86"/>
      <c r="BI225" s="86"/>
      <c r="BJ225" s="11"/>
      <c r="BK225" s="86"/>
      <c r="BL225" s="11"/>
      <c r="BM225" s="85"/>
    </row>
    <row r="226" spans="2:65" s="1" customFormat="1" ht="26.5" customHeight="1">
      <c r="B226" s="21"/>
      <c r="C226" s="341" t="s">
        <v>1078</v>
      </c>
      <c r="D226" s="350"/>
      <c r="E226" s="342"/>
      <c r="F226" s="343" t="s">
        <v>1391</v>
      </c>
      <c r="G226" s="344" t="s">
        <v>169</v>
      </c>
      <c r="H226" s="345">
        <v>1</v>
      </c>
      <c r="I226" s="92"/>
      <c r="J226" s="225">
        <f>ROUND(I226*H226,0)</f>
        <v>0</v>
      </c>
      <c r="K226" s="343" t="s">
        <v>1</v>
      </c>
      <c r="L226" s="21"/>
      <c r="M226" s="162" t="s">
        <v>1</v>
      </c>
      <c r="N226" s="163" t="s">
        <v>37</v>
      </c>
      <c r="P226" s="83">
        <f>O226*H226</f>
        <v>0</v>
      </c>
      <c r="Q226" s="83">
        <v>0</v>
      </c>
      <c r="R226" s="83">
        <f>Q226*H226</f>
        <v>0</v>
      </c>
      <c r="S226" s="83">
        <v>0</v>
      </c>
      <c r="T226" s="84">
        <f>S226*H226</f>
        <v>0</v>
      </c>
      <c r="AR226" s="85" t="s">
        <v>103</v>
      </c>
      <c r="AT226" s="85" t="s">
        <v>1004</v>
      </c>
      <c r="AU226" s="85" t="s">
        <v>78</v>
      </c>
      <c r="AY226" s="11" t="s">
        <v>130</v>
      </c>
      <c r="BE226" s="86">
        <f>IF(N226="základní",J226,0)</f>
        <v>0</v>
      </c>
      <c r="BF226" s="86">
        <f>IF(N226="snížená",J226,0)</f>
        <v>0</v>
      </c>
      <c r="BG226" s="86">
        <f>IF(N226="zákl. přenesená",J226,0)</f>
        <v>0</v>
      </c>
      <c r="BH226" s="86">
        <f>IF(N226="sníž. přenesená",J226,0)</f>
        <v>0</v>
      </c>
      <c r="BI226" s="86">
        <f>IF(N226="nulová",J226,0)</f>
        <v>0</v>
      </c>
      <c r="BJ226" s="11" t="s">
        <v>8</v>
      </c>
      <c r="BK226" s="86">
        <f>ROUND(I226*H226,0)</f>
        <v>0</v>
      </c>
      <c r="BL226" s="11" t="s">
        <v>103</v>
      </c>
      <c r="BM226" s="85" t="s">
        <v>1080</v>
      </c>
    </row>
    <row r="227" spans="2:65" s="1" customFormat="1" ht="19.5" customHeight="1">
      <c r="B227" s="21"/>
      <c r="C227" s="341"/>
      <c r="D227" s="346" t="s">
        <v>131</v>
      </c>
      <c r="E227" s="347"/>
      <c r="F227" s="466" t="s">
        <v>2165</v>
      </c>
      <c r="G227" s="344"/>
      <c r="H227" s="345"/>
      <c r="I227" s="170"/>
      <c r="J227" s="225"/>
      <c r="K227" s="343"/>
      <c r="L227" s="21"/>
      <c r="M227" s="162"/>
      <c r="N227" s="163"/>
      <c r="P227" s="83"/>
      <c r="Q227" s="83"/>
      <c r="R227" s="83"/>
      <c r="S227" s="83"/>
      <c r="T227" s="84"/>
      <c r="AR227" s="85"/>
      <c r="AT227" s="85"/>
      <c r="AU227" s="85"/>
      <c r="AY227" s="11"/>
      <c r="BE227" s="86"/>
      <c r="BF227" s="86"/>
      <c r="BG227" s="86"/>
      <c r="BH227" s="86"/>
      <c r="BI227" s="86"/>
      <c r="BJ227" s="11"/>
      <c r="BK227" s="86"/>
      <c r="BL227" s="11"/>
      <c r="BM227" s="85"/>
    </row>
    <row r="228" spans="2:65" s="1" customFormat="1" ht="16.5" customHeight="1">
      <c r="B228" s="21"/>
      <c r="C228" s="341" t="s">
        <v>893</v>
      </c>
      <c r="D228" s="341"/>
      <c r="E228" s="342"/>
      <c r="F228" s="343" t="s">
        <v>1384</v>
      </c>
      <c r="G228" s="344" t="s">
        <v>169</v>
      </c>
      <c r="H228" s="345">
        <v>1</v>
      </c>
      <c r="I228" s="92"/>
      <c r="J228" s="225">
        <f>ROUND(I228*H228,0)</f>
        <v>0</v>
      </c>
      <c r="K228" s="343" t="s">
        <v>1</v>
      </c>
      <c r="L228" s="93"/>
      <c r="M228" s="94" t="s">
        <v>1</v>
      </c>
      <c r="N228" s="115" t="s">
        <v>37</v>
      </c>
      <c r="P228" s="83">
        <f>O228*H228</f>
        <v>0</v>
      </c>
      <c r="Q228" s="83">
        <v>0</v>
      </c>
      <c r="R228" s="83">
        <f>Q228*H228</f>
        <v>0</v>
      </c>
      <c r="S228" s="83">
        <v>0</v>
      </c>
      <c r="T228" s="84">
        <f>S228*H228</f>
        <v>0</v>
      </c>
      <c r="AR228" s="85" t="s">
        <v>135</v>
      </c>
      <c r="AT228" s="85" t="s">
        <v>164</v>
      </c>
      <c r="AU228" s="85" t="s">
        <v>78</v>
      </c>
      <c r="AY228" s="11" t="s">
        <v>130</v>
      </c>
      <c r="BE228" s="86">
        <f>IF(N228="základní",J228,0)</f>
        <v>0</v>
      </c>
      <c r="BF228" s="86">
        <f>IF(N228="snížená",J228,0)</f>
        <v>0</v>
      </c>
      <c r="BG228" s="86">
        <f>IF(N228="zákl. přenesená",J228,0)</f>
        <v>0</v>
      </c>
      <c r="BH228" s="86">
        <f>IF(N228="sníž. přenesená",J228,0)</f>
        <v>0</v>
      </c>
      <c r="BI228" s="86">
        <f>IF(N228="nulová",J228,0)</f>
        <v>0</v>
      </c>
      <c r="BJ228" s="11" t="s">
        <v>8</v>
      </c>
      <c r="BK228" s="86">
        <f>ROUND(I228*H228,0)</f>
        <v>0</v>
      </c>
      <c r="BL228" s="11" t="s">
        <v>103</v>
      </c>
      <c r="BM228" s="85" t="s">
        <v>1083</v>
      </c>
    </row>
    <row r="229" spans="2:65" s="9" customFormat="1" ht="11.6">
      <c r="B229" s="87"/>
      <c r="C229" s="341"/>
      <c r="D229" s="346" t="s">
        <v>131</v>
      </c>
      <c r="E229" s="347"/>
      <c r="F229" s="466" t="s">
        <v>2166</v>
      </c>
      <c r="G229" s="344"/>
      <c r="H229" s="345"/>
      <c r="I229" s="170"/>
      <c r="J229" s="225"/>
      <c r="K229" s="343"/>
      <c r="L229" s="87"/>
      <c r="M229" s="90"/>
      <c r="T229" s="91"/>
      <c r="AT229" s="88" t="s">
        <v>131</v>
      </c>
      <c r="AU229" s="88" t="s">
        <v>78</v>
      </c>
      <c r="AV229" s="9" t="s">
        <v>78</v>
      </c>
      <c r="AW229" s="9" t="s">
        <v>28</v>
      </c>
      <c r="AX229" s="9" t="s">
        <v>8</v>
      </c>
      <c r="AY229" s="88" t="s">
        <v>130</v>
      </c>
    </row>
    <row r="230" spans="2:65" s="1" customFormat="1" ht="16.5" customHeight="1">
      <c r="B230" s="21"/>
      <c r="C230" s="341" t="s">
        <v>1084</v>
      </c>
      <c r="D230" s="341"/>
      <c r="E230" s="342"/>
      <c r="F230" s="343" t="s">
        <v>1399</v>
      </c>
      <c r="G230" s="344" t="s">
        <v>169</v>
      </c>
      <c r="H230" s="345">
        <v>1</v>
      </c>
      <c r="I230" s="92"/>
      <c r="J230" s="225">
        <f>ROUND(I230*H230,0)</f>
        <v>0</v>
      </c>
      <c r="K230" s="343" t="s">
        <v>1</v>
      </c>
      <c r="L230" s="93"/>
      <c r="M230" s="94" t="s">
        <v>1</v>
      </c>
      <c r="N230" s="115" t="s">
        <v>37</v>
      </c>
      <c r="P230" s="83">
        <f>O230*H230</f>
        <v>0</v>
      </c>
      <c r="Q230" s="83">
        <v>0</v>
      </c>
      <c r="R230" s="83">
        <f>Q230*H230</f>
        <v>0</v>
      </c>
      <c r="S230" s="83">
        <v>0</v>
      </c>
      <c r="T230" s="84">
        <f>S230*H230</f>
        <v>0</v>
      </c>
      <c r="AR230" s="85" t="s">
        <v>135</v>
      </c>
      <c r="AT230" s="85" t="s">
        <v>164</v>
      </c>
      <c r="AU230" s="85" t="s">
        <v>78</v>
      </c>
      <c r="AY230" s="11" t="s">
        <v>130</v>
      </c>
      <c r="BE230" s="86">
        <f>IF(N230="základní",J230,0)</f>
        <v>0</v>
      </c>
      <c r="BF230" s="86">
        <f>IF(N230="snížená",J230,0)</f>
        <v>0</v>
      </c>
      <c r="BG230" s="86">
        <f>IF(N230="zákl. přenesená",J230,0)</f>
        <v>0</v>
      </c>
      <c r="BH230" s="86">
        <f>IF(N230="sníž. přenesená",J230,0)</f>
        <v>0</v>
      </c>
      <c r="BI230" s="86">
        <f>IF(N230="nulová",J230,0)</f>
        <v>0</v>
      </c>
      <c r="BJ230" s="11" t="s">
        <v>8</v>
      </c>
      <c r="BK230" s="86">
        <f>ROUND(I230*H230,0)</f>
        <v>0</v>
      </c>
      <c r="BL230" s="11" t="s">
        <v>103</v>
      </c>
      <c r="BM230" s="85" t="s">
        <v>1086</v>
      </c>
    </row>
    <row r="231" spans="2:65" s="9" customFormat="1" ht="11.6">
      <c r="B231" s="87"/>
      <c r="C231" s="341"/>
      <c r="D231" s="346" t="s">
        <v>131</v>
      </c>
      <c r="E231" s="347"/>
      <c r="F231" s="466" t="s">
        <v>2167</v>
      </c>
      <c r="G231" s="344"/>
      <c r="H231" s="345"/>
      <c r="I231" s="170"/>
      <c r="J231" s="225"/>
      <c r="K231" s="343"/>
      <c r="L231" s="87"/>
      <c r="M231" s="90"/>
      <c r="T231" s="91"/>
      <c r="AT231" s="88" t="s">
        <v>131</v>
      </c>
      <c r="AU231" s="88" t="s">
        <v>78</v>
      </c>
      <c r="AV231" s="9" t="s">
        <v>78</v>
      </c>
      <c r="AW231" s="9" t="s">
        <v>28</v>
      </c>
      <c r="AX231" s="9" t="s">
        <v>8</v>
      </c>
      <c r="AY231" s="88" t="s">
        <v>130</v>
      </c>
    </row>
    <row r="232" spans="2:65" s="1" customFormat="1" ht="27" customHeight="1">
      <c r="B232" s="21"/>
      <c r="C232" s="341" t="s">
        <v>895</v>
      </c>
      <c r="D232" s="341"/>
      <c r="E232" s="342"/>
      <c r="F232" s="343" t="s">
        <v>1400</v>
      </c>
      <c r="G232" s="344" t="s">
        <v>169</v>
      </c>
      <c r="H232" s="345">
        <v>4</v>
      </c>
      <c r="I232" s="92"/>
      <c r="J232" s="225">
        <f t="shared" ref="J232:J256" si="20">ROUND(I232*H232,0)</f>
        <v>0</v>
      </c>
      <c r="K232" s="343" t="s">
        <v>1</v>
      </c>
      <c r="L232" s="93"/>
      <c r="M232" s="94" t="s">
        <v>1</v>
      </c>
      <c r="N232" s="115" t="s">
        <v>37</v>
      </c>
      <c r="P232" s="83">
        <f t="shared" ref="P232:P246" si="21">O232*H232</f>
        <v>0</v>
      </c>
      <c r="Q232" s="83">
        <v>0</v>
      </c>
      <c r="R232" s="83">
        <f t="shared" ref="R232:R246" si="22">Q232*H232</f>
        <v>0</v>
      </c>
      <c r="S232" s="83">
        <v>0</v>
      </c>
      <c r="T232" s="84">
        <f t="shared" ref="T232:T246" si="23">S232*H232</f>
        <v>0</v>
      </c>
      <c r="AR232" s="85" t="s">
        <v>135</v>
      </c>
      <c r="AT232" s="85" t="s">
        <v>164</v>
      </c>
      <c r="AU232" s="85" t="s">
        <v>78</v>
      </c>
      <c r="AY232" s="11" t="s">
        <v>130</v>
      </c>
      <c r="BE232" s="86">
        <f t="shared" ref="BE232:BE246" si="24">IF(N232="základní",J232,0)</f>
        <v>0</v>
      </c>
      <c r="BF232" s="86">
        <f t="shared" ref="BF232:BF246" si="25">IF(N232="snížená",J232,0)</f>
        <v>0</v>
      </c>
      <c r="BG232" s="86">
        <f t="shared" ref="BG232:BG246" si="26">IF(N232="zákl. přenesená",J232,0)</f>
        <v>0</v>
      </c>
      <c r="BH232" s="86">
        <f t="shared" ref="BH232:BH246" si="27">IF(N232="sníž. přenesená",J232,0)</f>
        <v>0</v>
      </c>
      <c r="BI232" s="86">
        <f t="shared" ref="BI232:BI246" si="28">IF(N232="nulová",J232,0)</f>
        <v>0</v>
      </c>
      <c r="BJ232" s="11" t="s">
        <v>8</v>
      </c>
      <c r="BK232" s="86">
        <f t="shared" ref="BK232:BK246" si="29">ROUND(I232*H232,0)</f>
        <v>0</v>
      </c>
      <c r="BL232" s="11" t="s">
        <v>103</v>
      </c>
      <c r="BM232" s="85" t="s">
        <v>1088</v>
      </c>
    </row>
    <row r="233" spans="2:65" s="1" customFormat="1" ht="18" customHeight="1">
      <c r="B233" s="21"/>
      <c r="C233" s="341"/>
      <c r="D233" s="346" t="s">
        <v>131</v>
      </c>
      <c r="E233" s="347"/>
      <c r="F233" s="468" t="s">
        <v>2168</v>
      </c>
      <c r="G233" s="344"/>
      <c r="H233" s="345"/>
      <c r="I233" s="170"/>
      <c r="J233" s="225"/>
      <c r="K233" s="343"/>
      <c r="L233" s="93"/>
      <c r="M233" s="94"/>
      <c r="N233" s="115"/>
      <c r="P233" s="83"/>
      <c r="Q233" s="83"/>
      <c r="R233" s="83"/>
      <c r="S233" s="83"/>
      <c r="T233" s="84"/>
      <c r="AR233" s="85"/>
      <c r="AT233" s="85"/>
      <c r="AU233" s="85"/>
      <c r="AY233" s="11"/>
      <c r="BE233" s="86"/>
      <c r="BF233" s="86"/>
      <c r="BG233" s="86"/>
      <c r="BH233" s="86"/>
      <c r="BI233" s="86"/>
      <c r="BJ233" s="11"/>
      <c r="BK233" s="86"/>
      <c r="BL233" s="11"/>
      <c r="BM233" s="85"/>
    </row>
    <row r="234" spans="2:65" s="1" customFormat="1" ht="28" customHeight="1">
      <c r="B234" s="21"/>
      <c r="C234" s="341" t="s">
        <v>1089</v>
      </c>
      <c r="D234" s="341"/>
      <c r="E234" s="342"/>
      <c r="F234" s="343" t="s">
        <v>1401</v>
      </c>
      <c r="G234" s="344" t="s">
        <v>169</v>
      </c>
      <c r="H234" s="345">
        <v>4</v>
      </c>
      <c r="I234" s="92"/>
      <c r="J234" s="225">
        <f t="shared" si="20"/>
        <v>0</v>
      </c>
      <c r="K234" s="343" t="s">
        <v>1</v>
      </c>
      <c r="L234" s="93"/>
      <c r="M234" s="94" t="s">
        <v>1</v>
      </c>
      <c r="N234" s="115" t="s">
        <v>37</v>
      </c>
      <c r="P234" s="83">
        <f t="shared" si="21"/>
        <v>0</v>
      </c>
      <c r="Q234" s="83">
        <v>0</v>
      </c>
      <c r="R234" s="83">
        <f t="shared" si="22"/>
        <v>0</v>
      </c>
      <c r="S234" s="83">
        <v>0</v>
      </c>
      <c r="T234" s="84">
        <f t="shared" si="23"/>
        <v>0</v>
      </c>
      <c r="AR234" s="85" t="s">
        <v>135</v>
      </c>
      <c r="AT234" s="85" t="s">
        <v>164</v>
      </c>
      <c r="AU234" s="85" t="s">
        <v>78</v>
      </c>
      <c r="AY234" s="11" t="s">
        <v>130</v>
      </c>
      <c r="BE234" s="86">
        <f t="shared" si="24"/>
        <v>0</v>
      </c>
      <c r="BF234" s="86">
        <f t="shared" si="25"/>
        <v>0</v>
      </c>
      <c r="BG234" s="86">
        <f t="shared" si="26"/>
        <v>0</v>
      </c>
      <c r="BH234" s="86">
        <f t="shared" si="27"/>
        <v>0</v>
      </c>
      <c r="BI234" s="86">
        <f t="shared" si="28"/>
        <v>0</v>
      </c>
      <c r="BJ234" s="11" t="s">
        <v>8</v>
      </c>
      <c r="BK234" s="86">
        <f t="shared" si="29"/>
        <v>0</v>
      </c>
      <c r="BL234" s="11" t="s">
        <v>103</v>
      </c>
      <c r="BM234" s="85" t="s">
        <v>1091</v>
      </c>
    </row>
    <row r="235" spans="2:65" s="1" customFormat="1" ht="18" customHeight="1">
      <c r="B235" s="21"/>
      <c r="C235" s="341"/>
      <c r="D235" s="346" t="s">
        <v>131</v>
      </c>
      <c r="E235" s="347"/>
      <c r="F235" s="468" t="s">
        <v>2169</v>
      </c>
      <c r="G235" s="344"/>
      <c r="H235" s="345"/>
      <c r="I235" s="170"/>
      <c r="J235" s="225"/>
      <c r="K235" s="343"/>
      <c r="L235" s="93"/>
      <c r="M235" s="94"/>
      <c r="N235" s="115"/>
      <c r="P235" s="83"/>
      <c r="Q235" s="83"/>
      <c r="R235" s="83"/>
      <c r="S235" s="83"/>
      <c r="T235" s="84"/>
      <c r="AR235" s="85"/>
      <c r="AT235" s="85"/>
      <c r="AU235" s="85"/>
      <c r="AY235" s="11"/>
      <c r="BE235" s="86"/>
      <c r="BF235" s="86"/>
      <c r="BG235" s="86"/>
      <c r="BH235" s="86"/>
      <c r="BI235" s="86"/>
      <c r="BJ235" s="11"/>
      <c r="BK235" s="86"/>
      <c r="BL235" s="11"/>
      <c r="BM235" s="85"/>
    </row>
    <row r="236" spans="2:65" s="1" customFormat="1" ht="27" customHeight="1">
      <c r="B236" s="21"/>
      <c r="C236" s="341" t="s">
        <v>897</v>
      </c>
      <c r="D236" s="341"/>
      <c r="E236" s="342"/>
      <c r="F236" s="343" t="s">
        <v>1402</v>
      </c>
      <c r="G236" s="344" t="s">
        <v>169</v>
      </c>
      <c r="H236" s="345">
        <v>2</v>
      </c>
      <c r="I236" s="92"/>
      <c r="J236" s="225">
        <f t="shared" si="20"/>
        <v>0</v>
      </c>
      <c r="K236" s="343" t="s">
        <v>1</v>
      </c>
      <c r="L236" s="93"/>
      <c r="M236" s="94" t="s">
        <v>1</v>
      </c>
      <c r="N236" s="115" t="s">
        <v>37</v>
      </c>
      <c r="P236" s="83">
        <f t="shared" si="21"/>
        <v>0</v>
      </c>
      <c r="Q236" s="83">
        <v>0</v>
      </c>
      <c r="R236" s="83">
        <f t="shared" si="22"/>
        <v>0</v>
      </c>
      <c r="S236" s="83">
        <v>0</v>
      </c>
      <c r="T236" s="84">
        <f t="shared" si="23"/>
        <v>0</v>
      </c>
      <c r="AR236" s="85" t="s">
        <v>135</v>
      </c>
      <c r="AT236" s="85" t="s">
        <v>164</v>
      </c>
      <c r="AU236" s="85" t="s">
        <v>78</v>
      </c>
      <c r="AY236" s="11" t="s">
        <v>130</v>
      </c>
      <c r="BE236" s="86">
        <f t="shared" si="24"/>
        <v>0</v>
      </c>
      <c r="BF236" s="86">
        <f t="shared" si="25"/>
        <v>0</v>
      </c>
      <c r="BG236" s="86">
        <f t="shared" si="26"/>
        <v>0</v>
      </c>
      <c r="BH236" s="86">
        <f t="shared" si="27"/>
        <v>0</v>
      </c>
      <c r="BI236" s="86">
        <f t="shared" si="28"/>
        <v>0</v>
      </c>
      <c r="BJ236" s="11" t="s">
        <v>8</v>
      </c>
      <c r="BK236" s="86">
        <f t="shared" si="29"/>
        <v>0</v>
      </c>
      <c r="BL236" s="11" t="s">
        <v>103</v>
      </c>
      <c r="BM236" s="85" t="s">
        <v>1094</v>
      </c>
    </row>
    <row r="237" spans="2:65" s="1" customFormat="1" ht="18.649999999999999" customHeight="1">
      <c r="B237" s="21"/>
      <c r="C237" s="341"/>
      <c r="D237" s="346" t="s">
        <v>131</v>
      </c>
      <c r="E237" s="347"/>
      <c r="F237" s="468" t="s">
        <v>2170</v>
      </c>
      <c r="G237" s="344"/>
      <c r="H237" s="345"/>
      <c r="I237" s="170"/>
      <c r="J237" s="225"/>
      <c r="K237" s="343"/>
      <c r="L237" s="93"/>
      <c r="M237" s="94"/>
      <c r="N237" s="115"/>
      <c r="P237" s="83"/>
      <c r="Q237" s="83"/>
      <c r="R237" s="83"/>
      <c r="S237" s="83"/>
      <c r="T237" s="84"/>
      <c r="AR237" s="85"/>
      <c r="AT237" s="85"/>
      <c r="AU237" s="85"/>
      <c r="AY237" s="11"/>
      <c r="BE237" s="86"/>
      <c r="BF237" s="86"/>
      <c r="BG237" s="86"/>
      <c r="BH237" s="86"/>
      <c r="BI237" s="86"/>
      <c r="BJ237" s="11"/>
      <c r="BK237" s="86"/>
      <c r="BL237" s="11"/>
      <c r="BM237" s="85"/>
    </row>
    <row r="238" spans="2:65" s="1" customFormat="1" ht="25.2" customHeight="1">
      <c r="B238" s="21"/>
      <c r="C238" s="341" t="s">
        <v>1095</v>
      </c>
      <c r="D238" s="341"/>
      <c r="E238" s="342"/>
      <c r="F238" s="343" t="s">
        <v>1403</v>
      </c>
      <c r="G238" s="344" t="s">
        <v>169</v>
      </c>
      <c r="H238" s="345">
        <v>1</v>
      </c>
      <c r="I238" s="92"/>
      <c r="J238" s="225">
        <f t="shared" si="20"/>
        <v>0</v>
      </c>
      <c r="K238" s="343" t="s">
        <v>1</v>
      </c>
      <c r="L238" s="93"/>
      <c r="M238" s="94" t="s">
        <v>1</v>
      </c>
      <c r="N238" s="115" t="s">
        <v>37</v>
      </c>
      <c r="P238" s="83">
        <f t="shared" si="21"/>
        <v>0</v>
      </c>
      <c r="Q238" s="83">
        <v>0</v>
      </c>
      <c r="R238" s="83">
        <f t="shared" si="22"/>
        <v>0</v>
      </c>
      <c r="S238" s="83">
        <v>0</v>
      </c>
      <c r="T238" s="84">
        <f t="shared" si="23"/>
        <v>0</v>
      </c>
      <c r="AR238" s="85" t="s">
        <v>135</v>
      </c>
      <c r="AT238" s="85" t="s">
        <v>164</v>
      </c>
      <c r="AU238" s="85" t="s">
        <v>78</v>
      </c>
      <c r="AY238" s="11" t="s">
        <v>130</v>
      </c>
      <c r="BE238" s="86">
        <f t="shared" si="24"/>
        <v>0</v>
      </c>
      <c r="BF238" s="86">
        <f t="shared" si="25"/>
        <v>0</v>
      </c>
      <c r="BG238" s="86">
        <f t="shared" si="26"/>
        <v>0</v>
      </c>
      <c r="BH238" s="86">
        <f t="shared" si="27"/>
        <v>0</v>
      </c>
      <c r="BI238" s="86">
        <f t="shared" si="28"/>
        <v>0</v>
      </c>
      <c r="BJ238" s="11" t="s">
        <v>8</v>
      </c>
      <c r="BK238" s="86">
        <f t="shared" si="29"/>
        <v>0</v>
      </c>
      <c r="BL238" s="11" t="s">
        <v>103</v>
      </c>
      <c r="BM238" s="85" t="s">
        <v>1097</v>
      </c>
    </row>
    <row r="239" spans="2:65" s="1" customFormat="1" ht="14.7" customHeight="1">
      <c r="B239" s="21"/>
      <c r="C239" s="341"/>
      <c r="D239" s="346" t="s">
        <v>131</v>
      </c>
      <c r="E239" s="347"/>
      <c r="F239" s="466" t="s">
        <v>2171</v>
      </c>
      <c r="G239" s="344"/>
      <c r="H239" s="345"/>
      <c r="I239" s="170"/>
      <c r="J239" s="225"/>
      <c r="K239" s="343"/>
      <c r="L239" s="93"/>
      <c r="M239" s="94"/>
      <c r="N239" s="115"/>
      <c r="P239" s="83"/>
      <c r="Q239" s="83"/>
      <c r="R239" s="83"/>
      <c r="S239" s="83"/>
      <c r="T239" s="84"/>
      <c r="AR239" s="85"/>
      <c r="AT239" s="85"/>
      <c r="AU239" s="85"/>
      <c r="AY239" s="11"/>
      <c r="BE239" s="86"/>
      <c r="BF239" s="86"/>
      <c r="BG239" s="86"/>
      <c r="BH239" s="86"/>
      <c r="BI239" s="86"/>
      <c r="BJ239" s="11"/>
      <c r="BK239" s="86"/>
      <c r="BL239" s="11"/>
      <c r="BM239" s="85"/>
    </row>
    <row r="240" spans="2:65" s="1" customFormat="1" ht="26.5" customHeight="1">
      <c r="B240" s="21"/>
      <c r="C240" s="341" t="s">
        <v>1083</v>
      </c>
      <c r="D240" s="341"/>
      <c r="E240" s="342"/>
      <c r="F240" s="343" t="s">
        <v>1404</v>
      </c>
      <c r="G240" s="344" t="s">
        <v>169</v>
      </c>
      <c r="H240" s="345">
        <v>14</v>
      </c>
      <c r="I240" s="92"/>
      <c r="J240" s="225">
        <f t="shared" si="20"/>
        <v>0</v>
      </c>
      <c r="K240" s="343" t="s">
        <v>1</v>
      </c>
      <c r="L240" s="93"/>
      <c r="M240" s="94" t="s">
        <v>1</v>
      </c>
      <c r="N240" s="115" t="s">
        <v>37</v>
      </c>
      <c r="P240" s="83">
        <f t="shared" si="21"/>
        <v>0</v>
      </c>
      <c r="Q240" s="83">
        <v>0</v>
      </c>
      <c r="R240" s="83">
        <f t="shared" si="22"/>
        <v>0</v>
      </c>
      <c r="S240" s="83">
        <v>0</v>
      </c>
      <c r="T240" s="84">
        <f t="shared" si="23"/>
        <v>0</v>
      </c>
      <c r="AR240" s="85" t="s">
        <v>135</v>
      </c>
      <c r="AT240" s="85" t="s">
        <v>164</v>
      </c>
      <c r="AU240" s="85" t="s">
        <v>78</v>
      </c>
      <c r="AY240" s="11" t="s">
        <v>130</v>
      </c>
      <c r="BE240" s="86">
        <f t="shared" si="24"/>
        <v>0</v>
      </c>
      <c r="BF240" s="86">
        <f t="shared" si="25"/>
        <v>0</v>
      </c>
      <c r="BG240" s="86">
        <f t="shared" si="26"/>
        <v>0</v>
      </c>
      <c r="BH240" s="86">
        <f t="shared" si="27"/>
        <v>0</v>
      </c>
      <c r="BI240" s="86">
        <f t="shared" si="28"/>
        <v>0</v>
      </c>
      <c r="BJ240" s="11" t="s">
        <v>8</v>
      </c>
      <c r="BK240" s="86">
        <f t="shared" si="29"/>
        <v>0</v>
      </c>
      <c r="BL240" s="11" t="s">
        <v>103</v>
      </c>
      <c r="BM240" s="85" t="s">
        <v>1099</v>
      </c>
    </row>
    <row r="241" spans="2:65" s="1" customFormat="1" ht="17.5" customHeight="1">
      <c r="B241" s="21"/>
      <c r="C241" s="341"/>
      <c r="D241" s="346" t="s">
        <v>131</v>
      </c>
      <c r="E241" s="347"/>
      <c r="F241" s="348" t="s">
        <v>2172</v>
      </c>
      <c r="G241" s="344"/>
      <c r="H241" s="345"/>
      <c r="I241" s="170"/>
      <c r="J241" s="225"/>
      <c r="K241" s="343"/>
      <c r="L241" s="93"/>
      <c r="M241" s="94"/>
      <c r="N241" s="115"/>
      <c r="P241" s="83"/>
      <c r="Q241" s="83"/>
      <c r="R241" s="83"/>
      <c r="S241" s="83"/>
      <c r="T241" s="84"/>
      <c r="AR241" s="85"/>
      <c r="AT241" s="85"/>
      <c r="AU241" s="85"/>
      <c r="AY241" s="11"/>
      <c r="BE241" s="86"/>
      <c r="BF241" s="86"/>
      <c r="BG241" s="86"/>
      <c r="BH241" s="86"/>
      <c r="BI241" s="86"/>
      <c r="BJ241" s="11"/>
      <c r="BK241" s="86"/>
      <c r="BL241" s="11"/>
      <c r="BM241" s="85"/>
    </row>
    <row r="242" spans="2:65" s="1" customFormat="1" ht="27" customHeight="1">
      <c r="B242" s="21"/>
      <c r="C242" s="341" t="s">
        <v>1100</v>
      </c>
      <c r="D242" s="341"/>
      <c r="E242" s="342"/>
      <c r="F242" s="343" t="s">
        <v>1389</v>
      </c>
      <c r="G242" s="344" t="s">
        <v>169</v>
      </c>
      <c r="H242" s="345">
        <v>3</v>
      </c>
      <c r="I242" s="92"/>
      <c r="J242" s="225">
        <f t="shared" si="20"/>
        <v>0</v>
      </c>
      <c r="K242" s="343" t="s">
        <v>1</v>
      </c>
      <c r="L242" s="93"/>
      <c r="M242" s="94" t="s">
        <v>1</v>
      </c>
      <c r="N242" s="115" t="s">
        <v>37</v>
      </c>
      <c r="P242" s="83">
        <f t="shared" si="21"/>
        <v>0</v>
      </c>
      <c r="Q242" s="83">
        <v>0</v>
      </c>
      <c r="R242" s="83">
        <f t="shared" si="22"/>
        <v>0</v>
      </c>
      <c r="S242" s="83">
        <v>0</v>
      </c>
      <c r="T242" s="84">
        <f t="shared" si="23"/>
        <v>0</v>
      </c>
      <c r="AR242" s="85" t="s">
        <v>135</v>
      </c>
      <c r="AT242" s="85" t="s">
        <v>164</v>
      </c>
      <c r="AU242" s="85" t="s">
        <v>78</v>
      </c>
      <c r="AY242" s="11" t="s">
        <v>130</v>
      </c>
      <c r="BE242" s="86">
        <f t="shared" si="24"/>
        <v>0</v>
      </c>
      <c r="BF242" s="86">
        <f t="shared" si="25"/>
        <v>0</v>
      </c>
      <c r="BG242" s="86">
        <f t="shared" si="26"/>
        <v>0</v>
      </c>
      <c r="BH242" s="86">
        <f t="shared" si="27"/>
        <v>0</v>
      </c>
      <c r="BI242" s="86">
        <f t="shared" si="28"/>
        <v>0</v>
      </c>
      <c r="BJ242" s="11" t="s">
        <v>8</v>
      </c>
      <c r="BK242" s="86">
        <f t="shared" si="29"/>
        <v>0</v>
      </c>
      <c r="BL242" s="11" t="s">
        <v>103</v>
      </c>
      <c r="BM242" s="85" t="s">
        <v>1101</v>
      </c>
    </row>
    <row r="243" spans="2:65" s="1" customFormat="1" ht="18" customHeight="1">
      <c r="B243" s="21"/>
      <c r="C243" s="341"/>
      <c r="D243" s="346" t="s">
        <v>131</v>
      </c>
      <c r="E243" s="347"/>
      <c r="F243" s="348" t="s">
        <v>2173</v>
      </c>
      <c r="G243" s="344"/>
      <c r="H243" s="345"/>
      <c r="I243" s="170"/>
      <c r="J243" s="225"/>
      <c r="K243" s="343"/>
      <c r="L243" s="93"/>
      <c r="M243" s="94"/>
      <c r="N243" s="115"/>
      <c r="P243" s="83"/>
      <c r="Q243" s="83"/>
      <c r="R243" s="83"/>
      <c r="S243" s="83"/>
      <c r="T243" s="84"/>
      <c r="AR243" s="85"/>
      <c r="AT243" s="85"/>
      <c r="AU243" s="85"/>
      <c r="AY243" s="11"/>
      <c r="BE243" s="86"/>
      <c r="BF243" s="86"/>
      <c r="BG243" s="86"/>
      <c r="BH243" s="86"/>
      <c r="BI243" s="86"/>
      <c r="BJ243" s="11"/>
      <c r="BK243" s="86"/>
      <c r="BL243" s="11"/>
      <c r="BM243" s="85"/>
    </row>
    <row r="244" spans="2:65" s="1" customFormat="1" ht="24" customHeight="1">
      <c r="B244" s="21"/>
      <c r="C244" s="341" t="s">
        <v>1086</v>
      </c>
      <c r="D244" s="341"/>
      <c r="E244" s="342"/>
      <c r="F244" s="343" t="s">
        <v>1390</v>
      </c>
      <c r="G244" s="344" t="s">
        <v>169</v>
      </c>
      <c r="H244" s="345">
        <v>3</v>
      </c>
      <c r="I244" s="92"/>
      <c r="J244" s="225">
        <f t="shared" si="20"/>
        <v>0</v>
      </c>
      <c r="K244" s="343" t="s">
        <v>1</v>
      </c>
      <c r="L244" s="93"/>
      <c r="M244" s="94" t="s">
        <v>1</v>
      </c>
      <c r="N244" s="115" t="s">
        <v>37</v>
      </c>
      <c r="P244" s="83">
        <f t="shared" si="21"/>
        <v>0</v>
      </c>
      <c r="Q244" s="83">
        <v>0</v>
      </c>
      <c r="R244" s="83">
        <f t="shared" si="22"/>
        <v>0</v>
      </c>
      <c r="S244" s="83">
        <v>0</v>
      </c>
      <c r="T244" s="84">
        <f t="shared" si="23"/>
        <v>0</v>
      </c>
      <c r="AR244" s="85" t="s">
        <v>135</v>
      </c>
      <c r="AT244" s="85" t="s">
        <v>164</v>
      </c>
      <c r="AU244" s="85" t="s">
        <v>78</v>
      </c>
      <c r="AY244" s="11" t="s">
        <v>130</v>
      </c>
      <c r="BE244" s="86">
        <f t="shared" si="24"/>
        <v>0</v>
      </c>
      <c r="BF244" s="86">
        <f t="shared" si="25"/>
        <v>0</v>
      </c>
      <c r="BG244" s="86">
        <f t="shared" si="26"/>
        <v>0</v>
      </c>
      <c r="BH244" s="86">
        <f t="shared" si="27"/>
        <v>0</v>
      </c>
      <c r="BI244" s="86">
        <f t="shared" si="28"/>
        <v>0</v>
      </c>
      <c r="BJ244" s="11" t="s">
        <v>8</v>
      </c>
      <c r="BK244" s="86">
        <f t="shared" si="29"/>
        <v>0</v>
      </c>
      <c r="BL244" s="11" t="s">
        <v>103</v>
      </c>
      <c r="BM244" s="85" t="s">
        <v>1103</v>
      </c>
    </row>
    <row r="245" spans="2:65" s="1" customFormat="1" ht="15.65" customHeight="1">
      <c r="B245" s="21"/>
      <c r="C245" s="341"/>
      <c r="D245" s="346" t="s">
        <v>131</v>
      </c>
      <c r="E245" s="347"/>
      <c r="F245" s="348" t="s">
        <v>2173</v>
      </c>
      <c r="G245" s="344"/>
      <c r="H245" s="345"/>
      <c r="I245" s="170"/>
      <c r="J245" s="225"/>
      <c r="K245" s="343"/>
      <c r="L245" s="93"/>
      <c r="M245" s="94"/>
      <c r="N245" s="115"/>
      <c r="P245" s="83"/>
      <c r="Q245" s="83"/>
      <c r="R245" s="83"/>
      <c r="S245" s="83"/>
      <c r="T245" s="84"/>
      <c r="AR245" s="85"/>
      <c r="AT245" s="85"/>
      <c r="AU245" s="85"/>
      <c r="AY245" s="11"/>
      <c r="BE245" s="86"/>
      <c r="BF245" s="86"/>
      <c r="BG245" s="86"/>
      <c r="BH245" s="86"/>
      <c r="BI245" s="86"/>
      <c r="BJ245" s="11"/>
      <c r="BK245" s="86"/>
      <c r="BL245" s="11"/>
      <c r="BM245" s="85"/>
    </row>
    <row r="246" spans="2:65" s="1" customFormat="1" ht="16.5" customHeight="1">
      <c r="B246" s="21"/>
      <c r="C246" s="341" t="s">
        <v>1104</v>
      </c>
      <c r="D246" s="341"/>
      <c r="E246" s="342"/>
      <c r="F246" s="343" t="s">
        <v>1391</v>
      </c>
      <c r="G246" s="344" t="s">
        <v>169</v>
      </c>
      <c r="H246" s="345">
        <v>1</v>
      </c>
      <c r="I246" s="92"/>
      <c r="J246" s="225">
        <f t="shared" si="20"/>
        <v>0</v>
      </c>
      <c r="K246" s="343" t="s">
        <v>1</v>
      </c>
      <c r="L246" s="93"/>
      <c r="M246" s="94" t="s">
        <v>1</v>
      </c>
      <c r="N246" s="115" t="s">
        <v>37</v>
      </c>
      <c r="P246" s="83">
        <f t="shared" si="21"/>
        <v>0</v>
      </c>
      <c r="Q246" s="83">
        <v>0</v>
      </c>
      <c r="R246" s="83">
        <f t="shared" si="22"/>
        <v>0</v>
      </c>
      <c r="S246" s="83">
        <v>0</v>
      </c>
      <c r="T246" s="84">
        <f t="shared" si="23"/>
        <v>0</v>
      </c>
      <c r="AR246" s="85" t="s">
        <v>135</v>
      </c>
      <c r="AT246" s="85" t="s">
        <v>164</v>
      </c>
      <c r="AU246" s="85" t="s">
        <v>78</v>
      </c>
      <c r="AY246" s="11" t="s">
        <v>130</v>
      </c>
      <c r="BE246" s="86">
        <f t="shared" si="24"/>
        <v>0</v>
      </c>
      <c r="BF246" s="86">
        <f t="shared" si="25"/>
        <v>0</v>
      </c>
      <c r="BG246" s="86">
        <f t="shared" si="26"/>
        <v>0</v>
      </c>
      <c r="BH246" s="86">
        <f t="shared" si="27"/>
        <v>0</v>
      </c>
      <c r="BI246" s="86">
        <f t="shared" si="28"/>
        <v>0</v>
      </c>
      <c r="BJ246" s="11" t="s">
        <v>8</v>
      </c>
      <c r="BK246" s="86">
        <f t="shared" si="29"/>
        <v>0</v>
      </c>
      <c r="BL246" s="11" t="s">
        <v>103</v>
      </c>
      <c r="BM246" s="85" t="s">
        <v>915</v>
      </c>
    </row>
    <row r="247" spans="2:65" s="1" customFormat="1" ht="12.65" customHeight="1">
      <c r="B247" s="21"/>
      <c r="C247" s="341"/>
      <c r="D247" s="346" t="s">
        <v>131</v>
      </c>
      <c r="E247" s="347"/>
      <c r="F247" s="466" t="s">
        <v>2174</v>
      </c>
      <c r="G247" s="344"/>
      <c r="H247" s="345"/>
      <c r="I247" s="170"/>
      <c r="J247" s="225"/>
      <c r="K247" s="343"/>
      <c r="L247" s="93"/>
      <c r="M247" s="94"/>
      <c r="N247" s="115"/>
      <c r="P247" s="83"/>
      <c r="Q247" s="83"/>
      <c r="R247" s="83"/>
      <c r="S247" s="83"/>
      <c r="T247" s="84"/>
      <c r="AR247" s="85"/>
      <c r="AT247" s="85"/>
      <c r="AU247" s="85"/>
      <c r="AY247" s="11"/>
      <c r="BE247" s="86"/>
      <c r="BF247" s="86"/>
      <c r="BG247" s="86"/>
      <c r="BH247" s="86"/>
      <c r="BI247" s="86"/>
      <c r="BJ247" s="11"/>
      <c r="BK247" s="86"/>
      <c r="BL247" s="11"/>
      <c r="BM247" s="85"/>
    </row>
    <row r="248" spans="2:65" s="1" customFormat="1" ht="28.95" customHeight="1">
      <c r="B248" s="21"/>
      <c r="C248" s="341" t="s">
        <v>1088</v>
      </c>
      <c r="D248" s="341"/>
      <c r="E248" s="342"/>
      <c r="F248" s="343" t="s">
        <v>1384</v>
      </c>
      <c r="G248" s="344" t="s">
        <v>169</v>
      </c>
      <c r="H248" s="345">
        <v>1</v>
      </c>
      <c r="I248" s="92"/>
      <c r="J248" s="225">
        <f t="shared" si="20"/>
        <v>0</v>
      </c>
      <c r="K248" s="343" t="s">
        <v>1</v>
      </c>
      <c r="L248" s="93"/>
      <c r="M248" s="94" t="s">
        <v>1</v>
      </c>
      <c r="N248" s="115" t="s">
        <v>37</v>
      </c>
      <c r="P248" s="83">
        <f>O248*H248</f>
        <v>0</v>
      </c>
      <c r="Q248" s="83">
        <v>0</v>
      </c>
      <c r="R248" s="83">
        <f>Q248*H248</f>
        <v>0</v>
      </c>
      <c r="S248" s="83">
        <v>0</v>
      </c>
      <c r="T248" s="84">
        <f>S248*H248</f>
        <v>0</v>
      </c>
      <c r="AR248" s="85" t="s">
        <v>135</v>
      </c>
      <c r="AT248" s="85" t="s">
        <v>164</v>
      </c>
      <c r="AU248" s="85" t="s">
        <v>78</v>
      </c>
      <c r="AY248" s="11" t="s">
        <v>130</v>
      </c>
      <c r="BE248" s="86">
        <f>IF(N248="základní",J248,0)</f>
        <v>0</v>
      </c>
      <c r="BF248" s="86">
        <f>IF(N248="snížená",J248,0)</f>
        <v>0</v>
      </c>
      <c r="BG248" s="86">
        <f>IF(N248="zákl. přenesená",J248,0)</f>
        <v>0</v>
      </c>
      <c r="BH248" s="86">
        <f>IF(N248="sníž. přenesená",J248,0)</f>
        <v>0</v>
      </c>
      <c r="BI248" s="86">
        <f>IF(N248="nulová",J248,0)</f>
        <v>0</v>
      </c>
      <c r="BJ248" s="11" t="s">
        <v>8</v>
      </c>
      <c r="BK248" s="86">
        <f>ROUND(I248*H248,0)</f>
        <v>0</v>
      </c>
      <c r="BL248" s="11" t="s">
        <v>103</v>
      </c>
      <c r="BM248" s="85" t="s">
        <v>917</v>
      </c>
    </row>
    <row r="249" spans="2:65" s="1" customFormat="1" ht="19.95" customHeight="1">
      <c r="B249" s="21"/>
      <c r="C249" s="341"/>
      <c r="D249" s="346" t="s">
        <v>131</v>
      </c>
      <c r="E249" s="347"/>
      <c r="F249" s="466" t="s">
        <v>2175</v>
      </c>
      <c r="G249" s="344"/>
      <c r="H249" s="345"/>
      <c r="I249" s="170"/>
      <c r="J249" s="225"/>
      <c r="K249" s="343"/>
      <c r="L249" s="93"/>
      <c r="M249" s="94"/>
      <c r="N249" s="115"/>
      <c r="P249" s="83"/>
      <c r="Q249" s="83"/>
      <c r="R249" s="83"/>
      <c r="S249" s="83"/>
      <c r="T249" s="84"/>
      <c r="AR249" s="85"/>
      <c r="AT249" s="85"/>
      <c r="AU249" s="85"/>
      <c r="AY249" s="11"/>
      <c r="BE249" s="86"/>
      <c r="BF249" s="86"/>
      <c r="BG249" s="86"/>
      <c r="BH249" s="86"/>
      <c r="BI249" s="86"/>
      <c r="BJ249" s="11"/>
      <c r="BK249" s="86"/>
      <c r="BL249" s="11"/>
      <c r="BM249" s="85"/>
    </row>
    <row r="250" spans="2:65" s="1" customFormat="1" ht="16.5" customHeight="1">
      <c r="B250" s="21"/>
      <c r="C250" s="341" t="s">
        <v>1105</v>
      </c>
      <c r="D250" s="341"/>
      <c r="E250" s="342"/>
      <c r="F250" s="343" t="s">
        <v>1399</v>
      </c>
      <c r="G250" s="344" t="s">
        <v>169</v>
      </c>
      <c r="H250" s="345">
        <v>1</v>
      </c>
      <c r="I250" s="92"/>
      <c r="J250" s="225">
        <f t="shared" si="20"/>
        <v>0</v>
      </c>
      <c r="K250" s="343" t="s">
        <v>1</v>
      </c>
      <c r="L250" s="93"/>
      <c r="M250" s="94" t="s">
        <v>1</v>
      </c>
      <c r="N250" s="115" t="s">
        <v>37</v>
      </c>
      <c r="P250" s="83">
        <f>O250*H250</f>
        <v>0</v>
      </c>
      <c r="Q250" s="83">
        <v>0</v>
      </c>
      <c r="R250" s="83">
        <f>Q250*H250</f>
        <v>0</v>
      </c>
      <c r="S250" s="83">
        <v>0</v>
      </c>
      <c r="T250" s="84">
        <f>S250*H250</f>
        <v>0</v>
      </c>
      <c r="AR250" s="85" t="s">
        <v>135</v>
      </c>
      <c r="AT250" s="85" t="s">
        <v>164</v>
      </c>
      <c r="AU250" s="85" t="s">
        <v>78</v>
      </c>
      <c r="AY250" s="11" t="s">
        <v>130</v>
      </c>
      <c r="BE250" s="86">
        <f>IF(N250="základní",J250,0)</f>
        <v>0</v>
      </c>
      <c r="BF250" s="86">
        <f>IF(N250="snížená",J250,0)</f>
        <v>0</v>
      </c>
      <c r="BG250" s="86">
        <f>IF(N250="zákl. přenesená",J250,0)</f>
        <v>0</v>
      </c>
      <c r="BH250" s="86">
        <f>IF(N250="sníž. přenesená",J250,0)</f>
        <v>0</v>
      </c>
      <c r="BI250" s="86">
        <f>IF(N250="nulová",J250,0)</f>
        <v>0</v>
      </c>
      <c r="BJ250" s="11" t="s">
        <v>8</v>
      </c>
      <c r="BK250" s="86">
        <f>ROUND(I250*H250,0)</f>
        <v>0</v>
      </c>
      <c r="BL250" s="11" t="s">
        <v>103</v>
      </c>
      <c r="BM250" s="85" t="s">
        <v>1106</v>
      </c>
    </row>
    <row r="251" spans="2:65" s="1" customFormat="1" ht="16.5" customHeight="1">
      <c r="B251" s="21"/>
      <c r="C251" s="341"/>
      <c r="D251" s="346" t="s">
        <v>131</v>
      </c>
      <c r="E251" s="347"/>
      <c r="F251" s="466" t="s">
        <v>2176</v>
      </c>
      <c r="G251" s="344"/>
      <c r="H251" s="345"/>
      <c r="I251" s="170"/>
      <c r="J251" s="225"/>
      <c r="K251" s="343"/>
      <c r="L251" s="93"/>
      <c r="M251" s="94"/>
      <c r="N251" s="115"/>
      <c r="P251" s="83"/>
      <c r="Q251" s="83"/>
      <c r="R251" s="83"/>
      <c r="S251" s="83"/>
      <c r="T251" s="84"/>
      <c r="AR251" s="85"/>
      <c r="AT251" s="85"/>
      <c r="AU251" s="85"/>
      <c r="AY251" s="11"/>
      <c r="BE251" s="86"/>
      <c r="BF251" s="86"/>
      <c r="BG251" s="86"/>
      <c r="BH251" s="86"/>
      <c r="BI251" s="86"/>
      <c r="BJ251" s="11"/>
      <c r="BK251" s="86"/>
      <c r="BL251" s="11"/>
      <c r="BM251" s="85"/>
    </row>
    <row r="252" spans="2:65" s="1" customFormat="1" ht="28" customHeight="1">
      <c r="B252" s="21"/>
      <c r="C252" s="341" t="s">
        <v>1091</v>
      </c>
      <c r="D252" s="341"/>
      <c r="E252" s="342"/>
      <c r="F252" s="343" t="s">
        <v>1400</v>
      </c>
      <c r="G252" s="344" t="s">
        <v>169</v>
      </c>
      <c r="H252" s="345">
        <v>4</v>
      </c>
      <c r="I252" s="92"/>
      <c r="J252" s="225">
        <f t="shared" si="20"/>
        <v>0</v>
      </c>
      <c r="K252" s="343" t="s">
        <v>1</v>
      </c>
      <c r="L252" s="93"/>
      <c r="M252" s="94" t="s">
        <v>1</v>
      </c>
      <c r="N252" s="115" t="s">
        <v>37</v>
      </c>
      <c r="P252" s="83">
        <f>O252*H252</f>
        <v>0</v>
      </c>
      <c r="Q252" s="83">
        <v>0</v>
      </c>
      <c r="R252" s="83">
        <f>Q252*H252</f>
        <v>0</v>
      </c>
      <c r="S252" s="83">
        <v>0</v>
      </c>
      <c r="T252" s="84">
        <f>S252*H252</f>
        <v>0</v>
      </c>
      <c r="AR252" s="85" t="s">
        <v>135</v>
      </c>
      <c r="AT252" s="85" t="s">
        <v>164</v>
      </c>
      <c r="AU252" s="85" t="s">
        <v>78</v>
      </c>
      <c r="AY252" s="11" t="s">
        <v>130</v>
      </c>
      <c r="BE252" s="86">
        <f>IF(N252="základní",J252,0)</f>
        <v>0</v>
      </c>
      <c r="BF252" s="86">
        <f>IF(N252="snížená",J252,0)</f>
        <v>0</v>
      </c>
      <c r="BG252" s="86">
        <f>IF(N252="zákl. přenesená",J252,0)</f>
        <v>0</v>
      </c>
      <c r="BH252" s="86">
        <f>IF(N252="sníž. přenesená",J252,0)</f>
        <v>0</v>
      </c>
      <c r="BI252" s="86">
        <f>IF(N252="nulová",J252,0)</f>
        <v>0</v>
      </c>
      <c r="BJ252" s="11" t="s">
        <v>8</v>
      </c>
      <c r="BK252" s="86">
        <f>ROUND(I252*H252,0)</f>
        <v>0</v>
      </c>
      <c r="BL252" s="11" t="s">
        <v>103</v>
      </c>
      <c r="BM252" s="85" t="s">
        <v>920</v>
      </c>
    </row>
    <row r="253" spans="2:65" s="1" customFormat="1" ht="13.5" customHeight="1">
      <c r="B253" s="21"/>
      <c r="C253" s="341"/>
      <c r="D253" s="346" t="s">
        <v>131</v>
      </c>
      <c r="E253" s="347"/>
      <c r="F253" s="468" t="s">
        <v>2177</v>
      </c>
      <c r="G253" s="344"/>
      <c r="H253" s="345"/>
      <c r="I253" s="170"/>
      <c r="J253" s="225"/>
      <c r="K253" s="343"/>
      <c r="L253" s="93"/>
      <c r="M253" s="94"/>
      <c r="N253" s="115"/>
      <c r="P253" s="83"/>
      <c r="Q253" s="83"/>
      <c r="R253" s="83"/>
      <c r="S253" s="83"/>
      <c r="T253" s="84"/>
      <c r="AR253" s="85"/>
      <c r="AT253" s="85"/>
      <c r="AU253" s="85"/>
      <c r="AY253" s="11"/>
      <c r="BE253" s="86"/>
      <c r="BF253" s="86"/>
      <c r="BG253" s="86"/>
      <c r="BH253" s="86"/>
      <c r="BI253" s="86"/>
      <c r="BJ253" s="11"/>
      <c r="BK253" s="86"/>
      <c r="BL253" s="11"/>
      <c r="BM253" s="85"/>
    </row>
    <row r="254" spans="2:65" s="1" customFormat="1" ht="21.45" customHeight="1">
      <c r="B254" s="21"/>
      <c r="C254" s="341" t="s">
        <v>1107</v>
      </c>
      <c r="D254" s="341"/>
      <c r="E254" s="342"/>
      <c r="F254" s="343" t="s">
        <v>1401</v>
      </c>
      <c r="G254" s="344" t="s">
        <v>169</v>
      </c>
      <c r="H254" s="345">
        <v>4</v>
      </c>
      <c r="I254" s="92"/>
      <c r="J254" s="225">
        <f t="shared" si="20"/>
        <v>0</v>
      </c>
      <c r="K254" s="343" t="s">
        <v>1</v>
      </c>
      <c r="L254" s="93"/>
      <c r="M254" s="94" t="s">
        <v>1</v>
      </c>
      <c r="N254" s="115" t="s">
        <v>37</v>
      </c>
      <c r="P254" s="83">
        <f>O254*H254</f>
        <v>0</v>
      </c>
      <c r="Q254" s="83">
        <v>0</v>
      </c>
      <c r="R254" s="83">
        <f>Q254*H254</f>
        <v>0</v>
      </c>
      <c r="S254" s="83">
        <v>0</v>
      </c>
      <c r="T254" s="84">
        <f>S254*H254</f>
        <v>0</v>
      </c>
      <c r="AR254" s="85" t="s">
        <v>135</v>
      </c>
      <c r="AT254" s="85" t="s">
        <v>164</v>
      </c>
      <c r="AU254" s="85" t="s">
        <v>78</v>
      </c>
      <c r="AY254" s="11" t="s">
        <v>130</v>
      </c>
      <c r="BE254" s="86">
        <f>IF(N254="základní",J254,0)</f>
        <v>0</v>
      </c>
      <c r="BF254" s="86">
        <f>IF(N254="snížená",J254,0)</f>
        <v>0</v>
      </c>
      <c r="BG254" s="86">
        <f>IF(N254="zákl. přenesená",J254,0)</f>
        <v>0</v>
      </c>
      <c r="BH254" s="86">
        <f>IF(N254="sníž. přenesená",J254,0)</f>
        <v>0</v>
      </c>
      <c r="BI254" s="86">
        <f>IF(N254="nulová",J254,0)</f>
        <v>0</v>
      </c>
      <c r="BJ254" s="11" t="s">
        <v>8</v>
      </c>
      <c r="BK254" s="86">
        <f>ROUND(I254*H254,0)</f>
        <v>0</v>
      </c>
      <c r="BL254" s="11" t="s">
        <v>103</v>
      </c>
      <c r="BM254" s="85" t="s">
        <v>923</v>
      </c>
    </row>
    <row r="255" spans="2:65" s="1" customFormat="1" ht="20.5" customHeight="1">
      <c r="B255" s="21"/>
      <c r="C255" s="341"/>
      <c r="D255" s="346" t="s">
        <v>131</v>
      </c>
      <c r="E255" s="347"/>
      <c r="F255" s="468" t="s">
        <v>2178</v>
      </c>
      <c r="G255" s="344"/>
      <c r="H255" s="345"/>
      <c r="I255" s="170"/>
      <c r="J255" s="225"/>
      <c r="K255" s="343"/>
      <c r="L255" s="93"/>
      <c r="M255" s="94"/>
      <c r="N255" s="115"/>
      <c r="P255" s="83"/>
      <c r="Q255" s="83"/>
      <c r="R255" s="83"/>
      <c r="S255" s="83"/>
      <c r="T255" s="84"/>
      <c r="AR255" s="85"/>
      <c r="AT255" s="85"/>
      <c r="AU255" s="85"/>
      <c r="AY255" s="11"/>
      <c r="BE255" s="86"/>
      <c r="BF255" s="86"/>
      <c r="BG255" s="86"/>
      <c r="BH255" s="86"/>
      <c r="BI255" s="86"/>
      <c r="BJ255" s="11"/>
      <c r="BK255" s="86"/>
      <c r="BL255" s="11"/>
      <c r="BM255" s="85"/>
    </row>
    <row r="256" spans="2:65" s="1" customFormat="1" ht="20.149999999999999" customHeight="1">
      <c r="B256" s="21"/>
      <c r="C256" s="341" t="s">
        <v>1094</v>
      </c>
      <c r="D256" s="350"/>
      <c r="E256" s="342"/>
      <c r="F256" s="343" t="s">
        <v>1394</v>
      </c>
      <c r="G256" s="344" t="s">
        <v>169</v>
      </c>
      <c r="H256" s="345">
        <v>1</v>
      </c>
      <c r="I256" s="92"/>
      <c r="J256" s="225">
        <f t="shared" si="20"/>
        <v>0</v>
      </c>
      <c r="K256" s="343" t="s">
        <v>1</v>
      </c>
      <c r="L256" s="21"/>
      <c r="M256" s="162" t="s">
        <v>1</v>
      </c>
      <c r="N256" s="163" t="s">
        <v>37</v>
      </c>
      <c r="P256" s="83">
        <f>O256*H256</f>
        <v>0</v>
      </c>
      <c r="Q256" s="83">
        <v>0</v>
      </c>
      <c r="R256" s="83">
        <f>Q256*H256</f>
        <v>0</v>
      </c>
      <c r="S256" s="83">
        <v>0</v>
      </c>
      <c r="T256" s="84">
        <f>S256*H256</f>
        <v>0</v>
      </c>
      <c r="AR256" s="85" t="s">
        <v>103</v>
      </c>
      <c r="AT256" s="85" t="s">
        <v>1004</v>
      </c>
      <c r="AU256" s="85" t="s">
        <v>78</v>
      </c>
      <c r="AY256" s="11" t="s">
        <v>130</v>
      </c>
      <c r="BE256" s="86">
        <f>IF(N256="základní",J256,0)</f>
        <v>0</v>
      </c>
      <c r="BF256" s="86">
        <f>IF(N256="snížená",J256,0)</f>
        <v>0</v>
      </c>
      <c r="BG256" s="86">
        <f>IF(N256="zákl. přenesená",J256,0)</f>
        <v>0</v>
      </c>
      <c r="BH256" s="86">
        <f>IF(N256="sníž. přenesená",J256,0)</f>
        <v>0</v>
      </c>
      <c r="BI256" s="86">
        <f>IF(N256="nulová",J256,0)</f>
        <v>0</v>
      </c>
      <c r="BJ256" s="11" t="s">
        <v>8</v>
      </c>
      <c r="BK256" s="86">
        <f>ROUND(I256*H256,0)</f>
        <v>0</v>
      </c>
      <c r="BL256" s="11" t="s">
        <v>103</v>
      </c>
      <c r="BM256" s="85" t="s">
        <v>1110</v>
      </c>
    </row>
    <row r="257" spans="2:65" s="1" customFormat="1" ht="20.149999999999999" customHeight="1">
      <c r="B257" s="21"/>
      <c r="C257" s="341"/>
      <c r="D257" s="346" t="s">
        <v>131</v>
      </c>
      <c r="E257" s="347"/>
      <c r="F257" s="466" t="s">
        <v>2179</v>
      </c>
      <c r="G257" s="344"/>
      <c r="H257" s="345"/>
      <c r="I257" s="170"/>
      <c r="J257" s="225"/>
      <c r="K257" s="343"/>
      <c r="L257" s="21"/>
      <c r="M257" s="162"/>
      <c r="N257" s="163"/>
      <c r="P257" s="83"/>
      <c r="Q257" s="83"/>
      <c r="R257" s="83"/>
      <c r="S257" s="83"/>
      <c r="T257" s="84"/>
      <c r="AR257" s="85"/>
      <c r="AT257" s="85"/>
      <c r="AU257" s="85"/>
      <c r="AY257" s="11"/>
      <c r="BE257" s="86"/>
      <c r="BF257" s="86"/>
      <c r="BG257" s="86"/>
      <c r="BH257" s="86"/>
      <c r="BI257" s="86"/>
      <c r="BJ257" s="11"/>
      <c r="BK257" s="86"/>
      <c r="BL257" s="11"/>
      <c r="BM257" s="85"/>
    </row>
    <row r="258" spans="2:65" s="1" customFormat="1" ht="30" customHeight="1">
      <c r="B258" s="21"/>
      <c r="C258" s="341" t="s">
        <v>1111</v>
      </c>
      <c r="D258" s="350"/>
      <c r="E258" s="342"/>
      <c r="F258" s="343" t="s">
        <v>1395</v>
      </c>
      <c r="G258" s="344" t="s">
        <v>169</v>
      </c>
      <c r="H258" s="345">
        <v>2</v>
      </c>
      <c r="I258" s="92"/>
      <c r="J258" s="225">
        <f>ROUND(I258*H258,0)</f>
        <v>0</v>
      </c>
      <c r="K258" s="343" t="s">
        <v>1</v>
      </c>
      <c r="L258" s="21"/>
      <c r="M258" s="162" t="s">
        <v>1</v>
      </c>
      <c r="N258" s="163" t="s">
        <v>37</v>
      </c>
      <c r="P258" s="83">
        <f>O258*H258</f>
        <v>0</v>
      </c>
      <c r="Q258" s="83">
        <v>0</v>
      </c>
      <c r="R258" s="83">
        <f>Q258*H258</f>
        <v>0</v>
      </c>
      <c r="S258" s="83">
        <v>0</v>
      </c>
      <c r="T258" s="84">
        <f>S258*H258</f>
        <v>0</v>
      </c>
      <c r="AR258" s="85" t="s">
        <v>103</v>
      </c>
      <c r="AT258" s="85" t="s">
        <v>1004</v>
      </c>
      <c r="AU258" s="85" t="s">
        <v>78</v>
      </c>
      <c r="AY258" s="11" t="s">
        <v>130</v>
      </c>
      <c r="BE258" s="86">
        <f>IF(N258="základní",J258,0)</f>
        <v>0</v>
      </c>
      <c r="BF258" s="86">
        <f>IF(N258="snížená",J258,0)</f>
        <v>0</v>
      </c>
      <c r="BG258" s="86">
        <f>IF(N258="zákl. přenesená",J258,0)</f>
        <v>0</v>
      </c>
      <c r="BH258" s="86">
        <f>IF(N258="sníž. přenesená",J258,0)</f>
        <v>0</v>
      </c>
      <c r="BI258" s="86">
        <f>IF(N258="nulová",J258,0)</f>
        <v>0</v>
      </c>
      <c r="BJ258" s="11" t="s">
        <v>8</v>
      </c>
      <c r="BK258" s="86">
        <f>ROUND(I258*H258,0)</f>
        <v>0</v>
      </c>
      <c r="BL258" s="11" t="s">
        <v>103</v>
      </c>
      <c r="BM258" s="85" t="s">
        <v>1113</v>
      </c>
    </row>
    <row r="259" spans="2:65" s="1" customFormat="1" ht="20.149999999999999" customHeight="1">
      <c r="B259" s="21"/>
      <c r="C259" s="341"/>
      <c r="D259" s="346" t="s">
        <v>131</v>
      </c>
      <c r="E259" s="347"/>
      <c r="F259" s="468" t="s">
        <v>2180</v>
      </c>
      <c r="G259" s="344"/>
      <c r="H259" s="345"/>
      <c r="I259" s="170"/>
      <c r="J259" s="225"/>
      <c r="K259" s="343"/>
      <c r="L259" s="21"/>
      <c r="M259" s="162"/>
      <c r="N259" s="163"/>
      <c r="P259" s="83"/>
      <c r="Q259" s="83"/>
      <c r="R259" s="83"/>
      <c r="S259" s="83"/>
      <c r="T259" s="84"/>
      <c r="AR259" s="85"/>
      <c r="AT259" s="85"/>
      <c r="AU259" s="85"/>
      <c r="AY259" s="11"/>
      <c r="BE259" s="86"/>
      <c r="BF259" s="86"/>
      <c r="BG259" s="86"/>
      <c r="BH259" s="86"/>
      <c r="BI259" s="86"/>
      <c r="BJ259" s="11"/>
      <c r="BK259" s="86"/>
      <c r="BL259" s="11"/>
      <c r="BM259" s="85"/>
    </row>
    <row r="260" spans="2:65" s="1" customFormat="1" ht="27" customHeight="1">
      <c r="B260" s="21"/>
      <c r="C260" s="341" t="s">
        <v>1097</v>
      </c>
      <c r="D260" s="350"/>
      <c r="E260" s="342"/>
      <c r="F260" s="343" t="s">
        <v>1396</v>
      </c>
      <c r="G260" s="344" t="s">
        <v>169</v>
      </c>
      <c r="H260" s="345">
        <v>1</v>
      </c>
      <c r="I260" s="92"/>
      <c r="J260" s="225">
        <f t="shared" ref="J260:J284" si="30">ROUND(I260*H260,0)</f>
        <v>0</v>
      </c>
      <c r="K260" s="343" t="s">
        <v>1</v>
      </c>
      <c r="L260" s="21"/>
      <c r="M260" s="162" t="s">
        <v>1</v>
      </c>
      <c r="N260" s="163" t="s">
        <v>37</v>
      </c>
      <c r="P260" s="83">
        <f>O260*H260</f>
        <v>0</v>
      </c>
      <c r="Q260" s="83">
        <v>0</v>
      </c>
      <c r="R260" s="83">
        <f>Q260*H260</f>
        <v>0</v>
      </c>
      <c r="S260" s="83">
        <v>0</v>
      </c>
      <c r="T260" s="84">
        <f>S260*H260</f>
        <v>0</v>
      </c>
      <c r="AR260" s="85" t="s">
        <v>103</v>
      </c>
      <c r="AT260" s="85" t="s">
        <v>1004</v>
      </c>
      <c r="AU260" s="85" t="s">
        <v>78</v>
      </c>
      <c r="AY260" s="11" t="s">
        <v>130</v>
      </c>
      <c r="BE260" s="86">
        <f>IF(N260="základní",J260,0)</f>
        <v>0</v>
      </c>
      <c r="BF260" s="86">
        <f>IF(N260="snížená",J260,0)</f>
        <v>0</v>
      </c>
      <c r="BG260" s="86">
        <f>IF(N260="zákl. přenesená",J260,0)</f>
        <v>0</v>
      </c>
      <c r="BH260" s="86">
        <f>IF(N260="sníž. přenesená",J260,0)</f>
        <v>0</v>
      </c>
      <c r="BI260" s="86">
        <f>IF(N260="nulová",J260,0)</f>
        <v>0</v>
      </c>
      <c r="BJ260" s="11" t="s">
        <v>8</v>
      </c>
      <c r="BK260" s="86">
        <f t="shared" ref="BK260:BK284" si="31">ROUND(I260*H260,0)</f>
        <v>0</v>
      </c>
      <c r="BL260" s="11" t="s">
        <v>103</v>
      </c>
      <c r="BM260" s="85" t="s">
        <v>1115</v>
      </c>
    </row>
    <row r="261" spans="2:65" s="1" customFormat="1" ht="24.45" customHeight="1">
      <c r="B261" s="21"/>
      <c r="C261" s="341"/>
      <c r="D261" s="346" t="s">
        <v>131</v>
      </c>
      <c r="E261" s="347"/>
      <c r="F261" s="469" t="s">
        <v>2181</v>
      </c>
      <c r="G261" s="344"/>
      <c r="H261" s="345"/>
      <c r="I261" s="170"/>
      <c r="J261" s="225"/>
      <c r="K261" s="343"/>
      <c r="L261" s="21"/>
      <c r="M261" s="162"/>
      <c r="N261" s="163"/>
      <c r="P261" s="83"/>
      <c r="Q261" s="83"/>
      <c r="R261" s="83"/>
      <c r="S261" s="83"/>
      <c r="T261" s="84"/>
      <c r="AR261" s="85"/>
      <c r="AT261" s="85"/>
      <c r="AU261" s="85"/>
      <c r="AY261" s="11"/>
      <c r="BE261" s="86"/>
      <c r="BF261" s="86"/>
      <c r="BG261" s="86"/>
      <c r="BH261" s="86"/>
      <c r="BI261" s="86"/>
      <c r="BJ261" s="11"/>
      <c r="BK261" s="86"/>
      <c r="BL261" s="11"/>
      <c r="BM261" s="85"/>
    </row>
    <row r="262" spans="2:65" s="1" customFormat="1" ht="25" customHeight="1">
      <c r="B262" s="21"/>
      <c r="C262" s="341" t="s">
        <v>1116</v>
      </c>
      <c r="D262" s="350"/>
      <c r="E262" s="342"/>
      <c r="F262" s="343" t="s">
        <v>1404</v>
      </c>
      <c r="G262" s="344" t="s">
        <v>169</v>
      </c>
      <c r="H262" s="345">
        <v>2</v>
      </c>
      <c r="I262" s="92"/>
      <c r="J262" s="225">
        <f t="shared" si="30"/>
        <v>0</v>
      </c>
      <c r="K262" s="343" t="s">
        <v>1</v>
      </c>
      <c r="L262" s="21"/>
      <c r="M262" s="162" t="s">
        <v>1</v>
      </c>
      <c r="N262" s="163" t="s">
        <v>37</v>
      </c>
      <c r="P262" s="83">
        <f>O262*H262</f>
        <v>0</v>
      </c>
      <c r="Q262" s="83">
        <v>0</v>
      </c>
      <c r="R262" s="83">
        <f>Q262*H262</f>
        <v>0</v>
      </c>
      <c r="S262" s="83">
        <v>0</v>
      </c>
      <c r="T262" s="84">
        <f>S262*H262</f>
        <v>0</v>
      </c>
      <c r="AR262" s="85" t="s">
        <v>103</v>
      </c>
      <c r="AT262" s="85" t="s">
        <v>1004</v>
      </c>
      <c r="AU262" s="85" t="s">
        <v>78</v>
      </c>
      <c r="AY262" s="11" t="s">
        <v>130</v>
      </c>
      <c r="BE262" s="86">
        <f>IF(N262="základní",J262,0)</f>
        <v>0</v>
      </c>
      <c r="BF262" s="86">
        <f>IF(N262="snížená",J262,0)</f>
        <v>0</v>
      </c>
      <c r="BG262" s="86">
        <f>IF(N262="zákl. přenesená",J262,0)</f>
        <v>0</v>
      </c>
      <c r="BH262" s="86">
        <f>IF(N262="sníž. přenesená",J262,0)</f>
        <v>0</v>
      </c>
      <c r="BI262" s="86">
        <f>IF(N262="nulová",J262,0)</f>
        <v>0</v>
      </c>
      <c r="BJ262" s="11" t="s">
        <v>8</v>
      </c>
      <c r="BK262" s="86">
        <f t="shared" si="31"/>
        <v>0</v>
      </c>
      <c r="BL262" s="11" t="s">
        <v>103</v>
      </c>
      <c r="BM262" s="85" t="s">
        <v>1118</v>
      </c>
    </row>
    <row r="263" spans="2:65" s="1" customFormat="1" ht="16.5" customHeight="1">
      <c r="B263" s="21"/>
      <c r="C263" s="341"/>
      <c r="D263" s="346" t="s">
        <v>131</v>
      </c>
      <c r="E263" s="347"/>
      <c r="F263" s="348" t="s">
        <v>2182</v>
      </c>
      <c r="G263" s="344"/>
      <c r="H263" s="345"/>
      <c r="I263" s="170"/>
      <c r="J263" s="225"/>
      <c r="K263" s="343"/>
      <c r="L263" s="21"/>
      <c r="M263" s="162"/>
      <c r="N263" s="163"/>
      <c r="P263" s="83"/>
      <c r="Q263" s="83"/>
      <c r="R263" s="83"/>
      <c r="S263" s="83"/>
      <c r="T263" s="84"/>
      <c r="AR263" s="85"/>
      <c r="AT263" s="85"/>
      <c r="AU263" s="85"/>
      <c r="AY263" s="11"/>
      <c r="BE263" s="86"/>
      <c r="BF263" s="86"/>
      <c r="BG263" s="86"/>
      <c r="BH263" s="86"/>
      <c r="BI263" s="86"/>
      <c r="BJ263" s="11"/>
      <c r="BK263" s="86"/>
      <c r="BL263" s="11"/>
      <c r="BM263" s="85"/>
    </row>
    <row r="264" spans="2:65" s="1" customFormat="1" ht="23.5" customHeight="1">
      <c r="B264" s="21"/>
      <c r="C264" s="341" t="s">
        <v>1099</v>
      </c>
      <c r="D264" s="350"/>
      <c r="E264" s="342"/>
      <c r="F264" s="343" t="s">
        <v>1398</v>
      </c>
      <c r="G264" s="344" t="s">
        <v>169</v>
      </c>
      <c r="H264" s="345">
        <v>2</v>
      </c>
      <c r="I264" s="92"/>
      <c r="J264" s="225">
        <f t="shared" si="30"/>
        <v>0</v>
      </c>
      <c r="K264" s="343" t="s">
        <v>1</v>
      </c>
      <c r="L264" s="21"/>
      <c r="M264" s="162" t="s">
        <v>1</v>
      </c>
      <c r="N264" s="163" t="s">
        <v>37</v>
      </c>
      <c r="P264" s="83">
        <f>O264*H264</f>
        <v>0</v>
      </c>
      <c r="Q264" s="83">
        <v>0</v>
      </c>
      <c r="R264" s="83">
        <f>Q264*H264</f>
        <v>0</v>
      </c>
      <c r="S264" s="83">
        <v>0</v>
      </c>
      <c r="T264" s="84">
        <f>S264*H264</f>
        <v>0</v>
      </c>
      <c r="AR264" s="85" t="s">
        <v>103</v>
      </c>
      <c r="AT264" s="85" t="s">
        <v>1004</v>
      </c>
      <c r="AU264" s="85" t="s">
        <v>78</v>
      </c>
      <c r="AY264" s="11" t="s">
        <v>130</v>
      </c>
      <c r="BE264" s="86">
        <f>IF(N264="základní",J264,0)</f>
        <v>0</v>
      </c>
      <c r="BF264" s="86">
        <f>IF(N264="snížená",J264,0)</f>
        <v>0</v>
      </c>
      <c r="BG264" s="86">
        <f>IF(N264="zákl. přenesená",J264,0)</f>
        <v>0</v>
      </c>
      <c r="BH264" s="86">
        <f>IF(N264="sníž. přenesená",J264,0)</f>
        <v>0</v>
      </c>
      <c r="BI264" s="86">
        <f>IF(N264="nulová",J264,0)</f>
        <v>0</v>
      </c>
      <c r="BJ264" s="11" t="s">
        <v>8</v>
      </c>
      <c r="BK264" s="86">
        <f t="shared" si="31"/>
        <v>0</v>
      </c>
      <c r="BL264" s="11" t="s">
        <v>103</v>
      </c>
      <c r="BM264" s="85" t="s">
        <v>1122</v>
      </c>
    </row>
    <row r="265" spans="2:65" s="1" customFormat="1" ht="16.5" customHeight="1">
      <c r="B265" s="21"/>
      <c r="C265" s="341"/>
      <c r="D265" s="346" t="s">
        <v>131</v>
      </c>
      <c r="E265" s="347"/>
      <c r="F265" s="348" t="s">
        <v>2183</v>
      </c>
      <c r="G265" s="344"/>
      <c r="H265" s="345"/>
      <c r="I265" s="170"/>
      <c r="J265" s="225"/>
      <c r="K265" s="343"/>
      <c r="L265" s="21"/>
      <c r="M265" s="162"/>
      <c r="N265" s="163"/>
      <c r="P265" s="83"/>
      <c r="Q265" s="83"/>
      <c r="R265" s="83"/>
      <c r="S265" s="83"/>
      <c r="T265" s="84"/>
      <c r="AR265" s="85"/>
      <c r="AT265" s="85"/>
      <c r="AU265" s="85"/>
      <c r="AY265" s="11"/>
      <c r="BE265" s="86"/>
      <c r="BF265" s="86"/>
      <c r="BG265" s="86"/>
      <c r="BH265" s="86"/>
      <c r="BI265" s="86"/>
      <c r="BJ265" s="11"/>
      <c r="BK265" s="86"/>
      <c r="BL265" s="11"/>
      <c r="BM265" s="85"/>
    </row>
    <row r="266" spans="2:65" s="1" customFormat="1" ht="26.7" customHeight="1">
      <c r="B266" s="21"/>
      <c r="C266" s="341" t="s">
        <v>1123</v>
      </c>
      <c r="D266" s="350"/>
      <c r="E266" s="342"/>
      <c r="F266" s="343" t="s">
        <v>1389</v>
      </c>
      <c r="G266" s="344" t="s">
        <v>169</v>
      </c>
      <c r="H266" s="345">
        <v>3</v>
      </c>
      <c r="I266" s="92"/>
      <c r="J266" s="225">
        <f t="shared" si="30"/>
        <v>0</v>
      </c>
      <c r="K266" s="343" t="s">
        <v>1</v>
      </c>
      <c r="L266" s="21"/>
      <c r="M266" s="162" t="s">
        <v>1</v>
      </c>
      <c r="N266" s="163" t="s">
        <v>37</v>
      </c>
      <c r="P266" s="83">
        <f>O266*H266</f>
        <v>0</v>
      </c>
      <c r="Q266" s="83">
        <v>0</v>
      </c>
      <c r="R266" s="83">
        <f>Q266*H266</f>
        <v>0</v>
      </c>
      <c r="S266" s="83">
        <v>0</v>
      </c>
      <c r="T266" s="84">
        <f>S266*H266</f>
        <v>0</v>
      </c>
      <c r="AR266" s="85" t="s">
        <v>103</v>
      </c>
      <c r="AT266" s="85" t="s">
        <v>1004</v>
      </c>
      <c r="AU266" s="85" t="s">
        <v>78</v>
      </c>
      <c r="AY266" s="11" t="s">
        <v>130</v>
      </c>
      <c r="BE266" s="86">
        <f>IF(N266="základní",J266,0)</f>
        <v>0</v>
      </c>
      <c r="BF266" s="86">
        <f>IF(N266="snížená",J266,0)</f>
        <v>0</v>
      </c>
      <c r="BG266" s="86">
        <f>IF(N266="zákl. přenesená",J266,0)</f>
        <v>0</v>
      </c>
      <c r="BH266" s="86">
        <f>IF(N266="sníž. přenesená",J266,0)</f>
        <v>0</v>
      </c>
      <c r="BI266" s="86">
        <f>IF(N266="nulová",J266,0)</f>
        <v>0</v>
      </c>
      <c r="BJ266" s="11" t="s">
        <v>8</v>
      </c>
      <c r="BK266" s="86">
        <f t="shared" si="31"/>
        <v>0</v>
      </c>
      <c r="BL266" s="11" t="s">
        <v>103</v>
      </c>
      <c r="BM266" s="85" t="s">
        <v>1126</v>
      </c>
    </row>
    <row r="267" spans="2:65" s="1" customFormat="1" ht="13.5" customHeight="1">
      <c r="B267" s="21"/>
      <c r="C267" s="341"/>
      <c r="D267" s="346" t="s">
        <v>131</v>
      </c>
      <c r="E267" s="347"/>
      <c r="F267" s="348" t="s">
        <v>2184</v>
      </c>
      <c r="G267" s="344"/>
      <c r="H267" s="345"/>
      <c r="I267" s="170"/>
      <c r="J267" s="225"/>
      <c r="K267" s="343"/>
      <c r="L267" s="21"/>
      <c r="M267" s="162"/>
      <c r="N267" s="163"/>
      <c r="P267" s="83"/>
      <c r="Q267" s="83"/>
      <c r="R267" s="83"/>
      <c r="S267" s="83"/>
      <c r="T267" s="84"/>
      <c r="AR267" s="85"/>
      <c r="AT267" s="85"/>
      <c r="AU267" s="85"/>
      <c r="AY267" s="11"/>
      <c r="BE267" s="86"/>
      <c r="BF267" s="86"/>
      <c r="BG267" s="86"/>
      <c r="BH267" s="86"/>
      <c r="BI267" s="86"/>
      <c r="BJ267" s="11"/>
      <c r="BK267" s="86"/>
      <c r="BL267" s="11"/>
      <c r="BM267" s="85"/>
    </row>
    <row r="268" spans="2:65" s="1" customFormat="1" ht="16.5" customHeight="1">
      <c r="B268" s="21"/>
      <c r="C268" s="341" t="s">
        <v>1101</v>
      </c>
      <c r="D268" s="350"/>
      <c r="E268" s="342"/>
      <c r="F268" s="343" t="s">
        <v>1390</v>
      </c>
      <c r="G268" s="344" t="s">
        <v>169</v>
      </c>
      <c r="H268" s="345">
        <v>3</v>
      </c>
      <c r="I268" s="92"/>
      <c r="J268" s="225">
        <f t="shared" si="30"/>
        <v>0</v>
      </c>
      <c r="K268" s="343" t="s">
        <v>1</v>
      </c>
      <c r="L268" s="21"/>
      <c r="M268" s="162" t="s">
        <v>1</v>
      </c>
      <c r="N268" s="163" t="s">
        <v>37</v>
      </c>
      <c r="P268" s="83">
        <f>O268*H268</f>
        <v>0</v>
      </c>
      <c r="Q268" s="83">
        <v>0</v>
      </c>
      <c r="R268" s="83">
        <f>Q268*H268</f>
        <v>0</v>
      </c>
      <c r="S268" s="83">
        <v>0</v>
      </c>
      <c r="T268" s="84">
        <f>S268*H268</f>
        <v>0</v>
      </c>
      <c r="AR268" s="85" t="s">
        <v>103</v>
      </c>
      <c r="AT268" s="85" t="s">
        <v>1004</v>
      </c>
      <c r="AU268" s="85" t="s">
        <v>78</v>
      </c>
      <c r="AY268" s="11" t="s">
        <v>130</v>
      </c>
      <c r="BE268" s="86">
        <f>IF(N268="základní",J268,0)</f>
        <v>0</v>
      </c>
      <c r="BF268" s="86">
        <f>IF(N268="snížená",J268,0)</f>
        <v>0</v>
      </c>
      <c r="BG268" s="86">
        <f>IF(N268="zákl. přenesená",J268,0)</f>
        <v>0</v>
      </c>
      <c r="BH268" s="86">
        <f>IF(N268="sníž. přenesená",J268,0)</f>
        <v>0</v>
      </c>
      <c r="BI268" s="86">
        <f>IF(N268="nulová",J268,0)</f>
        <v>0</v>
      </c>
      <c r="BJ268" s="11" t="s">
        <v>8</v>
      </c>
      <c r="BK268" s="86">
        <f t="shared" si="31"/>
        <v>0</v>
      </c>
      <c r="BL268" s="11" t="s">
        <v>103</v>
      </c>
      <c r="BM268" s="85" t="s">
        <v>1128</v>
      </c>
    </row>
    <row r="269" spans="2:65" s="1" customFormat="1" ht="12" customHeight="1">
      <c r="B269" s="21"/>
      <c r="C269" s="341"/>
      <c r="D269" s="346" t="s">
        <v>131</v>
      </c>
      <c r="E269" s="347"/>
      <c r="F269" s="348" t="s">
        <v>2184</v>
      </c>
      <c r="G269" s="344"/>
      <c r="H269" s="345"/>
      <c r="I269" s="170"/>
      <c r="J269" s="225"/>
      <c r="K269" s="343"/>
      <c r="L269" s="21"/>
      <c r="M269" s="162"/>
      <c r="N269" s="163"/>
      <c r="P269" s="83"/>
      <c r="Q269" s="83"/>
      <c r="R269" s="83"/>
      <c r="S269" s="83"/>
      <c r="T269" s="84"/>
      <c r="AR269" s="85"/>
      <c r="AT269" s="85"/>
      <c r="AU269" s="85"/>
      <c r="AY269" s="11"/>
      <c r="BE269" s="86"/>
      <c r="BF269" s="86"/>
      <c r="BG269" s="86"/>
      <c r="BH269" s="86"/>
      <c r="BI269" s="86"/>
      <c r="BJ269" s="11"/>
      <c r="BK269" s="86"/>
      <c r="BL269" s="11"/>
      <c r="BM269" s="85"/>
    </row>
    <row r="270" spans="2:65" s="1" customFormat="1" ht="16.5" customHeight="1">
      <c r="B270" s="21"/>
      <c r="C270" s="341" t="s">
        <v>1129</v>
      </c>
      <c r="D270" s="350"/>
      <c r="E270" s="342"/>
      <c r="F270" s="343" t="s">
        <v>1391</v>
      </c>
      <c r="G270" s="344" t="s">
        <v>169</v>
      </c>
      <c r="H270" s="345">
        <v>1</v>
      </c>
      <c r="I270" s="92"/>
      <c r="J270" s="225">
        <f t="shared" si="30"/>
        <v>0</v>
      </c>
      <c r="K270" s="343" t="s">
        <v>1</v>
      </c>
      <c r="L270" s="21"/>
      <c r="M270" s="162" t="s">
        <v>1</v>
      </c>
      <c r="N270" s="163" t="s">
        <v>37</v>
      </c>
      <c r="P270" s="83">
        <f>O270*H270</f>
        <v>0</v>
      </c>
      <c r="Q270" s="83">
        <v>0</v>
      </c>
      <c r="R270" s="83">
        <f>Q270*H270</f>
        <v>0</v>
      </c>
      <c r="S270" s="83">
        <v>0</v>
      </c>
      <c r="T270" s="84">
        <f>S270*H270</f>
        <v>0</v>
      </c>
      <c r="AR270" s="85" t="s">
        <v>103</v>
      </c>
      <c r="AT270" s="85" t="s">
        <v>1004</v>
      </c>
      <c r="AU270" s="85" t="s">
        <v>78</v>
      </c>
      <c r="AY270" s="11" t="s">
        <v>130</v>
      </c>
      <c r="BE270" s="86">
        <f>IF(N270="základní",J270,0)</f>
        <v>0</v>
      </c>
      <c r="BF270" s="86">
        <f>IF(N270="snížená",J270,0)</f>
        <v>0</v>
      </c>
      <c r="BG270" s="86">
        <f>IF(N270="zákl. přenesená",J270,0)</f>
        <v>0</v>
      </c>
      <c r="BH270" s="86">
        <f>IF(N270="sníž. přenesená",J270,0)</f>
        <v>0</v>
      </c>
      <c r="BI270" s="86">
        <f>IF(N270="nulová",J270,0)</f>
        <v>0</v>
      </c>
      <c r="BJ270" s="11" t="s">
        <v>8</v>
      </c>
      <c r="BK270" s="86">
        <f t="shared" si="31"/>
        <v>0</v>
      </c>
      <c r="BL270" s="11" t="s">
        <v>103</v>
      </c>
      <c r="BM270" s="85" t="s">
        <v>1131</v>
      </c>
    </row>
    <row r="271" spans="2:65" s="1" customFormat="1" ht="16.5" customHeight="1">
      <c r="B271" s="21"/>
      <c r="C271" s="341"/>
      <c r="D271" s="346" t="s">
        <v>131</v>
      </c>
      <c r="E271" s="347"/>
      <c r="F271" s="466" t="s">
        <v>2185</v>
      </c>
      <c r="G271" s="344"/>
      <c r="H271" s="345"/>
      <c r="I271" s="170"/>
      <c r="J271" s="225"/>
      <c r="K271" s="343"/>
      <c r="L271" s="21"/>
      <c r="M271" s="162"/>
      <c r="N271" s="163"/>
      <c r="P271" s="83"/>
      <c r="Q271" s="83"/>
      <c r="R271" s="83"/>
      <c r="S271" s="83"/>
      <c r="T271" s="84"/>
      <c r="AR271" s="85"/>
      <c r="AT271" s="85"/>
      <c r="AU271" s="85"/>
      <c r="AY271" s="11"/>
      <c r="BE271" s="86"/>
      <c r="BF271" s="86"/>
      <c r="BG271" s="86"/>
      <c r="BH271" s="86"/>
      <c r="BI271" s="86"/>
      <c r="BJ271" s="11"/>
      <c r="BK271" s="86"/>
      <c r="BL271" s="11"/>
      <c r="BM271" s="85"/>
    </row>
    <row r="272" spans="2:65" s="1" customFormat="1" ht="16.5" customHeight="1">
      <c r="B272" s="21"/>
      <c r="C272" s="341" t="s">
        <v>1103</v>
      </c>
      <c r="D272" s="350"/>
      <c r="E272" s="342"/>
      <c r="F272" s="343" t="s">
        <v>1384</v>
      </c>
      <c r="G272" s="344" t="s">
        <v>169</v>
      </c>
      <c r="H272" s="345">
        <v>1</v>
      </c>
      <c r="I272" s="92"/>
      <c r="J272" s="225">
        <f t="shared" si="30"/>
        <v>0</v>
      </c>
      <c r="K272" s="343" t="s">
        <v>1</v>
      </c>
      <c r="L272" s="21"/>
      <c r="M272" s="162" t="s">
        <v>1</v>
      </c>
      <c r="N272" s="163" t="s">
        <v>37</v>
      </c>
      <c r="P272" s="83">
        <f>O272*H272</f>
        <v>0</v>
      </c>
      <c r="Q272" s="83">
        <v>0</v>
      </c>
      <c r="R272" s="83">
        <f>Q272*H272</f>
        <v>0</v>
      </c>
      <c r="S272" s="83">
        <v>0</v>
      </c>
      <c r="T272" s="84">
        <f>S272*H272</f>
        <v>0</v>
      </c>
      <c r="AR272" s="85" t="s">
        <v>103</v>
      </c>
      <c r="AT272" s="85" t="s">
        <v>1004</v>
      </c>
      <c r="AU272" s="85" t="s">
        <v>78</v>
      </c>
      <c r="AY272" s="11" t="s">
        <v>130</v>
      </c>
      <c r="BE272" s="86">
        <f>IF(N272="základní",J272,0)</f>
        <v>0</v>
      </c>
      <c r="BF272" s="86">
        <f>IF(N272="snížená",J272,0)</f>
        <v>0</v>
      </c>
      <c r="BG272" s="86">
        <f>IF(N272="zákl. přenesená",J272,0)</f>
        <v>0</v>
      </c>
      <c r="BH272" s="86">
        <f>IF(N272="sníž. přenesená",J272,0)</f>
        <v>0</v>
      </c>
      <c r="BI272" s="86">
        <f>IF(N272="nulová",J272,0)</f>
        <v>0</v>
      </c>
      <c r="BJ272" s="11" t="s">
        <v>8</v>
      </c>
      <c r="BK272" s="86">
        <f t="shared" si="31"/>
        <v>0</v>
      </c>
      <c r="BL272" s="11" t="s">
        <v>103</v>
      </c>
      <c r="BM272" s="85" t="s">
        <v>1133</v>
      </c>
    </row>
    <row r="273" spans="2:65" s="1" customFormat="1" ht="16.5" customHeight="1">
      <c r="B273" s="21"/>
      <c r="C273" s="341"/>
      <c r="D273" s="346" t="s">
        <v>131</v>
      </c>
      <c r="E273" s="347"/>
      <c r="F273" s="466" t="s">
        <v>2186</v>
      </c>
      <c r="G273" s="344"/>
      <c r="H273" s="345"/>
      <c r="I273" s="170"/>
      <c r="J273" s="225"/>
      <c r="K273" s="343"/>
      <c r="L273" s="21"/>
      <c r="M273" s="162"/>
      <c r="N273" s="163"/>
      <c r="P273" s="83"/>
      <c r="Q273" s="83"/>
      <c r="R273" s="83"/>
      <c r="S273" s="83"/>
      <c r="T273" s="84"/>
      <c r="AR273" s="85"/>
      <c r="AT273" s="85"/>
      <c r="AU273" s="85"/>
      <c r="AY273" s="11"/>
      <c r="BE273" s="86"/>
      <c r="BF273" s="86"/>
      <c r="BG273" s="86"/>
      <c r="BH273" s="86"/>
      <c r="BI273" s="86"/>
      <c r="BJ273" s="11"/>
      <c r="BK273" s="86"/>
      <c r="BL273" s="11"/>
      <c r="BM273" s="85"/>
    </row>
    <row r="274" spans="2:65" s="1" customFormat="1" ht="25" customHeight="1">
      <c r="B274" s="21"/>
      <c r="C274" s="341" t="s">
        <v>1134</v>
      </c>
      <c r="D274" s="350"/>
      <c r="E274" s="342"/>
      <c r="F274" s="343" t="s">
        <v>1399</v>
      </c>
      <c r="G274" s="344" t="s">
        <v>169</v>
      </c>
      <c r="H274" s="345">
        <v>1</v>
      </c>
      <c r="I274" s="92"/>
      <c r="J274" s="225">
        <f t="shared" si="30"/>
        <v>0</v>
      </c>
      <c r="K274" s="343" t="s">
        <v>1</v>
      </c>
      <c r="L274" s="21"/>
      <c r="M274" s="162" t="s">
        <v>1</v>
      </c>
      <c r="N274" s="163" t="s">
        <v>37</v>
      </c>
      <c r="P274" s="83">
        <f t="shared" ref="P274:P290" si="32">O274*H274</f>
        <v>0</v>
      </c>
      <c r="Q274" s="83">
        <v>0</v>
      </c>
      <c r="R274" s="83">
        <f t="shared" ref="R274:R290" si="33">Q274*H274</f>
        <v>0</v>
      </c>
      <c r="S274" s="83">
        <v>0</v>
      </c>
      <c r="T274" s="84">
        <f t="shared" ref="T274:T290" si="34">S274*H274</f>
        <v>0</v>
      </c>
      <c r="AR274" s="85" t="s">
        <v>103</v>
      </c>
      <c r="AT274" s="85" t="s">
        <v>1004</v>
      </c>
      <c r="AU274" s="85" t="s">
        <v>78</v>
      </c>
      <c r="AY274" s="11" t="s">
        <v>130</v>
      </c>
      <c r="BE274" s="86">
        <f t="shared" ref="BE274:BE290" si="35">IF(N274="základní",J274,0)</f>
        <v>0</v>
      </c>
      <c r="BF274" s="86">
        <f t="shared" ref="BF274:BF290" si="36">IF(N274="snížená",J274,0)</f>
        <v>0</v>
      </c>
      <c r="BG274" s="86">
        <f t="shared" ref="BG274:BG290" si="37">IF(N274="zákl. přenesená",J274,0)</f>
        <v>0</v>
      </c>
      <c r="BH274" s="86">
        <f t="shared" ref="BH274:BH290" si="38">IF(N274="sníž. přenesená",J274,0)</f>
        <v>0</v>
      </c>
      <c r="BI274" s="86">
        <f t="shared" ref="BI274:BI290" si="39">IF(N274="nulová",J274,0)</f>
        <v>0</v>
      </c>
      <c r="BJ274" s="11" t="s">
        <v>8</v>
      </c>
      <c r="BK274" s="86">
        <f t="shared" si="31"/>
        <v>0</v>
      </c>
      <c r="BL274" s="11" t="s">
        <v>103</v>
      </c>
      <c r="BM274" s="85" t="s">
        <v>1135</v>
      </c>
    </row>
    <row r="275" spans="2:65" s="1" customFormat="1" ht="20.5" customHeight="1">
      <c r="B275" s="21"/>
      <c r="C275" s="341"/>
      <c r="D275" s="346" t="s">
        <v>131</v>
      </c>
      <c r="E275" s="347"/>
      <c r="F275" s="466" t="s">
        <v>2187</v>
      </c>
      <c r="G275" s="344"/>
      <c r="H275" s="345"/>
      <c r="I275" s="170"/>
      <c r="J275" s="225"/>
      <c r="K275" s="343"/>
      <c r="L275" s="21"/>
      <c r="M275" s="162"/>
      <c r="N275" s="163"/>
      <c r="P275" s="83"/>
      <c r="Q275" s="83"/>
      <c r="R275" s="83"/>
      <c r="S275" s="83"/>
      <c r="T275" s="84"/>
      <c r="AR275" s="85"/>
      <c r="AT275" s="85"/>
      <c r="AU275" s="85"/>
      <c r="AY275" s="11"/>
      <c r="BE275" s="86"/>
      <c r="BF275" s="86"/>
      <c r="BG275" s="86"/>
      <c r="BH275" s="86"/>
      <c r="BI275" s="86"/>
      <c r="BJ275" s="11"/>
      <c r="BK275" s="86"/>
      <c r="BL275" s="11"/>
      <c r="BM275" s="85"/>
    </row>
    <row r="276" spans="2:65" s="1" customFormat="1" ht="26.5" customHeight="1">
      <c r="B276" s="21"/>
      <c r="C276" s="341" t="s">
        <v>915</v>
      </c>
      <c r="D276" s="350"/>
      <c r="E276" s="342"/>
      <c r="F276" s="343" t="s">
        <v>1401</v>
      </c>
      <c r="G276" s="344" t="s">
        <v>169</v>
      </c>
      <c r="H276" s="345">
        <v>4</v>
      </c>
      <c r="I276" s="92"/>
      <c r="J276" s="225">
        <f t="shared" si="30"/>
        <v>0</v>
      </c>
      <c r="K276" s="343" t="s">
        <v>1</v>
      </c>
      <c r="L276" s="21"/>
      <c r="M276" s="162" t="s">
        <v>1</v>
      </c>
      <c r="N276" s="163" t="s">
        <v>37</v>
      </c>
      <c r="P276" s="83">
        <f t="shared" si="32"/>
        <v>0</v>
      </c>
      <c r="Q276" s="83">
        <v>0</v>
      </c>
      <c r="R276" s="83">
        <f t="shared" si="33"/>
        <v>0</v>
      </c>
      <c r="S276" s="83">
        <v>0</v>
      </c>
      <c r="T276" s="84">
        <f t="shared" si="34"/>
        <v>0</v>
      </c>
      <c r="AR276" s="85" t="s">
        <v>103</v>
      </c>
      <c r="AT276" s="85" t="s">
        <v>1004</v>
      </c>
      <c r="AU276" s="85" t="s">
        <v>78</v>
      </c>
      <c r="AY276" s="11" t="s">
        <v>130</v>
      </c>
      <c r="BE276" s="86">
        <f t="shared" si="35"/>
        <v>0</v>
      </c>
      <c r="BF276" s="86">
        <f t="shared" si="36"/>
        <v>0</v>
      </c>
      <c r="BG276" s="86">
        <f t="shared" si="37"/>
        <v>0</v>
      </c>
      <c r="BH276" s="86">
        <f t="shared" si="38"/>
        <v>0</v>
      </c>
      <c r="BI276" s="86">
        <f t="shared" si="39"/>
        <v>0</v>
      </c>
      <c r="BJ276" s="11" t="s">
        <v>8</v>
      </c>
      <c r="BK276" s="86">
        <f t="shared" si="31"/>
        <v>0</v>
      </c>
      <c r="BL276" s="11" t="s">
        <v>103</v>
      </c>
      <c r="BM276" s="85" t="s">
        <v>1136</v>
      </c>
    </row>
    <row r="277" spans="2:65" s="1" customFormat="1" ht="19.5" customHeight="1">
      <c r="B277" s="21"/>
      <c r="C277" s="341"/>
      <c r="D277" s="346" t="s">
        <v>131</v>
      </c>
      <c r="E277" s="347"/>
      <c r="F277" s="468" t="s">
        <v>2188</v>
      </c>
      <c r="G277" s="344"/>
      <c r="H277" s="345"/>
      <c r="I277" s="170"/>
      <c r="J277" s="225"/>
      <c r="K277" s="343"/>
      <c r="L277" s="21"/>
      <c r="M277" s="162"/>
      <c r="N277" s="163"/>
      <c r="P277" s="83"/>
      <c r="Q277" s="83"/>
      <c r="R277" s="83"/>
      <c r="S277" s="83"/>
      <c r="T277" s="84"/>
      <c r="AR277" s="85"/>
      <c r="AT277" s="85"/>
      <c r="AU277" s="85"/>
      <c r="AY277" s="11"/>
      <c r="BE277" s="86"/>
      <c r="BF277" s="86"/>
      <c r="BG277" s="86"/>
      <c r="BH277" s="86"/>
      <c r="BI277" s="86"/>
      <c r="BJ277" s="11"/>
      <c r="BK277" s="86"/>
      <c r="BL277" s="11"/>
      <c r="BM277" s="85"/>
    </row>
    <row r="278" spans="2:65" s="1" customFormat="1" ht="23.5" customHeight="1">
      <c r="B278" s="21"/>
      <c r="C278" s="341" t="s">
        <v>1137</v>
      </c>
      <c r="D278" s="350"/>
      <c r="E278" s="342"/>
      <c r="F278" s="343" t="s">
        <v>1402</v>
      </c>
      <c r="G278" s="344" t="s">
        <v>169</v>
      </c>
      <c r="H278" s="345">
        <v>2</v>
      </c>
      <c r="I278" s="92"/>
      <c r="J278" s="225">
        <f t="shared" si="30"/>
        <v>0</v>
      </c>
      <c r="K278" s="343" t="s">
        <v>1</v>
      </c>
      <c r="L278" s="21"/>
      <c r="M278" s="162" t="s">
        <v>1</v>
      </c>
      <c r="N278" s="163" t="s">
        <v>37</v>
      </c>
      <c r="P278" s="83">
        <f t="shared" si="32"/>
        <v>0</v>
      </c>
      <c r="Q278" s="83">
        <v>0</v>
      </c>
      <c r="R278" s="83">
        <f t="shared" si="33"/>
        <v>0</v>
      </c>
      <c r="S278" s="83">
        <v>0</v>
      </c>
      <c r="T278" s="84">
        <f t="shared" si="34"/>
        <v>0</v>
      </c>
      <c r="AR278" s="85" t="s">
        <v>103</v>
      </c>
      <c r="AT278" s="85" t="s">
        <v>1004</v>
      </c>
      <c r="AU278" s="85" t="s">
        <v>78</v>
      </c>
      <c r="AY278" s="11" t="s">
        <v>130</v>
      </c>
      <c r="BE278" s="86">
        <f t="shared" si="35"/>
        <v>0</v>
      </c>
      <c r="BF278" s="86">
        <f t="shared" si="36"/>
        <v>0</v>
      </c>
      <c r="BG278" s="86">
        <f t="shared" si="37"/>
        <v>0</v>
      </c>
      <c r="BH278" s="86">
        <f t="shared" si="38"/>
        <v>0</v>
      </c>
      <c r="BI278" s="86">
        <f t="shared" si="39"/>
        <v>0</v>
      </c>
      <c r="BJ278" s="11" t="s">
        <v>8</v>
      </c>
      <c r="BK278" s="86">
        <f t="shared" si="31"/>
        <v>0</v>
      </c>
      <c r="BL278" s="11" t="s">
        <v>103</v>
      </c>
      <c r="BM278" s="85" t="s">
        <v>1138</v>
      </c>
    </row>
    <row r="279" spans="2:65" s="1" customFormat="1" ht="17.5" customHeight="1">
      <c r="B279" s="21"/>
      <c r="C279" s="341"/>
      <c r="D279" s="346" t="s">
        <v>131</v>
      </c>
      <c r="E279" s="347"/>
      <c r="F279" s="468" t="s">
        <v>2189</v>
      </c>
      <c r="G279" s="344"/>
      <c r="H279" s="345"/>
      <c r="I279" s="170"/>
      <c r="J279" s="225"/>
      <c r="K279" s="343"/>
      <c r="L279" s="21"/>
      <c r="M279" s="162"/>
      <c r="N279" s="163"/>
      <c r="P279" s="83"/>
      <c r="Q279" s="83"/>
      <c r="R279" s="83"/>
      <c r="S279" s="83"/>
      <c r="T279" s="84"/>
      <c r="AR279" s="85"/>
      <c r="AT279" s="85"/>
      <c r="AU279" s="85"/>
      <c r="AY279" s="11"/>
      <c r="BE279" s="86"/>
      <c r="BF279" s="86"/>
      <c r="BG279" s="86"/>
      <c r="BH279" s="86"/>
      <c r="BI279" s="86"/>
      <c r="BJ279" s="11"/>
      <c r="BK279" s="86"/>
      <c r="BL279" s="11"/>
      <c r="BM279" s="85"/>
    </row>
    <row r="280" spans="2:65" s="1" customFormat="1" ht="16.5" customHeight="1">
      <c r="B280" s="21"/>
      <c r="C280" s="341" t="s">
        <v>917</v>
      </c>
      <c r="D280" s="350"/>
      <c r="E280" s="342"/>
      <c r="F280" s="343" t="s">
        <v>1403</v>
      </c>
      <c r="G280" s="344" t="s">
        <v>169</v>
      </c>
      <c r="H280" s="345">
        <v>1</v>
      </c>
      <c r="I280" s="92"/>
      <c r="J280" s="225">
        <f t="shared" si="30"/>
        <v>0</v>
      </c>
      <c r="K280" s="343" t="s">
        <v>1</v>
      </c>
      <c r="L280" s="21"/>
      <c r="M280" s="162" t="s">
        <v>1</v>
      </c>
      <c r="N280" s="163" t="s">
        <v>37</v>
      </c>
      <c r="P280" s="83">
        <f t="shared" si="32"/>
        <v>0</v>
      </c>
      <c r="Q280" s="83">
        <v>0</v>
      </c>
      <c r="R280" s="83">
        <f t="shared" si="33"/>
        <v>0</v>
      </c>
      <c r="S280" s="83">
        <v>0</v>
      </c>
      <c r="T280" s="84">
        <f t="shared" si="34"/>
        <v>0</v>
      </c>
      <c r="AR280" s="85" t="s">
        <v>103</v>
      </c>
      <c r="AT280" s="85" t="s">
        <v>1004</v>
      </c>
      <c r="AU280" s="85" t="s">
        <v>78</v>
      </c>
      <c r="AY280" s="11" t="s">
        <v>130</v>
      </c>
      <c r="BE280" s="86">
        <f t="shared" si="35"/>
        <v>0</v>
      </c>
      <c r="BF280" s="86">
        <f t="shared" si="36"/>
        <v>0</v>
      </c>
      <c r="BG280" s="86">
        <f t="shared" si="37"/>
        <v>0</v>
      </c>
      <c r="BH280" s="86">
        <f t="shared" si="38"/>
        <v>0</v>
      </c>
      <c r="BI280" s="86">
        <f t="shared" si="39"/>
        <v>0</v>
      </c>
      <c r="BJ280" s="11" t="s">
        <v>8</v>
      </c>
      <c r="BK280" s="86">
        <f t="shared" si="31"/>
        <v>0</v>
      </c>
      <c r="BL280" s="11" t="s">
        <v>103</v>
      </c>
      <c r="BM280" s="85" t="s">
        <v>1139</v>
      </c>
    </row>
    <row r="281" spans="2:65" s="1" customFormat="1" ht="16.5" customHeight="1">
      <c r="B281" s="21"/>
      <c r="C281" s="341"/>
      <c r="D281" s="346" t="s">
        <v>131</v>
      </c>
      <c r="E281" s="347"/>
      <c r="F281" s="466" t="s">
        <v>2190</v>
      </c>
      <c r="G281" s="344"/>
      <c r="H281" s="345"/>
      <c r="I281" s="170"/>
      <c r="J281" s="225"/>
      <c r="K281" s="343"/>
      <c r="L281" s="21"/>
      <c r="M281" s="162"/>
      <c r="N281" s="163"/>
      <c r="P281" s="83"/>
      <c r="Q281" s="83"/>
      <c r="R281" s="83"/>
      <c r="S281" s="83"/>
      <c r="T281" s="84"/>
      <c r="AR281" s="85"/>
      <c r="AT281" s="85"/>
      <c r="AU281" s="85"/>
      <c r="AY281" s="11"/>
      <c r="BE281" s="86"/>
      <c r="BF281" s="86"/>
      <c r="BG281" s="86"/>
      <c r="BH281" s="86"/>
      <c r="BI281" s="86"/>
      <c r="BJ281" s="11"/>
      <c r="BK281" s="86"/>
      <c r="BL281" s="11"/>
      <c r="BM281" s="85"/>
    </row>
    <row r="282" spans="2:65" s="1" customFormat="1" ht="20.5" customHeight="1">
      <c r="B282" s="21"/>
      <c r="C282" s="341" t="s">
        <v>1140</v>
      </c>
      <c r="D282" s="350"/>
      <c r="E282" s="342"/>
      <c r="F282" s="343" t="s">
        <v>1396</v>
      </c>
      <c r="G282" s="344" t="s">
        <v>169</v>
      </c>
      <c r="H282" s="345">
        <v>1</v>
      </c>
      <c r="I282" s="92"/>
      <c r="J282" s="225">
        <f t="shared" si="30"/>
        <v>0</v>
      </c>
      <c r="K282" s="343" t="s">
        <v>1</v>
      </c>
      <c r="L282" s="21"/>
      <c r="M282" s="162" t="s">
        <v>1</v>
      </c>
      <c r="N282" s="163" t="s">
        <v>37</v>
      </c>
      <c r="P282" s="83">
        <f t="shared" si="32"/>
        <v>0</v>
      </c>
      <c r="Q282" s="83">
        <v>0</v>
      </c>
      <c r="R282" s="83">
        <f t="shared" si="33"/>
        <v>0</v>
      </c>
      <c r="S282" s="83">
        <v>0</v>
      </c>
      <c r="T282" s="84">
        <f t="shared" si="34"/>
        <v>0</v>
      </c>
      <c r="AR282" s="85" t="s">
        <v>103</v>
      </c>
      <c r="AT282" s="85" t="s">
        <v>1004</v>
      </c>
      <c r="AU282" s="85" t="s">
        <v>78</v>
      </c>
      <c r="AY282" s="11" t="s">
        <v>130</v>
      </c>
      <c r="BE282" s="86">
        <f t="shared" si="35"/>
        <v>0</v>
      </c>
      <c r="BF282" s="86">
        <f t="shared" si="36"/>
        <v>0</v>
      </c>
      <c r="BG282" s="86">
        <f t="shared" si="37"/>
        <v>0</v>
      </c>
      <c r="BH282" s="86">
        <f t="shared" si="38"/>
        <v>0</v>
      </c>
      <c r="BI282" s="86">
        <f t="shared" si="39"/>
        <v>0</v>
      </c>
      <c r="BJ282" s="11" t="s">
        <v>8</v>
      </c>
      <c r="BK282" s="86">
        <f t="shared" si="31"/>
        <v>0</v>
      </c>
      <c r="BL282" s="11" t="s">
        <v>103</v>
      </c>
      <c r="BM282" s="85" t="s">
        <v>1141</v>
      </c>
    </row>
    <row r="283" spans="2:65" s="1" customFormat="1" ht="20.5" customHeight="1">
      <c r="B283" s="21"/>
      <c r="C283" s="341"/>
      <c r="D283" s="346" t="s">
        <v>131</v>
      </c>
      <c r="E283" s="347"/>
      <c r="F283" s="469" t="s">
        <v>2191</v>
      </c>
      <c r="G283" s="344"/>
      <c r="H283" s="345"/>
      <c r="I283" s="170"/>
      <c r="J283" s="225"/>
      <c r="K283" s="343"/>
      <c r="L283" s="21"/>
      <c r="M283" s="162"/>
      <c r="N283" s="163"/>
      <c r="P283" s="83"/>
      <c r="Q283" s="83"/>
      <c r="R283" s="83"/>
      <c r="S283" s="83"/>
      <c r="T283" s="84"/>
      <c r="AR283" s="85"/>
      <c r="AT283" s="85"/>
      <c r="AU283" s="85"/>
      <c r="AY283" s="11"/>
      <c r="BE283" s="86"/>
      <c r="BF283" s="86"/>
      <c r="BG283" s="86"/>
      <c r="BH283" s="86"/>
      <c r="BI283" s="86"/>
      <c r="BJ283" s="11"/>
      <c r="BK283" s="86"/>
      <c r="BL283" s="11"/>
      <c r="BM283" s="85"/>
    </row>
    <row r="284" spans="2:65" s="1" customFormat="1" ht="24" customHeight="1">
      <c r="B284" s="21"/>
      <c r="C284" s="341" t="s">
        <v>1106</v>
      </c>
      <c r="D284" s="350"/>
      <c r="E284" s="342"/>
      <c r="F284" s="343" t="s">
        <v>1397</v>
      </c>
      <c r="G284" s="344" t="s">
        <v>169</v>
      </c>
      <c r="H284" s="345">
        <v>1</v>
      </c>
      <c r="I284" s="92"/>
      <c r="J284" s="225">
        <f t="shared" si="30"/>
        <v>0</v>
      </c>
      <c r="K284" s="343" t="s">
        <v>1</v>
      </c>
      <c r="L284" s="21"/>
      <c r="M284" s="162" t="s">
        <v>1</v>
      </c>
      <c r="N284" s="163" t="s">
        <v>37</v>
      </c>
      <c r="P284" s="83">
        <f t="shared" si="32"/>
        <v>0</v>
      </c>
      <c r="Q284" s="83">
        <v>0</v>
      </c>
      <c r="R284" s="83">
        <f t="shared" si="33"/>
        <v>0</v>
      </c>
      <c r="S284" s="83">
        <v>0</v>
      </c>
      <c r="T284" s="84">
        <f t="shared" si="34"/>
        <v>0</v>
      </c>
      <c r="AR284" s="85" t="s">
        <v>103</v>
      </c>
      <c r="AT284" s="85" t="s">
        <v>1004</v>
      </c>
      <c r="AU284" s="85" t="s">
        <v>78</v>
      </c>
      <c r="AY284" s="11" t="s">
        <v>130</v>
      </c>
      <c r="BE284" s="86">
        <f t="shared" si="35"/>
        <v>0</v>
      </c>
      <c r="BF284" s="86">
        <f t="shared" si="36"/>
        <v>0</v>
      </c>
      <c r="BG284" s="86">
        <f t="shared" si="37"/>
        <v>0</v>
      </c>
      <c r="BH284" s="86">
        <f t="shared" si="38"/>
        <v>0</v>
      </c>
      <c r="BI284" s="86">
        <f t="shared" si="39"/>
        <v>0</v>
      </c>
      <c r="BJ284" s="11" t="s">
        <v>8</v>
      </c>
      <c r="BK284" s="86">
        <f t="shared" si="31"/>
        <v>0</v>
      </c>
      <c r="BL284" s="11" t="s">
        <v>103</v>
      </c>
      <c r="BM284" s="85" t="s">
        <v>1142</v>
      </c>
    </row>
    <row r="285" spans="2:65" s="1" customFormat="1" ht="16.5" customHeight="1">
      <c r="B285" s="21"/>
      <c r="C285" s="341"/>
      <c r="D285" s="346" t="s">
        <v>131</v>
      </c>
      <c r="E285" s="347"/>
      <c r="F285" s="348" t="s">
        <v>2192</v>
      </c>
      <c r="G285" s="344"/>
      <c r="H285" s="345"/>
      <c r="I285" s="170"/>
      <c r="J285" s="225"/>
      <c r="K285" s="343"/>
      <c r="L285" s="21"/>
      <c r="M285" s="162"/>
      <c r="N285" s="163"/>
      <c r="P285" s="83"/>
      <c r="Q285" s="83"/>
      <c r="R285" s="83"/>
      <c r="S285" s="83"/>
      <c r="T285" s="84"/>
      <c r="AR285" s="85"/>
      <c r="AT285" s="85"/>
      <c r="AU285" s="85"/>
      <c r="AY285" s="11"/>
      <c r="BE285" s="86"/>
      <c r="BF285" s="86"/>
      <c r="BG285" s="86"/>
      <c r="BH285" s="86"/>
      <c r="BI285" s="86"/>
      <c r="BJ285" s="11"/>
      <c r="BK285" s="86"/>
      <c r="BL285" s="11"/>
      <c r="BM285" s="85"/>
    </row>
    <row r="286" spans="2:65" s="1" customFormat="1" ht="29.15" customHeight="1">
      <c r="B286" s="21"/>
      <c r="C286" s="341" t="s">
        <v>1143</v>
      </c>
      <c r="D286" s="341"/>
      <c r="E286" s="342"/>
      <c r="F286" s="343" t="s">
        <v>1405</v>
      </c>
      <c r="G286" s="344" t="s">
        <v>169</v>
      </c>
      <c r="H286" s="345">
        <v>1</v>
      </c>
      <c r="I286" s="92"/>
      <c r="J286" s="225">
        <f>ROUND(I286*H286,0)</f>
        <v>0</v>
      </c>
      <c r="K286" s="343" t="s">
        <v>1</v>
      </c>
      <c r="L286" s="93"/>
      <c r="M286" s="94" t="s">
        <v>1</v>
      </c>
      <c r="N286" s="115" t="s">
        <v>37</v>
      </c>
      <c r="P286" s="83">
        <f t="shared" si="32"/>
        <v>0</v>
      </c>
      <c r="Q286" s="83">
        <v>0</v>
      </c>
      <c r="R286" s="83">
        <f t="shared" si="33"/>
        <v>0</v>
      </c>
      <c r="S286" s="83">
        <v>0</v>
      </c>
      <c r="T286" s="84">
        <f t="shared" si="34"/>
        <v>0</v>
      </c>
      <c r="AR286" s="85" t="s">
        <v>135</v>
      </c>
      <c r="AT286" s="85" t="s">
        <v>164</v>
      </c>
      <c r="AU286" s="85" t="s">
        <v>78</v>
      </c>
      <c r="AY286" s="11" t="s">
        <v>130</v>
      </c>
      <c r="BE286" s="86">
        <f t="shared" si="35"/>
        <v>0</v>
      </c>
      <c r="BF286" s="86">
        <f t="shared" si="36"/>
        <v>0</v>
      </c>
      <c r="BG286" s="86">
        <f t="shared" si="37"/>
        <v>0</v>
      </c>
      <c r="BH286" s="86">
        <f t="shared" si="38"/>
        <v>0</v>
      </c>
      <c r="BI286" s="86">
        <f t="shared" si="39"/>
        <v>0</v>
      </c>
      <c r="BJ286" s="11" t="s">
        <v>8</v>
      </c>
      <c r="BK286" s="86">
        <f>ROUND(I286*H286,0)</f>
        <v>0</v>
      </c>
      <c r="BL286" s="11" t="s">
        <v>103</v>
      </c>
      <c r="BM286" s="85" t="s">
        <v>1145</v>
      </c>
    </row>
    <row r="287" spans="2:65" s="1" customFormat="1" ht="18.649999999999999" customHeight="1">
      <c r="B287" s="21"/>
      <c r="C287" s="341"/>
      <c r="D287" s="346" t="s">
        <v>131</v>
      </c>
      <c r="E287" s="347"/>
      <c r="F287" s="348" t="s">
        <v>2193</v>
      </c>
      <c r="G287" s="344"/>
      <c r="H287" s="345"/>
      <c r="I287" s="170"/>
      <c r="J287" s="225"/>
      <c r="K287" s="343"/>
      <c r="L287" s="93"/>
      <c r="M287" s="94"/>
      <c r="N287" s="115"/>
      <c r="P287" s="83"/>
      <c r="Q287" s="83"/>
      <c r="R287" s="83"/>
      <c r="S287" s="83"/>
      <c r="T287" s="84"/>
      <c r="AR287" s="85"/>
      <c r="AT287" s="85"/>
      <c r="AU287" s="85"/>
      <c r="AY287" s="11"/>
      <c r="BE287" s="86"/>
      <c r="BF287" s="86"/>
      <c r="BG287" s="86"/>
      <c r="BH287" s="86"/>
      <c r="BI287" s="86"/>
      <c r="BJ287" s="11"/>
      <c r="BK287" s="86"/>
      <c r="BL287" s="11"/>
      <c r="BM287" s="85"/>
    </row>
    <row r="288" spans="2:65" s="1" customFormat="1" ht="24.25" customHeight="1">
      <c r="B288" s="21"/>
      <c r="C288" s="341" t="s">
        <v>920</v>
      </c>
      <c r="D288" s="341"/>
      <c r="E288" s="342"/>
      <c r="F288" s="343" t="s">
        <v>1384</v>
      </c>
      <c r="G288" s="344" t="s">
        <v>169</v>
      </c>
      <c r="H288" s="345">
        <v>4</v>
      </c>
      <c r="I288" s="92"/>
      <c r="J288" s="225">
        <f>ROUND(I288*H288,0)</f>
        <v>0</v>
      </c>
      <c r="K288" s="343" t="s">
        <v>1</v>
      </c>
      <c r="L288" s="93"/>
      <c r="M288" s="94" t="s">
        <v>1</v>
      </c>
      <c r="N288" s="115" t="s">
        <v>37</v>
      </c>
      <c r="P288" s="83">
        <f t="shared" si="32"/>
        <v>0</v>
      </c>
      <c r="Q288" s="83">
        <v>0</v>
      </c>
      <c r="R288" s="83">
        <f t="shared" si="33"/>
        <v>0</v>
      </c>
      <c r="S288" s="83">
        <v>0</v>
      </c>
      <c r="T288" s="84">
        <f t="shared" si="34"/>
        <v>0</v>
      </c>
      <c r="AR288" s="85" t="s">
        <v>135</v>
      </c>
      <c r="AT288" s="85" t="s">
        <v>164</v>
      </c>
      <c r="AU288" s="85" t="s">
        <v>78</v>
      </c>
      <c r="AY288" s="11" t="s">
        <v>130</v>
      </c>
      <c r="BE288" s="86">
        <f t="shared" si="35"/>
        <v>0</v>
      </c>
      <c r="BF288" s="86">
        <f t="shared" si="36"/>
        <v>0</v>
      </c>
      <c r="BG288" s="86">
        <f t="shared" si="37"/>
        <v>0</v>
      </c>
      <c r="BH288" s="86">
        <f t="shared" si="38"/>
        <v>0</v>
      </c>
      <c r="BI288" s="86">
        <f t="shared" si="39"/>
        <v>0</v>
      </c>
      <c r="BJ288" s="11" t="s">
        <v>8</v>
      </c>
      <c r="BK288" s="86">
        <f>ROUND(I288*H288,0)</f>
        <v>0</v>
      </c>
      <c r="BL288" s="11" t="s">
        <v>103</v>
      </c>
      <c r="BM288" s="85" t="s">
        <v>1148</v>
      </c>
    </row>
    <row r="289" spans="2:65" s="1" customFormat="1" ht="18.649999999999999" customHeight="1">
      <c r="B289" s="21"/>
      <c r="C289" s="341"/>
      <c r="D289" s="346" t="s">
        <v>131</v>
      </c>
      <c r="E289" s="347"/>
      <c r="F289" s="348" t="s">
        <v>2194</v>
      </c>
      <c r="G289" s="344"/>
      <c r="H289" s="345"/>
      <c r="I289" s="170"/>
      <c r="J289" s="225"/>
      <c r="K289" s="343"/>
      <c r="L289" s="93"/>
      <c r="M289" s="94"/>
      <c r="N289" s="115"/>
      <c r="P289" s="83"/>
      <c r="Q289" s="83"/>
      <c r="R289" s="83"/>
      <c r="S289" s="83"/>
      <c r="T289" s="84"/>
      <c r="AR289" s="85"/>
      <c r="AT289" s="85"/>
      <c r="AU289" s="85"/>
      <c r="AY289" s="11"/>
      <c r="BE289" s="86"/>
      <c r="BF289" s="86"/>
      <c r="BG289" s="86"/>
      <c r="BH289" s="86"/>
      <c r="BI289" s="86"/>
      <c r="BJ289" s="11"/>
      <c r="BK289" s="86"/>
      <c r="BL289" s="11"/>
      <c r="BM289" s="85"/>
    </row>
    <row r="290" spans="2:65" s="1" customFormat="1" ht="24.25" customHeight="1">
      <c r="B290" s="21"/>
      <c r="C290" s="341" t="s">
        <v>1149</v>
      </c>
      <c r="D290" s="341"/>
      <c r="E290" s="342"/>
      <c r="F290" s="343" t="s">
        <v>1375</v>
      </c>
      <c r="G290" s="344" t="s">
        <v>169</v>
      </c>
      <c r="H290" s="345">
        <v>7</v>
      </c>
      <c r="I290" s="92"/>
      <c r="J290" s="225">
        <f>ROUND(I290*H290,0)</f>
        <v>0</v>
      </c>
      <c r="K290" s="343" t="s">
        <v>1</v>
      </c>
      <c r="L290" s="93"/>
      <c r="M290" s="94" t="s">
        <v>1</v>
      </c>
      <c r="N290" s="115" t="s">
        <v>37</v>
      </c>
      <c r="P290" s="83">
        <f t="shared" si="32"/>
        <v>0</v>
      </c>
      <c r="Q290" s="83">
        <v>0</v>
      </c>
      <c r="R290" s="83">
        <f t="shared" si="33"/>
        <v>0</v>
      </c>
      <c r="S290" s="83">
        <v>0</v>
      </c>
      <c r="T290" s="84">
        <f t="shared" si="34"/>
        <v>0</v>
      </c>
      <c r="AR290" s="85" t="s">
        <v>135</v>
      </c>
      <c r="AT290" s="85" t="s">
        <v>164</v>
      </c>
      <c r="AU290" s="85" t="s">
        <v>78</v>
      </c>
      <c r="AY290" s="11" t="s">
        <v>130</v>
      </c>
      <c r="BE290" s="86">
        <f t="shared" si="35"/>
        <v>0</v>
      </c>
      <c r="BF290" s="86">
        <f t="shared" si="36"/>
        <v>0</v>
      </c>
      <c r="BG290" s="86">
        <f t="shared" si="37"/>
        <v>0</v>
      </c>
      <c r="BH290" s="86">
        <f t="shared" si="38"/>
        <v>0</v>
      </c>
      <c r="BI290" s="86">
        <f t="shared" si="39"/>
        <v>0</v>
      </c>
      <c r="BJ290" s="11" t="s">
        <v>8</v>
      </c>
      <c r="BK290" s="86">
        <f>ROUND(I290*H290,0)</f>
        <v>0</v>
      </c>
      <c r="BL290" s="11" t="s">
        <v>103</v>
      </c>
      <c r="BM290" s="85" t="s">
        <v>1151</v>
      </c>
    </row>
    <row r="291" spans="2:65" s="1" customFormat="1" ht="15.65" customHeight="1">
      <c r="B291" s="21"/>
      <c r="C291" s="341"/>
      <c r="D291" s="346" t="s">
        <v>131</v>
      </c>
      <c r="E291" s="347"/>
      <c r="F291" s="348" t="s">
        <v>2195</v>
      </c>
      <c r="G291" s="344"/>
      <c r="H291" s="345"/>
      <c r="I291" s="170"/>
      <c r="J291" s="225"/>
      <c r="K291" s="343"/>
      <c r="L291" s="93"/>
      <c r="M291" s="94"/>
      <c r="N291" s="115"/>
      <c r="P291" s="83"/>
      <c r="Q291" s="83"/>
      <c r="R291" s="83"/>
      <c r="S291" s="83"/>
      <c r="T291" s="84"/>
      <c r="AR291" s="85"/>
      <c r="AT291" s="85"/>
      <c r="AU291" s="85"/>
      <c r="AY291" s="11"/>
      <c r="BE291" s="86"/>
      <c r="BF291" s="86"/>
      <c r="BG291" s="86"/>
      <c r="BH291" s="86"/>
      <c r="BI291" s="86"/>
      <c r="BJ291" s="11"/>
      <c r="BK291" s="86"/>
      <c r="BL291" s="11"/>
      <c r="BM291" s="85"/>
    </row>
    <row r="292" spans="2:65" s="1" customFormat="1" ht="24.25" customHeight="1">
      <c r="B292" s="21"/>
      <c r="C292" s="341" t="s">
        <v>923</v>
      </c>
      <c r="D292" s="341"/>
      <c r="E292" s="342"/>
      <c r="F292" s="343" t="s">
        <v>1406</v>
      </c>
      <c r="G292" s="344" t="s">
        <v>169</v>
      </c>
      <c r="H292" s="345">
        <v>4</v>
      </c>
      <c r="I292" s="92"/>
      <c r="J292" s="225">
        <f>ROUND(I292*H292,0)</f>
        <v>0</v>
      </c>
      <c r="K292" s="343" t="s">
        <v>1</v>
      </c>
      <c r="L292" s="93"/>
      <c r="M292" s="94" t="s">
        <v>1</v>
      </c>
      <c r="N292" s="115" t="s">
        <v>37</v>
      </c>
      <c r="P292" s="83">
        <f>O292*H292</f>
        <v>0</v>
      </c>
      <c r="Q292" s="83">
        <v>0</v>
      </c>
      <c r="R292" s="83">
        <f>Q292*H292</f>
        <v>0</v>
      </c>
      <c r="S292" s="83">
        <v>0</v>
      </c>
      <c r="T292" s="84">
        <f>S292*H292</f>
        <v>0</v>
      </c>
      <c r="AR292" s="85" t="s">
        <v>135</v>
      </c>
      <c r="AT292" s="85" t="s">
        <v>164</v>
      </c>
      <c r="AU292" s="85" t="s">
        <v>78</v>
      </c>
      <c r="AY292" s="11" t="s">
        <v>130</v>
      </c>
      <c r="BE292" s="86">
        <f>IF(N292="základní",J292,0)</f>
        <v>0</v>
      </c>
      <c r="BF292" s="86">
        <f>IF(N292="snížená",J292,0)</f>
        <v>0</v>
      </c>
      <c r="BG292" s="86">
        <f>IF(N292="zákl. přenesená",J292,0)</f>
        <v>0</v>
      </c>
      <c r="BH292" s="86">
        <f>IF(N292="sníž. přenesená",J292,0)</f>
        <v>0</v>
      </c>
      <c r="BI292" s="86">
        <f>IF(N292="nulová",J292,0)</f>
        <v>0</v>
      </c>
      <c r="BJ292" s="11" t="s">
        <v>8</v>
      </c>
      <c r="BK292" s="86">
        <f>ROUND(I292*H292,0)</f>
        <v>0</v>
      </c>
      <c r="BL292" s="11" t="s">
        <v>103</v>
      </c>
      <c r="BM292" s="85" t="s">
        <v>1153</v>
      </c>
    </row>
    <row r="293" spans="2:65" s="9" customFormat="1" ht="11.6">
      <c r="B293" s="87"/>
      <c r="C293" s="341"/>
      <c r="D293" s="346" t="s">
        <v>131</v>
      </c>
      <c r="E293" s="347"/>
      <c r="F293" s="348" t="s">
        <v>2196</v>
      </c>
      <c r="G293" s="344"/>
      <c r="H293" s="345"/>
      <c r="I293" s="170"/>
      <c r="J293" s="225"/>
      <c r="K293" s="343"/>
      <c r="L293" s="87"/>
      <c r="M293" s="90"/>
      <c r="T293" s="91"/>
      <c r="AT293" s="88" t="s">
        <v>131</v>
      </c>
      <c r="AU293" s="88" t="s">
        <v>78</v>
      </c>
      <c r="AV293" s="9" t="s">
        <v>78</v>
      </c>
      <c r="AW293" s="9" t="s">
        <v>28</v>
      </c>
      <c r="AX293" s="9" t="s">
        <v>8</v>
      </c>
      <c r="AY293" s="88" t="s">
        <v>130</v>
      </c>
    </row>
    <row r="294" spans="2:65" s="1" customFormat="1" ht="24.25" customHeight="1">
      <c r="B294" s="21"/>
      <c r="C294" s="341" t="s">
        <v>1154</v>
      </c>
      <c r="D294" s="341"/>
      <c r="E294" s="342"/>
      <c r="F294" s="343" t="s">
        <v>1407</v>
      </c>
      <c r="G294" s="344" t="s">
        <v>169</v>
      </c>
      <c r="H294" s="345">
        <v>4</v>
      </c>
      <c r="I294" s="92"/>
      <c r="J294" s="225">
        <f>ROUND(I294*H294,0)</f>
        <v>0</v>
      </c>
      <c r="K294" s="343" t="s">
        <v>1</v>
      </c>
      <c r="L294" s="93"/>
      <c r="M294" s="94" t="s">
        <v>1</v>
      </c>
      <c r="N294" s="115" t="s">
        <v>37</v>
      </c>
      <c r="P294" s="83">
        <f>O294*H294</f>
        <v>0</v>
      </c>
      <c r="Q294" s="83">
        <v>0</v>
      </c>
      <c r="R294" s="83">
        <f>Q294*H294</f>
        <v>0</v>
      </c>
      <c r="S294" s="83">
        <v>0</v>
      </c>
      <c r="T294" s="84">
        <f>S294*H294</f>
        <v>0</v>
      </c>
      <c r="AR294" s="85" t="s">
        <v>135</v>
      </c>
      <c r="AT294" s="85" t="s">
        <v>164</v>
      </c>
      <c r="AU294" s="85" t="s">
        <v>78</v>
      </c>
      <c r="AY294" s="11" t="s">
        <v>130</v>
      </c>
      <c r="BE294" s="86">
        <f>IF(N294="základní",J294,0)</f>
        <v>0</v>
      </c>
      <c r="BF294" s="86">
        <f>IF(N294="snížená",J294,0)</f>
        <v>0</v>
      </c>
      <c r="BG294" s="86">
        <f>IF(N294="zákl. přenesená",J294,0)</f>
        <v>0</v>
      </c>
      <c r="BH294" s="86">
        <f>IF(N294="sníž. přenesená",J294,0)</f>
        <v>0</v>
      </c>
      <c r="BI294" s="86">
        <f>IF(N294="nulová",J294,0)</f>
        <v>0</v>
      </c>
      <c r="BJ294" s="11" t="s">
        <v>8</v>
      </c>
      <c r="BK294" s="86">
        <f>ROUND(I294*H294,0)</f>
        <v>0</v>
      </c>
      <c r="BL294" s="11" t="s">
        <v>103</v>
      </c>
      <c r="BM294" s="85" t="s">
        <v>1155</v>
      </c>
    </row>
    <row r="295" spans="2:65" s="9" customFormat="1" ht="11.6">
      <c r="B295" s="87"/>
      <c r="C295" s="341"/>
      <c r="D295" s="346" t="s">
        <v>131</v>
      </c>
      <c r="E295" s="347"/>
      <c r="F295" s="348" t="s">
        <v>2197</v>
      </c>
      <c r="G295" s="344"/>
      <c r="H295" s="345"/>
      <c r="I295" s="170"/>
      <c r="J295" s="225"/>
      <c r="K295" s="343"/>
      <c r="L295" s="87"/>
      <c r="M295" s="90"/>
      <c r="T295" s="91"/>
      <c r="AT295" s="88" t="s">
        <v>131</v>
      </c>
      <c r="AU295" s="88" t="s">
        <v>78</v>
      </c>
      <c r="AV295" s="9" t="s">
        <v>78</v>
      </c>
      <c r="AW295" s="9" t="s">
        <v>28</v>
      </c>
      <c r="AX295" s="9" t="s">
        <v>8</v>
      </c>
      <c r="AY295" s="88" t="s">
        <v>130</v>
      </c>
    </row>
    <row r="296" spans="2:65" s="1" customFormat="1" ht="24.25" customHeight="1">
      <c r="B296" s="21"/>
      <c r="C296" s="341" t="s">
        <v>926</v>
      </c>
      <c r="D296" s="341"/>
      <c r="E296" s="342"/>
      <c r="F296" s="343" t="s">
        <v>1408</v>
      </c>
      <c r="G296" s="344" t="s">
        <v>169</v>
      </c>
      <c r="H296" s="345">
        <v>17</v>
      </c>
      <c r="I296" s="92"/>
      <c r="J296" s="225">
        <f>ROUND(I296*H296,0)</f>
        <v>0</v>
      </c>
      <c r="K296" s="343" t="s">
        <v>1</v>
      </c>
      <c r="L296" s="93"/>
      <c r="M296" s="94" t="s">
        <v>1</v>
      </c>
      <c r="N296" s="115" t="s">
        <v>37</v>
      </c>
      <c r="P296" s="83">
        <f>O296*H296</f>
        <v>0</v>
      </c>
      <c r="Q296" s="83">
        <v>0</v>
      </c>
      <c r="R296" s="83">
        <f>Q296*H296</f>
        <v>0</v>
      </c>
      <c r="S296" s="83">
        <v>0</v>
      </c>
      <c r="T296" s="84">
        <f>S296*H296</f>
        <v>0</v>
      </c>
      <c r="AR296" s="85" t="s">
        <v>135</v>
      </c>
      <c r="AT296" s="85" t="s">
        <v>164</v>
      </c>
      <c r="AU296" s="85" t="s">
        <v>78</v>
      </c>
      <c r="AY296" s="11" t="s">
        <v>130</v>
      </c>
      <c r="BE296" s="86">
        <f>IF(N296="základní",J296,0)</f>
        <v>0</v>
      </c>
      <c r="BF296" s="86">
        <f>IF(N296="snížená",J296,0)</f>
        <v>0</v>
      </c>
      <c r="BG296" s="86">
        <f>IF(N296="zákl. přenesená",J296,0)</f>
        <v>0</v>
      </c>
      <c r="BH296" s="86">
        <f>IF(N296="sníž. přenesená",J296,0)</f>
        <v>0</v>
      </c>
      <c r="BI296" s="86">
        <f>IF(N296="nulová",J296,0)</f>
        <v>0</v>
      </c>
      <c r="BJ296" s="11" t="s">
        <v>8</v>
      </c>
      <c r="BK296" s="86">
        <f>ROUND(I296*H296,0)</f>
        <v>0</v>
      </c>
      <c r="BL296" s="11" t="s">
        <v>103</v>
      </c>
      <c r="BM296" s="85" t="s">
        <v>1156</v>
      </c>
    </row>
    <row r="297" spans="2:65" s="9" customFormat="1" ht="11.6">
      <c r="B297" s="87"/>
      <c r="C297" s="341"/>
      <c r="D297" s="346" t="s">
        <v>131</v>
      </c>
      <c r="E297" s="347"/>
      <c r="F297" s="348" t="s">
        <v>2198</v>
      </c>
      <c r="G297" s="344"/>
      <c r="H297" s="345"/>
      <c r="I297" s="170"/>
      <c r="J297" s="225"/>
      <c r="K297" s="343"/>
      <c r="L297" s="87"/>
      <c r="M297" s="90"/>
      <c r="T297" s="91"/>
      <c r="AT297" s="88" t="s">
        <v>131</v>
      </c>
      <c r="AU297" s="88" t="s">
        <v>78</v>
      </c>
      <c r="AV297" s="9" t="s">
        <v>78</v>
      </c>
      <c r="AW297" s="9" t="s">
        <v>28</v>
      </c>
      <c r="AX297" s="9" t="s">
        <v>8</v>
      </c>
      <c r="AY297" s="88" t="s">
        <v>130</v>
      </c>
    </row>
    <row r="298" spans="2:65" s="1" customFormat="1" ht="24.25" customHeight="1">
      <c r="B298" s="21"/>
      <c r="C298" s="341" t="s">
        <v>1157</v>
      </c>
      <c r="D298" s="341"/>
      <c r="E298" s="342"/>
      <c r="F298" s="343" t="s">
        <v>1409</v>
      </c>
      <c r="G298" s="344" t="s">
        <v>169</v>
      </c>
      <c r="H298" s="345">
        <v>3</v>
      </c>
      <c r="I298" s="92"/>
      <c r="J298" s="225">
        <f>ROUND(I298*H298,0)</f>
        <v>0</v>
      </c>
      <c r="K298" s="343" t="s">
        <v>1</v>
      </c>
      <c r="L298" s="93"/>
      <c r="M298" s="94" t="s">
        <v>1</v>
      </c>
      <c r="N298" s="115" t="s">
        <v>37</v>
      </c>
      <c r="P298" s="83">
        <f>O298*H298</f>
        <v>0</v>
      </c>
      <c r="Q298" s="83">
        <v>0</v>
      </c>
      <c r="R298" s="83">
        <f>Q298*H298</f>
        <v>0</v>
      </c>
      <c r="S298" s="83">
        <v>0</v>
      </c>
      <c r="T298" s="84">
        <f>S298*H298</f>
        <v>0</v>
      </c>
      <c r="AR298" s="85" t="s">
        <v>135</v>
      </c>
      <c r="AT298" s="85" t="s">
        <v>164</v>
      </c>
      <c r="AU298" s="85" t="s">
        <v>78</v>
      </c>
      <c r="AY298" s="11" t="s">
        <v>130</v>
      </c>
      <c r="BE298" s="86">
        <f>IF(N298="základní",J298,0)</f>
        <v>0</v>
      </c>
      <c r="BF298" s="86">
        <f>IF(N298="snížená",J298,0)</f>
        <v>0</v>
      </c>
      <c r="BG298" s="86">
        <f>IF(N298="zákl. přenesená",J298,0)</f>
        <v>0</v>
      </c>
      <c r="BH298" s="86">
        <f>IF(N298="sníž. přenesená",J298,0)</f>
        <v>0</v>
      </c>
      <c r="BI298" s="86">
        <f>IF(N298="nulová",J298,0)</f>
        <v>0</v>
      </c>
      <c r="BJ298" s="11" t="s">
        <v>8</v>
      </c>
      <c r="BK298" s="86">
        <f>ROUND(I298*H298,0)</f>
        <v>0</v>
      </c>
      <c r="BL298" s="11" t="s">
        <v>103</v>
      </c>
      <c r="BM298" s="85" t="s">
        <v>929</v>
      </c>
    </row>
    <row r="299" spans="2:65" s="9" customFormat="1" ht="11.6">
      <c r="B299" s="87"/>
      <c r="C299" s="341"/>
      <c r="D299" s="346" t="s">
        <v>131</v>
      </c>
      <c r="E299" s="347" t="s">
        <v>1</v>
      </c>
      <c r="F299" s="348" t="s">
        <v>2199</v>
      </c>
      <c r="H299" s="349"/>
      <c r="I299" s="221"/>
      <c r="L299" s="87"/>
      <c r="M299" s="90"/>
      <c r="T299" s="91"/>
      <c r="AT299" s="88" t="s">
        <v>131</v>
      </c>
      <c r="AU299" s="88" t="s">
        <v>78</v>
      </c>
      <c r="AV299" s="9" t="s">
        <v>78</v>
      </c>
      <c r="AW299" s="9" t="s">
        <v>28</v>
      </c>
      <c r="AX299" s="9" t="s">
        <v>8</v>
      </c>
      <c r="AY299" s="88" t="s">
        <v>130</v>
      </c>
    </row>
    <row r="300" spans="2:65" s="9" customFormat="1" ht="30.45" customHeight="1">
      <c r="B300" s="87"/>
      <c r="C300" s="341"/>
      <c r="D300" s="77" t="s">
        <v>71</v>
      </c>
      <c r="E300" s="340" t="s">
        <v>174</v>
      </c>
      <c r="F300" s="340" t="s">
        <v>1410</v>
      </c>
      <c r="G300" s="8"/>
      <c r="H300" s="8"/>
      <c r="I300" s="112"/>
      <c r="J300" s="364">
        <f>SUM(J301:J319)</f>
        <v>0</v>
      </c>
      <c r="K300" s="8"/>
      <c r="L300" s="87"/>
      <c r="M300" s="90"/>
      <c r="T300" s="91"/>
      <c r="AT300" s="88"/>
      <c r="AU300" s="88"/>
      <c r="AY300" s="88"/>
    </row>
    <row r="301" spans="2:65" s="1" customFormat="1" ht="86.5" customHeight="1">
      <c r="B301" s="21"/>
      <c r="C301" s="341" t="s">
        <v>1145</v>
      </c>
      <c r="D301" s="341"/>
      <c r="E301" s="342"/>
      <c r="F301" s="343" t="s">
        <v>1411</v>
      </c>
      <c r="G301" s="344" t="s">
        <v>169</v>
      </c>
      <c r="H301" s="345">
        <v>1</v>
      </c>
      <c r="I301" s="92"/>
      <c r="J301" s="225">
        <f>ROUND(I301*H301,0)</f>
        <v>0</v>
      </c>
      <c r="K301" s="343" t="s">
        <v>1</v>
      </c>
      <c r="L301" s="93"/>
      <c r="M301" s="94" t="s">
        <v>1</v>
      </c>
      <c r="N301" s="115" t="s">
        <v>37</v>
      </c>
      <c r="P301" s="83">
        <f>O301*H301</f>
        <v>0</v>
      </c>
      <c r="Q301" s="83">
        <v>0</v>
      </c>
      <c r="R301" s="83">
        <f>Q301*H301</f>
        <v>0</v>
      </c>
      <c r="S301" s="83">
        <v>0</v>
      </c>
      <c r="T301" s="84">
        <f>S301*H301</f>
        <v>0</v>
      </c>
      <c r="AR301" s="85" t="s">
        <v>135</v>
      </c>
      <c r="AT301" s="85" t="s">
        <v>164</v>
      </c>
      <c r="AU301" s="85" t="s">
        <v>78</v>
      </c>
      <c r="AY301" s="11" t="s">
        <v>130</v>
      </c>
      <c r="BE301" s="86">
        <f>IF(N301="základní",J301,0)</f>
        <v>0</v>
      </c>
      <c r="BF301" s="86">
        <f>IF(N301="snížená",J301,0)</f>
        <v>0</v>
      </c>
      <c r="BG301" s="86">
        <f>IF(N301="zákl. přenesená",J301,0)</f>
        <v>0</v>
      </c>
      <c r="BH301" s="86">
        <f>IF(N301="sníž. přenesená",J301,0)</f>
        <v>0</v>
      </c>
      <c r="BI301" s="86">
        <f>IF(N301="nulová",J301,0)</f>
        <v>0</v>
      </c>
      <c r="BJ301" s="11" t="s">
        <v>8</v>
      </c>
      <c r="BK301" s="86">
        <f>ROUND(I301*H301,0)</f>
        <v>0</v>
      </c>
      <c r="BL301" s="11" t="s">
        <v>103</v>
      </c>
      <c r="BM301" s="85" t="s">
        <v>931</v>
      </c>
    </row>
    <row r="302" spans="2:65" s="1" customFormat="1" ht="17.149999999999999" customHeight="1">
      <c r="B302" s="21"/>
      <c r="C302" s="341"/>
      <c r="D302" s="346" t="s">
        <v>131</v>
      </c>
      <c r="E302" s="347" t="s">
        <v>1</v>
      </c>
      <c r="F302" s="348" t="s">
        <v>2200</v>
      </c>
      <c r="G302" s="9"/>
      <c r="H302" s="349"/>
      <c r="I302" s="221"/>
      <c r="J302" s="9"/>
      <c r="K302" s="9"/>
      <c r="L302" s="93"/>
      <c r="M302" s="94"/>
      <c r="N302" s="115"/>
      <c r="P302" s="83"/>
      <c r="Q302" s="83"/>
      <c r="R302" s="83"/>
      <c r="S302" s="83"/>
      <c r="T302" s="84"/>
      <c r="AR302" s="85"/>
      <c r="AT302" s="85"/>
      <c r="AU302" s="85"/>
      <c r="AY302" s="11"/>
      <c r="BE302" s="86"/>
      <c r="BF302" s="86"/>
      <c r="BG302" s="86"/>
      <c r="BH302" s="86"/>
      <c r="BI302" s="86"/>
      <c r="BJ302" s="11"/>
      <c r="BK302" s="86"/>
      <c r="BL302" s="11"/>
      <c r="BM302" s="85"/>
    </row>
    <row r="303" spans="2:65" s="1" customFormat="1" ht="42" customHeight="1">
      <c r="B303" s="21"/>
      <c r="C303" s="341" t="s">
        <v>1158</v>
      </c>
      <c r="D303" s="341"/>
      <c r="E303" s="342"/>
      <c r="F303" s="343" t="s">
        <v>1412</v>
      </c>
      <c r="G303" s="344" t="s">
        <v>169</v>
      </c>
      <c r="H303" s="345">
        <v>4</v>
      </c>
      <c r="I303" s="92"/>
      <c r="J303" s="225">
        <f>ROUND(I303*H303,0)</f>
        <v>0</v>
      </c>
      <c r="K303" s="343" t="s">
        <v>1</v>
      </c>
      <c r="L303" s="93"/>
      <c r="M303" s="94" t="s">
        <v>1</v>
      </c>
      <c r="N303" s="115" t="s">
        <v>37</v>
      </c>
      <c r="P303" s="83">
        <f>O303*H303</f>
        <v>0</v>
      </c>
      <c r="Q303" s="83">
        <v>0</v>
      </c>
      <c r="R303" s="83">
        <f>Q303*H303</f>
        <v>0</v>
      </c>
      <c r="S303" s="83">
        <v>0</v>
      </c>
      <c r="T303" s="84">
        <f>S303*H303</f>
        <v>0</v>
      </c>
      <c r="AR303" s="85" t="s">
        <v>135</v>
      </c>
      <c r="AT303" s="85" t="s">
        <v>164</v>
      </c>
      <c r="AU303" s="85" t="s">
        <v>78</v>
      </c>
      <c r="AY303" s="11" t="s">
        <v>130</v>
      </c>
      <c r="BE303" s="86">
        <f>IF(N303="základní",J303,0)</f>
        <v>0</v>
      </c>
      <c r="BF303" s="86">
        <f>IF(N303="snížená",J303,0)</f>
        <v>0</v>
      </c>
      <c r="BG303" s="86">
        <f>IF(N303="zákl. přenesená",J303,0)</f>
        <v>0</v>
      </c>
      <c r="BH303" s="86">
        <f>IF(N303="sníž. přenesená",J303,0)</f>
        <v>0</v>
      </c>
      <c r="BI303" s="86">
        <f>IF(N303="nulová",J303,0)</f>
        <v>0</v>
      </c>
      <c r="BJ303" s="11" t="s">
        <v>8</v>
      </c>
      <c r="BK303" s="86">
        <f>ROUND(I303*H303,0)</f>
        <v>0</v>
      </c>
      <c r="BL303" s="11" t="s">
        <v>103</v>
      </c>
      <c r="BM303" s="85" t="s">
        <v>933</v>
      </c>
    </row>
    <row r="304" spans="2:65" s="1" customFormat="1" ht="25.5" customHeight="1">
      <c r="B304" s="21"/>
      <c r="C304" s="341"/>
      <c r="D304" s="346" t="s">
        <v>131</v>
      </c>
      <c r="E304" s="347" t="s">
        <v>1</v>
      </c>
      <c r="F304" s="348" t="s">
        <v>2201</v>
      </c>
      <c r="G304" s="9"/>
      <c r="H304" s="349"/>
      <c r="I304" s="221"/>
      <c r="J304" s="9"/>
      <c r="K304" s="9"/>
      <c r="L304" s="93"/>
      <c r="M304" s="94"/>
      <c r="N304" s="115"/>
      <c r="P304" s="83"/>
      <c r="Q304" s="83"/>
      <c r="R304" s="83"/>
      <c r="S304" s="83"/>
      <c r="T304" s="84"/>
      <c r="AR304" s="85"/>
      <c r="AT304" s="85"/>
      <c r="AU304" s="85"/>
      <c r="AY304" s="11"/>
      <c r="BE304" s="86"/>
      <c r="BF304" s="86"/>
      <c r="BG304" s="86"/>
      <c r="BH304" s="86"/>
      <c r="BI304" s="86"/>
      <c r="BJ304" s="11"/>
      <c r="BK304" s="86"/>
      <c r="BL304" s="11"/>
      <c r="BM304" s="85"/>
    </row>
    <row r="305" spans="2:65" s="1" customFormat="1" ht="47.5" customHeight="1">
      <c r="B305" s="21"/>
      <c r="C305" s="341" t="s">
        <v>1148</v>
      </c>
      <c r="D305" s="341"/>
      <c r="E305" s="342"/>
      <c r="F305" s="343" t="s">
        <v>1413</v>
      </c>
      <c r="G305" s="344" t="s">
        <v>169</v>
      </c>
      <c r="H305" s="345">
        <v>2</v>
      </c>
      <c r="I305" s="92"/>
      <c r="J305" s="225">
        <f>ROUND(I305*H305,0)</f>
        <v>0</v>
      </c>
      <c r="K305" s="343" t="s">
        <v>1</v>
      </c>
      <c r="L305" s="93"/>
      <c r="M305" s="94" t="s">
        <v>1</v>
      </c>
      <c r="N305" s="115" t="s">
        <v>37</v>
      </c>
      <c r="P305" s="83">
        <f>O305*H305</f>
        <v>0</v>
      </c>
      <c r="Q305" s="83">
        <v>0</v>
      </c>
      <c r="R305" s="83">
        <f>Q305*H305</f>
        <v>0</v>
      </c>
      <c r="S305" s="83">
        <v>0</v>
      </c>
      <c r="T305" s="84">
        <f>S305*H305</f>
        <v>0</v>
      </c>
      <c r="AR305" s="85" t="s">
        <v>135</v>
      </c>
      <c r="AT305" s="85" t="s">
        <v>164</v>
      </c>
      <c r="AU305" s="85" t="s">
        <v>78</v>
      </c>
      <c r="AY305" s="11" t="s">
        <v>130</v>
      </c>
      <c r="BE305" s="86">
        <f>IF(N305="základní",J305,0)</f>
        <v>0</v>
      </c>
      <c r="BF305" s="86">
        <f>IF(N305="snížená",J305,0)</f>
        <v>0</v>
      </c>
      <c r="BG305" s="86">
        <f>IF(N305="zákl. přenesená",J305,0)</f>
        <v>0</v>
      </c>
      <c r="BH305" s="86">
        <f>IF(N305="sníž. přenesená",J305,0)</f>
        <v>0</v>
      </c>
      <c r="BI305" s="86">
        <f>IF(N305="nulová",J305,0)</f>
        <v>0</v>
      </c>
      <c r="BJ305" s="11" t="s">
        <v>8</v>
      </c>
      <c r="BK305" s="86">
        <f>ROUND(I305*H305,0)</f>
        <v>0</v>
      </c>
      <c r="BL305" s="11" t="s">
        <v>103</v>
      </c>
      <c r="BM305" s="85" t="s">
        <v>935</v>
      </c>
    </row>
    <row r="306" spans="2:65" s="1" customFormat="1" ht="25.5" customHeight="1">
      <c r="B306" s="21"/>
      <c r="C306" s="341"/>
      <c r="D306" s="346" t="s">
        <v>131</v>
      </c>
      <c r="E306" s="347" t="s">
        <v>1</v>
      </c>
      <c r="F306" s="348" t="s">
        <v>2202</v>
      </c>
      <c r="G306" s="9"/>
      <c r="H306" s="349"/>
      <c r="I306" s="221"/>
      <c r="J306" s="9"/>
      <c r="K306" s="9"/>
      <c r="L306" s="93"/>
      <c r="M306" s="94"/>
      <c r="N306" s="115"/>
      <c r="P306" s="83"/>
      <c r="Q306" s="83"/>
      <c r="R306" s="83"/>
      <c r="S306" s="83"/>
      <c r="T306" s="84"/>
      <c r="AR306" s="85"/>
      <c r="AT306" s="85"/>
      <c r="AU306" s="85"/>
      <c r="AY306" s="11"/>
      <c r="BE306" s="86"/>
      <c r="BF306" s="86"/>
      <c r="BG306" s="86"/>
      <c r="BH306" s="86"/>
      <c r="BI306" s="86"/>
      <c r="BJ306" s="11"/>
      <c r="BK306" s="86"/>
      <c r="BL306" s="11"/>
      <c r="BM306" s="85"/>
    </row>
    <row r="307" spans="2:65" s="1" customFormat="1" ht="87" customHeight="1">
      <c r="B307" s="21"/>
      <c r="C307" s="341" t="s">
        <v>1159</v>
      </c>
      <c r="D307" s="341"/>
      <c r="E307" s="342"/>
      <c r="F307" s="343" t="s">
        <v>1414</v>
      </c>
      <c r="G307" s="344" t="s">
        <v>169</v>
      </c>
      <c r="H307" s="345">
        <v>1</v>
      </c>
      <c r="I307" s="92"/>
      <c r="J307" s="225">
        <f>ROUND(I307*H307,0)</f>
        <v>0</v>
      </c>
      <c r="K307" s="343" t="s">
        <v>1</v>
      </c>
      <c r="L307" s="93"/>
      <c r="M307" s="94" t="s">
        <v>1</v>
      </c>
      <c r="N307" s="115" t="s">
        <v>37</v>
      </c>
      <c r="P307" s="83">
        <f>O307*H307</f>
        <v>0</v>
      </c>
      <c r="Q307" s="83">
        <v>0</v>
      </c>
      <c r="R307" s="83">
        <f>Q307*H307</f>
        <v>0</v>
      </c>
      <c r="S307" s="83">
        <v>0</v>
      </c>
      <c r="T307" s="84">
        <f>S307*H307</f>
        <v>0</v>
      </c>
      <c r="AR307" s="85" t="s">
        <v>135</v>
      </c>
      <c r="AT307" s="85" t="s">
        <v>164</v>
      </c>
      <c r="AU307" s="85" t="s">
        <v>78</v>
      </c>
      <c r="AY307" s="11" t="s">
        <v>130</v>
      </c>
      <c r="BE307" s="86">
        <f>IF(N307="základní",J307,0)</f>
        <v>0</v>
      </c>
      <c r="BF307" s="86">
        <f>IF(N307="snížená",J307,0)</f>
        <v>0</v>
      </c>
      <c r="BG307" s="86">
        <f>IF(N307="zákl. přenesená",J307,0)</f>
        <v>0</v>
      </c>
      <c r="BH307" s="86">
        <f>IF(N307="sníž. přenesená",J307,0)</f>
        <v>0</v>
      </c>
      <c r="BI307" s="86">
        <f>IF(N307="nulová",J307,0)</f>
        <v>0</v>
      </c>
      <c r="BJ307" s="11" t="s">
        <v>8</v>
      </c>
      <c r="BK307" s="86">
        <f>ROUND(I307*H307,0)</f>
        <v>0</v>
      </c>
      <c r="BL307" s="11" t="s">
        <v>103</v>
      </c>
      <c r="BM307" s="85" t="s">
        <v>937</v>
      </c>
    </row>
    <row r="308" spans="2:65" s="1" customFormat="1" ht="17.149999999999999" customHeight="1">
      <c r="B308" s="21"/>
      <c r="C308" s="341"/>
      <c r="D308" s="346" t="s">
        <v>131</v>
      </c>
      <c r="E308" s="347" t="s">
        <v>1</v>
      </c>
      <c r="F308" s="348" t="s">
        <v>2203</v>
      </c>
      <c r="G308" s="9"/>
      <c r="H308" s="349"/>
      <c r="I308" s="221"/>
      <c r="J308" s="9"/>
      <c r="K308" s="9"/>
      <c r="L308" s="93"/>
      <c r="M308" s="94"/>
      <c r="N308" s="115"/>
      <c r="P308" s="83"/>
      <c r="Q308" s="83"/>
      <c r="R308" s="83"/>
      <c r="S308" s="83"/>
      <c r="T308" s="84"/>
      <c r="AR308" s="85"/>
      <c r="AT308" s="85"/>
      <c r="AU308" s="85"/>
      <c r="AY308" s="11"/>
      <c r="BE308" s="86"/>
      <c r="BF308" s="86"/>
      <c r="BG308" s="86"/>
      <c r="BH308" s="86"/>
      <c r="BI308" s="86"/>
      <c r="BJ308" s="11"/>
      <c r="BK308" s="86"/>
      <c r="BL308" s="11"/>
      <c r="BM308" s="85"/>
    </row>
    <row r="309" spans="2:65" s="1" customFormat="1" ht="43.2" customHeight="1">
      <c r="B309" s="21"/>
      <c r="C309" s="341" t="s">
        <v>1151</v>
      </c>
      <c r="D309" s="341"/>
      <c r="E309" s="342"/>
      <c r="F309" s="343" t="s">
        <v>1412</v>
      </c>
      <c r="G309" s="344" t="s">
        <v>169</v>
      </c>
      <c r="H309" s="345">
        <v>6</v>
      </c>
      <c r="I309" s="92"/>
      <c r="J309" s="225">
        <f>ROUND(I309*H309,0)</f>
        <v>0</v>
      </c>
      <c r="K309" s="343" t="s">
        <v>1</v>
      </c>
      <c r="L309" s="93"/>
      <c r="M309" s="94" t="s">
        <v>1</v>
      </c>
      <c r="N309" s="115" t="s">
        <v>37</v>
      </c>
      <c r="P309" s="83">
        <f>O309*H309</f>
        <v>0</v>
      </c>
      <c r="Q309" s="83">
        <v>0</v>
      </c>
      <c r="R309" s="83">
        <f>Q309*H309</f>
        <v>0</v>
      </c>
      <c r="S309" s="83">
        <v>0</v>
      </c>
      <c r="T309" s="84">
        <f>S309*H309</f>
        <v>0</v>
      </c>
      <c r="AR309" s="85" t="s">
        <v>135</v>
      </c>
      <c r="AT309" s="85" t="s">
        <v>164</v>
      </c>
      <c r="AU309" s="85" t="s">
        <v>78</v>
      </c>
      <c r="AY309" s="11" t="s">
        <v>130</v>
      </c>
      <c r="BE309" s="86">
        <f>IF(N309="základní",J309,0)</f>
        <v>0</v>
      </c>
      <c r="BF309" s="86">
        <f>IF(N309="snížená",J309,0)</f>
        <v>0</v>
      </c>
      <c r="BG309" s="86">
        <f>IF(N309="zákl. přenesená",J309,0)</f>
        <v>0</v>
      </c>
      <c r="BH309" s="86">
        <f>IF(N309="sníž. přenesená",J309,0)</f>
        <v>0</v>
      </c>
      <c r="BI309" s="86">
        <f>IF(N309="nulová",J309,0)</f>
        <v>0</v>
      </c>
      <c r="BJ309" s="11" t="s">
        <v>8</v>
      </c>
      <c r="BK309" s="86">
        <f>ROUND(I309*H309,0)</f>
        <v>0</v>
      </c>
      <c r="BL309" s="11" t="s">
        <v>103</v>
      </c>
      <c r="BM309" s="85" t="s">
        <v>1160</v>
      </c>
    </row>
    <row r="310" spans="2:65" s="1" customFormat="1" ht="14.5" customHeight="1">
      <c r="B310" s="21"/>
      <c r="C310" s="341"/>
      <c r="D310" s="346" t="s">
        <v>131</v>
      </c>
      <c r="E310" s="347" t="s">
        <v>1</v>
      </c>
      <c r="F310" s="348" t="s">
        <v>2204</v>
      </c>
      <c r="G310" s="9"/>
      <c r="H310" s="349"/>
      <c r="I310" s="221"/>
      <c r="J310" s="9"/>
      <c r="K310" s="9"/>
      <c r="L310" s="93"/>
      <c r="M310" s="94"/>
      <c r="N310" s="115"/>
      <c r="P310" s="83"/>
      <c r="Q310" s="83"/>
      <c r="R310" s="83"/>
      <c r="S310" s="83"/>
      <c r="T310" s="84"/>
      <c r="AR310" s="85"/>
      <c r="AT310" s="85"/>
      <c r="AU310" s="85"/>
      <c r="AY310" s="11"/>
      <c r="BE310" s="86"/>
      <c r="BF310" s="86"/>
      <c r="BG310" s="86"/>
      <c r="BH310" s="86"/>
      <c r="BI310" s="86"/>
      <c r="BJ310" s="11"/>
      <c r="BK310" s="86"/>
      <c r="BL310" s="11"/>
      <c r="BM310" s="85"/>
    </row>
    <row r="311" spans="2:65" s="1" customFormat="1" ht="58.5" customHeight="1">
      <c r="B311" s="21"/>
      <c r="C311" s="341" t="s">
        <v>1161</v>
      </c>
      <c r="D311" s="341"/>
      <c r="E311" s="342"/>
      <c r="F311" s="343" t="s">
        <v>1415</v>
      </c>
      <c r="G311" s="344" t="s">
        <v>169</v>
      </c>
      <c r="H311" s="345">
        <v>1</v>
      </c>
      <c r="I311" s="92"/>
      <c r="J311" s="225">
        <f>ROUND(I311*H311,0)</f>
        <v>0</v>
      </c>
      <c r="K311" s="343" t="s">
        <v>1</v>
      </c>
      <c r="L311" s="93"/>
      <c r="M311" s="94" t="s">
        <v>1</v>
      </c>
      <c r="N311" s="115" t="s">
        <v>37</v>
      </c>
      <c r="P311" s="83">
        <f>O311*H311</f>
        <v>0</v>
      </c>
      <c r="Q311" s="83">
        <v>0</v>
      </c>
      <c r="R311" s="83">
        <f>Q311*H311</f>
        <v>0</v>
      </c>
      <c r="S311" s="83">
        <v>0</v>
      </c>
      <c r="T311" s="84">
        <f>S311*H311</f>
        <v>0</v>
      </c>
      <c r="AR311" s="85" t="s">
        <v>135</v>
      </c>
      <c r="AT311" s="85" t="s">
        <v>164</v>
      </c>
      <c r="AU311" s="85" t="s">
        <v>78</v>
      </c>
      <c r="AY311" s="11" t="s">
        <v>130</v>
      </c>
      <c r="BE311" s="86">
        <f>IF(N311="základní",J311,0)</f>
        <v>0</v>
      </c>
      <c r="BF311" s="86">
        <f>IF(N311="snížená",J311,0)</f>
        <v>0</v>
      </c>
      <c r="BG311" s="86">
        <f>IF(N311="zákl. přenesená",J311,0)</f>
        <v>0</v>
      </c>
      <c r="BH311" s="86">
        <f>IF(N311="sníž. přenesená",J311,0)</f>
        <v>0</v>
      </c>
      <c r="BI311" s="86">
        <f>IF(N311="nulová",J311,0)</f>
        <v>0</v>
      </c>
      <c r="BJ311" s="11" t="s">
        <v>8</v>
      </c>
      <c r="BK311" s="86">
        <f>ROUND(I311*H311,0)</f>
        <v>0</v>
      </c>
      <c r="BL311" s="11" t="s">
        <v>103</v>
      </c>
      <c r="BM311" s="85" t="s">
        <v>1162</v>
      </c>
    </row>
    <row r="312" spans="2:65" s="1" customFormat="1" ht="18" customHeight="1">
      <c r="B312" s="21"/>
      <c r="C312" s="341"/>
      <c r="D312" s="346" t="s">
        <v>131</v>
      </c>
      <c r="E312" s="347" t="s">
        <v>1</v>
      </c>
      <c r="F312" s="348" t="s">
        <v>2205</v>
      </c>
      <c r="G312" s="9"/>
      <c r="H312" s="349"/>
      <c r="I312" s="221"/>
      <c r="J312" s="9"/>
      <c r="K312" s="9"/>
      <c r="L312" s="93"/>
      <c r="M312" s="94"/>
      <c r="N312" s="115"/>
      <c r="P312" s="83"/>
      <c r="Q312" s="83"/>
      <c r="R312" s="83"/>
      <c r="S312" s="83"/>
      <c r="T312" s="84"/>
      <c r="AR312" s="85"/>
      <c r="AT312" s="85"/>
      <c r="AU312" s="85"/>
      <c r="AY312" s="11"/>
      <c r="BE312" s="86"/>
      <c r="BF312" s="86"/>
      <c r="BG312" s="86"/>
      <c r="BH312" s="86"/>
      <c r="BI312" s="86"/>
      <c r="BJ312" s="11"/>
      <c r="BK312" s="86"/>
      <c r="BL312" s="11"/>
      <c r="BM312" s="85"/>
    </row>
    <row r="313" spans="2:65" s="1" customFormat="1" ht="37.950000000000003" customHeight="1">
      <c r="B313" s="21"/>
      <c r="C313" s="341" t="s">
        <v>1153</v>
      </c>
      <c r="D313" s="341"/>
      <c r="E313" s="342"/>
      <c r="F313" s="343" t="s">
        <v>1416</v>
      </c>
      <c r="G313" s="344" t="s">
        <v>169</v>
      </c>
      <c r="H313" s="345">
        <v>2</v>
      </c>
      <c r="I313" s="92"/>
      <c r="J313" s="225">
        <f>ROUND(I313*H313,0)</f>
        <v>0</v>
      </c>
      <c r="K313" s="343" t="s">
        <v>1</v>
      </c>
      <c r="L313" s="93"/>
      <c r="M313" s="94" t="s">
        <v>1</v>
      </c>
      <c r="N313" s="115" t="s">
        <v>37</v>
      </c>
      <c r="P313" s="83">
        <f>O313*H313</f>
        <v>0</v>
      </c>
      <c r="Q313" s="83">
        <v>0</v>
      </c>
      <c r="R313" s="83">
        <f>Q313*H313</f>
        <v>0</v>
      </c>
      <c r="S313" s="83">
        <v>0</v>
      </c>
      <c r="T313" s="84">
        <f>S313*H313</f>
        <v>0</v>
      </c>
      <c r="AR313" s="85" t="s">
        <v>135</v>
      </c>
      <c r="AT313" s="85" t="s">
        <v>164</v>
      </c>
      <c r="AU313" s="85" t="s">
        <v>78</v>
      </c>
      <c r="AY313" s="11" t="s">
        <v>130</v>
      </c>
      <c r="BE313" s="86">
        <f>IF(N313="základní",J313,0)</f>
        <v>0</v>
      </c>
      <c r="BF313" s="86">
        <f>IF(N313="snížená",J313,0)</f>
        <v>0</v>
      </c>
      <c r="BG313" s="86">
        <f>IF(N313="zákl. přenesená",J313,0)</f>
        <v>0</v>
      </c>
      <c r="BH313" s="86">
        <f>IF(N313="sníž. přenesená",J313,0)</f>
        <v>0</v>
      </c>
      <c r="BI313" s="86">
        <f>IF(N313="nulová",J313,0)</f>
        <v>0</v>
      </c>
      <c r="BJ313" s="11" t="s">
        <v>8</v>
      </c>
      <c r="BK313" s="86">
        <f>ROUND(I313*H313,0)</f>
        <v>0</v>
      </c>
      <c r="BL313" s="11" t="s">
        <v>103</v>
      </c>
      <c r="BM313" s="85" t="s">
        <v>1163</v>
      </c>
    </row>
    <row r="314" spans="2:65" s="1" customFormat="1" ht="21.45" customHeight="1">
      <c r="B314" s="21"/>
      <c r="C314" s="341"/>
      <c r="D314" s="346" t="s">
        <v>131</v>
      </c>
      <c r="E314" s="347" t="s">
        <v>1</v>
      </c>
      <c r="F314" s="348" t="s">
        <v>2206</v>
      </c>
      <c r="G314" s="9"/>
      <c r="H314" s="349"/>
      <c r="I314" s="221"/>
      <c r="J314" s="9"/>
      <c r="K314" s="9"/>
      <c r="L314" s="93"/>
      <c r="M314" s="94"/>
      <c r="N314" s="115"/>
      <c r="P314" s="83"/>
      <c r="Q314" s="83"/>
      <c r="R314" s="83"/>
      <c r="S314" s="83"/>
      <c r="T314" s="84"/>
      <c r="AR314" s="85"/>
      <c r="AT314" s="85"/>
      <c r="AU314" s="85"/>
      <c r="AY314" s="11"/>
      <c r="BE314" s="86"/>
      <c r="BF314" s="86"/>
      <c r="BG314" s="86"/>
      <c r="BH314" s="86"/>
      <c r="BI314" s="86"/>
      <c r="BJ314" s="11"/>
      <c r="BK314" s="86"/>
      <c r="BL314" s="11"/>
      <c r="BM314" s="85"/>
    </row>
    <row r="315" spans="2:65" s="1" customFormat="1" ht="39" customHeight="1">
      <c r="B315" s="21"/>
      <c r="C315" s="341" t="s">
        <v>1164</v>
      </c>
      <c r="D315" s="350"/>
      <c r="E315" s="342"/>
      <c r="F315" s="343" t="s">
        <v>1412</v>
      </c>
      <c r="G315" s="344" t="s">
        <v>169</v>
      </c>
      <c r="H315" s="345">
        <v>2</v>
      </c>
      <c r="I315" s="92"/>
      <c r="J315" s="225">
        <f>ROUND(I315*H315,0)</f>
        <v>0</v>
      </c>
      <c r="K315" s="366" t="s">
        <v>1</v>
      </c>
      <c r="L315" s="21"/>
      <c r="M315" s="162" t="s">
        <v>1</v>
      </c>
      <c r="N315" s="163" t="s">
        <v>37</v>
      </c>
      <c r="P315" s="83">
        <f>O315*H315</f>
        <v>0</v>
      </c>
      <c r="Q315" s="83">
        <v>0</v>
      </c>
      <c r="R315" s="83">
        <f>Q315*H315</f>
        <v>0</v>
      </c>
      <c r="S315" s="83">
        <v>0</v>
      </c>
      <c r="T315" s="84">
        <f>S315*H315</f>
        <v>0</v>
      </c>
      <c r="AR315" s="85" t="s">
        <v>103</v>
      </c>
      <c r="AT315" s="85" t="s">
        <v>1004</v>
      </c>
      <c r="AU315" s="85" t="s">
        <v>78</v>
      </c>
      <c r="AY315" s="11" t="s">
        <v>130</v>
      </c>
      <c r="BE315" s="86">
        <f>IF(N315="základní",J315,0)</f>
        <v>0</v>
      </c>
      <c r="BF315" s="86">
        <f>IF(N315="snížená",J315,0)</f>
        <v>0</v>
      </c>
      <c r="BG315" s="86">
        <f>IF(N315="zákl. přenesená",J315,0)</f>
        <v>0</v>
      </c>
      <c r="BH315" s="86">
        <f>IF(N315="sníž. přenesená",J315,0)</f>
        <v>0</v>
      </c>
      <c r="BI315" s="86">
        <f>IF(N315="nulová",J315,0)</f>
        <v>0</v>
      </c>
      <c r="BJ315" s="11" t="s">
        <v>8</v>
      </c>
      <c r="BK315" s="86">
        <f>ROUND(I315*H315,0)</f>
        <v>0</v>
      </c>
      <c r="BL315" s="11" t="s">
        <v>103</v>
      </c>
      <c r="BM315" s="85" t="s">
        <v>1165</v>
      </c>
    </row>
    <row r="316" spans="2:65" s="1" customFormat="1" ht="21.65" customHeight="1">
      <c r="B316" s="21"/>
      <c r="C316" s="341"/>
      <c r="D316" s="346" t="s">
        <v>131</v>
      </c>
      <c r="E316" s="347" t="s">
        <v>1</v>
      </c>
      <c r="F316" s="348" t="s">
        <v>2207</v>
      </c>
      <c r="G316" s="344"/>
      <c r="H316" s="345"/>
      <c r="I316" s="170"/>
      <c r="J316" s="225"/>
      <c r="K316" s="9"/>
      <c r="L316" s="21"/>
      <c r="M316" s="162"/>
      <c r="N316" s="163"/>
      <c r="P316" s="83"/>
      <c r="Q316" s="83"/>
      <c r="R316" s="83"/>
      <c r="S316" s="83"/>
      <c r="T316" s="84"/>
      <c r="AR316" s="85"/>
      <c r="AT316" s="85"/>
      <c r="AU316" s="85"/>
      <c r="AY316" s="11"/>
      <c r="BE316" s="86"/>
      <c r="BF316" s="86"/>
      <c r="BG316" s="86"/>
      <c r="BH316" s="86"/>
      <c r="BI316" s="86"/>
      <c r="BJ316" s="11"/>
      <c r="BK316" s="86"/>
      <c r="BL316" s="11"/>
      <c r="BM316" s="85"/>
    </row>
    <row r="317" spans="2:65" s="1" customFormat="1" ht="82" customHeight="1">
      <c r="B317" s="21"/>
      <c r="C317" s="341" t="s">
        <v>1155</v>
      </c>
      <c r="D317" s="350"/>
      <c r="E317" s="342"/>
      <c r="F317" s="343" t="s">
        <v>1417</v>
      </c>
      <c r="G317" s="344" t="s">
        <v>169</v>
      </c>
      <c r="H317" s="345">
        <v>1</v>
      </c>
      <c r="I317" s="92"/>
      <c r="J317" s="225">
        <f t="shared" ref="J317:J328" si="40">ROUND(I317*H317,0)</f>
        <v>0</v>
      </c>
      <c r="K317" s="366" t="s">
        <v>1</v>
      </c>
      <c r="L317" s="21"/>
      <c r="M317" s="162" t="s">
        <v>1</v>
      </c>
      <c r="N317" s="163" t="s">
        <v>37</v>
      </c>
      <c r="P317" s="83">
        <f t="shared" ref="P317:P328" si="41">O317*H317</f>
        <v>0</v>
      </c>
      <c r="Q317" s="83">
        <v>0</v>
      </c>
      <c r="R317" s="83">
        <f t="shared" ref="R317:R328" si="42">Q317*H317</f>
        <v>0</v>
      </c>
      <c r="S317" s="83">
        <v>0</v>
      </c>
      <c r="T317" s="84">
        <f t="shared" ref="T317:T328" si="43">S317*H317</f>
        <v>0</v>
      </c>
      <c r="AR317" s="85" t="s">
        <v>103</v>
      </c>
      <c r="AT317" s="85" t="s">
        <v>1004</v>
      </c>
      <c r="AU317" s="85" t="s">
        <v>78</v>
      </c>
      <c r="AY317" s="11" t="s">
        <v>130</v>
      </c>
      <c r="BE317" s="86">
        <f t="shared" ref="BE317:BE328" si="44">IF(N317="základní",J317,0)</f>
        <v>0</v>
      </c>
      <c r="BF317" s="86">
        <f t="shared" ref="BF317:BF328" si="45">IF(N317="snížená",J317,0)</f>
        <v>0</v>
      </c>
      <c r="BG317" s="86">
        <f t="shared" ref="BG317:BG328" si="46">IF(N317="zákl. přenesená",J317,0)</f>
        <v>0</v>
      </c>
      <c r="BH317" s="86">
        <f t="shared" ref="BH317:BH328" si="47">IF(N317="sníž. přenesená",J317,0)</f>
        <v>0</v>
      </c>
      <c r="BI317" s="86">
        <f t="shared" ref="BI317:BI328" si="48">IF(N317="nulová",J317,0)</f>
        <v>0</v>
      </c>
      <c r="BJ317" s="11" t="s">
        <v>8</v>
      </c>
      <c r="BK317" s="86">
        <f t="shared" ref="BK317:BK328" si="49">ROUND(I317*H317,0)</f>
        <v>0</v>
      </c>
      <c r="BL317" s="11" t="s">
        <v>103</v>
      </c>
      <c r="BM317" s="85" t="s">
        <v>1166</v>
      </c>
    </row>
    <row r="318" spans="2:65" s="1" customFormat="1" ht="24.25" customHeight="1">
      <c r="B318" s="21"/>
      <c r="C318" s="341"/>
      <c r="D318" s="346" t="s">
        <v>131</v>
      </c>
      <c r="E318" s="347" t="s">
        <v>1</v>
      </c>
      <c r="F318" s="348" t="s">
        <v>2208</v>
      </c>
      <c r="G318" s="344"/>
      <c r="H318" s="345"/>
      <c r="I318" s="170"/>
      <c r="J318" s="225"/>
      <c r="K318" s="9"/>
      <c r="L318" s="21"/>
      <c r="M318" s="162"/>
      <c r="N318" s="163"/>
      <c r="P318" s="83"/>
      <c r="Q318" s="83"/>
      <c r="R318" s="83"/>
      <c r="S318" s="83"/>
      <c r="T318" s="84"/>
      <c r="AR318" s="85"/>
      <c r="AT318" s="85"/>
      <c r="AU318" s="85"/>
      <c r="AY318" s="11"/>
      <c r="BE318" s="86"/>
      <c r="BF318" s="86"/>
      <c r="BG318" s="86"/>
      <c r="BH318" s="86"/>
      <c r="BI318" s="86"/>
      <c r="BJ318" s="11"/>
      <c r="BK318" s="86"/>
      <c r="BL318" s="11"/>
      <c r="BM318" s="85"/>
    </row>
    <row r="319" spans="2:65" s="1" customFormat="1" ht="37.5" customHeight="1">
      <c r="B319" s="21"/>
      <c r="C319" s="341" t="s">
        <v>1167</v>
      </c>
      <c r="D319" s="350"/>
      <c r="E319" s="342"/>
      <c r="F319" s="343" t="s">
        <v>1412</v>
      </c>
      <c r="G319" s="344" t="s">
        <v>169</v>
      </c>
      <c r="H319" s="345">
        <v>8</v>
      </c>
      <c r="I319" s="92"/>
      <c r="J319" s="225">
        <f t="shared" si="40"/>
        <v>0</v>
      </c>
      <c r="K319" s="366" t="s">
        <v>1</v>
      </c>
      <c r="L319" s="21"/>
      <c r="M319" s="162" t="s">
        <v>1</v>
      </c>
      <c r="N319" s="163" t="s">
        <v>37</v>
      </c>
      <c r="P319" s="83">
        <f t="shared" si="41"/>
        <v>0</v>
      </c>
      <c r="Q319" s="83">
        <v>0</v>
      </c>
      <c r="R319" s="83">
        <f t="shared" si="42"/>
        <v>0</v>
      </c>
      <c r="S319" s="83">
        <v>0</v>
      </c>
      <c r="T319" s="84">
        <f t="shared" si="43"/>
        <v>0</v>
      </c>
      <c r="AR319" s="85" t="s">
        <v>103</v>
      </c>
      <c r="AT319" s="85" t="s">
        <v>1004</v>
      </c>
      <c r="AU319" s="85" t="s">
        <v>78</v>
      </c>
      <c r="AY319" s="11" t="s">
        <v>130</v>
      </c>
      <c r="BE319" s="86">
        <f t="shared" si="44"/>
        <v>0</v>
      </c>
      <c r="BF319" s="86">
        <f t="shared" si="45"/>
        <v>0</v>
      </c>
      <c r="BG319" s="86">
        <f t="shared" si="46"/>
        <v>0</v>
      </c>
      <c r="BH319" s="86">
        <f t="shared" si="47"/>
        <v>0</v>
      </c>
      <c r="BI319" s="86">
        <f t="shared" si="48"/>
        <v>0</v>
      </c>
      <c r="BJ319" s="11" t="s">
        <v>8</v>
      </c>
      <c r="BK319" s="86">
        <f t="shared" si="49"/>
        <v>0</v>
      </c>
      <c r="BL319" s="11" t="s">
        <v>103</v>
      </c>
      <c r="BM319" s="85" t="s">
        <v>1168</v>
      </c>
    </row>
    <row r="320" spans="2:65" s="1" customFormat="1" ht="17.149999999999999" customHeight="1">
      <c r="B320" s="21"/>
      <c r="C320" s="341"/>
      <c r="D320" s="346" t="s">
        <v>131</v>
      </c>
      <c r="E320" s="347" t="s">
        <v>1</v>
      </c>
      <c r="F320" s="348" t="s">
        <v>2209</v>
      </c>
      <c r="G320" s="344"/>
      <c r="H320" s="345"/>
      <c r="I320" s="170"/>
      <c r="J320" s="225"/>
      <c r="K320" s="9"/>
      <c r="L320" s="21"/>
      <c r="M320" s="162"/>
      <c r="N320" s="163"/>
      <c r="P320" s="83"/>
      <c r="Q320" s="83"/>
      <c r="R320" s="83"/>
      <c r="S320" s="83"/>
      <c r="T320" s="84"/>
      <c r="AR320" s="85"/>
      <c r="AT320" s="85"/>
      <c r="AU320" s="85"/>
      <c r="AY320" s="11"/>
      <c r="BE320" s="86"/>
      <c r="BF320" s="86"/>
      <c r="BG320" s="86"/>
      <c r="BH320" s="86"/>
      <c r="BI320" s="86"/>
      <c r="BJ320" s="11"/>
      <c r="BK320" s="86"/>
      <c r="BL320" s="11"/>
      <c r="BM320" s="85"/>
    </row>
    <row r="321" spans="2:65" s="1" customFormat="1" ht="26.15" customHeight="1">
      <c r="B321" s="21"/>
      <c r="C321" s="341"/>
      <c r="D321" s="77" t="s">
        <v>71</v>
      </c>
      <c r="E321" s="340" t="s">
        <v>175</v>
      </c>
      <c r="F321" s="340" t="s">
        <v>2132</v>
      </c>
      <c r="G321" s="344"/>
      <c r="H321" s="345"/>
      <c r="I321" s="170"/>
      <c r="J321" s="470">
        <f>SUM(J322:J338)</f>
        <v>0</v>
      </c>
      <c r="K321" s="8"/>
      <c r="L321" s="21"/>
      <c r="M321" s="162"/>
      <c r="N321" s="163"/>
      <c r="P321" s="83"/>
      <c r="Q321" s="83"/>
      <c r="R321" s="83"/>
      <c r="S321" s="83"/>
      <c r="T321" s="84"/>
      <c r="AR321" s="85"/>
      <c r="AT321" s="85"/>
      <c r="AU321" s="85"/>
      <c r="AY321" s="11"/>
      <c r="BE321" s="86"/>
      <c r="BF321" s="86"/>
      <c r="BG321" s="86"/>
      <c r="BH321" s="86"/>
      <c r="BI321" s="86"/>
      <c r="BJ321" s="11"/>
      <c r="BK321" s="86"/>
      <c r="BL321" s="11"/>
      <c r="BM321" s="85"/>
    </row>
    <row r="322" spans="2:65" s="1" customFormat="1" ht="37.5" customHeight="1">
      <c r="B322" s="21"/>
      <c r="C322" s="341" t="s">
        <v>1156</v>
      </c>
      <c r="D322" s="350"/>
      <c r="E322" s="342"/>
      <c r="F322" s="343" t="s">
        <v>1418</v>
      </c>
      <c r="G322" s="344" t="s">
        <v>158</v>
      </c>
      <c r="H322" s="345">
        <v>670</v>
      </c>
      <c r="I322" s="92"/>
      <c r="J322" s="225">
        <f t="shared" si="40"/>
        <v>0</v>
      </c>
      <c r="K322" s="366" t="s">
        <v>1</v>
      </c>
      <c r="L322" s="21"/>
      <c r="M322" s="162" t="s">
        <v>1</v>
      </c>
      <c r="N322" s="163" t="s">
        <v>37</v>
      </c>
      <c r="P322" s="83">
        <f t="shared" si="41"/>
        <v>0</v>
      </c>
      <c r="Q322" s="83">
        <v>0</v>
      </c>
      <c r="R322" s="83">
        <f t="shared" si="42"/>
        <v>0</v>
      </c>
      <c r="S322" s="83">
        <v>0</v>
      </c>
      <c r="T322" s="84">
        <f t="shared" si="43"/>
        <v>0</v>
      </c>
      <c r="AR322" s="85" t="s">
        <v>103</v>
      </c>
      <c r="AT322" s="85" t="s">
        <v>1004</v>
      </c>
      <c r="AU322" s="85" t="s">
        <v>78</v>
      </c>
      <c r="AY322" s="11" t="s">
        <v>130</v>
      </c>
      <c r="BE322" s="86">
        <f t="shared" si="44"/>
        <v>0</v>
      </c>
      <c r="BF322" s="86">
        <f t="shared" si="45"/>
        <v>0</v>
      </c>
      <c r="BG322" s="86">
        <f t="shared" si="46"/>
        <v>0</v>
      </c>
      <c r="BH322" s="86">
        <f t="shared" si="47"/>
        <v>0</v>
      </c>
      <c r="BI322" s="86">
        <f t="shared" si="48"/>
        <v>0</v>
      </c>
      <c r="BJ322" s="11" t="s">
        <v>8</v>
      </c>
      <c r="BK322" s="86">
        <f t="shared" si="49"/>
        <v>0</v>
      </c>
      <c r="BL322" s="11" t="s">
        <v>103</v>
      </c>
      <c r="BM322" s="85" t="s">
        <v>1170</v>
      </c>
    </row>
    <row r="323" spans="2:65" s="1" customFormat="1" ht="15" customHeight="1">
      <c r="B323" s="21"/>
      <c r="C323" s="341"/>
      <c r="D323" s="346" t="s">
        <v>131</v>
      </c>
      <c r="E323" s="347" t="s">
        <v>1</v>
      </c>
      <c r="F323" s="348" t="s">
        <v>2123</v>
      </c>
      <c r="G323" s="9"/>
      <c r="H323" s="349">
        <v>670</v>
      </c>
      <c r="I323" s="221"/>
      <c r="J323" s="9"/>
      <c r="K323" s="9"/>
      <c r="L323" s="21"/>
      <c r="M323" s="162"/>
      <c r="N323" s="163"/>
      <c r="P323" s="83"/>
      <c r="Q323" s="83"/>
      <c r="R323" s="83"/>
      <c r="S323" s="83"/>
      <c r="T323" s="84"/>
      <c r="AR323" s="85"/>
      <c r="AT323" s="85"/>
      <c r="AU323" s="85"/>
      <c r="AY323" s="11"/>
      <c r="BE323" s="86"/>
      <c r="BF323" s="86"/>
      <c r="BG323" s="86"/>
      <c r="BH323" s="86"/>
      <c r="BI323" s="86"/>
      <c r="BJ323" s="11"/>
      <c r="BK323" s="86"/>
      <c r="BL323" s="11"/>
      <c r="BM323" s="85"/>
    </row>
    <row r="324" spans="2:65" s="1" customFormat="1" ht="33" customHeight="1">
      <c r="B324" s="21"/>
      <c r="C324" s="341" t="s">
        <v>1171</v>
      </c>
      <c r="D324" s="350"/>
      <c r="E324" s="342"/>
      <c r="F324" s="343" t="s">
        <v>1419</v>
      </c>
      <c r="G324" s="344" t="s">
        <v>158</v>
      </c>
      <c r="H324" s="345">
        <v>3300</v>
      </c>
      <c r="I324" s="92"/>
      <c r="J324" s="225">
        <f t="shared" si="40"/>
        <v>0</v>
      </c>
      <c r="K324" s="366" t="s">
        <v>1</v>
      </c>
      <c r="L324" s="21"/>
      <c r="M324" s="162" t="s">
        <v>1</v>
      </c>
      <c r="N324" s="163" t="s">
        <v>37</v>
      </c>
      <c r="P324" s="83">
        <f t="shared" si="41"/>
        <v>0</v>
      </c>
      <c r="Q324" s="83">
        <v>0</v>
      </c>
      <c r="R324" s="83">
        <f t="shared" si="42"/>
        <v>0</v>
      </c>
      <c r="S324" s="83">
        <v>0</v>
      </c>
      <c r="T324" s="84">
        <f t="shared" si="43"/>
        <v>0</v>
      </c>
      <c r="AR324" s="85" t="s">
        <v>103</v>
      </c>
      <c r="AT324" s="85" t="s">
        <v>1004</v>
      </c>
      <c r="AU324" s="85" t="s">
        <v>78</v>
      </c>
      <c r="AY324" s="11" t="s">
        <v>130</v>
      </c>
      <c r="BE324" s="86">
        <f t="shared" si="44"/>
        <v>0</v>
      </c>
      <c r="BF324" s="86">
        <f t="shared" si="45"/>
        <v>0</v>
      </c>
      <c r="BG324" s="86">
        <f t="shared" si="46"/>
        <v>0</v>
      </c>
      <c r="BH324" s="86">
        <f t="shared" si="47"/>
        <v>0</v>
      </c>
      <c r="BI324" s="86">
        <f t="shared" si="48"/>
        <v>0</v>
      </c>
      <c r="BJ324" s="11" t="s">
        <v>8</v>
      </c>
      <c r="BK324" s="86">
        <f t="shared" si="49"/>
        <v>0</v>
      </c>
      <c r="BL324" s="11" t="s">
        <v>103</v>
      </c>
      <c r="BM324" s="85" t="s">
        <v>1173</v>
      </c>
    </row>
    <row r="325" spans="2:65" s="1" customFormat="1" ht="15" customHeight="1">
      <c r="B325" s="21"/>
      <c r="C325" s="341"/>
      <c r="D325" s="346" t="s">
        <v>131</v>
      </c>
      <c r="E325" s="347" t="s">
        <v>1</v>
      </c>
      <c r="F325" s="348" t="s">
        <v>2124</v>
      </c>
      <c r="G325" s="9"/>
      <c r="H325" s="349">
        <v>3300</v>
      </c>
      <c r="I325" s="221"/>
      <c r="J325" s="9"/>
      <c r="K325" s="9"/>
      <c r="L325" s="21"/>
      <c r="M325" s="162"/>
      <c r="N325" s="163"/>
      <c r="P325" s="83"/>
      <c r="Q325" s="83"/>
      <c r="R325" s="83"/>
      <c r="S325" s="83"/>
      <c r="T325" s="84"/>
      <c r="AR325" s="85"/>
      <c r="AT325" s="85"/>
      <c r="AU325" s="85"/>
      <c r="AY325" s="11"/>
      <c r="BE325" s="86"/>
      <c r="BF325" s="86"/>
      <c r="BG325" s="86"/>
      <c r="BH325" s="86"/>
      <c r="BI325" s="86"/>
      <c r="BJ325" s="11"/>
      <c r="BK325" s="86"/>
      <c r="BL325" s="11"/>
      <c r="BM325" s="85"/>
    </row>
    <row r="326" spans="2:65" s="1" customFormat="1" ht="24.25" customHeight="1">
      <c r="B326" s="21"/>
      <c r="C326" s="341" t="s">
        <v>929</v>
      </c>
      <c r="D326" s="350"/>
      <c r="E326" s="342"/>
      <c r="F326" s="343" t="s">
        <v>1420</v>
      </c>
      <c r="G326" s="344" t="s">
        <v>158</v>
      </c>
      <c r="H326" s="345">
        <v>3830</v>
      </c>
      <c r="I326" s="92"/>
      <c r="J326" s="225">
        <f t="shared" si="40"/>
        <v>0</v>
      </c>
      <c r="K326" s="366" t="s">
        <v>1</v>
      </c>
      <c r="L326" s="21"/>
      <c r="M326" s="162" t="s">
        <v>1</v>
      </c>
      <c r="N326" s="163" t="s">
        <v>37</v>
      </c>
      <c r="P326" s="83">
        <f t="shared" si="41"/>
        <v>0</v>
      </c>
      <c r="Q326" s="83">
        <v>0</v>
      </c>
      <c r="R326" s="83">
        <f t="shared" si="42"/>
        <v>0</v>
      </c>
      <c r="S326" s="83">
        <v>0</v>
      </c>
      <c r="T326" s="84">
        <f t="shared" si="43"/>
        <v>0</v>
      </c>
      <c r="AR326" s="85" t="s">
        <v>103</v>
      </c>
      <c r="AT326" s="85" t="s">
        <v>1004</v>
      </c>
      <c r="AU326" s="85" t="s">
        <v>78</v>
      </c>
      <c r="AY326" s="11" t="s">
        <v>130</v>
      </c>
      <c r="BE326" s="86">
        <f t="shared" si="44"/>
        <v>0</v>
      </c>
      <c r="BF326" s="86">
        <f t="shared" si="45"/>
        <v>0</v>
      </c>
      <c r="BG326" s="86">
        <f t="shared" si="46"/>
        <v>0</v>
      </c>
      <c r="BH326" s="86">
        <f t="shared" si="47"/>
        <v>0</v>
      </c>
      <c r="BI326" s="86">
        <f t="shared" si="48"/>
        <v>0</v>
      </c>
      <c r="BJ326" s="11" t="s">
        <v>8</v>
      </c>
      <c r="BK326" s="86">
        <f t="shared" si="49"/>
        <v>0</v>
      </c>
      <c r="BL326" s="11" t="s">
        <v>103</v>
      </c>
      <c r="BM326" s="85" t="s">
        <v>1174</v>
      </c>
    </row>
    <row r="327" spans="2:65" s="1" customFormat="1" ht="15" customHeight="1">
      <c r="B327" s="21"/>
      <c r="C327" s="341"/>
      <c r="D327" s="346" t="s">
        <v>131</v>
      </c>
      <c r="E327" s="347" t="s">
        <v>1</v>
      </c>
      <c r="F327" s="348" t="s">
        <v>2125</v>
      </c>
      <c r="G327" s="9"/>
      <c r="H327" s="349">
        <v>3300</v>
      </c>
      <c r="I327" s="221"/>
      <c r="J327" s="9"/>
      <c r="K327" s="9"/>
      <c r="L327" s="21"/>
      <c r="M327" s="162"/>
      <c r="N327" s="163"/>
      <c r="P327" s="83"/>
      <c r="Q327" s="83"/>
      <c r="R327" s="83"/>
      <c r="S327" s="83"/>
      <c r="T327" s="84"/>
      <c r="AR327" s="85"/>
      <c r="AT327" s="85"/>
      <c r="AU327" s="85"/>
      <c r="AY327" s="11"/>
      <c r="BE327" s="86"/>
      <c r="BF327" s="86"/>
      <c r="BG327" s="86"/>
      <c r="BH327" s="86"/>
      <c r="BI327" s="86"/>
      <c r="BJ327" s="11"/>
      <c r="BK327" s="86"/>
      <c r="BL327" s="11"/>
      <c r="BM327" s="85"/>
    </row>
    <row r="328" spans="2:65" s="1" customFormat="1" ht="24.25" customHeight="1">
      <c r="B328" s="21"/>
      <c r="C328" s="341" t="s">
        <v>1175</v>
      </c>
      <c r="D328" s="350"/>
      <c r="E328" s="342"/>
      <c r="F328" s="343" t="s">
        <v>1421</v>
      </c>
      <c r="G328" s="344" t="s">
        <v>158</v>
      </c>
      <c r="H328" s="345">
        <v>320</v>
      </c>
      <c r="I328" s="92"/>
      <c r="J328" s="225">
        <f t="shared" si="40"/>
        <v>0</v>
      </c>
      <c r="K328" s="366" t="s">
        <v>1</v>
      </c>
      <c r="L328" s="21"/>
      <c r="M328" s="162" t="s">
        <v>1</v>
      </c>
      <c r="N328" s="163" t="s">
        <v>37</v>
      </c>
      <c r="P328" s="83">
        <f t="shared" si="41"/>
        <v>0</v>
      </c>
      <c r="Q328" s="83">
        <v>0</v>
      </c>
      <c r="R328" s="83">
        <f t="shared" si="42"/>
        <v>0</v>
      </c>
      <c r="S328" s="83">
        <v>0</v>
      </c>
      <c r="T328" s="84">
        <f t="shared" si="43"/>
        <v>0</v>
      </c>
      <c r="AR328" s="85" t="s">
        <v>103</v>
      </c>
      <c r="AT328" s="85" t="s">
        <v>1004</v>
      </c>
      <c r="AU328" s="85" t="s">
        <v>78</v>
      </c>
      <c r="AY328" s="11" t="s">
        <v>130</v>
      </c>
      <c r="BE328" s="86">
        <f t="shared" si="44"/>
        <v>0</v>
      </c>
      <c r="BF328" s="86">
        <f t="shared" si="45"/>
        <v>0</v>
      </c>
      <c r="BG328" s="86">
        <f t="shared" si="46"/>
        <v>0</v>
      </c>
      <c r="BH328" s="86">
        <f t="shared" si="47"/>
        <v>0</v>
      </c>
      <c r="BI328" s="86">
        <f t="shared" si="48"/>
        <v>0</v>
      </c>
      <c r="BJ328" s="11" t="s">
        <v>8</v>
      </c>
      <c r="BK328" s="86">
        <f t="shared" si="49"/>
        <v>0</v>
      </c>
      <c r="BL328" s="11" t="s">
        <v>103</v>
      </c>
      <c r="BM328" s="85" t="s">
        <v>1176</v>
      </c>
    </row>
    <row r="329" spans="2:65" s="1" customFormat="1" ht="15.65" customHeight="1">
      <c r="B329" s="21"/>
      <c r="C329" s="341"/>
      <c r="D329" s="346" t="s">
        <v>131</v>
      </c>
      <c r="E329" s="347" t="s">
        <v>1</v>
      </c>
      <c r="F329" s="348" t="s">
        <v>2126</v>
      </c>
      <c r="G329" s="9"/>
      <c r="H329" s="349">
        <v>320</v>
      </c>
      <c r="I329" s="221"/>
      <c r="J329" s="9"/>
      <c r="K329" s="9"/>
      <c r="L329" s="21"/>
      <c r="M329" s="162"/>
      <c r="N329" s="163"/>
      <c r="P329" s="83"/>
      <c r="Q329" s="83"/>
      <c r="R329" s="83"/>
      <c r="S329" s="83"/>
      <c r="T329" s="84"/>
      <c r="AR329" s="85"/>
      <c r="AT329" s="85"/>
      <c r="AU329" s="85"/>
      <c r="AY329" s="11"/>
      <c r="BE329" s="86"/>
      <c r="BF329" s="86"/>
      <c r="BG329" s="86"/>
      <c r="BH329" s="86"/>
      <c r="BI329" s="86"/>
      <c r="BJ329" s="11"/>
      <c r="BK329" s="86"/>
      <c r="BL329" s="11"/>
      <c r="BM329" s="85"/>
    </row>
    <row r="330" spans="2:65" s="1" customFormat="1" ht="24.25" customHeight="1">
      <c r="B330" s="21"/>
      <c r="C330" s="341" t="s">
        <v>931</v>
      </c>
      <c r="D330" s="350"/>
      <c r="E330" s="342"/>
      <c r="F330" s="343" t="s">
        <v>1422</v>
      </c>
      <c r="G330" s="344" t="s">
        <v>158</v>
      </c>
      <c r="H330" s="345">
        <v>150</v>
      </c>
      <c r="I330" s="92"/>
      <c r="J330" s="225">
        <f>ROUND(I330*H330,0)</f>
        <v>0</v>
      </c>
      <c r="K330" s="366" t="s">
        <v>1</v>
      </c>
      <c r="L330" s="21"/>
      <c r="M330" s="162" t="s">
        <v>1</v>
      </c>
      <c r="N330" s="163" t="s">
        <v>37</v>
      </c>
      <c r="P330" s="83">
        <f>O330*H330</f>
        <v>0</v>
      </c>
      <c r="Q330" s="83">
        <v>0</v>
      </c>
      <c r="R330" s="83">
        <f>Q330*H330</f>
        <v>0</v>
      </c>
      <c r="S330" s="83">
        <v>0</v>
      </c>
      <c r="T330" s="84">
        <f>S330*H330</f>
        <v>0</v>
      </c>
      <c r="AR330" s="85" t="s">
        <v>103</v>
      </c>
      <c r="AT330" s="85" t="s">
        <v>1004</v>
      </c>
      <c r="AU330" s="85" t="s">
        <v>78</v>
      </c>
      <c r="AY330" s="11" t="s">
        <v>130</v>
      </c>
      <c r="BE330" s="86">
        <f>IF(N330="základní",J330,0)</f>
        <v>0</v>
      </c>
      <c r="BF330" s="86">
        <f>IF(N330="snížená",J330,0)</f>
        <v>0</v>
      </c>
      <c r="BG330" s="86">
        <f>IF(N330="zákl. přenesená",J330,0)</f>
        <v>0</v>
      </c>
      <c r="BH330" s="86">
        <f>IF(N330="sníž. přenesená",J330,0)</f>
        <v>0</v>
      </c>
      <c r="BI330" s="86">
        <f>IF(N330="nulová",J330,0)</f>
        <v>0</v>
      </c>
      <c r="BJ330" s="11" t="s">
        <v>8</v>
      </c>
      <c r="BK330" s="86">
        <f>ROUND(I330*H330,0)</f>
        <v>0</v>
      </c>
      <c r="BL330" s="11" t="s">
        <v>103</v>
      </c>
      <c r="BM330" s="85" t="s">
        <v>1177</v>
      </c>
    </row>
    <row r="331" spans="2:65" s="9" customFormat="1" ht="11.6">
      <c r="B331" s="87"/>
      <c r="C331" s="341"/>
      <c r="D331" s="346" t="s">
        <v>131</v>
      </c>
      <c r="E331" s="347" t="s">
        <v>1</v>
      </c>
      <c r="F331" s="348" t="s">
        <v>2127</v>
      </c>
      <c r="H331" s="349">
        <v>150</v>
      </c>
      <c r="I331" s="221"/>
      <c r="L331" s="87"/>
      <c r="M331" s="90"/>
      <c r="T331" s="91"/>
      <c r="AT331" s="88" t="s">
        <v>131</v>
      </c>
      <c r="AU331" s="88" t="s">
        <v>78</v>
      </c>
      <c r="AV331" s="9" t="s">
        <v>78</v>
      </c>
      <c r="AW331" s="9" t="s">
        <v>28</v>
      </c>
      <c r="AX331" s="9" t="s">
        <v>8</v>
      </c>
      <c r="AY331" s="88" t="s">
        <v>130</v>
      </c>
    </row>
    <row r="332" spans="2:65" s="1" customFormat="1" ht="24.25" customHeight="1">
      <c r="B332" s="21"/>
      <c r="C332" s="341" t="s">
        <v>1178</v>
      </c>
      <c r="D332" s="350"/>
      <c r="E332" s="342"/>
      <c r="F332" s="343" t="s">
        <v>1423</v>
      </c>
      <c r="G332" s="344" t="s">
        <v>158</v>
      </c>
      <c r="H332" s="345">
        <v>90</v>
      </c>
      <c r="I332" s="92"/>
      <c r="J332" s="225">
        <f>ROUND(I332*H332,0)</f>
        <v>0</v>
      </c>
      <c r="K332" s="366" t="s">
        <v>1</v>
      </c>
      <c r="L332" s="21"/>
      <c r="M332" s="162" t="s">
        <v>1</v>
      </c>
      <c r="N332" s="163" t="s">
        <v>37</v>
      </c>
      <c r="P332" s="83">
        <f>O332*H332</f>
        <v>0</v>
      </c>
      <c r="Q332" s="83">
        <v>0</v>
      </c>
      <c r="R332" s="83">
        <f>Q332*H332</f>
        <v>0</v>
      </c>
      <c r="S332" s="83">
        <v>0</v>
      </c>
      <c r="T332" s="84">
        <f>S332*H332</f>
        <v>0</v>
      </c>
      <c r="AR332" s="85" t="s">
        <v>103</v>
      </c>
      <c r="AT332" s="85" t="s">
        <v>1004</v>
      </c>
      <c r="AU332" s="85" t="s">
        <v>78</v>
      </c>
      <c r="AY332" s="11" t="s">
        <v>130</v>
      </c>
      <c r="BE332" s="86">
        <f>IF(N332="základní",J332,0)</f>
        <v>0</v>
      </c>
      <c r="BF332" s="86">
        <f>IF(N332="snížená",J332,0)</f>
        <v>0</v>
      </c>
      <c r="BG332" s="86">
        <f>IF(N332="zákl. přenesená",J332,0)</f>
        <v>0</v>
      </c>
      <c r="BH332" s="86">
        <f>IF(N332="sníž. přenesená",J332,0)</f>
        <v>0</v>
      </c>
      <c r="BI332" s="86">
        <f>IF(N332="nulová",J332,0)</f>
        <v>0</v>
      </c>
      <c r="BJ332" s="11" t="s">
        <v>8</v>
      </c>
      <c r="BK332" s="86">
        <f>ROUND(I332*H332,0)</f>
        <v>0</v>
      </c>
      <c r="BL332" s="11" t="s">
        <v>103</v>
      </c>
      <c r="BM332" s="85" t="s">
        <v>1179</v>
      </c>
    </row>
    <row r="333" spans="2:65" s="9" customFormat="1" ht="11.6">
      <c r="B333" s="87"/>
      <c r="C333" s="341"/>
      <c r="D333" s="346" t="s">
        <v>131</v>
      </c>
      <c r="E333" s="347" t="s">
        <v>1</v>
      </c>
      <c r="F333" s="348" t="s">
        <v>2128</v>
      </c>
      <c r="H333" s="349">
        <v>90</v>
      </c>
      <c r="I333" s="221"/>
      <c r="L333" s="87"/>
      <c r="M333" s="90"/>
      <c r="T333" s="91"/>
      <c r="AT333" s="88" t="s">
        <v>131</v>
      </c>
      <c r="AU333" s="88" t="s">
        <v>78</v>
      </c>
      <c r="AV333" s="9" t="s">
        <v>78</v>
      </c>
      <c r="AW333" s="9" t="s">
        <v>28</v>
      </c>
      <c r="AX333" s="9" t="s">
        <v>8</v>
      </c>
      <c r="AY333" s="88" t="s">
        <v>130</v>
      </c>
    </row>
    <row r="334" spans="2:65" s="1" customFormat="1" ht="24.25" customHeight="1">
      <c r="B334" s="21"/>
      <c r="C334" s="341" t="s">
        <v>933</v>
      </c>
      <c r="D334" s="350"/>
      <c r="E334" s="342"/>
      <c r="F334" s="343" t="s">
        <v>1424</v>
      </c>
      <c r="G334" s="344" t="s">
        <v>158</v>
      </c>
      <c r="H334" s="345">
        <v>210</v>
      </c>
      <c r="I334" s="92"/>
      <c r="J334" s="225">
        <f>ROUND(I334*H334,0)</f>
        <v>0</v>
      </c>
      <c r="K334" s="366" t="s">
        <v>1</v>
      </c>
      <c r="L334" s="21"/>
      <c r="M334" s="162" t="s">
        <v>1</v>
      </c>
      <c r="N334" s="163" t="s">
        <v>37</v>
      </c>
      <c r="P334" s="83">
        <f>O334*H334</f>
        <v>0</v>
      </c>
      <c r="Q334" s="83">
        <v>0</v>
      </c>
      <c r="R334" s="83">
        <f>Q334*H334</f>
        <v>0</v>
      </c>
      <c r="S334" s="83">
        <v>0</v>
      </c>
      <c r="T334" s="84">
        <f>S334*H334</f>
        <v>0</v>
      </c>
      <c r="AR334" s="85" t="s">
        <v>103</v>
      </c>
      <c r="AT334" s="85" t="s">
        <v>1004</v>
      </c>
      <c r="AU334" s="85" t="s">
        <v>78</v>
      </c>
      <c r="AY334" s="11" t="s">
        <v>130</v>
      </c>
      <c r="BE334" s="86">
        <f>IF(N334="základní",J334,0)</f>
        <v>0</v>
      </c>
      <c r="BF334" s="86">
        <f>IF(N334="snížená",J334,0)</f>
        <v>0</v>
      </c>
      <c r="BG334" s="86">
        <f>IF(N334="zákl. přenesená",J334,0)</f>
        <v>0</v>
      </c>
      <c r="BH334" s="86">
        <f>IF(N334="sníž. přenesená",J334,0)</f>
        <v>0</v>
      </c>
      <c r="BI334" s="86">
        <f>IF(N334="nulová",J334,0)</f>
        <v>0</v>
      </c>
      <c r="BJ334" s="11" t="s">
        <v>8</v>
      </c>
      <c r="BK334" s="86">
        <f>ROUND(I334*H334,0)</f>
        <v>0</v>
      </c>
      <c r="BL334" s="11" t="s">
        <v>103</v>
      </c>
      <c r="BM334" s="85" t="s">
        <v>1180</v>
      </c>
    </row>
    <row r="335" spans="2:65" s="9" customFormat="1" ht="11.6">
      <c r="B335" s="87"/>
      <c r="C335" s="341"/>
      <c r="D335" s="346" t="s">
        <v>131</v>
      </c>
      <c r="E335" s="347" t="s">
        <v>1</v>
      </c>
      <c r="F335" s="348" t="s">
        <v>2129</v>
      </c>
      <c r="H335" s="349">
        <v>210</v>
      </c>
      <c r="I335" s="221"/>
      <c r="L335" s="87"/>
      <c r="M335" s="90"/>
      <c r="T335" s="91"/>
      <c r="AT335" s="88" t="s">
        <v>131</v>
      </c>
      <c r="AU335" s="88" t="s">
        <v>78</v>
      </c>
      <c r="AV335" s="9" t="s">
        <v>78</v>
      </c>
      <c r="AW335" s="9" t="s">
        <v>28</v>
      </c>
      <c r="AX335" s="9" t="s">
        <v>8</v>
      </c>
      <c r="AY335" s="88" t="s">
        <v>130</v>
      </c>
    </row>
    <row r="336" spans="2:65" s="1" customFormat="1" ht="16.5" customHeight="1">
      <c r="B336" s="21"/>
      <c r="C336" s="341" t="s">
        <v>1181</v>
      </c>
      <c r="D336" s="350"/>
      <c r="E336" s="342"/>
      <c r="F336" s="343" t="s">
        <v>1425</v>
      </c>
      <c r="G336" s="344" t="s">
        <v>158</v>
      </c>
      <c r="H336" s="345">
        <v>590</v>
      </c>
      <c r="I336" s="92"/>
      <c r="J336" s="225">
        <f>ROUND(I336*H336,0)</f>
        <v>0</v>
      </c>
      <c r="K336" s="366" t="s">
        <v>1</v>
      </c>
      <c r="L336" s="21"/>
      <c r="M336" s="162" t="s">
        <v>1</v>
      </c>
      <c r="N336" s="163" t="s">
        <v>37</v>
      </c>
      <c r="P336" s="83">
        <f>O336*H336</f>
        <v>0</v>
      </c>
      <c r="Q336" s="83">
        <v>0</v>
      </c>
      <c r="R336" s="83">
        <f>Q336*H336</f>
        <v>0</v>
      </c>
      <c r="S336" s="83">
        <v>0</v>
      </c>
      <c r="T336" s="84">
        <f>S336*H336</f>
        <v>0</v>
      </c>
      <c r="AR336" s="85" t="s">
        <v>103</v>
      </c>
      <c r="AT336" s="85" t="s">
        <v>1004</v>
      </c>
      <c r="AU336" s="85" t="s">
        <v>78</v>
      </c>
      <c r="AY336" s="11" t="s">
        <v>130</v>
      </c>
      <c r="BE336" s="86">
        <f>IF(N336="základní",J336,0)</f>
        <v>0</v>
      </c>
      <c r="BF336" s="86">
        <f>IF(N336="snížená",J336,0)</f>
        <v>0</v>
      </c>
      <c r="BG336" s="86">
        <f>IF(N336="zákl. přenesená",J336,0)</f>
        <v>0</v>
      </c>
      <c r="BH336" s="86">
        <f>IF(N336="sníž. přenesená",J336,0)</f>
        <v>0</v>
      </c>
      <c r="BI336" s="86">
        <f>IF(N336="nulová",J336,0)</f>
        <v>0</v>
      </c>
      <c r="BJ336" s="11" t="s">
        <v>8</v>
      </c>
      <c r="BK336" s="86">
        <f>ROUND(I336*H336,0)</f>
        <v>0</v>
      </c>
      <c r="BL336" s="11" t="s">
        <v>103</v>
      </c>
      <c r="BM336" s="85" t="s">
        <v>1182</v>
      </c>
    </row>
    <row r="337" spans="2:65" s="1" customFormat="1" ht="16.5" customHeight="1">
      <c r="B337" s="21"/>
      <c r="C337" s="341"/>
      <c r="D337" s="346" t="s">
        <v>131</v>
      </c>
      <c r="E337" s="347" t="s">
        <v>1</v>
      </c>
      <c r="F337" s="348" t="s">
        <v>2130</v>
      </c>
      <c r="G337" s="9"/>
      <c r="H337" s="349">
        <v>590</v>
      </c>
      <c r="I337" s="221"/>
      <c r="J337" s="9"/>
      <c r="K337" s="9"/>
      <c r="L337" s="21"/>
      <c r="M337" s="162"/>
      <c r="N337" s="163"/>
      <c r="P337" s="83"/>
      <c r="Q337" s="83"/>
      <c r="R337" s="83"/>
      <c r="S337" s="83"/>
      <c r="T337" s="84"/>
      <c r="AR337" s="85"/>
      <c r="AT337" s="85"/>
      <c r="AU337" s="85"/>
      <c r="AY337" s="11"/>
      <c r="BE337" s="86"/>
      <c r="BF337" s="86"/>
      <c r="BG337" s="86"/>
      <c r="BH337" s="86"/>
      <c r="BI337" s="86"/>
      <c r="BJ337" s="11"/>
      <c r="BK337" s="86"/>
      <c r="BL337" s="11"/>
      <c r="BM337" s="85"/>
    </row>
    <row r="338" spans="2:65" s="1" customFormat="1" ht="22.5" customHeight="1">
      <c r="B338" s="21"/>
      <c r="C338" s="341" t="s">
        <v>935</v>
      </c>
      <c r="D338" s="350"/>
      <c r="E338" s="342"/>
      <c r="F338" s="343" t="s">
        <v>1426</v>
      </c>
      <c r="G338" s="344" t="s">
        <v>158</v>
      </c>
      <c r="H338" s="345">
        <v>350</v>
      </c>
      <c r="I338" s="92"/>
      <c r="J338" s="225">
        <f>ROUND(I338*H338,0)</f>
        <v>0</v>
      </c>
      <c r="K338" s="366" t="s">
        <v>1</v>
      </c>
      <c r="L338" s="21"/>
      <c r="M338" s="162" t="s">
        <v>1</v>
      </c>
      <c r="N338" s="163" t="s">
        <v>37</v>
      </c>
      <c r="P338" s="83">
        <f>O338*H338</f>
        <v>0</v>
      </c>
      <c r="Q338" s="83">
        <v>0</v>
      </c>
      <c r="R338" s="83">
        <f>Q338*H338</f>
        <v>0</v>
      </c>
      <c r="S338" s="83">
        <v>0</v>
      </c>
      <c r="T338" s="84">
        <f>S338*H338</f>
        <v>0</v>
      </c>
      <c r="AR338" s="85" t="s">
        <v>103</v>
      </c>
      <c r="AT338" s="85" t="s">
        <v>1004</v>
      </c>
      <c r="AU338" s="85" t="s">
        <v>78</v>
      </c>
      <c r="AY338" s="11" t="s">
        <v>130</v>
      </c>
      <c r="BE338" s="86">
        <f>IF(N338="základní",J338,0)</f>
        <v>0</v>
      </c>
      <c r="BF338" s="86">
        <f>IF(N338="snížená",J338,0)</f>
        <v>0</v>
      </c>
      <c r="BG338" s="86">
        <f>IF(N338="zákl. přenesená",J338,0)</f>
        <v>0</v>
      </c>
      <c r="BH338" s="86">
        <f>IF(N338="sníž. přenesená",J338,0)</f>
        <v>0</v>
      </c>
      <c r="BI338" s="86">
        <f>IF(N338="nulová",J338,0)</f>
        <v>0</v>
      </c>
      <c r="BJ338" s="11" t="s">
        <v>8</v>
      </c>
      <c r="BK338" s="86">
        <f>ROUND(I338*H338,0)</f>
        <v>0</v>
      </c>
      <c r="BL338" s="11" t="s">
        <v>103</v>
      </c>
      <c r="BM338" s="85" t="s">
        <v>1183</v>
      </c>
    </row>
    <row r="339" spans="2:65" s="9" customFormat="1" ht="11.6">
      <c r="B339" s="87"/>
      <c r="C339" s="341"/>
      <c r="D339" s="346" t="s">
        <v>131</v>
      </c>
      <c r="E339" s="347" t="s">
        <v>1</v>
      </c>
      <c r="F339" s="348" t="s">
        <v>2131</v>
      </c>
      <c r="H339" s="349">
        <v>350</v>
      </c>
      <c r="I339" s="221"/>
      <c r="L339" s="87"/>
      <c r="M339" s="90"/>
      <c r="T339" s="91"/>
      <c r="AT339" s="88" t="s">
        <v>131</v>
      </c>
      <c r="AU339" s="88" t="s">
        <v>78</v>
      </c>
      <c r="AV339" s="9" t="s">
        <v>78</v>
      </c>
      <c r="AW339" s="9" t="s">
        <v>28</v>
      </c>
      <c r="AX339" s="9" t="s">
        <v>8</v>
      </c>
      <c r="AY339" s="88" t="s">
        <v>130</v>
      </c>
    </row>
    <row r="340" spans="2:65" s="9" customFormat="1" ht="27.65" customHeight="1">
      <c r="B340" s="87"/>
      <c r="C340" s="341"/>
      <c r="D340" s="77" t="s">
        <v>71</v>
      </c>
      <c r="E340" s="340" t="s">
        <v>375</v>
      </c>
      <c r="F340" s="340" t="s">
        <v>1427</v>
      </c>
      <c r="G340" s="8"/>
      <c r="H340" s="8"/>
      <c r="I340" s="112"/>
      <c r="J340" s="364">
        <f>SUM(J341:J351)</f>
        <v>0</v>
      </c>
      <c r="K340" s="8"/>
      <c r="L340" s="87"/>
      <c r="M340" s="90"/>
      <c r="T340" s="91"/>
      <c r="AT340" s="88"/>
      <c r="AU340" s="88"/>
      <c r="AY340" s="88"/>
    </row>
    <row r="341" spans="2:65" s="1" customFormat="1" ht="24.25" customHeight="1">
      <c r="B341" s="21"/>
      <c r="C341" s="341" t="s">
        <v>1184</v>
      </c>
      <c r="D341" s="350"/>
      <c r="E341" s="342"/>
      <c r="F341" s="343" t="s">
        <v>1428</v>
      </c>
      <c r="G341" s="344" t="s">
        <v>1429</v>
      </c>
      <c r="H341" s="345">
        <v>432</v>
      </c>
      <c r="I341" s="92"/>
      <c r="J341" s="225">
        <f t="shared" ref="J341:J346" si="50">ROUND(I341*H341,0)</f>
        <v>0</v>
      </c>
      <c r="K341" s="366" t="s">
        <v>1</v>
      </c>
      <c r="L341" s="21"/>
      <c r="M341" s="162" t="s">
        <v>1</v>
      </c>
      <c r="N341" s="163" t="s">
        <v>37</v>
      </c>
      <c r="P341" s="83">
        <f t="shared" ref="P341:P346" si="51">O341*H341</f>
        <v>0</v>
      </c>
      <c r="Q341" s="83">
        <v>0</v>
      </c>
      <c r="R341" s="83">
        <f t="shared" ref="R341:R346" si="52">Q341*H341</f>
        <v>0</v>
      </c>
      <c r="S341" s="83">
        <v>0</v>
      </c>
      <c r="T341" s="84">
        <f t="shared" ref="T341:T346" si="53">S341*H341</f>
        <v>0</v>
      </c>
      <c r="AR341" s="85" t="s">
        <v>103</v>
      </c>
      <c r="AT341" s="85" t="s">
        <v>1004</v>
      </c>
      <c r="AU341" s="85" t="s">
        <v>78</v>
      </c>
      <c r="AY341" s="11" t="s">
        <v>130</v>
      </c>
      <c r="BE341" s="86">
        <f t="shared" ref="BE341:BE346" si="54">IF(N341="základní",J341,0)</f>
        <v>0</v>
      </c>
      <c r="BF341" s="86">
        <f t="shared" ref="BF341:BF346" si="55">IF(N341="snížená",J341,0)</f>
        <v>0</v>
      </c>
      <c r="BG341" s="86">
        <f t="shared" ref="BG341:BG346" si="56">IF(N341="zákl. přenesená",J341,0)</f>
        <v>0</v>
      </c>
      <c r="BH341" s="86">
        <f t="shared" ref="BH341:BH346" si="57">IF(N341="sníž. přenesená",J341,0)</f>
        <v>0</v>
      </c>
      <c r="BI341" s="86">
        <f t="shared" ref="BI341:BI346" si="58">IF(N341="nulová",J341,0)</f>
        <v>0</v>
      </c>
      <c r="BJ341" s="11" t="s">
        <v>8</v>
      </c>
      <c r="BK341" s="86">
        <f t="shared" ref="BK341:BK346" si="59">ROUND(I341*H341,0)</f>
        <v>0</v>
      </c>
      <c r="BL341" s="11" t="s">
        <v>103</v>
      </c>
      <c r="BM341" s="85" t="s">
        <v>1185</v>
      </c>
    </row>
    <row r="342" spans="2:65" s="1" customFormat="1" ht="24" customHeight="1">
      <c r="B342" s="21"/>
      <c r="C342" s="341" t="s">
        <v>937</v>
      </c>
      <c r="D342" s="350"/>
      <c r="E342" s="342"/>
      <c r="F342" s="343" t="s">
        <v>1430</v>
      </c>
      <c r="G342" s="344" t="s">
        <v>1429</v>
      </c>
      <c r="H342" s="345">
        <v>472</v>
      </c>
      <c r="I342" s="92"/>
      <c r="J342" s="225">
        <f t="shared" si="50"/>
        <v>0</v>
      </c>
      <c r="K342" s="366" t="s">
        <v>1</v>
      </c>
      <c r="L342" s="21"/>
      <c r="M342" s="162" t="s">
        <v>1</v>
      </c>
      <c r="N342" s="163" t="s">
        <v>37</v>
      </c>
      <c r="P342" s="83">
        <f t="shared" si="51"/>
        <v>0</v>
      </c>
      <c r="Q342" s="83">
        <v>0</v>
      </c>
      <c r="R342" s="83">
        <f t="shared" si="52"/>
        <v>0</v>
      </c>
      <c r="S342" s="83">
        <v>0</v>
      </c>
      <c r="T342" s="84">
        <f t="shared" si="53"/>
        <v>0</v>
      </c>
      <c r="AR342" s="85" t="s">
        <v>103</v>
      </c>
      <c r="AT342" s="85" t="s">
        <v>1004</v>
      </c>
      <c r="AU342" s="85" t="s">
        <v>78</v>
      </c>
      <c r="AY342" s="11" t="s">
        <v>130</v>
      </c>
      <c r="BE342" s="86">
        <f t="shared" si="54"/>
        <v>0</v>
      </c>
      <c r="BF342" s="86">
        <f t="shared" si="55"/>
        <v>0</v>
      </c>
      <c r="BG342" s="86">
        <f t="shared" si="56"/>
        <v>0</v>
      </c>
      <c r="BH342" s="86">
        <f t="shared" si="57"/>
        <v>0</v>
      </c>
      <c r="BI342" s="86">
        <f t="shared" si="58"/>
        <v>0</v>
      </c>
      <c r="BJ342" s="11" t="s">
        <v>8</v>
      </c>
      <c r="BK342" s="86">
        <f t="shared" si="59"/>
        <v>0</v>
      </c>
      <c r="BL342" s="11" t="s">
        <v>103</v>
      </c>
      <c r="BM342" s="85" t="s">
        <v>1188</v>
      </c>
    </row>
    <row r="343" spans="2:65" s="1" customFormat="1" ht="26.15" customHeight="1">
      <c r="B343" s="21"/>
      <c r="C343" s="341" t="s">
        <v>1189</v>
      </c>
      <c r="D343" s="350"/>
      <c r="E343" s="342"/>
      <c r="F343" s="343" t="s">
        <v>1431</v>
      </c>
      <c r="G343" s="344" t="s">
        <v>1429</v>
      </c>
      <c r="H343" s="345">
        <v>20</v>
      </c>
      <c r="I343" s="92"/>
      <c r="J343" s="225">
        <f t="shared" si="50"/>
        <v>0</v>
      </c>
      <c r="K343" s="366" t="s">
        <v>1</v>
      </c>
      <c r="L343" s="21"/>
      <c r="M343" s="162" t="s">
        <v>1</v>
      </c>
      <c r="N343" s="163" t="s">
        <v>37</v>
      </c>
      <c r="P343" s="83">
        <f t="shared" si="51"/>
        <v>0</v>
      </c>
      <c r="Q343" s="83">
        <v>0</v>
      </c>
      <c r="R343" s="83">
        <f t="shared" si="52"/>
        <v>0</v>
      </c>
      <c r="S343" s="83">
        <v>0</v>
      </c>
      <c r="T343" s="84">
        <f t="shared" si="53"/>
        <v>0</v>
      </c>
      <c r="AR343" s="85" t="s">
        <v>103</v>
      </c>
      <c r="AT343" s="85" t="s">
        <v>1004</v>
      </c>
      <c r="AU343" s="85" t="s">
        <v>78</v>
      </c>
      <c r="AY343" s="11" t="s">
        <v>130</v>
      </c>
      <c r="BE343" s="86">
        <f t="shared" si="54"/>
        <v>0</v>
      </c>
      <c r="BF343" s="86">
        <f t="shared" si="55"/>
        <v>0</v>
      </c>
      <c r="BG343" s="86">
        <f t="shared" si="56"/>
        <v>0</v>
      </c>
      <c r="BH343" s="86">
        <f t="shared" si="57"/>
        <v>0</v>
      </c>
      <c r="BI343" s="86">
        <f t="shared" si="58"/>
        <v>0</v>
      </c>
      <c r="BJ343" s="11" t="s">
        <v>8</v>
      </c>
      <c r="BK343" s="86">
        <f t="shared" si="59"/>
        <v>0</v>
      </c>
      <c r="BL343" s="11" t="s">
        <v>103</v>
      </c>
      <c r="BM343" s="85" t="s">
        <v>1190</v>
      </c>
    </row>
    <row r="344" spans="2:65" s="1" customFormat="1" ht="24.25" customHeight="1">
      <c r="B344" s="21"/>
      <c r="C344" s="341" t="s">
        <v>1160</v>
      </c>
      <c r="D344" s="350"/>
      <c r="E344" s="342"/>
      <c r="F344" s="343" t="s">
        <v>1432</v>
      </c>
      <c r="G344" s="344" t="s">
        <v>1429</v>
      </c>
      <c r="H344" s="345">
        <v>20</v>
      </c>
      <c r="I344" s="92"/>
      <c r="J344" s="225">
        <f t="shared" si="50"/>
        <v>0</v>
      </c>
      <c r="K344" s="366" t="s">
        <v>1</v>
      </c>
      <c r="L344" s="21"/>
      <c r="M344" s="162" t="s">
        <v>1</v>
      </c>
      <c r="N344" s="163" t="s">
        <v>37</v>
      </c>
      <c r="P344" s="83">
        <f t="shared" si="51"/>
        <v>0</v>
      </c>
      <c r="Q344" s="83">
        <v>0</v>
      </c>
      <c r="R344" s="83">
        <f t="shared" si="52"/>
        <v>0</v>
      </c>
      <c r="S344" s="83">
        <v>0</v>
      </c>
      <c r="T344" s="84">
        <f t="shared" si="53"/>
        <v>0</v>
      </c>
      <c r="AR344" s="85" t="s">
        <v>103</v>
      </c>
      <c r="AT344" s="85" t="s">
        <v>1004</v>
      </c>
      <c r="AU344" s="85" t="s">
        <v>78</v>
      </c>
      <c r="AY344" s="11" t="s">
        <v>130</v>
      </c>
      <c r="BE344" s="86">
        <f t="shared" si="54"/>
        <v>0</v>
      </c>
      <c r="BF344" s="86">
        <f t="shared" si="55"/>
        <v>0</v>
      </c>
      <c r="BG344" s="86">
        <f t="shared" si="56"/>
        <v>0</v>
      </c>
      <c r="BH344" s="86">
        <f t="shared" si="57"/>
        <v>0</v>
      </c>
      <c r="BI344" s="86">
        <f t="shared" si="58"/>
        <v>0</v>
      </c>
      <c r="BJ344" s="11" t="s">
        <v>8</v>
      </c>
      <c r="BK344" s="86">
        <f t="shared" si="59"/>
        <v>0</v>
      </c>
      <c r="BL344" s="11" t="s">
        <v>103</v>
      </c>
      <c r="BM344" s="85" t="s">
        <v>1193</v>
      </c>
    </row>
    <row r="345" spans="2:65" s="1" customFormat="1" ht="25" customHeight="1">
      <c r="B345" s="21"/>
      <c r="C345" s="341" t="s">
        <v>1194</v>
      </c>
      <c r="D345" s="350"/>
      <c r="E345" s="342"/>
      <c r="F345" s="343" t="s">
        <v>1433</v>
      </c>
      <c r="G345" s="344" t="s">
        <v>1434</v>
      </c>
      <c r="H345" s="345">
        <v>392</v>
      </c>
      <c r="I345" s="92"/>
      <c r="J345" s="225">
        <f t="shared" si="50"/>
        <v>0</v>
      </c>
      <c r="K345" s="366" t="s">
        <v>1</v>
      </c>
      <c r="L345" s="21"/>
      <c r="M345" s="162" t="s">
        <v>1</v>
      </c>
      <c r="N345" s="163" t="s">
        <v>37</v>
      </c>
      <c r="P345" s="83">
        <f t="shared" si="51"/>
        <v>0</v>
      </c>
      <c r="Q345" s="83">
        <v>0</v>
      </c>
      <c r="R345" s="83">
        <f t="shared" si="52"/>
        <v>0</v>
      </c>
      <c r="S345" s="83">
        <v>0</v>
      </c>
      <c r="T345" s="84">
        <f t="shared" si="53"/>
        <v>0</v>
      </c>
      <c r="AR345" s="85" t="s">
        <v>103</v>
      </c>
      <c r="AT345" s="85" t="s">
        <v>1004</v>
      </c>
      <c r="AU345" s="85" t="s">
        <v>78</v>
      </c>
      <c r="AY345" s="11" t="s">
        <v>130</v>
      </c>
      <c r="BE345" s="86">
        <f t="shared" si="54"/>
        <v>0</v>
      </c>
      <c r="BF345" s="86">
        <f t="shared" si="55"/>
        <v>0</v>
      </c>
      <c r="BG345" s="86">
        <f t="shared" si="56"/>
        <v>0</v>
      </c>
      <c r="BH345" s="86">
        <f t="shared" si="57"/>
        <v>0</v>
      </c>
      <c r="BI345" s="86">
        <f t="shared" si="58"/>
        <v>0</v>
      </c>
      <c r="BJ345" s="11" t="s">
        <v>8</v>
      </c>
      <c r="BK345" s="86">
        <f t="shared" si="59"/>
        <v>0</v>
      </c>
      <c r="BL345" s="11" t="s">
        <v>103</v>
      </c>
      <c r="BM345" s="85" t="s">
        <v>1196</v>
      </c>
    </row>
    <row r="346" spans="2:65" s="1" customFormat="1" ht="16.5" customHeight="1">
      <c r="B346" s="21"/>
      <c r="C346" s="341" t="s">
        <v>1162</v>
      </c>
      <c r="D346" s="350"/>
      <c r="E346" s="342"/>
      <c r="F346" s="343" t="s">
        <v>1435</v>
      </c>
      <c r="G346" s="344" t="s">
        <v>1434</v>
      </c>
      <c r="H346" s="345">
        <v>1</v>
      </c>
      <c r="I346" s="92"/>
      <c r="J346" s="225">
        <f t="shared" si="50"/>
        <v>0</v>
      </c>
      <c r="K346" s="366" t="s">
        <v>1</v>
      </c>
      <c r="L346" s="21"/>
      <c r="M346" s="162" t="s">
        <v>1</v>
      </c>
      <c r="N346" s="163" t="s">
        <v>37</v>
      </c>
      <c r="P346" s="83">
        <f t="shared" si="51"/>
        <v>0</v>
      </c>
      <c r="Q346" s="83">
        <v>0</v>
      </c>
      <c r="R346" s="83">
        <f t="shared" si="52"/>
        <v>0</v>
      </c>
      <c r="S346" s="83">
        <v>0</v>
      </c>
      <c r="T346" s="84">
        <f t="shared" si="53"/>
        <v>0</v>
      </c>
      <c r="AR346" s="85" t="s">
        <v>103</v>
      </c>
      <c r="AT346" s="85" t="s">
        <v>1004</v>
      </c>
      <c r="AU346" s="85" t="s">
        <v>78</v>
      </c>
      <c r="AY346" s="11" t="s">
        <v>130</v>
      </c>
      <c r="BE346" s="86">
        <f t="shared" si="54"/>
        <v>0</v>
      </c>
      <c r="BF346" s="86">
        <f t="shared" si="55"/>
        <v>0</v>
      </c>
      <c r="BG346" s="86">
        <f t="shared" si="56"/>
        <v>0</v>
      </c>
      <c r="BH346" s="86">
        <f t="shared" si="57"/>
        <v>0</v>
      </c>
      <c r="BI346" s="86">
        <f t="shared" si="58"/>
        <v>0</v>
      </c>
      <c r="BJ346" s="11" t="s">
        <v>8</v>
      </c>
      <c r="BK346" s="86">
        <f t="shared" si="59"/>
        <v>0</v>
      </c>
      <c r="BL346" s="11" t="s">
        <v>103</v>
      </c>
      <c r="BM346" s="85" t="s">
        <v>1198</v>
      </c>
    </row>
    <row r="347" spans="2:65" s="1" customFormat="1" ht="18" customHeight="1">
      <c r="B347" s="21"/>
      <c r="C347" s="341" t="s">
        <v>1199</v>
      </c>
      <c r="D347" s="350"/>
      <c r="E347" s="342"/>
      <c r="F347" s="343" t="s">
        <v>1436</v>
      </c>
      <c r="G347" s="344" t="s">
        <v>1434</v>
      </c>
      <c r="H347" s="345">
        <v>1</v>
      </c>
      <c r="I347" s="92"/>
      <c r="J347" s="225">
        <f t="shared" ref="J347:J351" si="60">ROUND(I347*H347,0)</f>
        <v>0</v>
      </c>
      <c r="K347" s="366" t="s">
        <v>1</v>
      </c>
      <c r="L347" s="21"/>
      <c r="M347" s="162" t="s">
        <v>1</v>
      </c>
      <c r="N347" s="163" t="s">
        <v>37</v>
      </c>
      <c r="P347" s="83">
        <f t="shared" ref="P347:P351" si="61">O347*H347</f>
        <v>0</v>
      </c>
      <c r="Q347" s="83">
        <v>0</v>
      </c>
      <c r="R347" s="83">
        <f t="shared" ref="R347:R351" si="62">Q347*H347</f>
        <v>0</v>
      </c>
      <c r="S347" s="83">
        <v>0</v>
      </c>
      <c r="T347" s="84">
        <f t="shared" ref="T347:T351" si="63">S347*H347</f>
        <v>0</v>
      </c>
      <c r="AR347" s="85" t="s">
        <v>103</v>
      </c>
      <c r="AT347" s="85" t="s">
        <v>1004</v>
      </c>
      <c r="AU347" s="85" t="s">
        <v>78</v>
      </c>
      <c r="AY347" s="11" t="s">
        <v>130</v>
      </c>
      <c r="BE347" s="86">
        <f t="shared" ref="BE347:BE351" si="64">IF(N347="základní",J347,0)</f>
        <v>0</v>
      </c>
      <c r="BF347" s="86">
        <f t="shared" ref="BF347:BF351" si="65">IF(N347="snížená",J347,0)</f>
        <v>0</v>
      </c>
      <c r="BG347" s="86">
        <f t="shared" ref="BG347:BG351" si="66">IF(N347="zákl. přenesená",J347,0)</f>
        <v>0</v>
      </c>
      <c r="BH347" s="86">
        <f t="shared" ref="BH347:BH351" si="67">IF(N347="sníž. přenesená",J347,0)</f>
        <v>0</v>
      </c>
      <c r="BI347" s="86">
        <f t="shared" ref="BI347:BI351" si="68">IF(N347="nulová",J347,0)</f>
        <v>0</v>
      </c>
      <c r="BJ347" s="11" t="s">
        <v>8</v>
      </c>
      <c r="BK347" s="86">
        <f t="shared" ref="BK347:BK351" si="69">ROUND(I347*H347,0)</f>
        <v>0</v>
      </c>
      <c r="BL347" s="11" t="s">
        <v>103</v>
      </c>
      <c r="BM347" s="85" t="s">
        <v>1201</v>
      </c>
    </row>
    <row r="348" spans="2:65" s="1" customFormat="1" ht="36" customHeight="1">
      <c r="B348" s="21"/>
      <c r="C348" s="341" t="s">
        <v>1163</v>
      </c>
      <c r="D348" s="350"/>
      <c r="E348" s="342"/>
      <c r="F348" s="343" t="s">
        <v>1437</v>
      </c>
      <c r="G348" s="344" t="s">
        <v>1434</v>
      </c>
      <c r="H348" s="345">
        <v>472</v>
      </c>
      <c r="I348" s="92"/>
      <c r="J348" s="225">
        <f t="shared" si="60"/>
        <v>0</v>
      </c>
      <c r="K348" s="366" t="s">
        <v>1</v>
      </c>
      <c r="L348" s="21"/>
      <c r="M348" s="162" t="s">
        <v>1</v>
      </c>
      <c r="N348" s="163" t="s">
        <v>37</v>
      </c>
      <c r="P348" s="83">
        <f t="shared" si="61"/>
        <v>0</v>
      </c>
      <c r="Q348" s="83">
        <v>0</v>
      </c>
      <c r="R348" s="83">
        <f t="shared" si="62"/>
        <v>0</v>
      </c>
      <c r="S348" s="83">
        <v>0</v>
      </c>
      <c r="T348" s="84">
        <f t="shared" si="63"/>
        <v>0</v>
      </c>
      <c r="AR348" s="85" t="s">
        <v>103</v>
      </c>
      <c r="AT348" s="85" t="s">
        <v>1004</v>
      </c>
      <c r="AU348" s="85" t="s">
        <v>78</v>
      </c>
      <c r="AY348" s="11" t="s">
        <v>130</v>
      </c>
      <c r="BE348" s="86">
        <f t="shared" si="64"/>
        <v>0</v>
      </c>
      <c r="BF348" s="86">
        <f t="shared" si="65"/>
        <v>0</v>
      </c>
      <c r="BG348" s="86">
        <f t="shared" si="66"/>
        <v>0</v>
      </c>
      <c r="BH348" s="86">
        <f t="shared" si="67"/>
        <v>0</v>
      </c>
      <c r="BI348" s="86">
        <f t="shared" si="68"/>
        <v>0</v>
      </c>
      <c r="BJ348" s="11" t="s">
        <v>8</v>
      </c>
      <c r="BK348" s="86">
        <f t="shared" si="69"/>
        <v>0</v>
      </c>
      <c r="BL348" s="11" t="s">
        <v>103</v>
      </c>
      <c r="BM348" s="85" t="s">
        <v>1203</v>
      </c>
    </row>
    <row r="349" spans="2:65" s="1" customFormat="1" ht="31.5" customHeight="1">
      <c r="B349" s="21"/>
      <c r="C349" s="341" t="s">
        <v>1204</v>
      </c>
      <c r="D349" s="350"/>
      <c r="E349" s="342"/>
      <c r="F349" s="343" t="s">
        <v>1438</v>
      </c>
      <c r="G349" s="344" t="s">
        <v>1434</v>
      </c>
      <c r="H349" s="345">
        <v>8120</v>
      </c>
      <c r="I349" s="92"/>
      <c r="J349" s="225">
        <f t="shared" si="60"/>
        <v>0</v>
      </c>
      <c r="K349" s="366" t="s">
        <v>1</v>
      </c>
      <c r="L349" s="21"/>
      <c r="M349" s="162" t="s">
        <v>1</v>
      </c>
      <c r="N349" s="163" t="s">
        <v>37</v>
      </c>
      <c r="P349" s="83">
        <f t="shared" si="61"/>
        <v>0</v>
      </c>
      <c r="Q349" s="83">
        <v>0</v>
      </c>
      <c r="R349" s="83">
        <f t="shared" si="62"/>
        <v>0</v>
      </c>
      <c r="S349" s="83">
        <v>0</v>
      </c>
      <c r="T349" s="84">
        <f t="shared" si="63"/>
        <v>0</v>
      </c>
      <c r="AR349" s="85" t="s">
        <v>103</v>
      </c>
      <c r="AT349" s="85" t="s">
        <v>1004</v>
      </c>
      <c r="AU349" s="85" t="s">
        <v>78</v>
      </c>
      <c r="AY349" s="11" t="s">
        <v>130</v>
      </c>
      <c r="BE349" s="86">
        <f t="shared" si="64"/>
        <v>0</v>
      </c>
      <c r="BF349" s="86">
        <f t="shared" si="65"/>
        <v>0</v>
      </c>
      <c r="BG349" s="86">
        <f t="shared" si="66"/>
        <v>0</v>
      </c>
      <c r="BH349" s="86">
        <f t="shared" si="67"/>
        <v>0</v>
      </c>
      <c r="BI349" s="86">
        <f t="shared" si="68"/>
        <v>0</v>
      </c>
      <c r="BJ349" s="11" t="s">
        <v>8</v>
      </c>
      <c r="BK349" s="86">
        <f t="shared" si="69"/>
        <v>0</v>
      </c>
      <c r="BL349" s="11" t="s">
        <v>103</v>
      </c>
      <c r="BM349" s="85" t="s">
        <v>1206</v>
      </c>
    </row>
    <row r="350" spans="2:65" s="1" customFormat="1" ht="16.5" customHeight="1">
      <c r="B350" s="21"/>
      <c r="C350" s="341" t="s">
        <v>1207</v>
      </c>
      <c r="D350" s="350"/>
      <c r="E350" s="342"/>
      <c r="F350" s="343" t="s">
        <v>1439</v>
      </c>
      <c r="G350" s="344" t="s">
        <v>1434</v>
      </c>
      <c r="H350" s="345">
        <v>11</v>
      </c>
      <c r="I350" s="92"/>
      <c r="J350" s="225">
        <f t="shared" si="60"/>
        <v>0</v>
      </c>
      <c r="K350" s="366" t="s">
        <v>1</v>
      </c>
      <c r="L350" s="21"/>
      <c r="M350" s="162" t="s">
        <v>1</v>
      </c>
      <c r="N350" s="163" t="s">
        <v>37</v>
      </c>
      <c r="P350" s="83">
        <f t="shared" si="61"/>
        <v>0</v>
      </c>
      <c r="Q350" s="83">
        <v>0</v>
      </c>
      <c r="R350" s="83">
        <f t="shared" si="62"/>
        <v>0</v>
      </c>
      <c r="S350" s="83">
        <v>0</v>
      </c>
      <c r="T350" s="84">
        <f t="shared" si="63"/>
        <v>0</v>
      </c>
      <c r="AR350" s="85" t="s">
        <v>103</v>
      </c>
      <c r="AT350" s="85" t="s">
        <v>1004</v>
      </c>
      <c r="AU350" s="85" t="s">
        <v>78</v>
      </c>
      <c r="AY350" s="11" t="s">
        <v>130</v>
      </c>
      <c r="BE350" s="86">
        <f t="shared" si="64"/>
        <v>0</v>
      </c>
      <c r="BF350" s="86">
        <f t="shared" si="65"/>
        <v>0</v>
      </c>
      <c r="BG350" s="86">
        <f t="shared" si="66"/>
        <v>0</v>
      </c>
      <c r="BH350" s="86">
        <f t="shared" si="67"/>
        <v>0</v>
      </c>
      <c r="BI350" s="86">
        <f t="shared" si="68"/>
        <v>0</v>
      </c>
      <c r="BJ350" s="11" t="s">
        <v>8</v>
      </c>
      <c r="BK350" s="86">
        <f t="shared" si="69"/>
        <v>0</v>
      </c>
      <c r="BL350" s="11" t="s">
        <v>103</v>
      </c>
      <c r="BM350" s="85" t="s">
        <v>1209</v>
      </c>
    </row>
    <row r="351" spans="2:65" s="1" customFormat="1" ht="16.5" customHeight="1">
      <c r="B351" s="21"/>
      <c r="C351" s="341" t="s">
        <v>1210</v>
      </c>
      <c r="D351" s="350"/>
      <c r="E351" s="342"/>
      <c r="F351" s="343" t="s">
        <v>1440</v>
      </c>
      <c r="G351" s="344" t="s">
        <v>169</v>
      </c>
      <c r="H351" s="345">
        <v>1</v>
      </c>
      <c r="I351" s="92"/>
      <c r="J351" s="225">
        <f t="shared" si="60"/>
        <v>0</v>
      </c>
      <c r="K351" s="366" t="s">
        <v>1</v>
      </c>
      <c r="L351" s="21"/>
      <c r="M351" s="162" t="s">
        <v>1</v>
      </c>
      <c r="N351" s="163" t="s">
        <v>37</v>
      </c>
      <c r="P351" s="83">
        <f t="shared" si="61"/>
        <v>0</v>
      </c>
      <c r="Q351" s="83">
        <v>0</v>
      </c>
      <c r="R351" s="83">
        <f t="shared" si="62"/>
        <v>0</v>
      </c>
      <c r="S351" s="83">
        <v>0</v>
      </c>
      <c r="T351" s="84">
        <f t="shared" si="63"/>
        <v>0</v>
      </c>
      <c r="AR351" s="85" t="s">
        <v>103</v>
      </c>
      <c r="AT351" s="85" t="s">
        <v>1004</v>
      </c>
      <c r="AU351" s="85" t="s">
        <v>78</v>
      </c>
      <c r="AY351" s="11" t="s">
        <v>130</v>
      </c>
      <c r="BE351" s="86">
        <f t="shared" si="64"/>
        <v>0</v>
      </c>
      <c r="BF351" s="86">
        <f t="shared" si="65"/>
        <v>0</v>
      </c>
      <c r="BG351" s="86">
        <f t="shared" si="66"/>
        <v>0</v>
      </c>
      <c r="BH351" s="86">
        <f t="shared" si="67"/>
        <v>0</v>
      </c>
      <c r="BI351" s="86">
        <f t="shared" si="68"/>
        <v>0</v>
      </c>
      <c r="BJ351" s="11" t="s">
        <v>8</v>
      </c>
      <c r="BK351" s="86">
        <f t="shared" si="69"/>
        <v>0</v>
      </c>
      <c r="BL351" s="11" t="s">
        <v>103</v>
      </c>
      <c r="BM351" s="85" t="s">
        <v>1212</v>
      </c>
    </row>
    <row r="352" spans="2:65" s="1" customFormat="1" ht="7" customHeight="1">
      <c r="B352" s="30"/>
      <c r="C352" s="31"/>
      <c r="D352" s="31"/>
      <c r="E352" s="31"/>
      <c r="F352" s="31"/>
      <c r="G352" s="31"/>
      <c r="H352" s="31"/>
      <c r="I352" s="291"/>
      <c r="J352" s="31"/>
      <c r="K352" s="31"/>
      <c r="L352" s="21"/>
    </row>
  </sheetData>
  <sheetProtection algorithmName="SHA-512" hashValue="W7Ka/SI8VZPmYjDk4khX9yKVWXaw/5Vus0zZf1psVGWQjwO2k5jg45mXP13wg4Nk6lnpc7g1E3WtXO6t+Hs/5Q==" saltValue="tp4F4LHp95HDZjPnb3oVXw==" spinCount="100000" sheet="1" selectLockedCells="1"/>
  <autoFilter ref="C121:K351" xr:uid="{00000000-0009-0000-0000-00000B000000}"/>
  <mergeCells count="9">
    <mergeCell ref="E87:H87"/>
    <mergeCell ref="E112:H112"/>
    <mergeCell ref="E114:H114"/>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1D8328-56B6-4694-8EDC-2B4877BF388C}">
  <sheetPr>
    <pageSetUpPr fitToPage="1"/>
  </sheetPr>
  <dimension ref="A2:BL181"/>
  <sheetViews>
    <sheetView showGridLines="0" topLeftCell="A152" zoomScaleNormal="100" workbookViewId="0">
      <selection activeCell="J116" activeCellId="1" sqref="B1:H1048576 J1:K1048576"/>
    </sheetView>
  </sheetViews>
  <sheetFormatPr defaultColWidth="9.36328125" defaultRowHeight="10.3"/>
  <cols>
    <col min="1" max="1" width="8.36328125" customWidth="1"/>
    <col min="2" max="2" width="1.1796875" customWidth="1"/>
    <col min="3" max="3" width="4.1796875" customWidth="1"/>
    <col min="4" max="4" width="4.36328125" customWidth="1"/>
    <col min="5" max="5" width="14.6328125" customWidth="1"/>
    <col min="6" max="6" width="53" customWidth="1"/>
    <col min="7" max="7" width="7.453125" customWidth="1"/>
    <col min="8" max="8" width="14" customWidth="1"/>
    <col min="9" max="9" width="15.81640625" style="281" customWidth="1"/>
    <col min="10" max="11" width="22.36328125" customWidth="1"/>
    <col min="12" max="12" width="9.36328125" customWidth="1"/>
    <col min="13" max="13" width="10.81640625" customWidth="1"/>
    <col min="14" max="19" width="14.1796875" customWidth="1"/>
    <col min="20" max="20" width="4.453125" customWidth="1"/>
    <col min="21" max="21" width="12.36328125" customWidth="1"/>
    <col min="22" max="22" width="16.36328125" customWidth="1"/>
    <col min="23" max="23" width="12.36328125" customWidth="1"/>
    <col min="24" max="24" width="15" customWidth="1"/>
    <col min="25" max="25" width="11" customWidth="1"/>
    <col min="26" max="26" width="15" customWidth="1"/>
    <col min="27" max="27" width="16.36328125" customWidth="1"/>
    <col min="28" max="28" width="11" customWidth="1"/>
    <col min="29" max="29" width="15" customWidth="1"/>
    <col min="30" max="30" width="16.36328125" customWidth="1"/>
  </cols>
  <sheetData>
    <row r="2" spans="2:45" ht="37" customHeight="1">
      <c r="L2" s="768"/>
      <c r="M2" s="769"/>
      <c r="N2" s="769"/>
      <c r="O2" s="769"/>
      <c r="P2" s="769"/>
      <c r="Q2" s="769"/>
      <c r="R2" s="769"/>
      <c r="S2" s="769"/>
      <c r="T2" s="769"/>
      <c r="U2" s="769"/>
      <c r="AS2" s="11"/>
    </row>
    <row r="3" spans="2:45" ht="7" customHeight="1">
      <c r="B3" s="12"/>
      <c r="C3" s="13"/>
      <c r="D3" s="13"/>
      <c r="E3" s="13"/>
      <c r="F3" s="13"/>
      <c r="G3" s="13"/>
      <c r="H3" s="13"/>
      <c r="I3" s="282"/>
      <c r="J3" s="13"/>
      <c r="K3" s="13"/>
      <c r="L3" s="14"/>
      <c r="AS3" s="11"/>
    </row>
    <row r="4" spans="2:45" ht="25" customHeight="1">
      <c r="B4" s="14"/>
      <c r="D4" s="15" t="s">
        <v>110</v>
      </c>
      <c r="L4" s="14"/>
      <c r="M4" s="70"/>
      <c r="AS4" s="11"/>
    </row>
    <row r="5" spans="2:45" ht="7" customHeight="1">
      <c r="B5" s="14"/>
      <c r="L5" s="14"/>
    </row>
    <row r="6" spans="2:45" ht="12" customHeight="1">
      <c r="B6" s="14"/>
      <c r="D6" s="107" t="s">
        <v>16</v>
      </c>
      <c r="L6" s="14"/>
    </row>
    <row r="7" spans="2:45" ht="16.5" customHeight="1">
      <c r="B7" s="14"/>
      <c r="E7" s="811" t="s">
        <v>4070</v>
      </c>
      <c r="F7" s="812"/>
      <c r="G7" s="812"/>
      <c r="H7" s="812"/>
      <c r="L7" s="14"/>
    </row>
    <row r="8" spans="2:45" s="1" customFormat="1" ht="12" customHeight="1">
      <c r="B8" s="21"/>
      <c r="D8" s="107" t="s">
        <v>111</v>
      </c>
      <c r="I8" s="283"/>
      <c r="L8" s="21"/>
    </row>
    <row r="9" spans="2:45" s="1" customFormat="1" ht="16.5" customHeight="1">
      <c r="B9" s="21"/>
      <c r="E9" s="785" t="s">
        <v>6977</v>
      </c>
      <c r="F9" s="810"/>
      <c r="G9" s="810"/>
      <c r="H9" s="810"/>
      <c r="I9" s="283"/>
      <c r="L9" s="21"/>
    </row>
    <row r="10" spans="2:45" s="1" customFormat="1">
      <c r="B10" s="21"/>
      <c r="I10" s="283"/>
      <c r="L10" s="21"/>
    </row>
    <row r="11" spans="2:45" s="1" customFormat="1" ht="12" customHeight="1">
      <c r="B11" s="21"/>
      <c r="D11" s="107" t="s">
        <v>17</v>
      </c>
      <c r="F11" s="103" t="s">
        <v>1</v>
      </c>
      <c r="I11" s="284" t="s">
        <v>18</v>
      </c>
      <c r="J11" s="103" t="s">
        <v>1</v>
      </c>
      <c r="L11" s="21"/>
    </row>
    <row r="12" spans="2:45" s="1" customFormat="1" ht="12" customHeight="1">
      <c r="B12" s="21"/>
      <c r="D12" s="107" t="s">
        <v>19</v>
      </c>
      <c r="F12" s="103" t="s">
        <v>2925</v>
      </c>
      <c r="I12" s="284" t="s">
        <v>20</v>
      </c>
      <c r="J12" s="351">
        <f>'Rekapitulace stavby'!AN8</f>
        <v>44757</v>
      </c>
      <c r="L12" s="21"/>
    </row>
    <row r="13" spans="2:45" s="1" customFormat="1" ht="10.95" customHeight="1">
      <c r="B13" s="21"/>
      <c r="I13" s="283"/>
      <c r="L13" s="21"/>
    </row>
    <row r="14" spans="2:45" s="1" customFormat="1" ht="12" customHeight="1">
      <c r="B14" s="21"/>
      <c r="D14" s="107" t="s">
        <v>21</v>
      </c>
      <c r="I14" s="284" t="s">
        <v>22</v>
      </c>
      <c r="J14" s="103"/>
      <c r="L14" s="21"/>
    </row>
    <row r="15" spans="2:45" s="1" customFormat="1" ht="18" customHeight="1">
      <c r="B15" s="21"/>
      <c r="E15" s="103" t="s">
        <v>2924</v>
      </c>
      <c r="I15" s="284" t="s">
        <v>23</v>
      </c>
      <c r="J15" s="103"/>
      <c r="L15" s="21"/>
    </row>
    <row r="16" spans="2:45" s="1" customFormat="1" ht="7" customHeight="1">
      <c r="B16" s="21"/>
      <c r="I16" s="283"/>
      <c r="L16" s="21"/>
    </row>
    <row r="17" spans="2:12" s="1" customFormat="1" ht="12" customHeight="1">
      <c r="B17" s="21"/>
      <c r="D17" s="107" t="s">
        <v>24</v>
      </c>
      <c r="I17" s="284" t="s">
        <v>22</v>
      </c>
      <c r="J17" s="352" t="str">
        <f>'Rekapitulace stavby'!AN13</f>
        <v>Vyplň údaj</v>
      </c>
      <c r="L17" s="21"/>
    </row>
    <row r="18" spans="2:12" s="1" customFormat="1" ht="18" customHeight="1">
      <c r="B18" s="21"/>
      <c r="E18" s="813" t="str">
        <f>'Rekapitulace stavby'!E14</f>
        <v>Vyplň údaj</v>
      </c>
      <c r="F18" s="770"/>
      <c r="G18" s="770"/>
      <c r="H18" s="770"/>
      <c r="I18" s="284" t="s">
        <v>23</v>
      </c>
      <c r="J18" s="352" t="str">
        <f>'Rekapitulace stavby'!AN14</f>
        <v>Vyplň údaj</v>
      </c>
      <c r="L18" s="21"/>
    </row>
    <row r="19" spans="2:12" s="1" customFormat="1" ht="7" customHeight="1">
      <c r="B19" s="21"/>
      <c r="I19" s="283"/>
      <c r="L19" s="21"/>
    </row>
    <row r="20" spans="2:12" s="1" customFormat="1" ht="12" customHeight="1">
      <c r="B20" s="21"/>
      <c r="D20" s="107" t="s">
        <v>26</v>
      </c>
      <c r="I20" s="284" t="s">
        <v>22</v>
      </c>
      <c r="J20" s="103"/>
      <c r="L20" s="21"/>
    </row>
    <row r="21" spans="2:12" s="1" customFormat="1" ht="18" customHeight="1">
      <c r="B21" s="21"/>
      <c r="E21" s="103" t="s">
        <v>27</v>
      </c>
      <c r="I21" s="284" t="s">
        <v>23</v>
      </c>
      <c r="J21" s="103"/>
      <c r="L21" s="21"/>
    </row>
    <row r="22" spans="2:12" s="1" customFormat="1" ht="7" customHeight="1">
      <c r="B22" s="21"/>
      <c r="I22" s="283"/>
      <c r="L22" s="21"/>
    </row>
    <row r="23" spans="2:12" s="1" customFormat="1" ht="12" customHeight="1">
      <c r="B23" s="21"/>
      <c r="D23" s="107" t="s">
        <v>29</v>
      </c>
      <c r="I23" s="284" t="s">
        <v>22</v>
      </c>
      <c r="J23" s="103"/>
      <c r="L23" s="21"/>
    </row>
    <row r="24" spans="2:12" s="1" customFormat="1" ht="18" customHeight="1">
      <c r="B24" s="21"/>
      <c r="E24" s="103"/>
      <c r="I24" s="284" t="s">
        <v>23</v>
      </c>
      <c r="J24" s="103"/>
      <c r="L24" s="21"/>
    </row>
    <row r="25" spans="2:12" s="1" customFormat="1" ht="7" customHeight="1">
      <c r="B25" s="21"/>
      <c r="I25" s="283"/>
      <c r="L25" s="21"/>
    </row>
    <row r="26" spans="2:12" s="1" customFormat="1" ht="12" customHeight="1">
      <c r="B26" s="21"/>
      <c r="D26" s="107" t="s">
        <v>31</v>
      </c>
      <c r="I26" s="283"/>
      <c r="L26" s="21"/>
    </row>
    <row r="27" spans="2:12" s="4" customFormat="1" ht="16.5" customHeight="1">
      <c r="B27" s="71"/>
      <c r="E27" s="777" t="s">
        <v>1</v>
      </c>
      <c r="F27" s="777"/>
      <c r="G27" s="777"/>
      <c r="H27" s="777"/>
      <c r="I27" s="285"/>
      <c r="L27" s="71"/>
    </row>
    <row r="28" spans="2:12" s="1" customFormat="1" ht="7" customHeight="1">
      <c r="B28" s="21"/>
      <c r="I28" s="283"/>
      <c r="L28" s="21"/>
    </row>
    <row r="29" spans="2:12" s="1" customFormat="1" ht="7" customHeight="1">
      <c r="B29" s="21"/>
      <c r="D29" s="38"/>
      <c r="E29" s="38"/>
      <c r="F29" s="38"/>
      <c r="G29" s="38"/>
      <c r="H29" s="38"/>
      <c r="I29" s="286"/>
      <c r="J29" s="38"/>
      <c r="K29" s="38"/>
      <c r="L29" s="21"/>
    </row>
    <row r="30" spans="2:12" s="1" customFormat="1" ht="25.4" customHeight="1">
      <c r="B30" s="21"/>
      <c r="D30" s="322" t="s">
        <v>32</v>
      </c>
      <c r="I30" s="283"/>
      <c r="J30" s="353">
        <f>ROUND(J121, 0)</f>
        <v>0</v>
      </c>
      <c r="L30" s="21"/>
    </row>
    <row r="31" spans="2:12" s="1" customFormat="1" ht="7" customHeight="1">
      <c r="B31" s="21"/>
      <c r="D31" s="38"/>
      <c r="E31" s="38"/>
      <c r="F31" s="38"/>
      <c r="G31" s="38"/>
      <c r="H31" s="38"/>
      <c r="I31" s="286"/>
      <c r="J31" s="38"/>
      <c r="K31" s="38"/>
      <c r="L31" s="21"/>
    </row>
    <row r="32" spans="2:12" s="1" customFormat="1" ht="14.5" customHeight="1">
      <c r="B32" s="21"/>
      <c r="F32" s="323" t="s">
        <v>34</v>
      </c>
      <c r="I32" s="287" t="s">
        <v>33</v>
      </c>
      <c r="J32" s="323" t="s">
        <v>35</v>
      </c>
      <c r="L32" s="21"/>
    </row>
    <row r="33" spans="2:12" s="1" customFormat="1" ht="14.5" customHeight="1">
      <c r="B33" s="21"/>
      <c r="D33" s="324" t="s">
        <v>36</v>
      </c>
      <c r="E33" s="107" t="s">
        <v>37</v>
      </c>
      <c r="F33" s="325">
        <f>J30</f>
        <v>0</v>
      </c>
      <c r="I33" s="287">
        <v>0.21</v>
      </c>
      <c r="J33" s="325">
        <f>ROUND((F33*I33),  0)</f>
        <v>0</v>
      </c>
      <c r="L33" s="21"/>
    </row>
    <row r="34" spans="2:12" s="1" customFormat="1" ht="14.5" customHeight="1">
      <c r="B34" s="21"/>
      <c r="E34" s="107" t="s">
        <v>38</v>
      </c>
      <c r="F34" s="325">
        <v>0</v>
      </c>
      <c r="I34" s="287">
        <v>0.15</v>
      </c>
      <c r="J34" s="325">
        <f>ROUND((F34*I34),  0)</f>
        <v>0</v>
      </c>
      <c r="L34" s="21"/>
    </row>
    <row r="35" spans="2:12" s="1" customFormat="1" ht="14.5" hidden="1" customHeight="1">
      <c r="B35" s="21"/>
      <c r="E35" s="107" t="s">
        <v>39</v>
      </c>
      <c r="F35" s="325">
        <f>ROUND((SUM(BF121:BF180)),  0)</f>
        <v>0</v>
      </c>
      <c r="I35" s="287">
        <v>0.21</v>
      </c>
      <c r="J35" s="325">
        <f>0</f>
        <v>0</v>
      </c>
      <c r="L35" s="21"/>
    </row>
    <row r="36" spans="2:12" s="1" customFormat="1" ht="14.5" hidden="1" customHeight="1">
      <c r="B36" s="21"/>
      <c r="E36" s="107" t="s">
        <v>40</v>
      </c>
      <c r="F36" s="325">
        <f>ROUND((SUM(BG121:BG180)),  0)</f>
        <v>0</v>
      </c>
      <c r="I36" s="287">
        <v>0.15</v>
      </c>
      <c r="J36" s="325">
        <f>0</f>
        <v>0</v>
      </c>
      <c r="L36" s="21"/>
    </row>
    <row r="37" spans="2:12" s="1" customFormat="1" ht="14.5" hidden="1" customHeight="1">
      <c r="B37" s="21"/>
      <c r="E37" s="107" t="s">
        <v>41</v>
      </c>
      <c r="F37" s="325">
        <f>ROUND((SUM(BH121:BH180)),  0)</f>
        <v>0</v>
      </c>
      <c r="I37" s="287">
        <v>0</v>
      </c>
      <c r="J37" s="325">
        <f>0</f>
        <v>0</v>
      </c>
      <c r="L37" s="21"/>
    </row>
    <row r="38" spans="2:12" s="1" customFormat="1" ht="7" customHeight="1">
      <c r="B38" s="21"/>
      <c r="I38" s="283"/>
      <c r="L38" s="21"/>
    </row>
    <row r="39" spans="2:12" s="1" customFormat="1" ht="25.4" customHeight="1">
      <c r="B39" s="21"/>
      <c r="C39" s="326"/>
      <c r="D39" s="327" t="s">
        <v>42</v>
      </c>
      <c r="E39" s="41"/>
      <c r="F39" s="41"/>
      <c r="G39" s="328" t="s">
        <v>43</v>
      </c>
      <c r="H39" s="329" t="s">
        <v>44</v>
      </c>
      <c r="I39" s="288"/>
      <c r="J39" s="354">
        <f>SUM(J30:J37)</f>
        <v>0</v>
      </c>
      <c r="K39" s="355"/>
      <c r="L39" s="21"/>
    </row>
    <row r="40" spans="2:12" s="1" customFormat="1" ht="14.5" customHeight="1">
      <c r="B40" s="21"/>
      <c r="I40" s="283"/>
      <c r="L40" s="21"/>
    </row>
    <row r="41" spans="2:12" ht="14.5" customHeight="1">
      <c r="B41" s="14"/>
      <c r="L41" s="14"/>
    </row>
    <row r="42" spans="2:12" ht="14.5" customHeight="1">
      <c r="B42" s="14"/>
      <c r="L42" s="14"/>
    </row>
    <row r="43" spans="2:12" ht="14.5" customHeight="1">
      <c r="B43" s="14"/>
      <c r="L43" s="14"/>
    </row>
    <row r="44" spans="2:12" ht="14.5" customHeight="1">
      <c r="B44" s="14"/>
      <c r="L44" s="14"/>
    </row>
    <row r="45" spans="2:12" ht="14.5" customHeight="1">
      <c r="B45" s="14"/>
      <c r="L45" s="14"/>
    </row>
    <row r="46" spans="2:12" ht="14.5" customHeight="1">
      <c r="B46" s="14"/>
      <c r="L46" s="14"/>
    </row>
    <row r="47" spans="2:12" ht="14.5" customHeight="1">
      <c r="B47" s="14"/>
      <c r="L47" s="14"/>
    </row>
    <row r="48" spans="2:12" ht="14.5" customHeight="1">
      <c r="B48" s="14"/>
      <c r="L48" s="14"/>
    </row>
    <row r="49" spans="2:12" ht="14.5" customHeight="1">
      <c r="B49" s="14"/>
      <c r="L49" s="14"/>
    </row>
    <row r="50" spans="2:12" s="1" customFormat="1" ht="14.5" customHeight="1">
      <c r="B50" s="21"/>
      <c r="D50" s="27" t="s">
        <v>45</v>
      </c>
      <c r="E50" s="28"/>
      <c r="F50" s="28"/>
      <c r="G50" s="27" t="s">
        <v>46</v>
      </c>
      <c r="H50" s="28"/>
      <c r="I50" s="289"/>
      <c r="J50" s="28"/>
      <c r="K50" s="28"/>
      <c r="L50" s="21"/>
    </row>
    <row r="51" spans="2:12">
      <c r="B51" s="14"/>
      <c r="L51" s="14"/>
    </row>
    <row r="52" spans="2:12">
      <c r="B52" s="14"/>
      <c r="L52" s="14"/>
    </row>
    <row r="53" spans="2:12">
      <c r="B53" s="14"/>
      <c r="L53" s="14"/>
    </row>
    <row r="54" spans="2:12">
      <c r="B54" s="14"/>
      <c r="L54" s="14"/>
    </row>
    <row r="55" spans="2:12">
      <c r="B55" s="14"/>
      <c r="L55" s="14"/>
    </row>
    <row r="56" spans="2:12">
      <c r="B56" s="14"/>
      <c r="L56" s="14"/>
    </row>
    <row r="57" spans="2:12">
      <c r="B57" s="14"/>
      <c r="L57" s="14"/>
    </row>
    <row r="58" spans="2:12">
      <c r="B58" s="14"/>
      <c r="L58" s="14"/>
    </row>
    <row r="59" spans="2:12">
      <c r="B59" s="14"/>
      <c r="L59" s="14"/>
    </row>
    <row r="60" spans="2:12">
      <c r="B60" s="14"/>
      <c r="L60" s="14"/>
    </row>
    <row r="61" spans="2:12" s="1" customFormat="1" ht="12.45">
      <c r="B61" s="21"/>
      <c r="D61" s="29" t="s">
        <v>47</v>
      </c>
      <c r="E61" s="105"/>
      <c r="F61" s="330" t="s">
        <v>48</v>
      </c>
      <c r="G61" s="29" t="s">
        <v>47</v>
      </c>
      <c r="H61" s="105"/>
      <c r="I61" s="290"/>
      <c r="J61" s="356" t="s">
        <v>48</v>
      </c>
      <c r="K61" s="105"/>
      <c r="L61" s="21"/>
    </row>
    <row r="62" spans="2:12">
      <c r="B62" s="14"/>
      <c r="L62" s="14"/>
    </row>
    <row r="63" spans="2:12">
      <c r="B63" s="14"/>
      <c r="L63" s="14"/>
    </row>
    <row r="64" spans="2:12">
      <c r="B64" s="14"/>
      <c r="L64" s="14"/>
    </row>
    <row r="65" spans="2:12" s="1" customFormat="1" ht="12.45">
      <c r="B65" s="21"/>
      <c r="D65" s="27" t="s">
        <v>49</v>
      </c>
      <c r="E65" s="28"/>
      <c r="F65" s="28"/>
      <c r="G65" s="27" t="s">
        <v>50</v>
      </c>
      <c r="H65" s="28"/>
      <c r="I65" s="289"/>
      <c r="J65" s="28"/>
      <c r="K65" s="28"/>
      <c r="L65" s="21"/>
    </row>
    <row r="66" spans="2:12">
      <c r="B66" s="14"/>
      <c r="L66" s="14"/>
    </row>
    <row r="67" spans="2:12">
      <c r="B67" s="14"/>
      <c r="L67" s="14"/>
    </row>
    <row r="68" spans="2:12">
      <c r="B68" s="14"/>
      <c r="L68" s="14"/>
    </row>
    <row r="69" spans="2:12">
      <c r="B69" s="14"/>
      <c r="L69" s="14"/>
    </row>
    <row r="70" spans="2:12">
      <c r="B70" s="14"/>
      <c r="L70" s="14"/>
    </row>
    <row r="71" spans="2:12">
      <c r="B71" s="14"/>
      <c r="L71" s="14"/>
    </row>
    <row r="72" spans="2:12">
      <c r="B72" s="14"/>
      <c r="L72" s="14"/>
    </row>
    <row r="73" spans="2:12">
      <c r="B73" s="14"/>
      <c r="L73" s="14"/>
    </row>
    <row r="74" spans="2:12">
      <c r="B74" s="14"/>
      <c r="L74" s="14"/>
    </row>
    <row r="75" spans="2:12">
      <c r="B75" s="14"/>
      <c r="L75" s="14"/>
    </row>
    <row r="76" spans="2:12" s="1" customFormat="1" ht="12.45">
      <c r="B76" s="21"/>
      <c r="D76" s="29" t="s">
        <v>47</v>
      </c>
      <c r="E76" s="105"/>
      <c r="F76" s="330" t="s">
        <v>48</v>
      </c>
      <c r="G76" s="29" t="s">
        <v>47</v>
      </c>
      <c r="H76" s="105"/>
      <c r="I76" s="290"/>
      <c r="J76" s="356" t="s">
        <v>48</v>
      </c>
      <c r="K76" s="105"/>
      <c r="L76" s="21"/>
    </row>
    <row r="77" spans="2:12" s="1" customFormat="1" ht="14.5" customHeight="1">
      <c r="B77" s="30"/>
      <c r="C77" s="31"/>
      <c r="D77" s="31"/>
      <c r="E77" s="31"/>
      <c r="F77" s="31"/>
      <c r="G77" s="31"/>
      <c r="H77" s="31"/>
      <c r="I77" s="291"/>
      <c r="J77" s="31"/>
      <c r="K77" s="31"/>
      <c r="L77" s="21"/>
    </row>
    <row r="81" spans="2:46" s="1" customFormat="1" ht="7" customHeight="1">
      <c r="B81" s="32"/>
      <c r="C81" s="33"/>
      <c r="D81" s="33"/>
      <c r="E81" s="33"/>
      <c r="F81" s="33"/>
      <c r="G81" s="33"/>
      <c r="H81" s="33"/>
      <c r="I81" s="292"/>
      <c r="J81" s="33"/>
      <c r="K81" s="33"/>
      <c r="L81" s="21"/>
    </row>
    <row r="82" spans="2:46" s="1" customFormat="1" ht="25" customHeight="1">
      <c r="B82" s="21"/>
      <c r="C82" s="15" t="s">
        <v>112</v>
      </c>
      <c r="I82" s="283"/>
      <c r="L82" s="21"/>
    </row>
    <row r="83" spans="2:46" s="1" customFormat="1" ht="7" customHeight="1">
      <c r="B83" s="21"/>
      <c r="I83" s="283"/>
      <c r="L83" s="21"/>
    </row>
    <row r="84" spans="2:46" s="1" customFormat="1" ht="12" customHeight="1">
      <c r="B84" s="21"/>
      <c r="C84" s="107" t="s">
        <v>16</v>
      </c>
      <c r="I84" s="283"/>
      <c r="L84" s="21"/>
    </row>
    <row r="85" spans="2:46" s="1" customFormat="1" ht="16.5" customHeight="1">
      <c r="B85" s="21"/>
      <c r="E85" s="811" t="str">
        <f>E7</f>
        <v>Přístavba a rekonstrukce sportovní haly Chrudim, I.etapa</v>
      </c>
      <c r="F85" s="812"/>
      <c r="G85" s="812"/>
      <c r="H85" s="812"/>
      <c r="I85" s="283"/>
      <c r="L85" s="21"/>
    </row>
    <row r="86" spans="2:46" s="1" customFormat="1" ht="12" customHeight="1">
      <c r="B86" s="21"/>
      <c r="C86" s="107" t="s">
        <v>111</v>
      </c>
      <c r="I86" s="283"/>
      <c r="L86" s="21"/>
    </row>
    <row r="87" spans="2:46" s="1" customFormat="1" ht="16.5" customHeight="1">
      <c r="B87" s="21"/>
      <c r="E87" s="785" t="str">
        <f>E9</f>
        <v>48 - EPS - elektrická požární signalizace</v>
      </c>
      <c r="F87" s="810"/>
      <c r="G87" s="810"/>
      <c r="H87" s="810"/>
      <c r="I87" s="283"/>
      <c r="L87" s="21"/>
    </row>
    <row r="88" spans="2:46" s="1" customFormat="1" ht="7" customHeight="1">
      <c r="B88" s="21"/>
      <c r="I88" s="283"/>
      <c r="L88" s="21"/>
    </row>
    <row r="89" spans="2:46" s="1" customFormat="1" ht="12" customHeight="1">
      <c r="B89" s="21"/>
      <c r="C89" s="107" t="s">
        <v>19</v>
      </c>
      <c r="F89" s="103" t="str">
        <f>F12</f>
        <v>Chrudim</v>
      </c>
      <c r="I89" s="284" t="s">
        <v>20</v>
      </c>
      <c r="J89" s="351">
        <f>IF(J12="","",J12)</f>
        <v>44757</v>
      </c>
      <c r="L89" s="21"/>
    </row>
    <row r="90" spans="2:46" s="1" customFormat="1" ht="7" customHeight="1">
      <c r="B90" s="21"/>
      <c r="I90" s="283"/>
      <c r="L90" s="21"/>
    </row>
    <row r="91" spans="2:46" s="1" customFormat="1" ht="25.75" customHeight="1">
      <c r="B91" s="21"/>
      <c r="C91" s="107" t="s">
        <v>21</v>
      </c>
      <c r="F91" s="103" t="str">
        <f>E15</f>
        <v xml:space="preserve">Město Chrudim, Resselovo nám.77, Chrudim </v>
      </c>
      <c r="I91" s="284" t="s">
        <v>26</v>
      </c>
      <c r="J91" s="357" t="str">
        <f>E21</f>
        <v>Projekce CZ s.r.o., Tovární 290, Chrudim</v>
      </c>
      <c r="L91" s="21"/>
    </row>
    <row r="92" spans="2:46" s="1" customFormat="1" ht="15.25" customHeight="1">
      <c r="B92" s="21"/>
      <c r="C92" s="107" t="s">
        <v>24</v>
      </c>
      <c r="F92" s="103" t="str">
        <f>IF(E18="","",E18)</f>
        <v>Vyplň údaj</v>
      </c>
      <c r="I92" s="284" t="s">
        <v>29</v>
      </c>
      <c r="J92" s="357">
        <f>E24</f>
        <v>0</v>
      </c>
      <c r="L92" s="21"/>
    </row>
    <row r="93" spans="2:46" s="1" customFormat="1" ht="10.4" customHeight="1">
      <c r="B93" s="21"/>
      <c r="I93" s="283"/>
      <c r="L93" s="21"/>
    </row>
    <row r="94" spans="2:46" s="1" customFormat="1" ht="29.25" customHeight="1">
      <c r="B94" s="21"/>
      <c r="C94" s="331" t="s">
        <v>113</v>
      </c>
      <c r="D94" s="326"/>
      <c r="E94" s="326"/>
      <c r="F94" s="326"/>
      <c r="G94" s="326"/>
      <c r="H94" s="326"/>
      <c r="I94" s="293"/>
      <c r="J94" s="358" t="s">
        <v>114</v>
      </c>
      <c r="K94" s="326"/>
      <c r="L94" s="21"/>
    </row>
    <row r="95" spans="2:46" s="1" customFormat="1" ht="10.4" customHeight="1">
      <c r="B95" s="21"/>
      <c r="I95" s="283"/>
      <c r="L95" s="21"/>
    </row>
    <row r="96" spans="2:46" s="1" customFormat="1" ht="22.95" customHeight="1">
      <c r="B96" s="21"/>
      <c r="C96" s="332" t="s">
        <v>115</v>
      </c>
      <c r="I96" s="283"/>
      <c r="J96" s="353">
        <f>J121</f>
        <v>0</v>
      </c>
      <c r="L96" s="21"/>
      <c r="AT96" s="11"/>
    </row>
    <row r="97" spans="1:12" s="5" customFormat="1" ht="25" customHeight="1">
      <c r="B97" s="72"/>
      <c r="D97" s="333" t="s">
        <v>962</v>
      </c>
      <c r="E97" s="334"/>
      <c r="F97" s="334"/>
      <c r="G97" s="334"/>
      <c r="H97" s="334"/>
      <c r="I97" s="294"/>
      <c r="J97" s="359">
        <f xml:space="preserve"> SUM(J98:J102)</f>
        <v>0</v>
      </c>
      <c r="L97" s="72"/>
    </row>
    <row r="98" spans="1:12" s="6" customFormat="1" ht="19.95" customHeight="1">
      <c r="B98" s="73"/>
      <c r="D98" s="335" t="s">
        <v>1237</v>
      </c>
      <c r="E98" s="336"/>
      <c r="F98" s="336"/>
      <c r="G98" s="336"/>
      <c r="H98" s="336"/>
      <c r="I98" s="295"/>
      <c r="J98" s="360">
        <f>SUM(J124:J135)</f>
        <v>0</v>
      </c>
      <c r="L98" s="73"/>
    </row>
    <row r="99" spans="1:12" s="6" customFormat="1" ht="19.95" customHeight="1">
      <c r="B99" s="73"/>
      <c r="D99" s="335" t="s">
        <v>1238</v>
      </c>
      <c r="E99" s="336"/>
      <c r="F99" s="336"/>
      <c r="G99" s="336"/>
      <c r="H99" s="336"/>
      <c r="I99" s="295"/>
      <c r="J99" s="360">
        <f>SUM(J137:J152)</f>
        <v>0</v>
      </c>
      <c r="L99" s="73"/>
    </row>
    <row r="100" spans="1:12" s="6" customFormat="1" ht="19.95" customHeight="1">
      <c r="B100" s="73"/>
      <c r="D100" s="335" t="s">
        <v>1239</v>
      </c>
      <c r="E100" s="336"/>
      <c r="F100" s="336"/>
      <c r="G100" s="336"/>
      <c r="H100" s="336"/>
      <c r="I100" s="295"/>
      <c r="J100" s="360">
        <f>SUM(J154:J169)</f>
        <v>0</v>
      </c>
      <c r="L100" s="73"/>
    </row>
    <row r="101" spans="1:12" s="6" customFormat="1" ht="19.95" customHeight="1">
      <c r="B101" s="73"/>
      <c r="D101" s="335" t="s">
        <v>1240</v>
      </c>
      <c r="E101" s="336"/>
      <c r="F101" s="336"/>
      <c r="G101" s="336"/>
      <c r="H101" s="336"/>
      <c r="I101" s="295"/>
      <c r="J101" s="360">
        <f>SUM(J171:J171)</f>
        <v>0</v>
      </c>
      <c r="L101" s="73"/>
    </row>
    <row r="102" spans="1:12" s="1" customFormat="1" ht="21.75" customHeight="1">
      <c r="A102" s="6"/>
      <c r="B102" s="73"/>
      <c r="C102" s="6"/>
      <c r="D102" s="335" t="s">
        <v>1241</v>
      </c>
      <c r="E102" s="336"/>
      <c r="F102" s="336"/>
      <c r="G102" s="336"/>
      <c r="H102" s="336"/>
      <c r="I102" s="295"/>
      <c r="J102" s="360">
        <f>SUM(J173:J180)</f>
        <v>0</v>
      </c>
      <c r="K102" s="6"/>
      <c r="L102" s="21"/>
    </row>
    <row r="103" spans="1:12" s="1" customFormat="1" ht="16" customHeight="1">
      <c r="B103" s="30"/>
      <c r="C103" s="31"/>
      <c r="D103" s="31"/>
      <c r="E103" s="31"/>
      <c r="F103" s="31"/>
      <c r="G103" s="31"/>
      <c r="H103" s="31"/>
      <c r="I103" s="291"/>
      <c r="J103" s="31"/>
      <c r="K103" s="31"/>
      <c r="L103" s="21"/>
    </row>
    <row r="107" spans="1:12" s="1" customFormat="1" ht="7" customHeight="1">
      <c r="B107" s="32"/>
      <c r="C107" s="33"/>
      <c r="D107" s="33"/>
      <c r="E107" s="33"/>
      <c r="F107" s="33"/>
      <c r="G107" s="33"/>
      <c r="H107" s="33"/>
      <c r="I107" s="292"/>
      <c r="J107" s="33"/>
      <c r="K107" s="33"/>
      <c r="L107" s="21"/>
    </row>
    <row r="108" spans="1:12" s="1" customFormat="1" ht="25" customHeight="1">
      <c r="B108" s="21"/>
      <c r="C108" s="15" t="s">
        <v>117</v>
      </c>
      <c r="I108" s="283"/>
      <c r="L108" s="21"/>
    </row>
    <row r="109" spans="1:12" s="1" customFormat="1" ht="7" customHeight="1">
      <c r="B109" s="21"/>
      <c r="I109" s="283"/>
      <c r="L109" s="21"/>
    </row>
    <row r="110" spans="1:12" s="1" customFormat="1" ht="12" customHeight="1">
      <c r="B110" s="21"/>
      <c r="C110" s="107" t="s">
        <v>16</v>
      </c>
      <c r="I110" s="283"/>
      <c r="L110" s="21"/>
    </row>
    <row r="111" spans="1:12" s="1" customFormat="1" ht="16.5" customHeight="1">
      <c r="B111" s="21"/>
      <c r="E111" s="811" t="str">
        <f>E7</f>
        <v>Přístavba a rekonstrukce sportovní haly Chrudim, I.etapa</v>
      </c>
      <c r="F111" s="812"/>
      <c r="G111" s="812"/>
      <c r="H111" s="812"/>
      <c r="I111" s="283"/>
      <c r="L111" s="21"/>
    </row>
    <row r="112" spans="1:12" s="1" customFormat="1" ht="12" customHeight="1">
      <c r="B112" s="21"/>
      <c r="C112" s="107" t="s">
        <v>111</v>
      </c>
      <c r="I112" s="283"/>
      <c r="L112" s="21"/>
    </row>
    <row r="113" spans="2:64" s="1" customFormat="1" ht="16.5" customHeight="1">
      <c r="B113" s="21"/>
      <c r="E113" s="785" t="str">
        <f>E9</f>
        <v>48 - EPS - elektrická požární signalizace</v>
      </c>
      <c r="F113" s="810"/>
      <c r="G113" s="810"/>
      <c r="H113" s="810"/>
      <c r="I113" s="283"/>
      <c r="L113" s="21"/>
    </row>
    <row r="114" spans="2:64" s="1" customFormat="1" ht="7" customHeight="1">
      <c r="B114" s="21"/>
      <c r="I114" s="283"/>
      <c r="L114" s="21"/>
    </row>
    <row r="115" spans="2:64" s="1" customFormat="1" ht="12" customHeight="1">
      <c r="B115" s="21"/>
      <c r="C115" s="107" t="s">
        <v>19</v>
      </c>
      <c r="F115" s="103" t="str">
        <f>F12</f>
        <v>Chrudim</v>
      </c>
      <c r="I115" s="284" t="s">
        <v>20</v>
      </c>
      <c r="J115" s="351">
        <f>IF(J12="","",J12)</f>
        <v>44757</v>
      </c>
      <c r="L115" s="21"/>
    </row>
    <row r="116" spans="2:64" s="1" customFormat="1" ht="7" customHeight="1">
      <c r="B116" s="21"/>
      <c r="I116" s="283"/>
      <c r="L116" s="21"/>
    </row>
    <row r="117" spans="2:64" s="1" customFormat="1" ht="25.75" customHeight="1">
      <c r="B117" s="21"/>
      <c r="C117" s="107" t="s">
        <v>21</v>
      </c>
      <c r="F117" s="103" t="str">
        <f>E15</f>
        <v xml:space="preserve">Město Chrudim, Resselovo nám.77, Chrudim </v>
      </c>
      <c r="I117" s="284" t="s">
        <v>26</v>
      </c>
      <c r="J117" s="357" t="str">
        <f>E21</f>
        <v>Projekce CZ s.r.o., Tovární 290, Chrudim</v>
      </c>
      <c r="L117" s="21"/>
    </row>
    <row r="118" spans="2:64" s="1" customFormat="1" ht="15.25" customHeight="1">
      <c r="B118" s="21"/>
      <c r="C118" s="107" t="s">
        <v>24</v>
      </c>
      <c r="F118" s="103" t="str">
        <f>IF(E18="","",E18)</f>
        <v>Vyplň údaj</v>
      </c>
      <c r="I118" s="284" t="s">
        <v>29</v>
      </c>
      <c r="J118" s="357">
        <f>E24</f>
        <v>0</v>
      </c>
      <c r="L118" s="21"/>
    </row>
    <row r="119" spans="2:64" s="1" customFormat="1" ht="10.4" customHeight="1">
      <c r="B119" s="21"/>
      <c r="I119" s="283"/>
      <c r="L119" s="21"/>
    </row>
    <row r="120" spans="2:64" s="7" customFormat="1" ht="29.25" customHeight="1">
      <c r="B120" s="74"/>
      <c r="C120" s="337" t="s">
        <v>118</v>
      </c>
      <c r="D120" s="338" t="s">
        <v>57</v>
      </c>
      <c r="E120" s="338" t="s">
        <v>53</v>
      </c>
      <c r="F120" s="338" t="s">
        <v>54</v>
      </c>
      <c r="G120" s="338" t="s">
        <v>119</v>
      </c>
      <c r="H120" s="338" t="s">
        <v>120</v>
      </c>
      <c r="I120" s="296" t="s">
        <v>121</v>
      </c>
      <c r="J120" s="338" t="s">
        <v>114</v>
      </c>
      <c r="K120" s="361" t="s">
        <v>122</v>
      </c>
      <c r="L120" s="74"/>
      <c r="M120" s="178"/>
      <c r="N120" s="178"/>
      <c r="O120" s="178"/>
      <c r="P120" s="178"/>
      <c r="Q120" s="178"/>
      <c r="R120" s="178"/>
      <c r="S120" s="178"/>
    </row>
    <row r="121" spans="2:64" s="1" customFormat="1" ht="22.95" customHeight="1">
      <c r="B121" s="21"/>
      <c r="C121" s="48" t="s">
        <v>129</v>
      </c>
      <c r="I121" s="283"/>
      <c r="J121" s="362">
        <f>J122</f>
        <v>0</v>
      </c>
      <c r="L121" s="21"/>
      <c r="O121" s="181"/>
      <c r="Q121" s="181"/>
      <c r="S121" s="181"/>
      <c r="AS121" s="11"/>
      <c r="AT121" s="11"/>
      <c r="BJ121" s="75"/>
    </row>
    <row r="122" spans="2:64" s="8" customFormat="1" ht="25.95" customHeight="1">
      <c r="B122" s="76"/>
      <c r="D122" s="77" t="s">
        <v>71</v>
      </c>
      <c r="E122" s="339" t="s">
        <v>164</v>
      </c>
      <c r="F122" s="339" t="s">
        <v>967</v>
      </c>
      <c r="I122" s="112"/>
      <c r="J122" s="363">
        <f>SUM(J123,J136,J153,J170,J172)</f>
        <v>0</v>
      </c>
      <c r="L122" s="76"/>
      <c r="O122" s="79"/>
      <c r="Q122" s="79"/>
      <c r="S122" s="79"/>
      <c r="AQ122" s="77"/>
      <c r="AS122" s="81"/>
      <c r="AT122" s="81"/>
      <c r="AX122" s="77"/>
      <c r="BJ122" s="82"/>
    </row>
    <row r="123" spans="2:64" s="8" customFormat="1" ht="22.95" customHeight="1">
      <c r="B123" s="76"/>
      <c r="D123" s="77" t="s">
        <v>71</v>
      </c>
      <c r="E123" s="340" t="s">
        <v>170</v>
      </c>
      <c r="F123" s="340" t="s">
        <v>1242</v>
      </c>
      <c r="I123" s="112"/>
      <c r="J123" s="364">
        <f>SUM(J124:J135)</f>
        <v>0</v>
      </c>
      <c r="L123" s="76"/>
      <c r="O123" s="79"/>
      <c r="Q123" s="79"/>
      <c r="S123" s="79"/>
      <c r="AQ123" s="77"/>
      <c r="AS123" s="81"/>
      <c r="AT123" s="81"/>
      <c r="AX123" s="77"/>
      <c r="BJ123" s="82"/>
    </row>
    <row r="124" spans="2:64" s="1" customFormat="1" ht="34.200000000000003" customHeight="1">
      <c r="B124" s="113"/>
      <c r="C124" s="341" t="s">
        <v>8</v>
      </c>
      <c r="D124" s="341"/>
      <c r="E124" s="342" t="s">
        <v>969</v>
      </c>
      <c r="F124" s="343" t="s">
        <v>1243</v>
      </c>
      <c r="G124" s="344" t="s">
        <v>158</v>
      </c>
      <c r="H124" s="345">
        <v>1024</v>
      </c>
      <c r="I124" s="92"/>
      <c r="J124" s="225">
        <f>ROUND(I124*H124,0)</f>
        <v>0</v>
      </c>
      <c r="K124" s="343" t="s">
        <v>1</v>
      </c>
      <c r="L124" s="93"/>
      <c r="M124" s="182"/>
      <c r="O124" s="83"/>
      <c r="P124" s="83"/>
      <c r="Q124" s="83"/>
      <c r="R124" s="83"/>
      <c r="S124" s="83"/>
      <c r="AQ124" s="85"/>
      <c r="AS124" s="85"/>
      <c r="AT124" s="85"/>
      <c r="AX124" s="11"/>
      <c r="BD124" s="86"/>
      <c r="BE124" s="86"/>
      <c r="BF124" s="86"/>
      <c r="BG124" s="86"/>
      <c r="BH124" s="86"/>
      <c r="BI124" s="11"/>
      <c r="BJ124" s="86"/>
      <c r="BK124" s="11"/>
      <c r="BL124" s="85"/>
    </row>
    <row r="125" spans="2:64" s="9" customFormat="1">
      <c r="B125" s="87"/>
      <c r="D125" s="346" t="s">
        <v>131</v>
      </c>
      <c r="E125" s="347" t="s">
        <v>1</v>
      </c>
      <c r="F125" s="348" t="s">
        <v>1244</v>
      </c>
      <c r="H125" s="349"/>
      <c r="I125" s="221"/>
      <c r="L125" s="87"/>
      <c r="AS125" s="88"/>
      <c r="AT125" s="88"/>
      <c r="AX125" s="88"/>
    </row>
    <row r="126" spans="2:64" s="1" customFormat="1" ht="39.65" customHeight="1">
      <c r="B126" s="113"/>
      <c r="C126" s="341" t="s">
        <v>78</v>
      </c>
      <c r="D126" s="341"/>
      <c r="E126" s="342" t="s">
        <v>969</v>
      </c>
      <c r="F126" s="343" t="s">
        <v>1245</v>
      </c>
      <c r="G126" s="344" t="s">
        <v>158</v>
      </c>
      <c r="H126" s="345">
        <v>815</v>
      </c>
      <c r="I126" s="92"/>
      <c r="J126" s="225">
        <f>ROUND(I126*H126,0)</f>
        <v>0</v>
      </c>
      <c r="K126" s="343" t="s">
        <v>1</v>
      </c>
      <c r="L126" s="93"/>
      <c r="M126" s="182"/>
      <c r="O126" s="83"/>
      <c r="P126" s="83"/>
      <c r="Q126" s="83"/>
      <c r="R126" s="83"/>
      <c r="S126" s="83"/>
      <c r="AQ126" s="85"/>
      <c r="AS126" s="85"/>
      <c r="AT126" s="85"/>
      <c r="AX126" s="11"/>
      <c r="BD126" s="86"/>
      <c r="BE126" s="86"/>
      <c r="BF126" s="86"/>
      <c r="BG126" s="86"/>
      <c r="BH126" s="86"/>
      <c r="BI126" s="11"/>
      <c r="BJ126" s="86"/>
      <c r="BK126" s="11"/>
      <c r="BL126" s="85"/>
    </row>
    <row r="127" spans="2:64" s="9" customFormat="1">
      <c r="B127" s="87"/>
      <c r="D127" s="346" t="s">
        <v>131</v>
      </c>
      <c r="E127" s="347" t="s">
        <v>1</v>
      </c>
      <c r="F127" s="348" t="s">
        <v>1244</v>
      </c>
      <c r="H127" s="349"/>
      <c r="I127" s="221"/>
      <c r="L127" s="87"/>
      <c r="AS127" s="88"/>
      <c r="AT127" s="88"/>
      <c r="AX127" s="88"/>
    </row>
    <row r="128" spans="2:64" s="1" customFormat="1" ht="40" customHeight="1">
      <c r="B128" s="113"/>
      <c r="C128" s="341" t="s">
        <v>132</v>
      </c>
      <c r="D128" s="341"/>
      <c r="E128" s="342" t="s">
        <v>969</v>
      </c>
      <c r="F128" s="343" t="s">
        <v>1246</v>
      </c>
      <c r="G128" s="344" t="s">
        <v>158</v>
      </c>
      <c r="H128" s="345">
        <v>98</v>
      </c>
      <c r="I128" s="92"/>
      <c r="J128" s="225">
        <f>ROUND(I128*H128,0)</f>
        <v>0</v>
      </c>
      <c r="K128" s="343" t="s">
        <v>1</v>
      </c>
      <c r="L128" s="93"/>
      <c r="M128" s="182"/>
      <c r="O128" s="83"/>
      <c r="P128" s="83"/>
      <c r="Q128" s="83"/>
      <c r="R128" s="83"/>
      <c r="S128" s="83"/>
      <c r="AQ128" s="85"/>
      <c r="AS128" s="85"/>
      <c r="AT128" s="85"/>
      <c r="AX128" s="11"/>
      <c r="BD128" s="86"/>
      <c r="BE128" s="86"/>
      <c r="BF128" s="86"/>
      <c r="BG128" s="86"/>
      <c r="BH128" s="86"/>
      <c r="BI128" s="11"/>
      <c r="BJ128" s="86"/>
      <c r="BK128" s="11"/>
      <c r="BL128" s="85"/>
    </row>
    <row r="129" spans="2:64" s="1" customFormat="1" ht="17.5" customHeight="1">
      <c r="B129" s="113"/>
      <c r="C129" s="9"/>
      <c r="D129" s="346" t="s">
        <v>131</v>
      </c>
      <c r="E129" s="347" t="s">
        <v>1</v>
      </c>
      <c r="F129" s="348" t="s">
        <v>1244</v>
      </c>
      <c r="G129" s="9"/>
      <c r="H129" s="349"/>
      <c r="I129" s="221"/>
      <c r="J129" s="9"/>
      <c r="K129" s="9"/>
      <c r="L129" s="93"/>
      <c r="M129" s="182"/>
      <c r="O129" s="83"/>
      <c r="P129" s="83"/>
      <c r="Q129" s="83"/>
      <c r="R129" s="83"/>
      <c r="S129" s="83"/>
      <c r="AQ129" s="85"/>
      <c r="AS129" s="85"/>
      <c r="AT129" s="85"/>
      <c r="AX129" s="11"/>
      <c r="BD129" s="86"/>
      <c r="BE129" s="86"/>
      <c r="BF129" s="86"/>
      <c r="BG129" s="86"/>
      <c r="BH129" s="86"/>
      <c r="BI129" s="11"/>
      <c r="BJ129" s="86"/>
      <c r="BK129" s="11"/>
      <c r="BL129" s="85"/>
    </row>
    <row r="130" spans="2:64" s="1" customFormat="1" ht="41.15" customHeight="1">
      <c r="B130" s="113"/>
      <c r="C130" s="341" t="s">
        <v>103</v>
      </c>
      <c r="D130" s="341"/>
      <c r="E130" s="342" t="s">
        <v>969</v>
      </c>
      <c r="F130" s="343" t="s">
        <v>1247</v>
      </c>
      <c r="G130" s="344" t="s">
        <v>158</v>
      </c>
      <c r="H130" s="345">
        <v>55</v>
      </c>
      <c r="I130" s="92"/>
      <c r="J130" s="225">
        <f>ROUND(I130*H130,0)</f>
        <v>0</v>
      </c>
      <c r="K130" s="343" t="s">
        <v>1</v>
      </c>
      <c r="L130" s="93"/>
      <c r="M130" s="182"/>
      <c r="O130" s="83"/>
      <c r="P130" s="83"/>
      <c r="Q130" s="83"/>
      <c r="R130" s="83"/>
      <c r="S130" s="83"/>
      <c r="AQ130" s="85"/>
      <c r="AS130" s="85"/>
      <c r="AT130" s="85"/>
      <c r="AX130" s="11"/>
      <c r="BD130" s="86"/>
      <c r="BE130" s="86"/>
      <c r="BF130" s="86"/>
      <c r="BG130" s="86"/>
      <c r="BH130" s="86"/>
      <c r="BI130" s="11"/>
      <c r="BJ130" s="86"/>
      <c r="BK130" s="11"/>
      <c r="BL130" s="85"/>
    </row>
    <row r="131" spans="2:64" s="1" customFormat="1" ht="14.15" customHeight="1">
      <c r="B131" s="113"/>
      <c r="C131" s="9"/>
      <c r="D131" s="346" t="s">
        <v>131</v>
      </c>
      <c r="E131" s="347" t="s">
        <v>1</v>
      </c>
      <c r="F131" s="348" t="s">
        <v>1244</v>
      </c>
      <c r="G131" s="9"/>
      <c r="H131" s="349"/>
      <c r="I131" s="221"/>
      <c r="J131" s="9"/>
      <c r="K131" s="9"/>
      <c r="L131" s="93"/>
      <c r="M131" s="182"/>
      <c r="O131" s="83"/>
      <c r="P131" s="83"/>
      <c r="Q131" s="83"/>
      <c r="R131" s="83"/>
      <c r="S131" s="83"/>
      <c r="AQ131" s="85"/>
      <c r="AS131" s="85"/>
      <c r="AT131" s="85"/>
      <c r="AX131" s="11"/>
      <c r="BD131" s="86"/>
      <c r="BE131" s="86"/>
      <c r="BF131" s="86"/>
      <c r="BG131" s="86"/>
      <c r="BH131" s="86"/>
      <c r="BI131" s="11"/>
      <c r="BJ131" s="86"/>
      <c r="BK131" s="11"/>
      <c r="BL131" s="85"/>
    </row>
    <row r="132" spans="2:64" s="1" customFormat="1" ht="24.25" customHeight="1">
      <c r="B132" s="113"/>
      <c r="C132" s="341" t="s">
        <v>133</v>
      </c>
      <c r="D132" s="341"/>
      <c r="E132" s="342" t="s">
        <v>969</v>
      </c>
      <c r="F132" s="343" t="s">
        <v>1248</v>
      </c>
      <c r="G132" s="344" t="s">
        <v>169</v>
      </c>
      <c r="H132" s="345">
        <v>18</v>
      </c>
      <c r="I132" s="92"/>
      <c r="J132" s="225">
        <f>ROUND(I132*H132,0)</f>
        <v>0</v>
      </c>
      <c r="K132" s="343" t="s">
        <v>1</v>
      </c>
      <c r="L132" s="93"/>
      <c r="M132" s="182"/>
      <c r="O132" s="83"/>
      <c r="P132" s="83"/>
      <c r="Q132" s="83"/>
      <c r="R132" s="83"/>
      <c r="S132" s="83"/>
      <c r="AQ132" s="85"/>
      <c r="AS132" s="85"/>
      <c r="AT132" s="85"/>
      <c r="AX132" s="11"/>
      <c r="BD132" s="86"/>
      <c r="BE132" s="86"/>
      <c r="BF132" s="86"/>
      <c r="BG132" s="86"/>
      <c r="BH132" s="86"/>
      <c r="BI132" s="11"/>
      <c r="BJ132" s="86"/>
      <c r="BK132" s="11"/>
      <c r="BL132" s="85"/>
    </row>
    <row r="133" spans="2:64" s="1" customFormat="1" ht="24.65" customHeight="1">
      <c r="B133" s="113"/>
      <c r="C133" s="341" t="s">
        <v>107</v>
      </c>
      <c r="D133" s="341"/>
      <c r="E133" s="342" t="s">
        <v>969</v>
      </c>
      <c r="F133" s="343" t="s">
        <v>1249</v>
      </c>
      <c r="G133" s="344" t="s">
        <v>169</v>
      </c>
      <c r="H133" s="345">
        <v>8</v>
      </c>
      <c r="I133" s="92"/>
      <c r="J133" s="225">
        <f t="shared" ref="J133:J161" si="0">ROUND(I133*H133,0)</f>
        <v>0</v>
      </c>
      <c r="K133" s="343" t="s">
        <v>1</v>
      </c>
      <c r="L133" s="93"/>
      <c r="M133" s="182"/>
      <c r="O133" s="83"/>
      <c r="P133" s="83"/>
      <c r="Q133" s="83"/>
      <c r="R133" s="83"/>
      <c r="S133" s="83"/>
      <c r="AQ133" s="85"/>
      <c r="AS133" s="85"/>
      <c r="AT133" s="85"/>
      <c r="AX133" s="11"/>
      <c r="BD133" s="86"/>
      <c r="BE133" s="86"/>
      <c r="BF133" s="86"/>
      <c r="BG133" s="86"/>
      <c r="BH133" s="86"/>
      <c r="BI133" s="11"/>
      <c r="BJ133" s="86"/>
      <c r="BK133" s="11"/>
      <c r="BL133" s="85"/>
    </row>
    <row r="134" spans="2:64" s="1" customFormat="1" ht="27" customHeight="1">
      <c r="B134" s="113"/>
      <c r="C134" s="341" t="s">
        <v>134</v>
      </c>
      <c r="D134" s="341"/>
      <c r="E134" s="342" t="s">
        <v>969</v>
      </c>
      <c r="F134" s="343" t="s">
        <v>1250</v>
      </c>
      <c r="G134" s="344" t="s">
        <v>169</v>
      </c>
      <c r="H134" s="345">
        <v>2</v>
      </c>
      <c r="I134" s="92"/>
      <c r="J134" s="225">
        <f t="shared" si="0"/>
        <v>0</v>
      </c>
      <c r="K134" s="343" t="s">
        <v>1</v>
      </c>
      <c r="L134" s="93"/>
      <c r="M134" s="182"/>
      <c r="O134" s="83"/>
      <c r="P134" s="83"/>
      <c r="Q134" s="83"/>
      <c r="R134" s="83"/>
      <c r="S134" s="83"/>
      <c r="AQ134" s="85"/>
      <c r="AS134" s="85"/>
      <c r="AT134" s="85"/>
      <c r="AX134" s="11"/>
      <c r="BD134" s="86"/>
      <c r="BE134" s="86"/>
      <c r="BF134" s="86"/>
      <c r="BG134" s="86"/>
      <c r="BH134" s="86"/>
      <c r="BI134" s="11"/>
      <c r="BJ134" s="86"/>
      <c r="BK134" s="11"/>
      <c r="BL134" s="85"/>
    </row>
    <row r="135" spans="2:64" s="1" customFormat="1" ht="24.25" customHeight="1">
      <c r="B135" s="113"/>
      <c r="C135" s="341" t="s">
        <v>135</v>
      </c>
      <c r="D135" s="341"/>
      <c r="E135" s="342" t="s">
        <v>969</v>
      </c>
      <c r="F135" s="343" t="s">
        <v>1251</v>
      </c>
      <c r="G135" s="344" t="s">
        <v>169</v>
      </c>
      <c r="H135" s="345">
        <v>10</v>
      </c>
      <c r="I135" s="92"/>
      <c r="J135" s="225">
        <f t="shared" si="0"/>
        <v>0</v>
      </c>
      <c r="K135" s="343" t="s">
        <v>1</v>
      </c>
      <c r="L135" s="93"/>
      <c r="M135" s="182"/>
      <c r="O135" s="83"/>
      <c r="P135" s="83"/>
      <c r="Q135" s="83"/>
      <c r="R135" s="83"/>
      <c r="S135" s="83"/>
      <c r="AQ135" s="85"/>
      <c r="AS135" s="85"/>
      <c r="AT135" s="85"/>
      <c r="AX135" s="11"/>
      <c r="BD135" s="86"/>
      <c r="BE135" s="86"/>
      <c r="BF135" s="86"/>
      <c r="BG135" s="86"/>
      <c r="BH135" s="86"/>
      <c r="BI135" s="11"/>
      <c r="BJ135" s="86"/>
      <c r="BK135" s="11"/>
      <c r="BL135" s="85"/>
    </row>
    <row r="136" spans="2:64" s="1" customFormat="1" ht="32.5" customHeight="1">
      <c r="B136" s="151"/>
      <c r="D136" s="77" t="s">
        <v>71</v>
      </c>
      <c r="E136" s="340" t="s">
        <v>172</v>
      </c>
      <c r="F136" s="340" t="s">
        <v>1252</v>
      </c>
      <c r="G136" s="8"/>
      <c r="H136" s="8"/>
      <c r="I136" s="112"/>
      <c r="J136" s="364">
        <f>SUM(J137:J152)</f>
        <v>0</v>
      </c>
      <c r="K136" s="365"/>
      <c r="L136" s="153"/>
      <c r="M136" s="182"/>
      <c r="O136" s="83"/>
      <c r="P136" s="83"/>
      <c r="Q136" s="83"/>
      <c r="R136" s="83"/>
      <c r="S136" s="83"/>
      <c r="AQ136" s="85"/>
      <c r="AS136" s="85"/>
      <c r="AT136" s="85"/>
      <c r="AX136" s="11"/>
      <c r="BD136" s="86"/>
      <c r="BE136" s="86"/>
      <c r="BF136" s="86"/>
      <c r="BG136" s="86"/>
      <c r="BH136" s="86"/>
      <c r="BI136" s="11"/>
      <c r="BJ136" s="86"/>
      <c r="BK136" s="11"/>
      <c r="BL136" s="85"/>
    </row>
    <row r="137" spans="2:64" s="1" customFormat="1" ht="24.25" customHeight="1">
      <c r="B137" s="113"/>
      <c r="C137" s="341" t="s">
        <v>136</v>
      </c>
      <c r="D137" s="341"/>
      <c r="E137" s="342" t="s">
        <v>1015</v>
      </c>
      <c r="F137" s="343" t="s">
        <v>1253</v>
      </c>
      <c r="G137" s="344" t="s">
        <v>158</v>
      </c>
      <c r="H137" s="345">
        <v>945</v>
      </c>
      <c r="I137" s="92"/>
      <c r="J137" s="225">
        <f t="shared" si="0"/>
        <v>0</v>
      </c>
      <c r="K137" s="343" t="s">
        <v>1</v>
      </c>
      <c r="L137" s="93"/>
      <c r="M137" s="182"/>
      <c r="O137" s="83"/>
      <c r="P137" s="83"/>
      <c r="Q137" s="83"/>
      <c r="R137" s="83"/>
      <c r="S137" s="83"/>
      <c r="AQ137" s="85"/>
      <c r="AS137" s="85"/>
      <c r="AT137" s="85"/>
      <c r="AX137" s="11"/>
      <c r="BD137" s="86"/>
      <c r="BE137" s="86"/>
      <c r="BF137" s="86"/>
      <c r="BG137" s="86"/>
      <c r="BH137" s="86"/>
      <c r="BI137" s="11"/>
      <c r="BJ137" s="86"/>
      <c r="BK137" s="11"/>
      <c r="BL137" s="85"/>
    </row>
    <row r="138" spans="2:64" s="1" customFormat="1" ht="15" customHeight="1">
      <c r="B138" s="113"/>
      <c r="C138" s="9"/>
      <c r="D138" s="346" t="s">
        <v>131</v>
      </c>
      <c r="E138" s="347" t="s">
        <v>1</v>
      </c>
      <c r="F138" s="348" t="s">
        <v>1244</v>
      </c>
      <c r="G138" s="9"/>
      <c r="H138" s="349"/>
      <c r="I138" s="221"/>
      <c r="J138" s="9"/>
      <c r="K138" s="9"/>
      <c r="L138" s="93"/>
      <c r="M138" s="182"/>
      <c r="O138" s="83"/>
      <c r="P138" s="83"/>
      <c r="Q138" s="83"/>
      <c r="R138" s="83"/>
      <c r="S138" s="83"/>
      <c r="AQ138" s="85"/>
      <c r="AS138" s="85"/>
      <c r="AT138" s="85"/>
      <c r="AX138" s="11"/>
      <c r="BD138" s="86"/>
      <c r="BE138" s="86"/>
      <c r="BF138" s="86"/>
      <c r="BG138" s="86"/>
      <c r="BH138" s="86"/>
      <c r="BI138" s="11"/>
      <c r="BJ138" s="86"/>
      <c r="BK138" s="11"/>
      <c r="BL138" s="85"/>
    </row>
    <row r="139" spans="2:64" s="1" customFormat="1" ht="24.25" customHeight="1">
      <c r="B139" s="113"/>
      <c r="C139" s="341" t="s">
        <v>137</v>
      </c>
      <c r="D139" s="341"/>
      <c r="E139" s="342" t="s">
        <v>969</v>
      </c>
      <c r="F139" s="343" t="s">
        <v>1254</v>
      </c>
      <c r="G139" s="344" t="s">
        <v>158</v>
      </c>
      <c r="H139" s="345">
        <v>184</v>
      </c>
      <c r="I139" s="92"/>
      <c r="J139" s="225">
        <f t="shared" si="0"/>
        <v>0</v>
      </c>
      <c r="K139" s="343" t="s">
        <v>1</v>
      </c>
      <c r="L139" s="93"/>
      <c r="M139" s="182"/>
      <c r="O139" s="83"/>
      <c r="P139" s="83"/>
      <c r="Q139" s="83"/>
      <c r="R139" s="83"/>
      <c r="S139" s="83"/>
      <c r="AQ139" s="85"/>
      <c r="AS139" s="85"/>
      <c r="AT139" s="85"/>
      <c r="AX139" s="11"/>
      <c r="BD139" s="86"/>
      <c r="BE139" s="86"/>
      <c r="BF139" s="86"/>
      <c r="BG139" s="86"/>
      <c r="BH139" s="86"/>
      <c r="BI139" s="11"/>
      <c r="BJ139" s="86"/>
      <c r="BK139" s="11"/>
      <c r="BL139" s="85"/>
    </row>
    <row r="140" spans="2:64" s="1" customFormat="1" ht="12.65" customHeight="1">
      <c r="B140" s="113"/>
      <c r="C140" s="9"/>
      <c r="D140" s="346" t="s">
        <v>131</v>
      </c>
      <c r="E140" s="347" t="s">
        <v>1</v>
      </c>
      <c r="F140" s="348" t="s">
        <v>1244</v>
      </c>
      <c r="G140" s="9"/>
      <c r="H140" s="349"/>
      <c r="I140" s="221"/>
      <c r="J140" s="9"/>
      <c r="K140" s="9"/>
      <c r="L140" s="93"/>
      <c r="M140" s="182"/>
      <c r="O140" s="83"/>
      <c r="P140" s="83"/>
      <c r="Q140" s="83"/>
      <c r="R140" s="83"/>
      <c r="S140" s="83"/>
      <c r="AQ140" s="85"/>
      <c r="AS140" s="85"/>
      <c r="AT140" s="85"/>
      <c r="AX140" s="11"/>
      <c r="BD140" s="86"/>
      <c r="BE140" s="86"/>
      <c r="BF140" s="86"/>
      <c r="BG140" s="86"/>
      <c r="BH140" s="86"/>
      <c r="BI140" s="11"/>
      <c r="BJ140" s="86"/>
      <c r="BK140" s="11"/>
      <c r="BL140" s="85"/>
    </row>
    <row r="141" spans="2:64" s="1" customFormat="1" ht="33.65" customHeight="1">
      <c r="B141" s="113"/>
      <c r="C141" s="341" t="s">
        <v>139</v>
      </c>
      <c r="D141" s="341"/>
      <c r="E141" s="342" t="s">
        <v>969</v>
      </c>
      <c r="F141" s="343" t="s">
        <v>1255</v>
      </c>
      <c r="G141" s="344" t="s">
        <v>158</v>
      </c>
      <c r="H141" s="345">
        <v>66</v>
      </c>
      <c r="I141" s="92"/>
      <c r="J141" s="225">
        <f t="shared" si="0"/>
        <v>0</v>
      </c>
      <c r="K141" s="343" t="s">
        <v>1</v>
      </c>
      <c r="L141" s="93"/>
      <c r="M141" s="182"/>
      <c r="O141" s="83"/>
      <c r="P141" s="83"/>
      <c r="Q141" s="83"/>
      <c r="R141" s="83"/>
      <c r="S141" s="83"/>
      <c r="AQ141" s="85"/>
      <c r="AS141" s="85"/>
      <c r="AT141" s="85"/>
      <c r="AX141" s="11"/>
      <c r="BD141" s="86"/>
      <c r="BE141" s="86"/>
      <c r="BF141" s="86"/>
      <c r="BG141" s="86"/>
      <c r="BH141" s="86"/>
      <c r="BI141" s="11"/>
      <c r="BJ141" s="86"/>
      <c r="BK141" s="11"/>
      <c r="BL141" s="85"/>
    </row>
    <row r="142" spans="2:64" s="1" customFormat="1" ht="11.7" customHeight="1">
      <c r="B142" s="113"/>
      <c r="C142" s="9"/>
      <c r="D142" s="346" t="s">
        <v>131</v>
      </c>
      <c r="E142" s="347" t="s">
        <v>1</v>
      </c>
      <c r="F142" s="348" t="s">
        <v>1244</v>
      </c>
      <c r="G142" s="9"/>
      <c r="H142" s="349"/>
      <c r="I142" s="221"/>
      <c r="J142" s="9"/>
      <c r="K142" s="9"/>
      <c r="L142" s="93"/>
      <c r="M142" s="182"/>
      <c r="O142" s="83"/>
      <c r="P142" s="83"/>
      <c r="Q142" s="83"/>
      <c r="R142" s="83"/>
      <c r="S142" s="83"/>
      <c r="AQ142" s="85"/>
      <c r="AS142" s="85"/>
      <c r="AT142" s="85"/>
      <c r="AX142" s="11"/>
      <c r="BD142" s="86"/>
      <c r="BE142" s="86"/>
      <c r="BF142" s="86"/>
      <c r="BG142" s="86"/>
      <c r="BH142" s="86"/>
      <c r="BI142" s="11"/>
      <c r="BJ142" s="86"/>
      <c r="BK142" s="11"/>
      <c r="BL142" s="85"/>
    </row>
    <row r="143" spans="2:64" s="1" customFormat="1" ht="31" customHeight="1">
      <c r="B143" s="113"/>
      <c r="C143" s="341" t="s">
        <v>140</v>
      </c>
      <c r="D143" s="341"/>
      <c r="E143" s="342" t="s">
        <v>969</v>
      </c>
      <c r="F143" s="343" t="s">
        <v>1256</v>
      </c>
      <c r="G143" s="344" t="s">
        <v>169</v>
      </c>
      <c r="H143" s="345">
        <v>320</v>
      </c>
      <c r="I143" s="92"/>
      <c r="J143" s="225">
        <f t="shared" si="0"/>
        <v>0</v>
      </c>
      <c r="K143" s="343" t="s">
        <v>1</v>
      </c>
      <c r="L143" s="93"/>
      <c r="M143" s="182"/>
      <c r="O143" s="83"/>
      <c r="P143" s="83"/>
      <c r="Q143" s="83"/>
      <c r="R143" s="83"/>
      <c r="S143" s="83"/>
      <c r="AQ143" s="85"/>
      <c r="AS143" s="85"/>
      <c r="AT143" s="85"/>
      <c r="AX143" s="11"/>
      <c r="BD143" s="86"/>
      <c r="BE143" s="86"/>
      <c r="BF143" s="86"/>
      <c r="BG143" s="86"/>
      <c r="BH143" s="86"/>
      <c r="BI143" s="11"/>
      <c r="BJ143" s="86"/>
      <c r="BK143" s="11"/>
      <c r="BL143" s="85"/>
    </row>
    <row r="144" spans="2:64" s="1" customFormat="1" ht="26.5" customHeight="1">
      <c r="B144" s="113"/>
      <c r="C144" s="341" t="s">
        <v>141</v>
      </c>
      <c r="D144" s="341"/>
      <c r="E144" s="342" t="s">
        <v>969</v>
      </c>
      <c r="F144" s="343" t="s">
        <v>1257</v>
      </c>
      <c r="G144" s="344" t="s">
        <v>169</v>
      </c>
      <c r="H144" s="345">
        <v>390</v>
      </c>
      <c r="I144" s="92"/>
      <c r="J144" s="225">
        <f t="shared" si="0"/>
        <v>0</v>
      </c>
      <c r="K144" s="343" t="s">
        <v>1</v>
      </c>
      <c r="L144" s="93"/>
      <c r="M144" s="182"/>
      <c r="O144" s="83"/>
      <c r="P144" s="83"/>
      <c r="Q144" s="83"/>
      <c r="R144" s="83"/>
      <c r="S144" s="83"/>
      <c r="AQ144" s="85"/>
      <c r="AS144" s="85"/>
      <c r="AT144" s="85"/>
      <c r="AX144" s="11"/>
      <c r="BD144" s="86"/>
      <c r="BE144" s="86"/>
      <c r="BF144" s="86"/>
      <c r="BG144" s="86"/>
      <c r="BH144" s="86"/>
      <c r="BI144" s="11"/>
      <c r="BJ144" s="86"/>
      <c r="BK144" s="11"/>
      <c r="BL144" s="85"/>
    </row>
    <row r="145" spans="2:64" s="1" customFormat="1" ht="24.45" customHeight="1">
      <c r="B145" s="113"/>
      <c r="C145" s="341" t="s">
        <v>142</v>
      </c>
      <c r="D145" s="341"/>
      <c r="E145" s="342" t="s">
        <v>985</v>
      </c>
      <c r="F145" s="343" t="s">
        <v>1258</v>
      </c>
      <c r="G145" s="344" t="s">
        <v>158</v>
      </c>
      <c r="H145" s="345">
        <v>29</v>
      </c>
      <c r="I145" s="92"/>
      <c r="J145" s="225">
        <f t="shared" si="0"/>
        <v>0</v>
      </c>
      <c r="K145" s="343" t="s">
        <v>1</v>
      </c>
      <c r="L145" s="93"/>
      <c r="M145" s="182"/>
      <c r="O145" s="83"/>
      <c r="P145" s="83"/>
      <c r="Q145" s="83"/>
      <c r="R145" s="83"/>
      <c r="S145" s="83"/>
      <c r="AQ145" s="85"/>
      <c r="AS145" s="85"/>
      <c r="AT145" s="85"/>
      <c r="AX145" s="11"/>
      <c r="BD145" s="86"/>
      <c r="BE145" s="86"/>
      <c r="BF145" s="86"/>
      <c r="BG145" s="86"/>
      <c r="BH145" s="86"/>
      <c r="BI145" s="11"/>
      <c r="BJ145" s="86"/>
      <c r="BK145" s="11"/>
      <c r="BL145" s="85"/>
    </row>
    <row r="146" spans="2:64" s="1" customFormat="1" ht="16.95" customHeight="1">
      <c r="B146" s="113"/>
      <c r="C146" s="9"/>
      <c r="D146" s="346" t="s">
        <v>131</v>
      </c>
      <c r="E146" s="347" t="s">
        <v>1</v>
      </c>
      <c r="F146" s="348" t="s">
        <v>1244</v>
      </c>
      <c r="G146" s="9"/>
      <c r="H146" s="349"/>
      <c r="I146" s="221"/>
      <c r="J146" s="9"/>
      <c r="K146" s="9"/>
      <c r="L146" s="93"/>
      <c r="M146" s="182"/>
      <c r="O146" s="83"/>
      <c r="P146" s="83"/>
      <c r="Q146" s="83"/>
      <c r="R146" s="83"/>
      <c r="S146" s="83"/>
      <c r="AQ146" s="85"/>
      <c r="AS146" s="85"/>
      <c r="AT146" s="85"/>
      <c r="AX146" s="11"/>
      <c r="BD146" s="86"/>
      <c r="BE146" s="86"/>
      <c r="BF146" s="86"/>
      <c r="BG146" s="86"/>
      <c r="BH146" s="86"/>
      <c r="BI146" s="11"/>
      <c r="BJ146" s="86"/>
      <c r="BK146" s="11"/>
      <c r="BL146" s="85"/>
    </row>
    <row r="147" spans="2:64" s="1" customFormat="1" ht="19.2" customHeight="1">
      <c r="B147" s="113"/>
      <c r="C147" s="341" t="s">
        <v>9</v>
      </c>
      <c r="D147" s="341"/>
      <c r="E147" s="342" t="s">
        <v>1259</v>
      </c>
      <c r="F147" s="343" t="s">
        <v>1052</v>
      </c>
      <c r="G147" s="344" t="s">
        <v>158</v>
      </c>
      <c r="H147" s="345">
        <v>945</v>
      </c>
      <c r="I147" s="92"/>
      <c r="J147" s="225">
        <f t="shared" si="0"/>
        <v>0</v>
      </c>
      <c r="K147" s="343" t="s">
        <v>1</v>
      </c>
      <c r="L147" s="93"/>
      <c r="M147" s="182"/>
      <c r="O147" s="83"/>
      <c r="P147" s="83"/>
      <c r="Q147" s="83"/>
      <c r="R147" s="83"/>
      <c r="S147" s="83"/>
      <c r="AQ147" s="85"/>
      <c r="AS147" s="85"/>
      <c r="AT147" s="85"/>
      <c r="AX147" s="11"/>
      <c r="BD147" s="86"/>
      <c r="BE147" s="86"/>
      <c r="BF147" s="86"/>
      <c r="BG147" s="86"/>
      <c r="BH147" s="86"/>
      <c r="BI147" s="11"/>
      <c r="BJ147" s="86"/>
      <c r="BK147" s="11"/>
      <c r="BL147" s="85"/>
    </row>
    <row r="148" spans="2:64" s="1" customFormat="1" ht="16.2" customHeight="1">
      <c r="B148" s="113"/>
      <c r="C148" s="9"/>
      <c r="D148" s="346" t="s">
        <v>131</v>
      </c>
      <c r="E148" s="347" t="s">
        <v>1</v>
      </c>
      <c r="F148" s="348" t="s">
        <v>1244</v>
      </c>
      <c r="G148" s="9"/>
      <c r="H148" s="349"/>
      <c r="I148" s="221"/>
      <c r="J148" s="9"/>
      <c r="K148" s="9"/>
      <c r="L148" s="93"/>
      <c r="M148" s="182"/>
      <c r="O148" s="83"/>
      <c r="P148" s="83"/>
      <c r="Q148" s="83"/>
      <c r="R148" s="83"/>
      <c r="S148" s="83"/>
      <c r="AQ148" s="85"/>
      <c r="AS148" s="85"/>
      <c r="AT148" s="85"/>
      <c r="AX148" s="11"/>
      <c r="BD148" s="86"/>
      <c r="BE148" s="86"/>
      <c r="BF148" s="86"/>
      <c r="BG148" s="86"/>
      <c r="BH148" s="86"/>
      <c r="BI148" s="11"/>
      <c r="BJ148" s="86"/>
      <c r="BK148" s="11"/>
      <c r="BL148" s="85"/>
    </row>
    <row r="149" spans="2:64" s="1" customFormat="1" ht="24.25" customHeight="1">
      <c r="B149" s="113"/>
      <c r="C149" s="341" t="s">
        <v>143</v>
      </c>
      <c r="D149" s="341"/>
      <c r="E149" s="342" t="s">
        <v>969</v>
      </c>
      <c r="F149" s="343" t="s">
        <v>1260</v>
      </c>
      <c r="G149" s="344" t="s">
        <v>270</v>
      </c>
      <c r="H149" s="345">
        <v>47</v>
      </c>
      <c r="I149" s="92"/>
      <c r="J149" s="225">
        <f t="shared" si="0"/>
        <v>0</v>
      </c>
      <c r="K149" s="343" t="s">
        <v>1</v>
      </c>
      <c r="L149" s="93"/>
      <c r="M149" s="182"/>
      <c r="O149" s="83"/>
      <c r="P149" s="83"/>
      <c r="Q149" s="83"/>
      <c r="R149" s="83"/>
      <c r="S149" s="83"/>
      <c r="AQ149" s="85"/>
      <c r="AS149" s="85"/>
      <c r="AT149" s="85"/>
      <c r="AX149" s="11"/>
      <c r="BD149" s="86"/>
      <c r="BE149" s="86"/>
      <c r="BF149" s="86"/>
      <c r="BG149" s="86"/>
      <c r="BH149" s="86"/>
      <c r="BI149" s="11"/>
      <c r="BJ149" s="86"/>
      <c r="BK149" s="11"/>
      <c r="BL149" s="85"/>
    </row>
    <row r="150" spans="2:64" s="1" customFormat="1" ht="16.5" customHeight="1">
      <c r="B150" s="113"/>
      <c r="C150" s="9"/>
      <c r="D150" s="346" t="s">
        <v>131</v>
      </c>
      <c r="E150" s="347" t="s">
        <v>1</v>
      </c>
      <c r="F150" s="348" t="s">
        <v>1244</v>
      </c>
      <c r="G150" s="9"/>
      <c r="H150" s="349"/>
      <c r="I150" s="221"/>
      <c r="J150" s="9"/>
      <c r="K150" s="9"/>
      <c r="L150" s="93"/>
      <c r="M150" s="182"/>
      <c r="O150" s="83"/>
      <c r="P150" s="83"/>
      <c r="Q150" s="83"/>
      <c r="R150" s="83"/>
      <c r="S150" s="83"/>
      <c r="AQ150" s="85"/>
      <c r="AS150" s="85"/>
      <c r="AT150" s="85"/>
      <c r="AX150" s="11"/>
      <c r="BD150" s="86"/>
      <c r="BE150" s="86"/>
      <c r="BF150" s="86"/>
      <c r="BG150" s="86"/>
      <c r="BH150" s="86"/>
      <c r="BI150" s="11"/>
      <c r="BJ150" s="86"/>
      <c r="BK150" s="11"/>
      <c r="BL150" s="85"/>
    </row>
    <row r="151" spans="2:64" s="1" customFormat="1" ht="27" customHeight="1">
      <c r="B151" s="113"/>
      <c r="C151" s="341" t="s">
        <v>144</v>
      </c>
      <c r="D151" s="341"/>
      <c r="E151" s="342" t="s">
        <v>1261</v>
      </c>
      <c r="F151" s="343" t="s">
        <v>1262</v>
      </c>
      <c r="G151" s="344" t="s">
        <v>169</v>
      </c>
      <c r="H151" s="345">
        <v>48</v>
      </c>
      <c r="I151" s="92"/>
      <c r="J151" s="225">
        <f t="shared" si="0"/>
        <v>0</v>
      </c>
      <c r="K151" s="343" t="s">
        <v>1</v>
      </c>
      <c r="L151" s="93"/>
      <c r="M151" s="182"/>
      <c r="O151" s="83"/>
      <c r="P151" s="83"/>
      <c r="Q151" s="83"/>
      <c r="R151" s="83"/>
      <c r="S151" s="83"/>
      <c r="AQ151" s="85"/>
      <c r="AS151" s="85"/>
      <c r="AT151" s="85"/>
      <c r="AX151" s="11"/>
      <c r="BD151" s="86"/>
      <c r="BE151" s="86"/>
      <c r="BF151" s="86"/>
      <c r="BG151" s="86"/>
      <c r="BH151" s="86"/>
      <c r="BI151" s="11"/>
      <c r="BJ151" s="86"/>
      <c r="BK151" s="11"/>
      <c r="BL151" s="85"/>
    </row>
    <row r="152" spans="2:64" s="1" customFormat="1" ht="16.5" customHeight="1">
      <c r="B152" s="113"/>
      <c r="C152" s="341" t="s">
        <v>145</v>
      </c>
      <c r="D152" s="341"/>
      <c r="E152" s="342" t="s">
        <v>969</v>
      </c>
      <c r="F152" s="343" t="s">
        <v>1263</v>
      </c>
      <c r="G152" s="344" t="s">
        <v>169</v>
      </c>
      <c r="H152" s="345">
        <v>6</v>
      </c>
      <c r="I152" s="92"/>
      <c r="J152" s="225">
        <f t="shared" si="0"/>
        <v>0</v>
      </c>
      <c r="K152" s="343" t="s">
        <v>1</v>
      </c>
      <c r="L152" s="93"/>
      <c r="M152" s="182"/>
      <c r="O152" s="83"/>
      <c r="P152" s="83"/>
      <c r="Q152" s="83"/>
      <c r="R152" s="83"/>
      <c r="S152" s="83"/>
      <c r="AQ152" s="85"/>
      <c r="AS152" s="85"/>
      <c r="AT152" s="85"/>
      <c r="AX152" s="11"/>
      <c r="BD152" s="86"/>
      <c r="BE152" s="86"/>
      <c r="BF152" s="86"/>
      <c r="BG152" s="86"/>
      <c r="BH152" s="86"/>
      <c r="BI152" s="11"/>
      <c r="BJ152" s="86"/>
      <c r="BK152" s="11"/>
      <c r="BL152" s="85"/>
    </row>
    <row r="153" spans="2:64" s="1" customFormat="1" ht="27" customHeight="1">
      <c r="B153" s="113"/>
      <c r="D153" s="77" t="s">
        <v>71</v>
      </c>
      <c r="E153" s="340" t="s">
        <v>173</v>
      </c>
      <c r="F153" s="340" t="s">
        <v>1264</v>
      </c>
      <c r="G153" s="8"/>
      <c r="H153" s="8"/>
      <c r="I153" s="112"/>
      <c r="J153" s="364">
        <f>SUM(J154:J169)</f>
        <v>0</v>
      </c>
      <c r="K153" s="365"/>
      <c r="L153" s="93"/>
      <c r="M153" s="182"/>
      <c r="O153" s="83"/>
      <c r="P153" s="83"/>
      <c r="Q153" s="83"/>
      <c r="R153" s="83"/>
      <c r="S153" s="83"/>
      <c r="AQ153" s="85"/>
      <c r="AS153" s="85"/>
      <c r="AT153" s="85"/>
      <c r="AX153" s="11"/>
      <c r="BD153" s="86"/>
      <c r="BE153" s="86"/>
      <c r="BF153" s="86"/>
      <c r="BG153" s="86"/>
      <c r="BH153" s="86"/>
      <c r="BI153" s="11"/>
      <c r="BJ153" s="86"/>
      <c r="BK153" s="11"/>
      <c r="BL153" s="85"/>
    </row>
    <row r="154" spans="2:64" s="1" customFormat="1" ht="28.5" customHeight="1">
      <c r="B154" s="113"/>
      <c r="C154" s="341" t="s">
        <v>146</v>
      </c>
      <c r="D154" s="341"/>
      <c r="E154" s="342" t="s">
        <v>969</v>
      </c>
      <c r="F154" s="343" t="s">
        <v>1265</v>
      </c>
      <c r="G154" s="344" t="s">
        <v>169</v>
      </c>
      <c r="H154" s="345">
        <v>1</v>
      </c>
      <c r="I154" s="92"/>
      <c r="J154" s="225">
        <f t="shared" si="0"/>
        <v>0</v>
      </c>
      <c r="K154" s="343" t="s">
        <v>1</v>
      </c>
      <c r="L154" s="93"/>
      <c r="M154" s="182"/>
      <c r="O154" s="83"/>
      <c r="P154" s="83"/>
      <c r="Q154" s="83"/>
      <c r="R154" s="83"/>
      <c r="S154" s="83"/>
      <c r="AQ154" s="85"/>
      <c r="AS154" s="85"/>
      <c r="AT154" s="85"/>
      <c r="AX154" s="11"/>
      <c r="BD154" s="86"/>
      <c r="BE154" s="86"/>
      <c r="BF154" s="86"/>
      <c r="BG154" s="86"/>
      <c r="BH154" s="86"/>
      <c r="BI154" s="11"/>
      <c r="BJ154" s="86"/>
      <c r="BK154" s="11"/>
      <c r="BL154" s="85"/>
    </row>
    <row r="155" spans="2:64" s="1" customFormat="1" ht="26.7" customHeight="1">
      <c r="B155" s="113"/>
      <c r="C155" s="341" t="s">
        <v>147</v>
      </c>
      <c r="D155" s="341"/>
      <c r="E155" s="342" t="s">
        <v>969</v>
      </c>
      <c r="F155" s="343" t="s">
        <v>1266</v>
      </c>
      <c r="G155" s="344" t="s">
        <v>169</v>
      </c>
      <c r="H155" s="345">
        <v>2</v>
      </c>
      <c r="I155" s="92"/>
      <c r="J155" s="225">
        <f t="shared" si="0"/>
        <v>0</v>
      </c>
      <c r="K155" s="343" t="s">
        <v>1</v>
      </c>
      <c r="L155" s="93"/>
      <c r="M155" s="182"/>
      <c r="O155" s="83"/>
      <c r="P155" s="83"/>
      <c r="Q155" s="83"/>
      <c r="R155" s="83"/>
      <c r="S155" s="83"/>
      <c r="AQ155" s="85"/>
      <c r="AS155" s="85"/>
      <c r="AT155" s="85"/>
      <c r="AX155" s="11"/>
      <c r="BD155" s="86"/>
      <c r="BE155" s="86"/>
      <c r="BF155" s="86"/>
      <c r="BG155" s="86"/>
      <c r="BH155" s="86"/>
      <c r="BI155" s="11"/>
      <c r="BJ155" s="86"/>
      <c r="BK155" s="11"/>
      <c r="BL155" s="85"/>
    </row>
    <row r="156" spans="2:64" s="1" customFormat="1" ht="19.5" customHeight="1">
      <c r="B156" s="113"/>
      <c r="C156" s="341" t="s">
        <v>7</v>
      </c>
      <c r="D156" s="341"/>
      <c r="E156" s="342" t="s">
        <v>969</v>
      </c>
      <c r="F156" s="343" t="s">
        <v>1267</v>
      </c>
      <c r="G156" s="344" t="s">
        <v>169</v>
      </c>
      <c r="H156" s="345">
        <v>1</v>
      </c>
      <c r="I156" s="92"/>
      <c r="J156" s="225">
        <f t="shared" si="0"/>
        <v>0</v>
      </c>
      <c r="K156" s="343" t="s">
        <v>1</v>
      </c>
      <c r="L156" s="93"/>
      <c r="M156" s="182"/>
      <c r="O156" s="83"/>
      <c r="P156" s="83"/>
      <c r="Q156" s="83"/>
      <c r="R156" s="83"/>
      <c r="S156" s="83"/>
      <c r="AQ156" s="85"/>
      <c r="AS156" s="85"/>
      <c r="AT156" s="85"/>
      <c r="AX156" s="11"/>
      <c r="BD156" s="86"/>
      <c r="BE156" s="86"/>
      <c r="BF156" s="86"/>
      <c r="BG156" s="86"/>
      <c r="BH156" s="86"/>
      <c r="BI156" s="11"/>
      <c r="BJ156" s="86"/>
      <c r="BK156" s="11"/>
      <c r="BL156" s="85"/>
    </row>
    <row r="157" spans="2:64" s="1" customFormat="1" ht="28.95" customHeight="1">
      <c r="B157" s="113"/>
      <c r="C157" s="341" t="s">
        <v>148</v>
      </c>
      <c r="D157" s="341"/>
      <c r="E157" s="342" t="s">
        <v>969</v>
      </c>
      <c r="F157" s="343" t="s">
        <v>1268</v>
      </c>
      <c r="G157" s="344" t="s">
        <v>169</v>
      </c>
      <c r="H157" s="345">
        <v>1</v>
      </c>
      <c r="I157" s="92"/>
      <c r="J157" s="225">
        <f t="shared" si="0"/>
        <v>0</v>
      </c>
      <c r="K157" s="343" t="s">
        <v>1</v>
      </c>
      <c r="L157" s="93"/>
      <c r="M157" s="182"/>
      <c r="O157" s="83"/>
      <c r="P157" s="83"/>
      <c r="Q157" s="83"/>
      <c r="R157" s="83"/>
      <c r="S157" s="83"/>
      <c r="AQ157" s="85"/>
      <c r="AS157" s="85"/>
      <c r="AT157" s="85"/>
      <c r="AX157" s="11"/>
      <c r="BD157" s="86"/>
      <c r="BE157" s="86"/>
      <c r="BF157" s="86"/>
      <c r="BG157" s="86"/>
      <c r="BH157" s="86"/>
      <c r="BI157" s="11"/>
      <c r="BJ157" s="86"/>
      <c r="BK157" s="11"/>
      <c r="BL157" s="85"/>
    </row>
    <row r="158" spans="2:64" s="1" customFormat="1" ht="22.2" customHeight="1">
      <c r="B158" s="113"/>
      <c r="C158" s="341" t="s">
        <v>149</v>
      </c>
      <c r="D158" s="341"/>
      <c r="E158" s="342" t="s">
        <v>969</v>
      </c>
      <c r="F158" s="343" t="s">
        <v>1269</v>
      </c>
      <c r="G158" s="344" t="s">
        <v>169</v>
      </c>
      <c r="H158" s="345">
        <v>5</v>
      </c>
      <c r="I158" s="92"/>
      <c r="J158" s="225">
        <f t="shared" si="0"/>
        <v>0</v>
      </c>
      <c r="K158" s="343" t="s">
        <v>1</v>
      </c>
      <c r="L158" s="93"/>
      <c r="M158" s="182"/>
      <c r="O158" s="83"/>
      <c r="P158" s="83"/>
      <c r="Q158" s="83"/>
      <c r="R158" s="83"/>
      <c r="S158" s="83"/>
      <c r="AQ158" s="85"/>
      <c r="AS158" s="85"/>
      <c r="AT158" s="85"/>
      <c r="AX158" s="11"/>
      <c r="BD158" s="86"/>
      <c r="BE158" s="86"/>
      <c r="BF158" s="86"/>
      <c r="BG158" s="86"/>
      <c r="BH158" s="86"/>
      <c r="BI158" s="11"/>
      <c r="BJ158" s="86"/>
      <c r="BK158" s="11"/>
      <c r="BL158" s="85"/>
    </row>
    <row r="159" spans="2:64" s="1" customFormat="1" ht="23.7" customHeight="1">
      <c r="B159" s="113"/>
      <c r="C159" s="341" t="s">
        <v>150</v>
      </c>
      <c r="D159" s="341"/>
      <c r="E159" s="342" t="s">
        <v>969</v>
      </c>
      <c r="F159" s="343" t="s">
        <v>1270</v>
      </c>
      <c r="G159" s="344" t="s">
        <v>169</v>
      </c>
      <c r="H159" s="345">
        <v>7</v>
      </c>
      <c r="I159" s="92"/>
      <c r="J159" s="225">
        <f t="shared" si="0"/>
        <v>0</v>
      </c>
      <c r="K159" s="343" t="s">
        <v>1</v>
      </c>
      <c r="L159" s="93"/>
      <c r="M159" s="182"/>
      <c r="O159" s="83"/>
      <c r="P159" s="83"/>
      <c r="Q159" s="83"/>
      <c r="R159" s="83"/>
      <c r="S159" s="83"/>
      <c r="AQ159" s="85"/>
      <c r="AS159" s="85"/>
      <c r="AT159" s="85"/>
      <c r="AX159" s="11"/>
      <c r="BD159" s="86"/>
      <c r="BE159" s="86"/>
      <c r="BF159" s="86"/>
      <c r="BG159" s="86"/>
      <c r="BH159" s="86"/>
      <c r="BI159" s="11"/>
      <c r="BJ159" s="86"/>
      <c r="BK159" s="11"/>
      <c r="BL159" s="85"/>
    </row>
    <row r="160" spans="2:64" s="1" customFormat="1" ht="36.65" customHeight="1">
      <c r="B160" s="113"/>
      <c r="C160" s="341" t="s">
        <v>1000</v>
      </c>
      <c r="D160" s="341"/>
      <c r="E160" s="342" t="s">
        <v>969</v>
      </c>
      <c r="F160" s="343" t="s">
        <v>1271</v>
      </c>
      <c r="G160" s="344" t="s">
        <v>169</v>
      </c>
      <c r="H160" s="345">
        <v>1</v>
      </c>
      <c r="I160" s="92"/>
      <c r="J160" s="225">
        <f t="shared" si="0"/>
        <v>0</v>
      </c>
      <c r="K160" s="343" t="s">
        <v>1</v>
      </c>
      <c r="L160" s="93"/>
      <c r="M160" s="182"/>
      <c r="O160" s="83"/>
      <c r="P160" s="83"/>
      <c r="Q160" s="83"/>
      <c r="R160" s="83"/>
      <c r="S160" s="83"/>
      <c r="AQ160" s="85"/>
      <c r="AS160" s="85"/>
      <c r="AT160" s="85"/>
      <c r="AX160" s="11"/>
      <c r="BD160" s="86"/>
      <c r="BE160" s="86"/>
      <c r="BF160" s="86"/>
      <c r="BG160" s="86"/>
      <c r="BH160" s="86"/>
      <c r="BI160" s="11"/>
      <c r="BJ160" s="86"/>
      <c r="BK160" s="11"/>
      <c r="BL160" s="85"/>
    </row>
    <row r="161" spans="2:64" s="1" customFormat="1" ht="37" customHeight="1">
      <c r="B161" s="113"/>
      <c r="C161" s="341" t="s">
        <v>151</v>
      </c>
      <c r="D161" s="350"/>
      <c r="E161" s="342" t="s">
        <v>969</v>
      </c>
      <c r="F161" s="343" t="s">
        <v>1272</v>
      </c>
      <c r="G161" s="344" t="s">
        <v>169</v>
      </c>
      <c r="H161" s="345">
        <v>1</v>
      </c>
      <c r="I161" s="161"/>
      <c r="J161" s="225">
        <f t="shared" si="0"/>
        <v>0</v>
      </c>
      <c r="K161" s="366" t="s">
        <v>1</v>
      </c>
      <c r="L161" s="21"/>
      <c r="M161" s="184"/>
      <c r="O161" s="83"/>
      <c r="P161" s="83"/>
      <c r="Q161" s="83"/>
      <c r="R161" s="83"/>
      <c r="S161" s="83"/>
      <c r="AQ161" s="85"/>
      <c r="AS161" s="85"/>
      <c r="AT161" s="85"/>
      <c r="AX161" s="11"/>
      <c r="BD161" s="86"/>
      <c r="BE161" s="86"/>
      <c r="BF161" s="86"/>
      <c r="BG161" s="86"/>
      <c r="BH161" s="86"/>
      <c r="BI161" s="11"/>
      <c r="BJ161" s="86"/>
      <c r="BK161" s="11"/>
      <c r="BL161" s="85"/>
    </row>
    <row r="162" spans="2:64" s="1" customFormat="1" ht="24.65" customHeight="1">
      <c r="B162" s="113"/>
      <c r="C162" s="341" t="s">
        <v>1007</v>
      </c>
      <c r="D162" s="350"/>
      <c r="E162" s="342" t="s">
        <v>969</v>
      </c>
      <c r="F162" s="343" t="s">
        <v>1273</v>
      </c>
      <c r="G162" s="344" t="s">
        <v>169</v>
      </c>
      <c r="H162" s="345">
        <v>11</v>
      </c>
      <c r="I162" s="161"/>
      <c r="J162" s="225">
        <f>ROUND(I162*H162,0)</f>
        <v>0</v>
      </c>
      <c r="K162" s="366" t="s">
        <v>1</v>
      </c>
      <c r="L162" s="21"/>
      <c r="M162" s="184"/>
      <c r="O162" s="83"/>
      <c r="P162" s="83"/>
      <c r="Q162" s="83"/>
      <c r="R162" s="83"/>
      <c r="S162" s="83"/>
      <c r="AQ162" s="85"/>
      <c r="AS162" s="85"/>
      <c r="AT162" s="85"/>
      <c r="AX162" s="11"/>
      <c r="BD162" s="86"/>
      <c r="BE162" s="86"/>
      <c r="BF162" s="86"/>
      <c r="BG162" s="86"/>
      <c r="BH162" s="86"/>
      <c r="BI162" s="11"/>
      <c r="BJ162" s="86"/>
      <c r="BK162" s="11"/>
      <c r="BL162" s="85"/>
    </row>
    <row r="163" spans="2:64" s="1" customFormat="1" ht="24.25" customHeight="1">
      <c r="B163" s="113"/>
      <c r="C163" s="341" t="s">
        <v>152</v>
      </c>
      <c r="D163" s="350"/>
      <c r="E163" s="342" t="s">
        <v>969</v>
      </c>
      <c r="F163" s="343" t="s">
        <v>1274</v>
      </c>
      <c r="G163" s="344" t="s">
        <v>169</v>
      </c>
      <c r="H163" s="345">
        <v>92</v>
      </c>
      <c r="I163" s="161"/>
      <c r="J163" s="225">
        <f>ROUND(I163*H163,0)</f>
        <v>0</v>
      </c>
      <c r="K163" s="366" t="s">
        <v>1</v>
      </c>
      <c r="L163" s="21"/>
      <c r="M163" s="184"/>
      <c r="O163" s="83"/>
      <c r="P163" s="83"/>
      <c r="Q163" s="83"/>
      <c r="R163" s="83"/>
      <c r="S163" s="83"/>
      <c r="AQ163" s="85"/>
      <c r="AS163" s="85"/>
      <c r="AT163" s="85"/>
      <c r="AX163" s="11"/>
      <c r="BD163" s="86"/>
      <c r="BE163" s="86"/>
      <c r="BF163" s="86"/>
      <c r="BG163" s="86"/>
      <c r="BH163" s="86"/>
      <c r="BI163" s="11"/>
      <c r="BJ163" s="86"/>
      <c r="BK163" s="11"/>
      <c r="BL163" s="85"/>
    </row>
    <row r="164" spans="2:64" s="1" customFormat="1" ht="24.25" customHeight="1">
      <c r="B164" s="113"/>
      <c r="C164" s="341" t="s">
        <v>1014</v>
      </c>
      <c r="D164" s="350"/>
      <c r="E164" s="342" t="s">
        <v>969</v>
      </c>
      <c r="F164" s="343" t="s">
        <v>1275</v>
      </c>
      <c r="G164" s="344" t="s">
        <v>169</v>
      </c>
      <c r="H164" s="345">
        <v>92</v>
      </c>
      <c r="I164" s="161"/>
      <c r="J164" s="225">
        <f>ROUND(I164*H164,0)</f>
        <v>0</v>
      </c>
      <c r="K164" s="366" t="s">
        <v>1</v>
      </c>
      <c r="L164" s="21"/>
      <c r="M164" s="184"/>
      <c r="O164" s="83"/>
      <c r="P164" s="83"/>
      <c r="Q164" s="83"/>
      <c r="R164" s="83"/>
      <c r="S164" s="83"/>
      <c r="AQ164" s="85"/>
      <c r="AS164" s="85"/>
      <c r="AT164" s="85"/>
      <c r="AX164" s="11"/>
      <c r="BD164" s="86"/>
      <c r="BE164" s="86"/>
      <c r="BF164" s="86"/>
      <c r="BG164" s="86"/>
      <c r="BH164" s="86"/>
      <c r="BI164" s="11"/>
      <c r="BJ164" s="86"/>
      <c r="BK164" s="11"/>
      <c r="BL164" s="85"/>
    </row>
    <row r="165" spans="2:64" s="1" customFormat="1" ht="21" customHeight="1">
      <c r="B165" s="113"/>
      <c r="C165" s="341" t="s">
        <v>153</v>
      </c>
      <c r="D165" s="350"/>
      <c r="E165" s="342" t="s">
        <v>969</v>
      </c>
      <c r="F165" s="343" t="s">
        <v>1276</v>
      </c>
      <c r="G165" s="344" t="s">
        <v>169</v>
      </c>
      <c r="H165" s="345">
        <v>1</v>
      </c>
      <c r="I165" s="161"/>
      <c r="J165" s="225">
        <f>ROUND(I165*H165,0)</f>
        <v>0</v>
      </c>
      <c r="K165" s="366" t="s">
        <v>1</v>
      </c>
      <c r="L165" s="21"/>
      <c r="M165" s="184"/>
      <c r="O165" s="83"/>
      <c r="P165" s="83"/>
      <c r="Q165" s="83"/>
      <c r="R165" s="83"/>
      <c r="S165" s="83"/>
      <c r="AQ165" s="85"/>
      <c r="AS165" s="85"/>
      <c r="AT165" s="85"/>
      <c r="AX165" s="11"/>
      <c r="BD165" s="86"/>
      <c r="BE165" s="86"/>
      <c r="BF165" s="86"/>
      <c r="BG165" s="86"/>
      <c r="BH165" s="86"/>
      <c r="BI165" s="11"/>
      <c r="BJ165" s="86"/>
      <c r="BK165" s="11"/>
      <c r="BL165" s="85"/>
    </row>
    <row r="166" spans="2:64" s="1" customFormat="1" ht="23.15" customHeight="1">
      <c r="B166" s="113"/>
      <c r="C166" s="341" t="s">
        <v>1021</v>
      </c>
      <c r="D166" s="350"/>
      <c r="E166" s="342" t="s">
        <v>969</v>
      </c>
      <c r="F166" s="343" t="s">
        <v>1277</v>
      </c>
      <c r="G166" s="344" t="s">
        <v>169</v>
      </c>
      <c r="H166" s="345">
        <v>30</v>
      </c>
      <c r="I166" s="161"/>
      <c r="J166" s="225">
        <f>ROUND(I166*H166,0)</f>
        <v>0</v>
      </c>
      <c r="K166" s="366" t="s">
        <v>1</v>
      </c>
      <c r="L166" s="21"/>
      <c r="M166" s="184"/>
      <c r="O166" s="83"/>
      <c r="P166" s="83"/>
      <c r="Q166" s="83"/>
      <c r="R166" s="83"/>
      <c r="S166" s="83"/>
      <c r="AQ166" s="85"/>
      <c r="AS166" s="85"/>
      <c r="AT166" s="85"/>
      <c r="AX166" s="11"/>
      <c r="BD166" s="86"/>
      <c r="BE166" s="86"/>
      <c r="BF166" s="86"/>
      <c r="BG166" s="86"/>
      <c r="BH166" s="86"/>
      <c r="BI166" s="11"/>
      <c r="BJ166" s="86"/>
      <c r="BK166" s="11"/>
      <c r="BL166" s="85"/>
    </row>
    <row r="167" spans="2:64" s="1" customFormat="1" ht="23.15" customHeight="1">
      <c r="B167" s="113"/>
      <c r="C167" s="341" t="s">
        <v>154</v>
      </c>
      <c r="D167" s="350"/>
      <c r="E167" s="342" t="s">
        <v>969</v>
      </c>
      <c r="F167" s="343" t="s">
        <v>1278</v>
      </c>
      <c r="G167" s="344" t="s">
        <v>169</v>
      </c>
      <c r="H167" s="345">
        <v>1</v>
      </c>
      <c r="I167" s="161"/>
      <c r="J167" s="225">
        <f t="shared" ref="J167:J180" si="1">ROUND(I167*H167,0)</f>
        <v>0</v>
      </c>
      <c r="K167" s="366" t="s">
        <v>1</v>
      </c>
      <c r="L167" s="21"/>
      <c r="M167" s="184"/>
      <c r="O167" s="83"/>
      <c r="P167" s="83"/>
      <c r="Q167" s="83"/>
      <c r="R167" s="83"/>
      <c r="S167" s="83"/>
      <c r="AQ167" s="85"/>
      <c r="AS167" s="85"/>
      <c r="AT167" s="85"/>
      <c r="AX167" s="11"/>
      <c r="BD167" s="86"/>
      <c r="BE167" s="86"/>
      <c r="BF167" s="86"/>
      <c r="BG167" s="86"/>
      <c r="BH167" s="86"/>
      <c r="BI167" s="11"/>
      <c r="BJ167" s="86"/>
      <c r="BK167" s="11"/>
      <c r="BL167" s="85"/>
    </row>
    <row r="168" spans="2:64" s="1" customFormat="1" ht="21.45" customHeight="1">
      <c r="B168" s="113"/>
      <c r="C168" s="341" t="s">
        <v>1026</v>
      </c>
      <c r="D168" s="350"/>
      <c r="E168" s="342" t="s">
        <v>969</v>
      </c>
      <c r="F168" s="343" t="s">
        <v>1279</v>
      </c>
      <c r="G168" s="344" t="s">
        <v>169</v>
      </c>
      <c r="H168" s="345">
        <v>1</v>
      </c>
      <c r="I168" s="161"/>
      <c r="J168" s="225">
        <f t="shared" si="1"/>
        <v>0</v>
      </c>
      <c r="K168" s="366" t="s">
        <v>1</v>
      </c>
      <c r="L168" s="21"/>
      <c r="M168" s="184"/>
      <c r="O168" s="83"/>
      <c r="P168" s="83"/>
      <c r="Q168" s="83"/>
      <c r="R168" s="83"/>
      <c r="S168" s="83"/>
      <c r="AQ168" s="85"/>
      <c r="AS168" s="85"/>
      <c r="AT168" s="85"/>
      <c r="AX168" s="11"/>
      <c r="BD168" s="86"/>
      <c r="BE168" s="86"/>
      <c r="BF168" s="86"/>
      <c r="BG168" s="86"/>
      <c r="BH168" s="86"/>
      <c r="BI168" s="11"/>
      <c r="BJ168" s="86"/>
      <c r="BK168" s="11"/>
      <c r="BL168" s="85"/>
    </row>
    <row r="169" spans="2:64" s="1" customFormat="1" ht="39.75" customHeight="1">
      <c r="B169" s="113"/>
      <c r="C169" s="341" t="s">
        <v>155</v>
      </c>
      <c r="D169" s="350"/>
      <c r="E169" s="342" t="s">
        <v>969</v>
      </c>
      <c r="F169" s="343" t="s">
        <v>1280</v>
      </c>
      <c r="G169" s="344" t="s">
        <v>169</v>
      </c>
      <c r="H169" s="345">
        <v>4</v>
      </c>
      <c r="I169" s="161"/>
      <c r="J169" s="225">
        <f t="shared" si="1"/>
        <v>0</v>
      </c>
      <c r="K169" s="366" t="s">
        <v>1</v>
      </c>
      <c r="L169" s="21"/>
      <c r="M169" s="184"/>
      <c r="O169" s="83"/>
      <c r="P169" s="83"/>
      <c r="Q169" s="83"/>
      <c r="R169" s="83"/>
      <c r="S169" s="83"/>
      <c r="AQ169" s="85"/>
      <c r="AS169" s="85"/>
      <c r="AT169" s="85"/>
      <c r="AX169" s="11"/>
      <c r="BD169" s="86"/>
      <c r="BE169" s="86"/>
      <c r="BF169" s="86"/>
      <c r="BG169" s="86"/>
      <c r="BH169" s="86"/>
      <c r="BI169" s="11"/>
      <c r="BJ169" s="86"/>
      <c r="BK169" s="11"/>
      <c r="BL169" s="85"/>
    </row>
    <row r="170" spans="2:64" s="1" customFormat="1" ht="27.45" customHeight="1">
      <c r="B170" s="113"/>
      <c r="C170" s="341"/>
      <c r="D170" s="77" t="s">
        <v>71</v>
      </c>
      <c r="E170" s="340" t="s">
        <v>174</v>
      </c>
      <c r="F170" s="340" t="s">
        <v>1281</v>
      </c>
      <c r="G170" s="8"/>
      <c r="H170" s="8"/>
      <c r="I170" s="112"/>
      <c r="J170" s="364">
        <f>SUM(J171:J171)</f>
        <v>0</v>
      </c>
      <c r="K170" s="365"/>
      <c r="L170" s="21"/>
      <c r="M170" s="184"/>
      <c r="O170" s="83"/>
      <c r="P170" s="83"/>
      <c r="Q170" s="83"/>
      <c r="R170" s="83"/>
      <c r="S170" s="83"/>
      <c r="AQ170" s="85"/>
      <c r="AS170" s="85"/>
      <c r="AT170" s="85"/>
      <c r="AX170" s="11"/>
      <c r="BD170" s="86"/>
      <c r="BE170" s="86"/>
      <c r="BF170" s="86"/>
      <c r="BG170" s="86"/>
      <c r="BH170" s="86"/>
      <c r="BI170" s="11"/>
      <c r="BJ170" s="86"/>
      <c r="BK170" s="11"/>
      <c r="BL170" s="85"/>
    </row>
    <row r="171" spans="2:64" s="1" customFormat="1" ht="17.7" customHeight="1">
      <c r="B171" s="113"/>
      <c r="C171" s="341" t="s">
        <v>1031</v>
      </c>
      <c r="D171" s="350"/>
      <c r="E171" s="342" t="s">
        <v>969</v>
      </c>
      <c r="F171" s="343" t="s">
        <v>1282</v>
      </c>
      <c r="G171" s="344" t="s">
        <v>169</v>
      </c>
      <c r="H171" s="345">
        <v>1</v>
      </c>
      <c r="I171" s="161"/>
      <c r="J171" s="225">
        <f t="shared" si="1"/>
        <v>0</v>
      </c>
      <c r="K171" s="366" t="s">
        <v>1</v>
      </c>
      <c r="L171" s="21"/>
      <c r="M171" s="184"/>
      <c r="O171" s="83"/>
      <c r="P171" s="83"/>
      <c r="Q171" s="83"/>
      <c r="R171" s="83"/>
      <c r="S171" s="83"/>
      <c r="AQ171" s="85"/>
      <c r="AS171" s="85"/>
      <c r="AT171" s="85"/>
      <c r="AX171" s="11"/>
      <c r="BD171" s="86"/>
      <c r="BE171" s="86"/>
      <c r="BF171" s="86"/>
      <c r="BG171" s="86"/>
      <c r="BH171" s="86"/>
      <c r="BI171" s="11"/>
      <c r="BJ171" s="86"/>
      <c r="BK171" s="11"/>
      <c r="BL171" s="85"/>
    </row>
    <row r="172" spans="2:64" s="1" customFormat="1" ht="25" customHeight="1">
      <c r="B172" s="113"/>
      <c r="C172" s="341"/>
      <c r="D172" s="77" t="s">
        <v>71</v>
      </c>
      <c r="E172" s="340" t="s">
        <v>175</v>
      </c>
      <c r="F172" s="340" t="s">
        <v>1283</v>
      </c>
      <c r="G172" s="8"/>
      <c r="H172" s="8"/>
      <c r="I172" s="112"/>
      <c r="J172" s="364">
        <f>SUM(J173:J180)</f>
        <v>0</v>
      </c>
      <c r="K172" s="365"/>
      <c r="L172" s="21"/>
      <c r="M172" s="184"/>
      <c r="O172" s="83"/>
      <c r="P172" s="83"/>
      <c r="Q172" s="83"/>
      <c r="R172" s="83"/>
      <c r="S172" s="83"/>
      <c r="AQ172" s="85"/>
      <c r="AS172" s="85"/>
      <c r="AT172" s="85"/>
      <c r="AX172" s="11"/>
      <c r="BD172" s="86"/>
      <c r="BE172" s="86"/>
      <c r="BF172" s="86"/>
      <c r="BG172" s="86"/>
      <c r="BH172" s="86"/>
      <c r="BI172" s="11"/>
      <c r="BJ172" s="86"/>
      <c r="BK172" s="11"/>
      <c r="BL172" s="85"/>
    </row>
    <row r="173" spans="2:64" s="1" customFormat="1" ht="42" customHeight="1">
      <c r="B173" s="113"/>
      <c r="C173" s="341" t="s">
        <v>97</v>
      </c>
      <c r="D173" s="350"/>
      <c r="E173" s="342" t="s">
        <v>969</v>
      </c>
      <c r="F173" s="343" t="s">
        <v>1284</v>
      </c>
      <c r="G173" s="344" t="s">
        <v>169</v>
      </c>
      <c r="H173" s="345">
        <v>1</v>
      </c>
      <c r="I173" s="161"/>
      <c r="J173" s="225">
        <f t="shared" si="1"/>
        <v>0</v>
      </c>
      <c r="K173" s="366" t="s">
        <v>1</v>
      </c>
      <c r="L173" s="21"/>
      <c r="M173" s="184"/>
      <c r="O173" s="83"/>
      <c r="P173" s="83"/>
      <c r="Q173" s="83"/>
      <c r="R173" s="83"/>
      <c r="S173" s="83"/>
      <c r="AQ173" s="85"/>
      <c r="AS173" s="85"/>
      <c r="AT173" s="85"/>
      <c r="AX173" s="11"/>
      <c r="BD173" s="86"/>
      <c r="BE173" s="86"/>
      <c r="BF173" s="86"/>
      <c r="BG173" s="86"/>
      <c r="BH173" s="86"/>
      <c r="BI173" s="11"/>
      <c r="BJ173" s="86"/>
      <c r="BK173" s="11"/>
      <c r="BL173" s="85"/>
    </row>
    <row r="174" spans="2:64" s="1" customFormat="1" ht="25.5" customHeight="1">
      <c r="B174" s="113"/>
      <c r="C174" s="341" t="s">
        <v>99</v>
      </c>
      <c r="D174" s="350"/>
      <c r="E174" s="342" t="s">
        <v>969</v>
      </c>
      <c r="F174" s="343" t="s">
        <v>1285</v>
      </c>
      <c r="G174" s="344" t="s">
        <v>169</v>
      </c>
      <c r="H174" s="345">
        <v>1</v>
      </c>
      <c r="I174" s="161"/>
      <c r="J174" s="225">
        <f t="shared" si="1"/>
        <v>0</v>
      </c>
      <c r="K174" s="366" t="s">
        <v>1</v>
      </c>
      <c r="L174" s="21"/>
      <c r="M174" s="184"/>
      <c r="O174" s="83"/>
      <c r="P174" s="83"/>
      <c r="Q174" s="83"/>
      <c r="R174" s="83"/>
      <c r="S174" s="83"/>
      <c r="AQ174" s="85"/>
      <c r="AS174" s="85"/>
      <c r="AT174" s="85"/>
      <c r="AX174" s="11"/>
      <c r="BD174" s="86"/>
      <c r="BE174" s="86"/>
      <c r="BF174" s="86"/>
      <c r="BG174" s="86"/>
      <c r="BH174" s="86"/>
      <c r="BI174" s="11"/>
      <c r="BJ174" s="86"/>
      <c r="BK174" s="11"/>
      <c r="BL174" s="85"/>
    </row>
    <row r="175" spans="2:64" s="1" customFormat="1" ht="30" customHeight="1">
      <c r="B175" s="113"/>
      <c r="C175" s="341" t="s">
        <v>101</v>
      </c>
      <c r="D175" s="350"/>
      <c r="E175" s="342" t="s">
        <v>969</v>
      </c>
      <c r="F175" s="343" t="s">
        <v>1286</v>
      </c>
      <c r="G175" s="344" t="s">
        <v>169</v>
      </c>
      <c r="H175" s="345">
        <v>28</v>
      </c>
      <c r="I175" s="161"/>
      <c r="J175" s="225">
        <f t="shared" si="1"/>
        <v>0</v>
      </c>
      <c r="K175" s="366" t="s">
        <v>1</v>
      </c>
      <c r="L175" s="21"/>
      <c r="M175" s="184"/>
      <c r="O175" s="83"/>
      <c r="P175" s="83"/>
      <c r="Q175" s="83"/>
      <c r="R175" s="83"/>
      <c r="S175" s="83"/>
      <c r="AQ175" s="85"/>
      <c r="AS175" s="85"/>
      <c r="AT175" s="85"/>
      <c r="AX175" s="11"/>
      <c r="BD175" s="86"/>
      <c r="BE175" s="86"/>
      <c r="BF175" s="86"/>
      <c r="BG175" s="86"/>
      <c r="BH175" s="86"/>
      <c r="BI175" s="11"/>
      <c r="BJ175" s="86"/>
      <c r="BK175" s="11"/>
      <c r="BL175" s="85"/>
    </row>
    <row r="176" spans="2:64" s="1" customFormat="1" ht="32.5" customHeight="1">
      <c r="B176" s="113"/>
      <c r="C176" s="341" t="s">
        <v>157</v>
      </c>
      <c r="D176" s="350"/>
      <c r="E176" s="342" t="s">
        <v>969</v>
      </c>
      <c r="F176" s="343" t="s">
        <v>1049</v>
      </c>
      <c r="G176" s="344" t="s">
        <v>169</v>
      </c>
      <c r="H176" s="345">
        <v>6</v>
      </c>
      <c r="I176" s="161"/>
      <c r="J176" s="225">
        <f t="shared" si="1"/>
        <v>0</v>
      </c>
      <c r="K176" s="366" t="s">
        <v>1</v>
      </c>
      <c r="L176" s="21"/>
      <c r="M176" s="184"/>
      <c r="O176" s="83"/>
      <c r="P176" s="83"/>
      <c r="Q176" s="83"/>
      <c r="R176" s="83"/>
      <c r="S176" s="83"/>
      <c r="AQ176" s="85"/>
      <c r="AS176" s="85"/>
      <c r="AT176" s="85"/>
      <c r="AX176" s="11"/>
      <c r="BD176" s="86"/>
      <c r="BE176" s="86"/>
      <c r="BF176" s="86"/>
      <c r="BG176" s="86"/>
      <c r="BH176" s="86"/>
      <c r="BI176" s="11"/>
      <c r="BJ176" s="86"/>
      <c r="BK176" s="11"/>
      <c r="BL176" s="85"/>
    </row>
    <row r="177" spans="2:64" s="1" customFormat="1" ht="27.45" customHeight="1">
      <c r="B177" s="113"/>
      <c r="C177" s="341" t="s">
        <v>1046</v>
      </c>
      <c r="D177" s="350"/>
      <c r="E177" s="342" t="s">
        <v>969</v>
      </c>
      <c r="F177" s="343" t="s">
        <v>1287</v>
      </c>
      <c r="G177" s="344" t="s">
        <v>651</v>
      </c>
      <c r="H177" s="345">
        <v>16</v>
      </c>
      <c r="I177" s="161"/>
      <c r="J177" s="225">
        <f t="shared" si="1"/>
        <v>0</v>
      </c>
      <c r="K177" s="366" t="s">
        <v>1</v>
      </c>
      <c r="L177" s="21"/>
      <c r="M177" s="184"/>
      <c r="O177" s="83"/>
      <c r="P177" s="83"/>
      <c r="Q177" s="83"/>
      <c r="R177" s="83"/>
      <c r="S177" s="83"/>
      <c r="AQ177" s="85"/>
      <c r="AS177" s="85"/>
      <c r="AT177" s="85"/>
      <c r="AX177" s="11"/>
      <c r="BD177" s="86"/>
      <c r="BE177" s="86"/>
      <c r="BF177" s="86"/>
      <c r="BG177" s="86"/>
      <c r="BH177" s="86"/>
      <c r="BI177" s="11"/>
      <c r="BJ177" s="86"/>
      <c r="BK177" s="11"/>
      <c r="BL177" s="85"/>
    </row>
    <row r="178" spans="2:64" s="1" customFormat="1" ht="24.45" customHeight="1">
      <c r="B178" s="113"/>
      <c r="C178" s="341" t="s">
        <v>159</v>
      </c>
      <c r="D178" s="350"/>
      <c r="E178" s="342" t="s">
        <v>969</v>
      </c>
      <c r="F178" s="343" t="s">
        <v>1074</v>
      </c>
      <c r="G178" s="344" t="s">
        <v>651</v>
      </c>
      <c r="H178" s="345">
        <v>6</v>
      </c>
      <c r="I178" s="161"/>
      <c r="J178" s="225">
        <f t="shared" si="1"/>
        <v>0</v>
      </c>
      <c r="K178" s="366" t="s">
        <v>1</v>
      </c>
      <c r="L178" s="21"/>
      <c r="M178" s="184"/>
      <c r="O178" s="83"/>
      <c r="P178" s="83"/>
      <c r="Q178" s="83"/>
      <c r="R178" s="83"/>
      <c r="S178" s="83"/>
      <c r="AQ178" s="85"/>
      <c r="AS178" s="85"/>
      <c r="AT178" s="85"/>
      <c r="AX178" s="11"/>
      <c r="BD178" s="86"/>
      <c r="BE178" s="86"/>
      <c r="BF178" s="86"/>
      <c r="BG178" s="86"/>
      <c r="BH178" s="86"/>
      <c r="BI178" s="11"/>
      <c r="BJ178" s="86"/>
      <c r="BK178" s="11"/>
      <c r="BL178" s="85"/>
    </row>
    <row r="179" spans="2:64" s="1" customFormat="1" ht="26.5" customHeight="1">
      <c r="B179" s="113"/>
      <c r="C179" s="341" t="s">
        <v>1051</v>
      </c>
      <c r="D179" s="350"/>
      <c r="E179" s="342" t="s">
        <v>969</v>
      </c>
      <c r="F179" s="343" t="s">
        <v>1076</v>
      </c>
      <c r="G179" s="344" t="s">
        <v>651</v>
      </c>
      <c r="H179" s="345">
        <v>12</v>
      </c>
      <c r="I179" s="161"/>
      <c r="J179" s="225">
        <f t="shared" si="1"/>
        <v>0</v>
      </c>
      <c r="K179" s="366" t="s">
        <v>1</v>
      </c>
      <c r="L179" s="21"/>
      <c r="M179" s="184"/>
      <c r="O179" s="83"/>
      <c r="P179" s="83"/>
      <c r="Q179" s="83"/>
      <c r="R179" s="83"/>
      <c r="S179" s="83"/>
      <c r="AQ179" s="85"/>
      <c r="AS179" s="85"/>
      <c r="AT179" s="85"/>
      <c r="AX179" s="11"/>
      <c r="BD179" s="86"/>
      <c r="BE179" s="86"/>
      <c r="BF179" s="86"/>
      <c r="BG179" s="86"/>
      <c r="BH179" s="86"/>
      <c r="BI179" s="11"/>
      <c r="BJ179" s="86"/>
      <c r="BK179" s="11"/>
      <c r="BL179" s="85"/>
    </row>
    <row r="180" spans="2:64" s="1" customFormat="1" ht="35.15" customHeight="1">
      <c r="B180" s="113"/>
      <c r="C180" s="341" t="s">
        <v>160</v>
      </c>
      <c r="D180" s="350"/>
      <c r="E180" s="342" t="s">
        <v>1186</v>
      </c>
      <c r="F180" s="343" t="s">
        <v>2113</v>
      </c>
      <c r="G180" s="344" t="s">
        <v>169</v>
      </c>
      <c r="H180" s="345">
        <v>1</v>
      </c>
      <c r="I180" s="161"/>
      <c r="J180" s="225">
        <f t="shared" si="1"/>
        <v>0</v>
      </c>
      <c r="K180" s="366" t="s">
        <v>1</v>
      </c>
      <c r="L180" s="21"/>
      <c r="M180" s="184"/>
      <c r="O180" s="83"/>
      <c r="P180" s="83"/>
      <c r="Q180" s="83"/>
      <c r="R180" s="83"/>
      <c r="S180" s="83"/>
      <c r="AQ180" s="85"/>
      <c r="AS180" s="85"/>
      <c r="AT180" s="85"/>
      <c r="AX180" s="11"/>
      <c r="BD180" s="86"/>
      <c r="BE180" s="86"/>
      <c r="BF180" s="86"/>
      <c r="BG180" s="86"/>
      <c r="BH180" s="86"/>
      <c r="BI180" s="11"/>
      <c r="BJ180" s="86"/>
      <c r="BK180" s="11"/>
      <c r="BL180" s="85"/>
    </row>
    <row r="181" spans="2:64" s="1" customFormat="1" ht="7" customHeight="1">
      <c r="B181" s="30"/>
      <c r="C181" s="31"/>
      <c r="D181" s="31"/>
      <c r="E181" s="31"/>
      <c r="F181" s="31"/>
      <c r="G181" s="31"/>
      <c r="H181" s="31"/>
      <c r="I181" s="291"/>
      <c r="J181" s="31"/>
      <c r="K181" s="31"/>
      <c r="L181" s="21"/>
    </row>
  </sheetData>
  <sheetProtection algorithmName="SHA-512" hashValue="JMGDQjM5FjlNapn95HjwxeTwvzSpvGhoKeREJoUsDpTQ3UIoIZcehZ/iwYDkI2xxDB61z+Xp/n02e6XPjlNlQQ==" saltValue="iN0/dTqJhkhi4Qr8zJO48Q==" spinCount="100000" sheet="1" scenarios="1" selectLockedCells="1"/>
  <protectedRanges>
    <protectedRange sqref="I1:I1048576" name="Oblast1"/>
  </protectedRanges>
  <autoFilter ref="C120:K180" xr:uid="{00000000-0009-0000-0000-00000B000000}"/>
  <mergeCells count="9">
    <mergeCell ref="E87:H87"/>
    <mergeCell ref="E111:H111"/>
    <mergeCell ref="E113:H113"/>
    <mergeCell ref="L2:U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DA9D9B-D362-42F2-AF78-05CA219BB3E7}">
  <sheetPr>
    <pageSetUpPr fitToPage="1"/>
  </sheetPr>
  <dimension ref="A2:BM157"/>
  <sheetViews>
    <sheetView showGridLines="0" topLeftCell="A98" zoomScaleNormal="100" workbookViewId="0">
      <selection activeCell="M134" sqref="M134"/>
    </sheetView>
  </sheetViews>
  <sheetFormatPr defaultColWidth="9" defaultRowHeight="10.3"/>
  <cols>
    <col min="1" max="1" width="8.36328125" customWidth="1"/>
    <col min="2" max="2" width="1.1796875" customWidth="1"/>
    <col min="3" max="3" width="4.1796875" customWidth="1"/>
    <col min="4" max="4" width="4.36328125" customWidth="1"/>
    <col min="5" max="5" width="18.36328125" customWidth="1"/>
    <col min="6" max="6" width="53" customWidth="1"/>
    <col min="7" max="7" width="8.36328125" customWidth="1"/>
    <col min="8" max="8" width="14.6328125" customWidth="1"/>
    <col min="9" max="9" width="15.81640625" style="281" customWidth="1"/>
    <col min="10" max="11" width="22.36328125" customWidth="1"/>
    <col min="12" max="12" width="9.36328125" customWidth="1"/>
    <col min="13" max="13" width="10.81640625" customWidth="1"/>
    <col min="14" max="14" width="9" customWidth="1"/>
    <col min="15" max="20" width="14.1796875" customWidth="1"/>
    <col min="21" max="21" width="16.36328125" customWidth="1"/>
    <col min="22" max="22" width="12.36328125" customWidth="1"/>
    <col min="23" max="23" width="16.36328125" customWidth="1"/>
    <col min="24" max="24" width="12.36328125" customWidth="1"/>
    <col min="25" max="25" width="15" customWidth="1"/>
    <col min="26" max="26" width="11" customWidth="1"/>
    <col min="27" max="27" width="15" customWidth="1"/>
    <col min="28" max="28" width="16.36328125" customWidth="1"/>
    <col min="29" max="29" width="11" customWidth="1"/>
    <col min="30" max="30" width="15" customWidth="1"/>
    <col min="31" max="31" width="16.36328125" customWidth="1"/>
  </cols>
  <sheetData>
    <row r="2" spans="2:46" ht="37" customHeight="1">
      <c r="L2" s="768"/>
      <c r="M2" s="769"/>
      <c r="N2" s="769"/>
      <c r="O2" s="769"/>
      <c r="P2" s="769"/>
      <c r="Q2" s="769"/>
      <c r="R2" s="769"/>
      <c r="S2" s="769"/>
      <c r="T2" s="769"/>
      <c r="U2" s="769"/>
      <c r="V2" s="769"/>
      <c r="AT2" s="11"/>
    </row>
    <row r="3" spans="2:46" ht="7" customHeight="1">
      <c r="B3" s="12"/>
      <c r="C3" s="13"/>
      <c r="D3" s="13"/>
      <c r="E3" s="13"/>
      <c r="F3" s="13"/>
      <c r="G3" s="13"/>
      <c r="H3" s="13"/>
      <c r="I3" s="282"/>
      <c r="J3" s="13"/>
      <c r="K3" s="13"/>
      <c r="L3" s="14"/>
      <c r="AT3" s="11"/>
    </row>
    <row r="4" spans="2:46" ht="25" customHeight="1">
      <c r="B4" s="14"/>
      <c r="D4" s="15" t="s">
        <v>110</v>
      </c>
      <c r="L4" s="14"/>
      <c r="M4" s="70"/>
      <c r="AT4" s="11"/>
    </row>
    <row r="5" spans="2:46" ht="7" customHeight="1">
      <c r="B5" s="14"/>
      <c r="L5" s="14"/>
    </row>
    <row r="6" spans="2:46" ht="12" customHeight="1">
      <c r="B6" s="14"/>
      <c r="D6" s="107" t="s">
        <v>16</v>
      </c>
      <c r="L6" s="14"/>
    </row>
    <row r="7" spans="2:46" ht="16.5" customHeight="1">
      <c r="B7" s="14"/>
      <c r="E7" s="811" t="s">
        <v>4070</v>
      </c>
      <c r="F7" s="812"/>
      <c r="G7" s="812"/>
      <c r="H7" s="812"/>
      <c r="L7" s="14"/>
    </row>
    <row r="8" spans="2:46" s="1" customFormat="1" ht="12" customHeight="1">
      <c r="B8" s="21"/>
      <c r="D8" s="107" t="s">
        <v>111</v>
      </c>
      <c r="I8" s="283"/>
      <c r="L8" s="21"/>
    </row>
    <row r="9" spans="2:46" s="1" customFormat="1" ht="16.5" customHeight="1">
      <c r="B9" s="21"/>
      <c r="E9" s="785" t="s">
        <v>6978</v>
      </c>
      <c r="F9" s="810"/>
      <c r="G9" s="810"/>
      <c r="H9" s="810"/>
      <c r="I9" s="283"/>
      <c r="L9" s="21"/>
    </row>
    <row r="10" spans="2:46" s="1" customFormat="1">
      <c r="B10" s="21"/>
      <c r="I10" s="283"/>
      <c r="L10" s="21"/>
    </row>
    <row r="11" spans="2:46" s="1" customFormat="1" ht="12" customHeight="1">
      <c r="B11" s="21"/>
      <c r="D11" s="107" t="s">
        <v>17</v>
      </c>
      <c r="F11" s="103" t="s">
        <v>1</v>
      </c>
      <c r="I11" s="284" t="s">
        <v>18</v>
      </c>
      <c r="J11" s="103" t="s">
        <v>1</v>
      </c>
      <c r="L11" s="21"/>
    </row>
    <row r="12" spans="2:46" s="1" customFormat="1" ht="12" customHeight="1">
      <c r="B12" s="21"/>
      <c r="D12" s="107" t="s">
        <v>19</v>
      </c>
      <c r="F12" s="103" t="s">
        <v>2925</v>
      </c>
      <c r="I12" s="284" t="s">
        <v>20</v>
      </c>
      <c r="J12" s="351">
        <f>'Rekapitulace stavby'!AN8</f>
        <v>44757</v>
      </c>
      <c r="L12" s="21"/>
    </row>
    <row r="13" spans="2:46" s="1" customFormat="1" ht="10.95" customHeight="1">
      <c r="B13" s="21"/>
      <c r="I13" s="283"/>
      <c r="L13" s="21"/>
    </row>
    <row r="14" spans="2:46" s="1" customFormat="1" ht="12" customHeight="1">
      <c r="B14" s="21"/>
      <c r="D14" s="107" t="s">
        <v>21</v>
      </c>
      <c r="I14" s="284" t="s">
        <v>22</v>
      </c>
      <c r="J14" s="103"/>
      <c r="L14" s="21"/>
    </row>
    <row r="15" spans="2:46" s="1" customFormat="1" ht="18" customHeight="1">
      <c r="B15" s="21"/>
      <c r="E15" s="103" t="s">
        <v>2924</v>
      </c>
      <c r="I15" s="284" t="s">
        <v>23</v>
      </c>
      <c r="J15" s="103"/>
      <c r="L15" s="21"/>
    </row>
    <row r="16" spans="2:46" s="1" customFormat="1" ht="7" customHeight="1">
      <c r="B16" s="21"/>
      <c r="I16" s="283"/>
      <c r="L16" s="21"/>
    </row>
    <row r="17" spans="2:12" s="1" customFormat="1" ht="12" customHeight="1">
      <c r="B17" s="21"/>
      <c r="D17" s="107" t="s">
        <v>24</v>
      </c>
      <c r="I17" s="284" t="s">
        <v>22</v>
      </c>
      <c r="J17" s="352" t="str">
        <f>'Rekapitulace stavby'!AN13</f>
        <v>Vyplň údaj</v>
      </c>
      <c r="L17" s="21"/>
    </row>
    <row r="18" spans="2:12" s="1" customFormat="1" ht="18" customHeight="1">
      <c r="B18" s="21"/>
      <c r="E18" s="813" t="str">
        <f>'Rekapitulace stavby'!E14</f>
        <v>Vyplň údaj</v>
      </c>
      <c r="F18" s="770"/>
      <c r="G18" s="770"/>
      <c r="H18" s="770"/>
      <c r="I18" s="284" t="s">
        <v>23</v>
      </c>
      <c r="J18" s="352" t="str">
        <f>'Rekapitulace stavby'!AN14</f>
        <v>Vyplň údaj</v>
      </c>
      <c r="L18" s="21"/>
    </row>
    <row r="19" spans="2:12" s="1" customFormat="1" ht="7" customHeight="1">
      <c r="B19" s="21"/>
      <c r="I19" s="283"/>
      <c r="L19" s="21"/>
    </row>
    <row r="20" spans="2:12" s="1" customFormat="1" ht="12" customHeight="1">
      <c r="B20" s="21"/>
      <c r="D20" s="107" t="s">
        <v>26</v>
      </c>
      <c r="I20" s="284" t="s">
        <v>22</v>
      </c>
      <c r="J20" s="103"/>
      <c r="L20" s="21"/>
    </row>
    <row r="21" spans="2:12" s="1" customFormat="1" ht="18" customHeight="1">
      <c r="B21" s="21"/>
      <c r="E21" s="103" t="s">
        <v>27</v>
      </c>
      <c r="I21" s="284" t="s">
        <v>23</v>
      </c>
      <c r="J21" s="103"/>
      <c r="L21" s="21"/>
    </row>
    <row r="22" spans="2:12" s="1" customFormat="1" ht="7" customHeight="1">
      <c r="B22" s="21"/>
      <c r="I22" s="283"/>
      <c r="L22" s="21"/>
    </row>
    <row r="23" spans="2:12" s="1" customFormat="1" ht="12" customHeight="1">
      <c r="B23" s="21"/>
      <c r="D23" s="107" t="s">
        <v>29</v>
      </c>
      <c r="I23" s="284" t="s">
        <v>22</v>
      </c>
      <c r="J23" s="103"/>
      <c r="L23" s="21"/>
    </row>
    <row r="24" spans="2:12" s="1" customFormat="1" ht="18" customHeight="1">
      <c r="B24" s="21"/>
      <c r="E24" s="103"/>
      <c r="I24" s="284" t="s">
        <v>23</v>
      </c>
      <c r="J24" s="103"/>
      <c r="L24" s="21"/>
    </row>
    <row r="25" spans="2:12" s="1" customFormat="1" ht="7" customHeight="1">
      <c r="B25" s="21"/>
      <c r="I25" s="283"/>
      <c r="L25" s="21"/>
    </row>
    <row r="26" spans="2:12" s="1" customFormat="1" ht="12" customHeight="1">
      <c r="B26" s="21"/>
      <c r="D26" s="107" t="s">
        <v>31</v>
      </c>
      <c r="I26" s="283"/>
      <c r="L26" s="21"/>
    </row>
    <row r="27" spans="2:12" s="4" customFormat="1" ht="16.5" customHeight="1">
      <c r="B27" s="71"/>
      <c r="E27" s="777" t="s">
        <v>1</v>
      </c>
      <c r="F27" s="777"/>
      <c r="G27" s="777"/>
      <c r="H27" s="777"/>
      <c r="I27" s="285"/>
      <c r="L27" s="71"/>
    </row>
    <row r="28" spans="2:12" s="1" customFormat="1" ht="7" customHeight="1">
      <c r="B28" s="21"/>
      <c r="I28" s="283"/>
      <c r="L28" s="21"/>
    </row>
    <row r="29" spans="2:12" s="1" customFormat="1" ht="7" customHeight="1">
      <c r="B29" s="21"/>
      <c r="D29" s="38"/>
      <c r="E29" s="38"/>
      <c r="F29" s="38"/>
      <c r="G29" s="38"/>
      <c r="H29" s="38"/>
      <c r="I29" s="286"/>
      <c r="J29" s="38"/>
      <c r="K29" s="38"/>
      <c r="L29" s="21"/>
    </row>
    <row r="30" spans="2:12" s="1" customFormat="1" ht="25.4" customHeight="1">
      <c r="B30" s="21"/>
      <c r="D30" s="322" t="s">
        <v>32</v>
      </c>
      <c r="I30" s="283"/>
      <c r="J30" s="353">
        <f>ROUND(J121, 0)</f>
        <v>0</v>
      </c>
      <c r="L30" s="21"/>
    </row>
    <row r="31" spans="2:12" s="1" customFormat="1" ht="7" customHeight="1">
      <c r="B31" s="21"/>
      <c r="D31" s="38"/>
      <c r="E31" s="38"/>
      <c r="F31" s="38"/>
      <c r="G31" s="38"/>
      <c r="H31" s="38"/>
      <c r="I31" s="286"/>
      <c r="J31" s="38"/>
      <c r="K31" s="38"/>
      <c r="L31" s="21"/>
    </row>
    <row r="32" spans="2:12" s="1" customFormat="1" ht="14.5" customHeight="1">
      <c r="B32" s="21"/>
      <c r="F32" s="323" t="s">
        <v>34</v>
      </c>
      <c r="I32" s="287" t="s">
        <v>33</v>
      </c>
      <c r="J32" s="323" t="s">
        <v>35</v>
      </c>
      <c r="L32" s="21"/>
    </row>
    <row r="33" spans="2:12" s="1" customFormat="1" ht="14.5" customHeight="1">
      <c r="B33" s="21"/>
      <c r="D33" s="324" t="s">
        <v>36</v>
      </c>
      <c r="E33" s="107" t="s">
        <v>37</v>
      </c>
      <c r="F33" s="325">
        <f>J30</f>
        <v>0</v>
      </c>
      <c r="I33" s="287">
        <v>0.21</v>
      </c>
      <c r="J33" s="325">
        <f>ROUND((F33*I33),  0)</f>
        <v>0</v>
      </c>
      <c r="L33" s="21"/>
    </row>
    <row r="34" spans="2:12" s="1" customFormat="1" ht="14.5" customHeight="1">
      <c r="B34" s="21"/>
      <c r="E34" s="107" t="s">
        <v>38</v>
      </c>
      <c r="F34" s="325">
        <f>0</f>
        <v>0</v>
      </c>
      <c r="I34" s="287">
        <v>0.15</v>
      </c>
      <c r="J34" s="325">
        <f>ROUND((F34*I34),  0)</f>
        <v>0</v>
      </c>
      <c r="L34" s="21"/>
    </row>
    <row r="35" spans="2:12" s="1" customFormat="1" ht="14.5" hidden="1" customHeight="1">
      <c r="B35" s="21"/>
      <c r="E35" s="107" t="s">
        <v>39</v>
      </c>
      <c r="F35" s="325">
        <f>ROUND((SUM(BG121:BG156)),  0)</f>
        <v>0</v>
      </c>
      <c r="I35" s="287">
        <v>0.21</v>
      </c>
      <c r="J35" s="325">
        <f>0</f>
        <v>0</v>
      </c>
      <c r="L35" s="21"/>
    </row>
    <row r="36" spans="2:12" s="1" customFormat="1" ht="14.5" hidden="1" customHeight="1">
      <c r="B36" s="21"/>
      <c r="E36" s="107" t="s">
        <v>40</v>
      </c>
      <c r="F36" s="325">
        <f>ROUND((SUM(BH121:BH156)),  0)</f>
        <v>0</v>
      </c>
      <c r="I36" s="287">
        <v>0.15</v>
      </c>
      <c r="J36" s="325">
        <f>0</f>
        <v>0</v>
      </c>
      <c r="L36" s="21"/>
    </row>
    <row r="37" spans="2:12" s="1" customFormat="1" ht="14.5" hidden="1" customHeight="1">
      <c r="B37" s="21"/>
      <c r="E37" s="107" t="s">
        <v>41</v>
      </c>
      <c r="F37" s="325">
        <f>ROUND((SUM(BI121:BI156)),  0)</f>
        <v>0</v>
      </c>
      <c r="I37" s="287">
        <v>0</v>
      </c>
      <c r="J37" s="325">
        <f>0</f>
        <v>0</v>
      </c>
      <c r="L37" s="21"/>
    </row>
    <row r="38" spans="2:12" s="1" customFormat="1" ht="7" customHeight="1">
      <c r="B38" s="21"/>
      <c r="I38" s="283"/>
      <c r="L38" s="21"/>
    </row>
    <row r="39" spans="2:12" s="1" customFormat="1" ht="25.4" customHeight="1">
      <c r="B39" s="21"/>
      <c r="C39" s="326"/>
      <c r="D39" s="327" t="s">
        <v>42</v>
      </c>
      <c r="E39" s="41"/>
      <c r="F39" s="41"/>
      <c r="G39" s="328" t="s">
        <v>43</v>
      </c>
      <c r="H39" s="329" t="s">
        <v>44</v>
      </c>
      <c r="I39" s="288"/>
      <c r="J39" s="354">
        <f>SUM(J30:J37)</f>
        <v>0</v>
      </c>
      <c r="K39" s="355"/>
      <c r="L39" s="21"/>
    </row>
    <row r="40" spans="2:12" s="1" customFormat="1" ht="14.5" customHeight="1">
      <c r="B40" s="21"/>
      <c r="I40" s="283"/>
      <c r="L40" s="21"/>
    </row>
    <row r="41" spans="2:12" ht="14.5" customHeight="1">
      <c r="B41" s="14"/>
      <c r="L41" s="14"/>
    </row>
    <row r="42" spans="2:12" ht="14.5" customHeight="1">
      <c r="B42" s="14"/>
      <c r="L42" s="14"/>
    </row>
    <row r="43" spans="2:12" ht="14.5" customHeight="1">
      <c r="B43" s="14"/>
      <c r="L43" s="14"/>
    </row>
    <row r="44" spans="2:12" ht="14.5" customHeight="1">
      <c r="B44" s="14"/>
      <c r="L44" s="14"/>
    </row>
    <row r="45" spans="2:12" ht="14.5" customHeight="1">
      <c r="B45" s="14"/>
      <c r="L45" s="14"/>
    </row>
    <row r="46" spans="2:12" ht="14.5" customHeight="1">
      <c r="B46" s="14"/>
      <c r="L46" s="14"/>
    </row>
    <row r="47" spans="2:12" ht="14.5" customHeight="1">
      <c r="B47" s="14"/>
      <c r="L47" s="14"/>
    </row>
    <row r="48" spans="2:12" ht="14.5" customHeight="1">
      <c r="B48" s="14"/>
      <c r="L48" s="14"/>
    </row>
    <row r="49" spans="2:12" ht="14.5" customHeight="1">
      <c r="B49" s="14"/>
      <c r="L49" s="14"/>
    </row>
    <row r="50" spans="2:12" s="1" customFormat="1" ht="14.5" customHeight="1">
      <c r="B50" s="21"/>
      <c r="D50" s="27" t="s">
        <v>45</v>
      </c>
      <c r="E50" s="28"/>
      <c r="F50" s="28"/>
      <c r="G50" s="27" t="s">
        <v>46</v>
      </c>
      <c r="H50" s="28"/>
      <c r="I50" s="289"/>
      <c r="J50" s="28"/>
      <c r="K50" s="28"/>
      <c r="L50" s="21"/>
    </row>
    <row r="51" spans="2:12">
      <c r="B51" s="14"/>
      <c r="L51" s="14"/>
    </row>
    <row r="52" spans="2:12">
      <c r="B52" s="14"/>
      <c r="L52" s="14"/>
    </row>
    <row r="53" spans="2:12">
      <c r="B53" s="14"/>
      <c r="L53" s="14"/>
    </row>
    <row r="54" spans="2:12">
      <c r="B54" s="14"/>
      <c r="L54" s="14"/>
    </row>
    <row r="55" spans="2:12">
      <c r="B55" s="14"/>
      <c r="L55" s="14"/>
    </row>
    <row r="56" spans="2:12">
      <c r="B56" s="14"/>
      <c r="L56" s="14"/>
    </row>
    <row r="57" spans="2:12">
      <c r="B57" s="14"/>
      <c r="L57" s="14"/>
    </row>
    <row r="58" spans="2:12">
      <c r="B58" s="14"/>
      <c r="L58" s="14"/>
    </row>
    <row r="59" spans="2:12">
      <c r="B59" s="14"/>
      <c r="L59" s="14"/>
    </row>
    <row r="60" spans="2:12">
      <c r="B60" s="14"/>
      <c r="L60" s="14"/>
    </row>
    <row r="61" spans="2:12" s="1" customFormat="1" ht="12.45">
      <c r="B61" s="21"/>
      <c r="D61" s="29" t="s">
        <v>47</v>
      </c>
      <c r="E61" s="105"/>
      <c r="F61" s="330" t="s">
        <v>48</v>
      </c>
      <c r="G61" s="29" t="s">
        <v>47</v>
      </c>
      <c r="H61" s="105"/>
      <c r="I61" s="290"/>
      <c r="J61" s="356" t="s">
        <v>48</v>
      </c>
      <c r="K61" s="105"/>
      <c r="L61" s="21"/>
    </row>
    <row r="62" spans="2:12">
      <c r="B62" s="14"/>
      <c r="L62" s="14"/>
    </row>
    <row r="63" spans="2:12">
      <c r="B63" s="14"/>
      <c r="L63" s="14"/>
    </row>
    <row r="64" spans="2:12">
      <c r="B64" s="14"/>
      <c r="L64" s="14"/>
    </row>
    <row r="65" spans="2:12" s="1" customFormat="1" ht="12.45">
      <c r="B65" s="21"/>
      <c r="D65" s="27" t="s">
        <v>49</v>
      </c>
      <c r="E65" s="28"/>
      <c r="F65" s="28"/>
      <c r="G65" s="27" t="s">
        <v>50</v>
      </c>
      <c r="H65" s="28"/>
      <c r="I65" s="289"/>
      <c r="J65" s="28"/>
      <c r="K65" s="28"/>
      <c r="L65" s="21"/>
    </row>
    <row r="66" spans="2:12">
      <c r="B66" s="14"/>
      <c r="L66" s="14"/>
    </row>
    <row r="67" spans="2:12">
      <c r="B67" s="14"/>
      <c r="L67" s="14"/>
    </row>
    <row r="68" spans="2:12">
      <c r="B68" s="14"/>
      <c r="L68" s="14"/>
    </row>
    <row r="69" spans="2:12">
      <c r="B69" s="14"/>
      <c r="L69" s="14"/>
    </row>
    <row r="70" spans="2:12">
      <c r="B70" s="14"/>
      <c r="L70" s="14"/>
    </row>
    <row r="71" spans="2:12">
      <c r="B71" s="14"/>
      <c r="L71" s="14"/>
    </row>
    <row r="72" spans="2:12">
      <c r="B72" s="14"/>
      <c r="L72" s="14"/>
    </row>
    <row r="73" spans="2:12">
      <c r="B73" s="14"/>
      <c r="L73" s="14"/>
    </row>
    <row r="74" spans="2:12">
      <c r="B74" s="14"/>
      <c r="L74" s="14"/>
    </row>
    <row r="75" spans="2:12">
      <c r="B75" s="14"/>
      <c r="L75" s="14"/>
    </row>
    <row r="76" spans="2:12" s="1" customFormat="1" ht="12.45">
      <c r="B76" s="21"/>
      <c r="D76" s="29" t="s">
        <v>47</v>
      </c>
      <c r="E76" s="105"/>
      <c r="F76" s="330" t="s">
        <v>48</v>
      </c>
      <c r="G76" s="29" t="s">
        <v>47</v>
      </c>
      <c r="H76" s="105"/>
      <c r="I76" s="290"/>
      <c r="J76" s="356" t="s">
        <v>48</v>
      </c>
      <c r="K76" s="105"/>
      <c r="L76" s="21"/>
    </row>
    <row r="77" spans="2:12" s="1" customFormat="1" ht="14.5" customHeight="1">
      <c r="B77" s="30"/>
      <c r="C77" s="31"/>
      <c r="D77" s="31"/>
      <c r="E77" s="31"/>
      <c r="F77" s="31"/>
      <c r="G77" s="31"/>
      <c r="H77" s="31"/>
      <c r="I77" s="291"/>
      <c r="J77" s="31"/>
      <c r="K77" s="31"/>
      <c r="L77" s="21"/>
    </row>
    <row r="81" spans="2:47" s="1" customFormat="1" ht="7" customHeight="1">
      <c r="B81" s="32"/>
      <c r="C81" s="33"/>
      <c r="D81" s="33"/>
      <c r="E81" s="33"/>
      <c r="F81" s="33"/>
      <c r="G81" s="33"/>
      <c r="H81" s="33"/>
      <c r="I81" s="292"/>
      <c r="J81" s="33"/>
      <c r="K81" s="33"/>
      <c r="L81" s="21"/>
    </row>
    <row r="82" spans="2:47" s="1" customFormat="1" ht="25" customHeight="1">
      <c r="B82" s="21"/>
      <c r="C82" s="15" t="s">
        <v>112</v>
      </c>
      <c r="I82" s="283"/>
      <c r="L82" s="21"/>
    </row>
    <row r="83" spans="2:47" s="1" customFormat="1" ht="7" customHeight="1">
      <c r="B83" s="21"/>
      <c r="I83" s="283"/>
      <c r="L83" s="21"/>
    </row>
    <row r="84" spans="2:47" s="1" customFormat="1" ht="12" customHeight="1">
      <c r="B84" s="21"/>
      <c r="C84" s="107" t="s">
        <v>16</v>
      </c>
      <c r="I84" s="283"/>
      <c r="L84" s="21"/>
    </row>
    <row r="85" spans="2:47" s="1" customFormat="1" ht="16.5" customHeight="1">
      <c r="B85" s="21"/>
      <c r="E85" s="811" t="str">
        <f>E7</f>
        <v>Přístavba a rekonstrukce sportovní haly Chrudim, I.etapa</v>
      </c>
      <c r="F85" s="812"/>
      <c r="G85" s="812"/>
      <c r="H85" s="812"/>
      <c r="I85" s="283"/>
      <c r="L85" s="21"/>
    </row>
    <row r="86" spans="2:47" s="1" customFormat="1" ht="12" customHeight="1">
      <c r="B86" s="21"/>
      <c r="C86" s="107" t="s">
        <v>111</v>
      </c>
      <c r="I86" s="283"/>
      <c r="L86" s="21"/>
    </row>
    <row r="87" spans="2:47" s="1" customFormat="1" ht="16.5" customHeight="1">
      <c r="B87" s="21"/>
      <c r="E87" s="785" t="str">
        <f>E9</f>
        <v>49 - FV instalace</v>
      </c>
      <c r="F87" s="810"/>
      <c r="G87" s="810"/>
      <c r="H87" s="810"/>
      <c r="I87" s="283"/>
      <c r="L87" s="21"/>
    </row>
    <row r="88" spans="2:47" s="1" customFormat="1" ht="7" customHeight="1">
      <c r="B88" s="21"/>
      <c r="I88" s="283"/>
      <c r="L88" s="21"/>
    </row>
    <row r="89" spans="2:47" s="1" customFormat="1" ht="12" customHeight="1">
      <c r="B89" s="21"/>
      <c r="C89" s="107" t="s">
        <v>19</v>
      </c>
      <c r="F89" s="103" t="str">
        <f>F12</f>
        <v>Chrudim</v>
      </c>
      <c r="I89" s="284" t="s">
        <v>20</v>
      </c>
      <c r="J89" s="351">
        <f>IF(J12="","",J12)</f>
        <v>44757</v>
      </c>
      <c r="L89" s="21"/>
    </row>
    <row r="90" spans="2:47" s="1" customFormat="1" ht="7" customHeight="1">
      <c r="B90" s="21"/>
      <c r="I90" s="283"/>
      <c r="L90" s="21"/>
    </row>
    <row r="91" spans="2:47" s="1" customFormat="1" ht="25.75" customHeight="1">
      <c r="B91" s="21"/>
      <c r="C91" s="107" t="s">
        <v>21</v>
      </c>
      <c r="F91" s="103" t="str">
        <f>E15</f>
        <v xml:space="preserve">Město Chrudim, Resselovo nám.77, Chrudim </v>
      </c>
      <c r="I91" s="284" t="s">
        <v>26</v>
      </c>
      <c r="J91" s="357" t="str">
        <f>E21</f>
        <v>Projekce CZ s.r.o., Tovární 290, Chrudim</v>
      </c>
      <c r="L91" s="21"/>
    </row>
    <row r="92" spans="2:47" s="1" customFormat="1" ht="15.25" customHeight="1">
      <c r="B92" s="21"/>
      <c r="C92" s="107" t="s">
        <v>24</v>
      </c>
      <c r="F92" s="103" t="str">
        <f>IF(E18="","",E18)</f>
        <v>Vyplň údaj</v>
      </c>
      <c r="I92" s="284" t="s">
        <v>29</v>
      </c>
      <c r="J92" s="357">
        <f>E24</f>
        <v>0</v>
      </c>
      <c r="L92" s="21"/>
    </row>
    <row r="93" spans="2:47" s="1" customFormat="1" ht="10.4" customHeight="1">
      <c r="B93" s="21"/>
      <c r="I93" s="283"/>
      <c r="L93" s="21"/>
    </row>
    <row r="94" spans="2:47" s="1" customFormat="1" ht="29.25" customHeight="1">
      <c r="B94" s="21"/>
      <c r="C94" s="331" t="s">
        <v>113</v>
      </c>
      <c r="D94" s="326"/>
      <c r="E94" s="326"/>
      <c r="F94" s="326"/>
      <c r="G94" s="326"/>
      <c r="H94" s="326"/>
      <c r="I94" s="293"/>
      <c r="J94" s="358" t="s">
        <v>114</v>
      </c>
      <c r="K94" s="326"/>
      <c r="L94" s="21"/>
    </row>
    <row r="95" spans="2:47" s="1" customFormat="1" ht="10.4" customHeight="1">
      <c r="B95" s="21"/>
      <c r="I95" s="283"/>
      <c r="L95" s="21"/>
    </row>
    <row r="96" spans="2:47" s="1" customFormat="1" ht="22.95" customHeight="1">
      <c r="B96" s="21"/>
      <c r="C96" s="332" t="s">
        <v>115</v>
      </c>
      <c r="I96" s="283"/>
      <c r="J96" s="353">
        <f>J122</f>
        <v>0</v>
      </c>
      <c r="L96" s="21"/>
      <c r="AU96" s="11"/>
    </row>
    <row r="97" spans="1:12" s="5" customFormat="1" ht="25" customHeight="1">
      <c r="B97" s="72"/>
      <c r="D97" s="333" t="s">
        <v>962</v>
      </c>
      <c r="E97" s="334"/>
      <c r="F97" s="334"/>
      <c r="G97" s="334"/>
      <c r="H97" s="334"/>
      <c r="I97" s="294"/>
      <c r="J97" s="359">
        <f xml:space="preserve"> SUM(J98:J102)</f>
        <v>0</v>
      </c>
      <c r="L97" s="72"/>
    </row>
    <row r="98" spans="1:12" s="6" customFormat="1" ht="19.95" customHeight="1">
      <c r="B98" s="73"/>
      <c r="D98" s="335" t="s">
        <v>1288</v>
      </c>
      <c r="E98" s="336"/>
      <c r="F98" s="336"/>
      <c r="G98" s="336"/>
      <c r="H98" s="336"/>
      <c r="I98" s="295"/>
      <c r="J98" s="360">
        <f>SUM(J124:J125)</f>
        <v>0</v>
      </c>
      <c r="L98" s="73"/>
    </row>
    <row r="99" spans="1:12" s="6" customFormat="1" ht="19.95" customHeight="1">
      <c r="B99" s="73"/>
      <c r="D99" s="335" t="s">
        <v>1289</v>
      </c>
      <c r="E99" s="336"/>
      <c r="F99" s="336"/>
      <c r="G99" s="336"/>
      <c r="H99" s="336"/>
      <c r="I99" s="295"/>
      <c r="J99" s="360">
        <f>SUM(J128:J145)</f>
        <v>0</v>
      </c>
      <c r="L99" s="73"/>
    </row>
    <row r="100" spans="1:12" s="6" customFormat="1" ht="19.95" customHeight="1">
      <c r="B100" s="73"/>
      <c r="D100" s="335" t="s">
        <v>1290</v>
      </c>
      <c r="E100" s="336"/>
      <c r="F100" s="336"/>
      <c r="G100" s="336"/>
      <c r="H100" s="336"/>
      <c r="I100" s="295"/>
      <c r="J100" s="360">
        <f>SUM(J148)</f>
        <v>0</v>
      </c>
      <c r="L100" s="73"/>
    </row>
    <row r="101" spans="1:12" s="6" customFormat="1" ht="19.95" customHeight="1">
      <c r="B101" s="73"/>
      <c r="D101" s="335" t="s">
        <v>1291</v>
      </c>
      <c r="E101" s="336"/>
      <c r="F101" s="336"/>
      <c r="G101" s="336"/>
      <c r="H101" s="336"/>
      <c r="I101" s="295"/>
      <c r="J101" s="360">
        <f>SUM(J151)</f>
        <v>0</v>
      </c>
      <c r="L101" s="73"/>
    </row>
    <row r="102" spans="1:12" s="1" customFormat="1" ht="21.75" customHeight="1">
      <c r="A102" s="6"/>
      <c r="B102" s="73"/>
      <c r="C102" s="6"/>
      <c r="D102" s="335" t="s">
        <v>1292</v>
      </c>
      <c r="E102" s="336"/>
      <c r="F102" s="336"/>
      <c r="G102" s="336"/>
      <c r="H102" s="336"/>
      <c r="I102" s="295"/>
      <c r="J102" s="360">
        <f>SUM(J153:J156)</f>
        <v>0</v>
      </c>
      <c r="K102" s="6"/>
      <c r="L102" s="21"/>
    </row>
    <row r="103" spans="1:12" s="1" customFormat="1" ht="16" customHeight="1">
      <c r="B103" s="30"/>
      <c r="C103" s="31"/>
      <c r="D103" s="31"/>
      <c r="E103" s="31"/>
      <c r="F103" s="31"/>
      <c r="G103" s="31"/>
      <c r="H103" s="31"/>
      <c r="I103" s="291"/>
      <c r="J103" s="31"/>
      <c r="K103" s="31"/>
      <c r="L103" s="21"/>
    </row>
    <row r="107" spans="1:12" s="1" customFormat="1" ht="7" customHeight="1">
      <c r="B107" s="32"/>
      <c r="C107" s="33"/>
      <c r="D107" s="33"/>
      <c r="E107" s="33"/>
      <c r="F107" s="33"/>
      <c r="G107" s="33"/>
      <c r="H107" s="33"/>
      <c r="I107" s="292"/>
      <c r="J107" s="33"/>
      <c r="K107" s="33"/>
      <c r="L107" s="21"/>
    </row>
    <row r="108" spans="1:12" s="1" customFormat="1" ht="25" customHeight="1">
      <c r="B108" s="21"/>
      <c r="C108" s="15" t="s">
        <v>117</v>
      </c>
      <c r="I108" s="283"/>
      <c r="L108" s="21"/>
    </row>
    <row r="109" spans="1:12" s="1" customFormat="1" ht="7" customHeight="1">
      <c r="B109" s="21"/>
      <c r="I109" s="283"/>
      <c r="L109" s="21"/>
    </row>
    <row r="110" spans="1:12" s="1" customFormat="1" ht="12" customHeight="1">
      <c r="B110" s="21"/>
      <c r="C110" s="107" t="s">
        <v>16</v>
      </c>
      <c r="I110" s="283"/>
      <c r="L110" s="21"/>
    </row>
    <row r="111" spans="1:12" s="1" customFormat="1" ht="16.5" customHeight="1">
      <c r="B111" s="21"/>
      <c r="E111" s="811" t="str">
        <f>E7</f>
        <v>Přístavba a rekonstrukce sportovní haly Chrudim, I.etapa</v>
      </c>
      <c r="F111" s="812"/>
      <c r="G111" s="812"/>
      <c r="H111" s="812"/>
      <c r="I111" s="283"/>
      <c r="L111" s="21"/>
    </row>
    <row r="112" spans="1:12" s="1" customFormat="1" ht="12" customHeight="1">
      <c r="B112" s="21"/>
      <c r="C112" s="107" t="s">
        <v>111</v>
      </c>
      <c r="I112" s="283"/>
      <c r="L112" s="21"/>
    </row>
    <row r="113" spans="2:65" s="1" customFormat="1" ht="16.5" customHeight="1">
      <c r="B113" s="21"/>
      <c r="E113" s="785" t="str">
        <f>E9</f>
        <v>49 - FV instalace</v>
      </c>
      <c r="F113" s="810"/>
      <c r="G113" s="810"/>
      <c r="H113" s="810"/>
      <c r="I113" s="283"/>
      <c r="L113" s="21"/>
    </row>
    <row r="114" spans="2:65" s="1" customFormat="1" ht="7" customHeight="1">
      <c r="B114" s="21"/>
      <c r="I114" s="283"/>
      <c r="L114" s="21"/>
    </row>
    <row r="115" spans="2:65" s="1" customFormat="1" ht="12" customHeight="1">
      <c r="B115" s="21"/>
      <c r="C115" s="107" t="s">
        <v>19</v>
      </c>
      <c r="F115" s="103" t="str">
        <f>F12</f>
        <v>Chrudim</v>
      </c>
      <c r="I115" s="284" t="s">
        <v>20</v>
      </c>
      <c r="J115" s="351">
        <f>IF(J12="","",J12)</f>
        <v>44757</v>
      </c>
      <c r="L115" s="21"/>
    </row>
    <row r="116" spans="2:65" s="1" customFormat="1" ht="7" customHeight="1">
      <c r="B116" s="21"/>
      <c r="I116" s="283"/>
      <c r="L116" s="21"/>
    </row>
    <row r="117" spans="2:65" s="1" customFormat="1" ht="25.75" customHeight="1">
      <c r="B117" s="21"/>
      <c r="C117" s="107" t="s">
        <v>21</v>
      </c>
      <c r="F117" s="103" t="str">
        <f>E15</f>
        <v xml:space="preserve">Město Chrudim, Resselovo nám.77, Chrudim </v>
      </c>
      <c r="I117" s="284" t="s">
        <v>26</v>
      </c>
      <c r="J117" s="357" t="str">
        <f>E21</f>
        <v>Projekce CZ s.r.o., Tovární 290, Chrudim</v>
      </c>
      <c r="L117" s="21"/>
    </row>
    <row r="118" spans="2:65" s="1" customFormat="1" ht="15.25" customHeight="1">
      <c r="B118" s="21"/>
      <c r="C118" s="107" t="s">
        <v>24</v>
      </c>
      <c r="F118" s="103" t="str">
        <f>IF(E18="","",E18)</f>
        <v>Vyplň údaj</v>
      </c>
      <c r="I118" s="284" t="s">
        <v>29</v>
      </c>
      <c r="J118" s="357">
        <f>E24</f>
        <v>0</v>
      </c>
      <c r="L118" s="21"/>
    </row>
    <row r="119" spans="2:65" s="1" customFormat="1" ht="10.4" customHeight="1">
      <c r="B119" s="21"/>
      <c r="I119" s="283"/>
      <c r="L119" s="21"/>
    </row>
    <row r="120" spans="2:65" s="7" customFormat="1" ht="29.25" customHeight="1">
      <c r="B120" s="74"/>
      <c r="C120" s="337" t="s">
        <v>118</v>
      </c>
      <c r="D120" s="338" t="s">
        <v>57</v>
      </c>
      <c r="E120" s="338" t="s">
        <v>53</v>
      </c>
      <c r="F120" s="338" t="s">
        <v>54</v>
      </c>
      <c r="G120" s="338" t="s">
        <v>119</v>
      </c>
      <c r="H120" s="338" t="s">
        <v>120</v>
      </c>
      <c r="I120" s="296" t="s">
        <v>121</v>
      </c>
      <c r="J120" s="338" t="s">
        <v>114</v>
      </c>
      <c r="K120" s="361" t="s">
        <v>122</v>
      </c>
      <c r="L120" s="74"/>
      <c r="M120" s="178"/>
      <c r="N120" s="178"/>
      <c r="O120" s="178"/>
      <c r="P120" s="178"/>
      <c r="Q120" s="178"/>
      <c r="R120" s="178"/>
      <c r="S120" s="178"/>
      <c r="T120" s="178"/>
    </row>
    <row r="121" spans="2:65" s="1" customFormat="1" ht="22.95" customHeight="1">
      <c r="B121" s="21"/>
      <c r="C121" s="48" t="s">
        <v>129</v>
      </c>
      <c r="I121" s="283"/>
      <c r="J121" s="362">
        <f>J122</f>
        <v>0</v>
      </c>
      <c r="L121" s="21"/>
      <c r="P121" s="181"/>
      <c r="R121" s="181"/>
      <c r="T121" s="181"/>
      <c r="AT121" s="11"/>
      <c r="AU121" s="11"/>
      <c r="BK121" s="75"/>
    </row>
    <row r="122" spans="2:65" s="8" customFormat="1" ht="25.95" customHeight="1">
      <c r="B122" s="76"/>
      <c r="D122" s="77" t="s">
        <v>71</v>
      </c>
      <c r="E122" s="339" t="s">
        <v>164</v>
      </c>
      <c r="F122" s="339" t="s">
        <v>967</v>
      </c>
      <c r="I122" s="112"/>
      <c r="J122" s="363">
        <f>SUM(J123,J127,J147,J150,J152)</f>
        <v>0</v>
      </c>
      <c r="L122" s="76"/>
      <c r="P122" s="79"/>
      <c r="R122" s="79"/>
      <c r="T122" s="79"/>
      <c r="AR122" s="77"/>
      <c r="AT122" s="81"/>
      <c r="AU122" s="81"/>
      <c r="AY122" s="77"/>
      <c r="BK122" s="82"/>
    </row>
    <row r="123" spans="2:65" s="8" customFormat="1" ht="22.95" customHeight="1">
      <c r="B123" s="76"/>
      <c r="D123" s="77" t="s">
        <v>71</v>
      </c>
      <c r="E123" s="340">
        <v>767</v>
      </c>
      <c r="F123" s="340" t="s">
        <v>1293</v>
      </c>
      <c r="I123" s="112"/>
      <c r="J123" s="364">
        <f>SUM(J124,J125)</f>
        <v>0</v>
      </c>
      <c r="L123" s="76"/>
      <c r="P123" s="79"/>
      <c r="R123" s="79"/>
      <c r="T123" s="79"/>
      <c r="AR123" s="77"/>
      <c r="AT123" s="81"/>
      <c r="AU123" s="81"/>
      <c r="AY123" s="77"/>
      <c r="BK123" s="82"/>
    </row>
    <row r="124" spans="2:65" s="1" customFormat="1" ht="34.200000000000003" customHeight="1">
      <c r="B124" s="21"/>
      <c r="C124" s="341" t="s">
        <v>8</v>
      </c>
      <c r="D124" s="341"/>
      <c r="E124" s="342" t="s">
        <v>1294</v>
      </c>
      <c r="F124" s="343" t="s">
        <v>1295</v>
      </c>
      <c r="G124" s="344" t="s">
        <v>169</v>
      </c>
      <c r="H124" s="345">
        <v>40</v>
      </c>
      <c r="I124" s="92"/>
      <c r="J124" s="225">
        <f>ROUND(I124*H124,0)</f>
        <v>0</v>
      </c>
      <c r="K124" s="343" t="s">
        <v>1</v>
      </c>
      <c r="L124" s="93"/>
      <c r="M124" s="182"/>
      <c r="N124" s="115"/>
      <c r="P124" s="83"/>
      <c r="Q124" s="83"/>
      <c r="R124" s="83"/>
      <c r="S124" s="83"/>
      <c r="T124" s="83"/>
      <c r="AR124" s="85"/>
      <c r="AT124" s="85"/>
      <c r="AU124" s="85"/>
      <c r="AY124" s="11"/>
      <c r="BE124" s="86"/>
      <c r="BF124" s="86"/>
      <c r="BG124" s="86"/>
      <c r="BH124" s="86"/>
      <c r="BI124" s="86"/>
      <c r="BJ124" s="11"/>
      <c r="BK124" s="86"/>
      <c r="BL124" s="11"/>
      <c r="BM124" s="85"/>
    </row>
    <row r="125" spans="2:65" s="1" customFormat="1" ht="39.65" customHeight="1">
      <c r="B125" s="21"/>
      <c r="C125" s="341" t="s">
        <v>78</v>
      </c>
      <c r="D125" s="341"/>
      <c r="E125" s="342" t="s">
        <v>1296</v>
      </c>
      <c r="F125" s="343" t="s">
        <v>1297</v>
      </c>
      <c r="G125" s="344" t="s">
        <v>169</v>
      </c>
      <c r="H125" s="345">
        <v>40</v>
      </c>
      <c r="I125" s="92"/>
      <c r="J125" s="225">
        <f>ROUND(I125*H125,0)</f>
        <v>0</v>
      </c>
      <c r="K125" s="343" t="s">
        <v>1</v>
      </c>
      <c r="L125" s="93"/>
      <c r="M125" s="182"/>
      <c r="N125" s="115"/>
      <c r="P125" s="83"/>
      <c r="Q125" s="83"/>
      <c r="R125" s="83"/>
      <c r="S125" s="83"/>
      <c r="T125" s="83"/>
      <c r="AR125" s="85"/>
      <c r="AT125" s="85"/>
      <c r="AU125" s="85"/>
      <c r="AY125" s="11"/>
      <c r="BE125" s="86"/>
      <c r="BF125" s="86"/>
      <c r="BG125" s="86"/>
      <c r="BH125" s="86"/>
      <c r="BI125" s="86"/>
      <c r="BJ125" s="11"/>
      <c r="BK125" s="86"/>
      <c r="BL125" s="11"/>
      <c r="BM125" s="85"/>
    </row>
    <row r="126" spans="2:65" s="9" customFormat="1" ht="20.6">
      <c r="B126" s="87"/>
      <c r="D126" s="346" t="s">
        <v>131</v>
      </c>
      <c r="E126" s="347" t="s">
        <v>1</v>
      </c>
      <c r="F126" s="348" t="s">
        <v>1298</v>
      </c>
      <c r="H126" s="349"/>
      <c r="I126" s="221"/>
      <c r="L126" s="87"/>
      <c r="AT126" s="88"/>
      <c r="AU126" s="88"/>
      <c r="AY126" s="88"/>
    </row>
    <row r="127" spans="2:65" s="9" customFormat="1" ht="27.45" customHeight="1">
      <c r="B127" s="87"/>
      <c r="C127" s="8"/>
      <c r="D127" s="77" t="s">
        <v>71</v>
      </c>
      <c r="E127" s="340" t="s">
        <v>1299</v>
      </c>
      <c r="F127" s="340" t="s">
        <v>1300</v>
      </c>
      <c r="G127" s="8"/>
      <c r="H127" s="8"/>
      <c r="I127" s="112"/>
      <c r="J127" s="364">
        <f>SUM(J128:J145)</f>
        <v>0</v>
      </c>
      <c r="K127" s="8"/>
      <c r="L127" s="87"/>
      <c r="AT127" s="88"/>
      <c r="AU127" s="88"/>
      <c r="AY127" s="88"/>
    </row>
    <row r="128" spans="2:65" s="1" customFormat="1" ht="40" customHeight="1">
      <c r="B128" s="21"/>
      <c r="C128" s="341" t="s">
        <v>132</v>
      </c>
      <c r="D128" s="341"/>
      <c r="E128" s="342" t="s">
        <v>1301</v>
      </c>
      <c r="F128" s="343" t="s">
        <v>1302</v>
      </c>
      <c r="G128" s="344" t="s">
        <v>169</v>
      </c>
      <c r="H128" s="345">
        <v>3</v>
      </c>
      <c r="I128" s="92"/>
      <c r="J128" s="225">
        <f>ROUND(I128*H128,0)</f>
        <v>0</v>
      </c>
      <c r="K128" s="343" t="s">
        <v>1</v>
      </c>
      <c r="L128" s="93"/>
      <c r="M128" s="182"/>
      <c r="N128" s="115"/>
      <c r="P128" s="83"/>
      <c r="Q128" s="83"/>
      <c r="R128" s="83"/>
      <c r="S128" s="83"/>
      <c r="T128" s="83"/>
      <c r="AR128" s="85"/>
      <c r="AT128" s="85"/>
      <c r="AU128" s="85"/>
      <c r="AY128" s="11"/>
      <c r="BE128" s="86"/>
      <c r="BF128" s="86"/>
      <c r="BG128" s="86"/>
      <c r="BH128" s="86"/>
      <c r="BI128" s="86"/>
      <c r="BJ128" s="11"/>
      <c r="BK128" s="86"/>
      <c r="BL128" s="11"/>
      <c r="BM128" s="85"/>
    </row>
    <row r="129" spans="2:65" s="1" customFormat="1" ht="29.5" customHeight="1">
      <c r="B129" s="21"/>
      <c r="C129" s="9"/>
      <c r="D129" s="346" t="s">
        <v>131</v>
      </c>
      <c r="E129" s="347" t="s">
        <v>1</v>
      </c>
      <c r="F129" s="348" t="s">
        <v>1303</v>
      </c>
      <c r="G129" s="9"/>
      <c r="H129" s="349"/>
      <c r="I129" s="221"/>
      <c r="J129" s="9"/>
      <c r="K129" s="9"/>
      <c r="L129" s="93"/>
      <c r="M129" s="182"/>
      <c r="N129" s="115"/>
      <c r="P129" s="83"/>
      <c r="Q129" s="83"/>
      <c r="R129" s="83"/>
      <c r="S129" s="83"/>
      <c r="T129" s="83"/>
      <c r="AR129" s="85"/>
      <c r="AT129" s="85"/>
      <c r="AU129" s="85"/>
      <c r="AY129" s="11"/>
      <c r="BE129" s="86"/>
      <c r="BF129" s="86"/>
      <c r="BG129" s="86"/>
      <c r="BH129" s="86"/>
      <c r="BI129" s="86"/>
      <c r="BJ129" s="11"/>
      <c r="BK129" s="86"/>
      <c r="BL129" s="11"/>
      <c r="BM129" s="85"/>
    </row>
    <row r="130" spans="2:65" s="1" customFormat="1" ht="41.15" customHeight="1">
      <c r="B130" s="21"/>
      <c r="C130" s="341" t="s">
        <v>103</v>
      </c>
      <c r="D130" s="341"/>
      <c r="E130" s="342" t="s">
        <v>1304</v>
      </c>
      <c r="F130" s="343" t="s">
        <v>1305</v>
      </c>
      <c r="G130" s="344" t="s">
        <v>158</v>
      </c>
      <c r="H130" s="345">
        <v>15</v>
      </c>
      <c r="I130" s="92"/>
      <c r="J130" s="225">
        <f>ROUND(I130*H130,0)</f>
        <v>0</v>
      </c>
      <c r="K130" s="343" t="s">
        <v>1</v>
      </c>
      <c r="L130" s="93"/>
      <c r="M130" s="182"/>
      <c r="N130" s="115"/>
      <c r="P130" s="83"/>
      <c r="Q130" s="83"/>
      <c r="R130" s="83"/>
      <c r="S130" s="83"/>
      <c r="T130" s="83"/>
      <c r="AR130" s="85"/>
      <c r="AT130" s="85"/>
      <c r="AU130" s="85"/>
      <c r="AY130" s="11"/>
      <c r="BE130" s="86"/>
      <c r="BF130" s="86"/>
      <c r="BG130" s="86"/>
      <c r="BH130" s="86"/>
      <c r="BI130" s="86"/>
      <c r="BJ130" s="11"/>
      <c r="BK130" s="86"/>
      <c r="BL130" s="11"/>
      <c r="BM130" s="85"/>
    </row>
    <row r="131" spans="2:65" s="1" customFormat="1" ht="24.25" customHeight="1">
      <c r="B131" s="21"/>
      <c r="C131" s="341" t="s">
        <v>133</v>
      </c>
      <c r="D131" s="341"/>
      <c r="E131" s="342" t="s">
        <v>1306</v>
      </c>
      <c r="F131" s="343" t="s">
        <v>1307</v>
      </c>
      <c r="G131" s="344" t="s">
        <v>158</v>
      </c>
      <c r="H131" s="345">
        <v>15</v>
      </c>
      <c r="I131" s="92"/>
      <c r="J131" s="225">
        <f>ROUND(I131*H131,0)</f>
        <v>0</v>
      </c>
      <c r="K131" s="343" t="s">
        <v>1</v>
      </c>
      <c r="L131" s="93"/>
      <c r="M131" s="182"/>
      <c r="N131" s="115"/>
      <c r="P131" s="83"/>
      <c r="Q131" s="83"/>
      <c r="R131" s="83"/>
      <c r="S131" s="83"/>
      <c r="T131" s="83"/>
      <c r="AR131" s="85"/>
      <c r="AT131" s="85"/>
      <c r="AU131" s="85"/>
      <c r="AY131" s="11"/>
      <c r="BE131" s="86"/>
      <c r="BF131" s="86"/>
      <c r="BG131" s="86"/>
      <c r="BH131" s="86"/>
      <c r="BI131" s="86"/>
      <c r="BJ131" s="11"/>
      <c r="BK131" s="86"/>
      <c r="BL131" s="11"/>
      <c r="BM131" s="85"/>
    </row>
    <row r="132" spans="2:65" s="1" customFormat="1" ht="24.65" customHeight="1">
      <c r="B132" s="21"/>
      <c r="C132" s="341" t="s">
        <v>107</v>
      </c>
      <c r="D132" s="341"/>
      <c r="E132" s="342" t="s">
        <v>1308</v>
      </c>
      <c r="F132" s="343" t="s">
        <v>1309</v>
      </c>
      <c r="G132" s="344" t="s">
        <v>158</v>
      </c>
      <c r="H132" s="345">
        <v>30</v>
      </c>
      <c r="I132" s="92"/>
      <c r="J132" s="225">
        <f t="shared" ref="J132:J156" si="0">ROUND(I132*H132,0)</f>
        <v>0</v>
      </c>
      <c r="K132" s="343" t="s">
        <v>1</v>
      </c>
      <c r="L132" s="93"/>
      <c r="M132" s="182"/>
      <c r="N132" s="115"/>
      <c r="P132" s="83"/>
      <c r="Q132" s="83"/>
      <c r="R132" s="83"/>
      <c r="S132" s="83"/>
      <c r="T132" s="83"/>
      <c r="AR132" s="85"/>
      <c r="AT132" s="85"/>
      <c r="AU132" s="85"/>
      <c r="AY132" s="11"/>
      <c r="BE132" s="86"/>
      <c r="BF132" s="86"/>
      <c r="BG132" s="86"/>
      <c r="BH132" s="86"/>
      <c r="BI132" s="86"/>
      <c r="BJ132" s="11"/>
      <c r="BK132" s="86"/>
      <c r="BL132" s="11"/>
      <c r="BM132" s="85"/>
    </row>
    <row r="133" spans="2:65" s="1" customFormat="1" ht="27" customHeight="1">
      <c r="B133" s="21"/>
      <c r="C133" s="341" t="s">
        <v>134</v>
      </c>
      <c r="D133" s="341"/>
      <c r="E133" s="342" t="s">
        <v>1310</v>
      </c>
      <c r="F133" s="343" t="s">
        <v>1311</v>
      </c>
      <c r="G133" s="344" t="s">
        <v>158</v>
      </c>
      <c r="H133" s="345">
        <v>20</v>
      </c>
      <c r="I133" s="92"/>
      <c r="J133" s="225">
        <f t="shared" si="0"/>
        <v>0</v>
      </c>
      <c r="K133" s="343" t="s">
        <v>1</v>
      </c>
      <c r="L133" s="93"/>
      <c r="M133" s="182"/>
      <c r="N133" s="115"/>
      <c r="P133" s="83"/>
      <c r="Q133" s="83"/>
      <c r="R133" s="83"/>
      <c r="S133" s="83"/>
      <c r="T133" s="83"/>
      <c r="AR133" s="85"/>
      <c r="AT133" s="85"/>
      <c r="AU133" s="85"/>
      <c r="AY133" s="11"/>
      <c r="BE133" s="86"/>
      <c r="BF133" s="86"/>
      <c r="BG133" s="86"/>
      <c r="BH133" s="86"/>
      <c r="BI133" s="86"/>
      <c r="BJ133" s="11"/>
      <c r="BK133" s="86"/>
      <c r="BL133" s="11"/>
      <c r="BM133" s="85"/>
    </row>
    <row r="134" spans="2:65" s="1" customFormat="1" ht="24.25" customHeight="1">
      <c r="B134" s="21"/>
      <c r="C134" s="341" t="s">
        <v>135</v>
      </c>
      <c r="D134" s="341"/>
      <c r="E134" s="342" t="s">
        <v>1312</v>
      </c>
      <c r="F134" s="343" t="s">
        <v>1313</v>
      </c>
      <c r="G134" s="344" t="s">
        <v>169</v>
      </c>
      <c r="H134" s="345">
        <v>36</v>
      </c>
      <c r="I134" s="92"/>
      <c r="J134" s="225">
        <f t="shared" si="0"/>
        <v>0</v>
      </c>
      <c r="K134" s="343" t="s">
        <v>1</v>
      </c>
      <c r="L134" s="93"/>
      <c r="M134" s="182"/>
      <c r="N134" s="115"/>
      <c r="P134" s="83"/>
      <c r="Q134" s="83"/>
      <c r="R134" s="83"/>
      <c r="S134" s="83"/>
      <c r="T134" s="83"/>
      <c r="AR134" s="85"/>
      <c r="AT134" s="85"/>
      <c r="AU134" s="85"/>
      <c r="AY134" s="11"/>
      <c r="BE134" s="86"/>
      <c r="BF134" s="86"/>
      <c r="BG134" s="86"/>
      <c r="BH134" s="86"/>
      <c r="BI134" s="86"/>
      <c r="BJ134" s="11"/>
      <c r="BK134" s="86"/>
      <c r="BL134" s="11"/>
      <c r="BM134" s="85"/>
    </row>
    <row r="135" spans="2:65" s="1" customFormat="1" ht="24.25" customHeight="1">
      <c r="B135" s="21"/>
      <c r="C135" s="341" t="s">
        <v>136</v>
      </c>
      <c r="D135" s="341"/>
      <c r="E135" s="342" t="s">
        <v>1314</v>
      </c>
      <c r="F135" s="343" t="s">
        <v>1315</v>
      </c>
      <c r="G135" s="344" t="s">
        <v>169</v>
      </c>
      <c r="H135" s="345">
        <v>20</v>
      </c>
      <c r="I135" s="92"/>
      <c r="J135" s="225">
        <f t="shared" si="0"/>
        <v>0</v>
      </c>
      <c r="K135" s="343" t="s">
        <v>1</v>
      </c>
      <c r="L135" s="93"/>
      <c r="M135" s="182"/>
      <c r="N135" s="115"/>
      <c r="P135" s="83"/>
      <c r="Q135" s="83"/>
      <c r="R135" s="83"/>
      <c r="S135" s="83"/>
      <c r="T135" s="83"/>
      <c r="AR135" s="85"/>
      <c r="AT135" s="85"/>
      <c r="AU135" s="85"/>
      <c r="AY135" s="11"/>
      <c r="BE135" s="86"/>
      <c r="BF135" s="86"/>
      <c r="BG135" s="86"/>
      <c r="BH135" s="86"/>
      <c r="BI135" s="86"/>
      <c r="BJ135" s="11"/>
      <c r="BK135" s="86"/>
      <c r="BL135" s="11"/>
      <c r="BM135" s="85"/>
    </row>
    <row r="136" spans="2:65" s="1" customFormat="1" ht="24.25" customHeight="1">
      <c r="B136" s="21"/>
      <c r="C136" s="341" t="s">
        <v>137</v>
      </c>
      <c r="D136" s="341"/>
      <c r="E136" s="342" t="s">
        <v>1316</v>
      </c>
      <c r="F136" s="343" t="s">
        <v>1317</v>
      </c>
      <c r="G136" s="344" t="s">
        <v>1318</v>
      </c>
      <c r="H136" s="345">
        <v>1</v>
      </c>
      <c r="I136" s="92"/>
      <c r="J136" s="225">
        <f t="shared" si="0"/>
        <v>0</v>
      </c>
      <c r="K136" s="343" t="s">
        <v>1</v>
      </c>
      <c r="L136" s="93"/>
      <c r="M136" s="182"/>
      <c r="N136" s="115"/>
      <c r="P136" s="83"/>
      <c r="Q136" s="83"/>
      <c r="R136" s="83"/>
      <c r="S136" s="83"/>
      <c r="T136" s="83"/>
      <c r="AR136" s="85"/>
      <c r="AT136" s="85"/>
      <c r="AU136" s="85"/>
      <c r="AY136" s="11"/>
      <c r="BE136" s="86"/>
      <c r="BF136" s="86"/>
      <c r="BG136" s="86"/>
      <c r="BH136" s="86"/>
      <c r="BI136" s="86"/>
      <c r="BJ136" s="11"/>
      <c r="BK136" s="86"/>
      <c r="BL136" s="11"/>
      <c r="BM136" s="85"/>
    </row>
    <row r="137" spans="2:65" s="1" customFormat="1" ht="33.65" customHeight="1">
      <c r="B137" s="21"/>
      <c r="C137" s="341" t="s">
        <v>139</v>
      </c>
      <c r="D137" s="341"/>
      <c r="E137" s="342" t="s">
        <v>1319</v>
      </c>
      <c r="F137" s="343" t="s">
        <v>1320</v>
      </c>
      <c r="G137" s="344" t="s">
        <v>169</v>
      </c>
      <c r="H137" s="345">
        <v>40</v>
      </c>
      <c r="I137" s="92"/>
      <c r="J137" s="225">
        <f t="shared" si="0"/>
        <v>0</v>
      </c>
      <c r="K137" s="343" t="s">
        <v>1</v>
      </c>
      <c r="L137" s="93"/>
      <c r="M137" s="182"/>
      <c r="N137" s="115"/>
      <c r="P137" s="83"/>
      <c r="Q137" s="83"/>
      <c r="R137" s="83"/>
      <c r="S137" s="83"/>
      <c r="T137" s="83"/>
      <c r="AR137" s="85"/>
      <c r="AT137" s="85"/>
      <c r="AU137" s="85"/>
      <c r="AY137" s="11"/>
      <c r="BE137" s="86"/>
      <c r="BF137" s="86"/>
      <c r="BG137" s="86"/>
      <c r="BH137" s="86"/>
      <c r="BI137" s="86"/>
      <c r="BJ137" s="11"/>
      <c r="BK137" s="86"/>
      <c r="BL137" s="11"/>
      <c r="BM137" s="85"/>
    </row>
    <row r="138" spans="2:65" s="1" customFormat="1" ht="11.7" customHeight="1">
      <c r="B138" s="21"/>
      <c r="C138" s="9"/>
      <c r="D138" s="346" t="s">
        <v>131</v>
      </c>
      <c r="E138" s="347" t="s">
        <v>1</v>
      </c>
      <c r="F138" s="348" t="s">
        <v>1321</v>
      </c>
      <c r="G138" s="9"/>
      <c r="H138" s="349"/>
      <c r="I138" s="221"/>
      <c r="J138" s="9"/>
      <c r="K138" s="9"/>
      <c r="L138" s="93"/>
      <c r="M138" s="182"/>
      <c r="N138" s="115"/>
      <c r="P138" s="83"/>
      <c r="Q138" s="83"/>
      <c r="R138" s="83"/>
      <c r="S138" s="83"/>
      <c r="T138" s="83"/>
      <c r="AR138" s="85"/>
      <c r="AT138" s="85"/>
      <c r="AU138" s="85"/>
      <c r="AY138" s="11"/>
      <c r="BE138" s="86"/>
      <c r="BF138" s="86"/>
      <c r="BG138" s="86"/>
      <c r="BH138" s="86"/>
      <c r="BI138" s="86"/>
      <c r="BJ138" s="11"/>
      <c r="BK138" s="86"/>
      <c r="BL138" s="11"/>
      <c r="BM138" s="85"/>
    </row>
    <row r="139" spans="2:65" s="1" customFormat="1" ht="31" customHeight="1">
      <c r="B139" s="21"/>
      <c r="C139" s="341" t="s">
        <v>140</v>
      </c>
      <c r="D139" s="341"/>
      <c r="E139" s="342" t="s">
        <v>1322</v>
      </c>
      <c r="F139" s="343" t="s">
        <v>1323</v>
      </c>
      <c r="G139" s="344" t="s">
        <v>169</v>
      </c>
      <c r="H139" s="345">
        <v>20</v>
      </c>
      <c r="I139" s="92"/>
      <c r="J139" s="225">
        <f t="shared" si="0"/>
        <v>0</v>
      </c>
      <c r="K139" s="343" t="s">
        <v>1</v>
      </c>
      <c r="L139" s="93"/>
      <c r="M139" s="182"/>
      <c r="N139" s="115"/>
      <c r="P139" s="83"/>
      <c r="Q139" s="83"/>
      <c r="R139" s="83"/>
      <c r="S139" s="83"/>
      <c r="T139" s="83"/>
      <c r="AR139" s="85"/>
      <c r="AT139" s="85"/>
      <c r="AU139" s="85"/>
      <c r="AY139" s="11"/>
      <c r="BE139" s="86"/>
      <c r="BF139" s="86"/>
      <c r="BG139" s="86"/>
      <c r="BH139" s="86"/>
      <c r="BI139" s="86"/>
      <c r="BJ139" s="11"/>
      <c r="BK139" s="86"/>
      <c r="BL139" s="11"/>
      <c r="BM139" s="85"/>
    </row>
    <row r="140" spans="2:65" s="1" customFormat="1" ht="31" customHeight="1">
      <c r="B140" s="21"/>
      <c r="C140" s="9"/>
      <c r="D140" s="346" t="s">
        <v>131</v>
      </c>
      <c r="E140" s="347" t="s">
        <v>1</v>
      </c>
      <c r="F140" s="348" t="s">
        <v>1324</v>
      </c>
      <c r="G140" s="9"/>
      <c r="H140" s="349"/>
      <c r="I140" s="221"/>
      <c r="J140" s="9"/>
      <c r="K140" s="9"/>
      <c r="L140" s="93"/>
      <c r="M140" s="182"/>
      <c r="N140" s="115"/>
      <c r="P140" s="83"/>
      <c r="Q140" s="83"/>
      <c r="R140" s="83"/>
      <c r="S140" s="83"/>
      <c r="T140" s="83"/>
      <c r="AR140" s="85"/>
      <c r="AT140" s="85"/>
      <c r="AU140" s="85"/>
      <c r="AY140" s="11"/>
      <c r="BE140" s="86"/>
      <c r="BF140" s="86"/>
      <c r="BG140" s="86"/>
      <c r="BH140" s="86"/>
      <c r="BI140" s="86"/>
      <c r="BJ140" s="11"/>
      <c r="BK140" s="86"/>
      <c r="BL140" s="11"/>
      <c r="BM140" s="85"/>
    </row>
    <row r="141" spans="2:65" s="1" customFormat="1" ht="26.5" customHeight="1">
      <c r="B141" s="21"/>
      <c r="C141" s="341" t="s">
        <v>141</v>
      </c>
      <c r="D141" s="341"/>
      <c r="E141" s="342" t="s">
        <v>1325</v>
      </c>
      <c r="F141" s="343" t="s">
        <v>1326</v>
      </c>
      <c r="G141" s="344" t="s">
        <v>169</v>
      </c>
      <c r="H141" s="345">
        <v>1</v>
      </c>
      <c r="I141" s="92"/>
      <c r="J141" s="225">
        <f t="shared" si="0"/>
        <v>0</v>
      </c>
      <c r="K141" s="343" t="s">
        <v>1</v>
      </c>
      <c r="L141" s="93"/>
      <c r="M141" s="182"/>
      <c r="N141" s="115"/>
      <c r="P141" s="83"/>
      <c r="Q141" s="83"/>
      <c r="R141" s="83"/>
      <c r="S141" s="83"/>
      <c r="T141" s="83"/>
      <c r="AR141" s="85"/>
      <c r="AT141" s="85"/>
      <c r="AU141" s="85"/>
      <c r="AY141" s="11"/>
      <c r="BE141" s="86"/>
      <c r="BF141" s="86"/>
      <c r="BG141" s="86"/>
      <c r="BH141" s="86"/>
      <c r="BI141" s="86"/>
      <c r="BJ141" s="11"/>
      <c r="BK141" s="86"/>
      <c r="BL141" s="11"/>
      <c r="BM141" s="85"/>
    </row>
    <row r="142" spans="2:65" s="1" customFormat="1" ht="26.5" customHeight="1">
      <c r="B142" s="21"/>
      <c r="C142" s="9"/>
      <c r="D142" s="346" t="s">
        <v>131</v>
      </c>
      <c r="E142" s="347" t="s">
        <v>1</v>
      </c>
      <c r="F142" s="348" t="s">
        <v>1327</v>
      </c>
      <c r="G142" s="9"/>
      <c r="H142" s="349"/>
      <c r="I142" s="221"/>
      <c r="J142" s="9"/>
      <c r="K142" s="9"/>
      <c r="L142" s="93"/>
      <c r="M142" s="182"/>
      <c r="N142" s="115"/>
      <c r="P142" s="83"/>
      <c r="Q142" s="83"/>
      <c r="R142" s="83"/>
      <c r="S142" s="83"/>
      <c r="T142" s="83"/>
      <c r="AR142" s="85"/>
      <c r="AT142" s="85"/>
      <c r="AU142" s="85"/>
      <c r="AY142" s="11"/>
      <c r="BE142" s="86"/>
      <c r="BF142" s="86"/>
      <c r="BG142" s="86"/>
      <c r="BH142" s="86"/>
      <c r="BI142" s="86"/>
      <c r="BJ142" s="11"/>
      <c r="BK142" s="86"/>
      <c r="BL142" s="11"/>
      <c r="BM142" s="85"/>
    </row>
    <row r="143" spans="2:65" s="1" customFormat="1" ht="24.45" customHeight="1">
      <c r="B143" s="21"/>
      <c r="C143" s="341" t="s">
        <v>142</v>
      </c>
      <c r="D143" s="341"/>
      <c r="E143" s="342" t="s">
        <v>1328</v>
      </c>
      <c r="F143" s="343" t="s">
        <v>1329</v>
      </c>
      <c r="G143" s="344" t="s">
        <v>169</v>
      </c>
      <c r="H143" s="345">
        <v>1</v>
      </c>
      <c r="I143" s="92"/>
      <c r="J143" s="225">
        <f t="shared" si="0"/>
        <v>0</v>
      </c>
      <c r="K143" s="343" t="s">
        <v>1</v>
      </c>
      <c r="L143" s="93"/>
      <c r="M143" s="182"/>
      <c r="N143" s="115"/>
      <c r="P143" s="83"/>
      <c r="Q143" s="83"/>
      <c r="R143" s="83"/>
      <c r="S143" s="83"/>
      <c r="T143" s="83"/>
      <c r="AR143" s="85"/>
      <c r="AT143" s="85"/>
      <c r="AU143" s="85"/>
      <c r="AY143" s="11"/>
      <c r="BE143" s="86"/>
      <c r="BF143" s="86"/>
      <c r="BG143" s="86"/>
      <c r="BH143" s="86"/>
      <c r="BI143" s="86"/>
      <c r="BJ143" s="11"/>
      <c r="BK143" s="86"/>
      <c r="BL143" s="11"/>
      <c r="BM143" s="85"/>
    </row>
    <row r="144" spans="2:65" s="1" customFormat="1" ht="46.5" customHeight="1">
      <c r="B144" s="21"/>
      <c r="C144" s="9"/>
      <c r="D144" s="346" t="s">
        <v>131</v>
      </c>
      <c r="E144" s="347" t="s">
        <v>1</v>
      </c>
      <c r="F144" s="348" t="s">
        <v>1330</v>
      </c>
      <c r="G144" s="9"/>
      <c r="H144" s="349"/>
      <c r="I144" s="221"/>
      <c r="J144" s="9"/>
      <c r="K144" s="9"/>
      <c r="L144" s="93"/>
      <c r="M144" s="182"/>
      <c r="N144" s="115"/>
      <c r="P144" s="83"/>
      <c r="Q144" s="83"/>
      <c r="R144" s="83"/>
      <c r="S144" s="83"/>
      <c r="T144" s="83"/>
      <c r="AR144" s="85"/>
      <c r="AT144" s="85"/>
      <c r="AU144" s="85"/>
      <c r="AY144" s="11"/>
      <c r="BE144" s="86"/>
      <c r="BF144" s="86"/>
      <c r="BG144" s="86"/>
      <c r="BH144" s="86"/>
      <c r="BI144" s="86"/>
      <c r="BJ144" s="11"/>
      <c r="BK144" s="86"/>
      <c r="BL144" s="11"/>
      <c r="BM144" s="85"/>
    </row>
    <row r="145" spans="2:65" s="1" customFormat="1" ht="26.7" customHeight="1">
      <c r="B145" s="21"/>
      <c r="C145" s="341" t="s">
        <v>9</v>
      </c>
      <c r="D145" s="341"/>
      <c r="E145" s="342" t="s">
        <v>1331</v>
      </c>
      <c r="F145" s="343" t="s">
        <v>1332</v>
      </c>
      <c r="G145" s="344" t="s">
        <v>169</v>
      </c>
      <c r="H145" s="345">
        <v>1</v>
      </c>
      <c r="I145" s="92"/>
      <c r="J145" s="225">
        <f t="shared" si="0"/>
        <v>0</v>
      </c>
      <c r="K145" s="343" t="s">
        <v>1</v>
      </c>
      <c r="L145" s="93"/>
      <c r="M145" s="182"/>
      <c r="N145" s="115"/>
      <c r="P145" s="83"/>
      <c r="Q145" s="83"/>
      <c r="R145" s="83"/>
      <c r="S145" s="83"/>
      <c r="T145" s="83"/>
      <c r="AR145" s="85"/>
      <c r="AT145" s="85"/>
      <c r="AU145" s="85"/>
      <c r="AY145" s="11"/>
      <c r="BE145" s="86"/>
      <c r="BF145" s="86"/>
      <c r="BG145" s="86"/>
      <c r="BH145" s="86"/>
      <c r="BI145" s="86"/>
      <c r="BJ145" s="11"/>
      <c r="BK145" s="86"/>
      <c r="BL145" s="11"/>
      <c r="BM145" s="85"/>
    </row>
    <row r="146" spans="2:65" s="1" customFormat="1" ht="31.2" customHeight="1">
      <c r="B146" s="21"/>
      <c r="C146" s="9"/>
      <c r="D146" s="346" t="s">
        <v>131</v>
      </c>
      <c r="E146" s="347" t="s">
        <v>1</v>
      </c>
      <c r="F146" s="348" t="s">
        <v>1333</v>
      </c>
      <c r="G146" s="9"/>
      <c r="H146" s="349"/>
      <c r="I146" s="221"/>
      <c r="J146" s="9"/>
      <c r="K146" s="9"/>
      <c r="L146" s="93"/>
      <c r="M146" s="182"/>
      <c r="N146" s="115"/>
      <c r="P146" s="83"/>
      <c r="Q146" s="83"/>
      <c r="R146" s="83"/>
      <c r="S146" s="83"/>
      <c r="T146" s="83"/>
      <c r="AR146" s="85"/>
      <c r="AT146" s="85"/>
      <c r="AU146" s="85"/>
      <c r="AY146" s="11"/>
      <c r="BE146" s="86"/>
      <c r="BF146" s="86"/>
      <c r="BG146" s="86"/>
      <c r="BH146" s="86"/>
      <c r="BI146" s="86"/>
      <c r="BJ146" s="11"/>
      <c r="BK146" s="86"/>
      <c r="BL146" s="11"/>
      <c r="BM146" s="85"/>
    </row>
    <row r="147" spans="2:65" s="1" customFormat="1" ht="31.2" customHeight="1">
      <c r="B147" s="21"/>
      <c r="C147" s="8"/>
      <c r="D147" s="77" t="s">
        <v>71</v>
      </c>
      <c r="E147" s="340" t="s">
        <v>1334</v>
      </c>
      <c r="F147" s="340" t="s">
        <v>1335</v>
      </c>
      <c r="G147" s="8"/>
      <c r="H147" s="8"/>
      <c r="I147" s="112"/>
      <c r="J147" s="364">
        <f>SUM(J148)</f>
        <v>0</v>
      </c>
      <c r="K147" s="8"/>
      <c r="L147" s="93"/>
      <c r="M147" s="182"/>
      <c r="N147" s="115"/>
      <c r="P147" s="83"/>
      <c r="Q147" s="83"/>
      <c r="R147" s="83"/>
      <c r="S147" s="83"/>
      <c r="T147" s="83"/>
      <c r="AR147" s="85"/>
      <c r="AT147" s="85"/>
      <c r="AU147" s="85"/>
      <c r="AY147" s="11"/>
      <c r="BE147" s="86"/>
      <c r="BF147" s="86"/>
      <c r="BG147" s="86"/>
      <c r="BH147" s="86"/>
      <c r="BI147" s="86"/>
      <c r="BJ147" s="11"/>
      <c r="BK147" s="86"/>
      <c r="BL147" s="11"/>
      <c r="BM147" s="85"/>
    </row>
    <row r="148" spans="2:65" s="1" customFormat="1" ht="24.25" customHeight="1">
      <c r="B148" s="21"/>
      <c r="C148" s="341" t="s">
        <v>143</v>
      </c>
      <c r="D148" s="341"/>
      <c r="E148" s="342" t="s">
        <v>1336</v>
      </c>
      <c r="F148" s="343" t="s">
        <v>1337</v>
      </c>
      <c r="G148" s="344" t="s">
        <v>158</v>
      </c>
      <c r="H148" s="345">
        <v>50</v>
      </c>
      <c r="I148" s="92"/>
      <c r="J148" s="225">
        <f t="shared" si="0"/>
        <v>0</v>
      </c>
      <c r="K148" s="343" t="s">
        <v>1</v>
      </c>
      <c r="L148" s="93"/>
      <c r="M148" s="182"/>
      <c r="N148" s="115"/>
      <c r="P148" s="83"/>
      <c r="Q148" s="83"/>
      <c r="R148" s="83"/>
      <c r="S148" s="83"/>
      <c r="T148" s="83"/>
      <c r="AR148" s="85"/>
      <c r="AT148" s="85"/>
      <c r="AU148" s="85"/>
      <c r="AY148" s="11"/>
      <c r="BE148" s="86"/>
      <c r="BF148" s="86"/>
      <c r="BG148" s="86"/>
      <c r="BH148" s="86"/>
      <c r="BI148" s="86"/>
      <c r="BJ148" s="11"/>
      <c r="BK148" s="86"/>
      <c r="BL148" s="11"/>
      <c r="BM148" s="85"/>
    </row>
    <row r="149" spans="2:65" s="1" customFormat="1" ht="16.5" customHeight="1">
      <c r="B149" s="21"/>
      <c r="C149" s="9"/>
      <c r="D149" s="346" t="s">
        <v>131</v>
      </c>
      <c r="E149" s="347" t="s">
        <v>1</v>
      </c>
      <c r="F149" s="348" t="s">
        <v>1338</v>
      </c>
      <c r="G149" s="9"/>
      <c r="H149" s="349"/>
      <c r="I149" s="221"/>
      <c r="J149" s="9"/>
      <c r="K149" s="9"/>
      <c r="L149" s="93"/>
      <c r="M149" s="182"/>
      <c r="N149" s="115"/>
      <c r="P149" s="83"/>
      <c r="Q149" s="83"/>
      <c r="R149" s="83"/>
      <c r="S149" s="83"/>
      <c r="T149" s="83"/>
      <c r="AR149" s="85"/>
      <c r="AT149" s="85"/>
      <c r="AU149" s="85"/>
      <c r="AY149" s="11"/>
      <c r="BE149" s="86"/>
      <c r="BF149" s="86"/>
      <c r="BG149" s="86"/>
      <c r="BH149" s="86"/>
      <c r="BI149" s="86"/>
      <c r="BJ149" s="11"/>
      <c r="BK149" s="86"/>
      <c r="BL149" s="11"/>
      <c r="BM149" s="85"/>
    </row>
    <row r="150" spans="2:65" s="1" customFormat="1" ht="16.5" customHeight="1">
      <c r="B150" s="21"/>
      <c r="C150" s="8"/>
      <c r="D150" s="77" t="s">
        <v>71</v>
      </c>
      <c r="E150" s="340" t="s">
        <v>1339</v>
      </c>
      <c r="F150" s="340" t="s">
        <v>1340</v>
      </c>
      <c r="G150" s="8"/>
      <c r="H150" s="8"/>
      <c r="I150" s="112"/>
      <c r="J150" s="364">
        <f>SUM(J151)</f>
        <v>0</v>
      </c>
      <c r="K150" s="8"/>
      <c r="L150" s="93"/>
      <c r="M150" s="182"/>
      <c r="N150" s="115"/>
      <c r="P150" s="83"/>
      <c r="Q150" s="83"/>
      <c r="R150" s="83"/>
      <c r="S150" s="83"/>
      <c r="T150" s="83"/>
      <c r="AR150" s="85"/>
      <c r="AT150" s="85"/>
      <c r="AU150" s="85"/>
      <c r="AY150" s="11"/>
      <c r="BE150" s="86"/>
      <c r="BF150" s="86"/>
      <c r="BG150" s="86"/>
      <c r="BH150" s="86"/>
      <c r="BI150" s="86"/>
      <c r="BJ150" s="11"/>
      <c r="BK150" s="86"/>
      <c r="BL150" s="11"/>
      <c r="BM150" s="85"/>
    </row>
    <row r="151" spans="2:65" s="1" customFormat="1" ht="27" customHeight="1">
      <c r="B151" s="21"/>
      <c r="C151" s="341" t="s">
        <v>144</v>
      </c>
      <c r="D151" s="341"/>
      <c r="E151" s="342" t="s">
        <v>1341</v>
      </c>
      <c r="F151" s="343" t="s">
        <v>1342</v>
      </c>
      <c r="G151" s="344" t="s">
        <v>1343</v>
      </c>
      <c r="H151" s="345">
        <v>1</v>
      </c>
      <c r="I151" s="92"/>
      <c r="J151" s="225">
        <f t="shared" si="0"/>
        <v>0</v>
      </c>
      <c r="K151" s="343" t="s">
        <v>1</v>
      </c>
      <c r="L151" s="93"/>
      <c r="M151" s="182"/>
      <c r="N151" s="115"/>
      <c r="P151" s="83"/>
      <c r="Q151" s="83"/>
      <c r="R151" s="83"/>
      <c r="S151" s="83"/>
      <c r="T151" s="83"/>
      <c r="AR151" s="85"/>
      <c r="AT151" s="85"/>
      <c r="AU151" s="85"/>
      <c r="AY151" s="11"/>
      <c r="BE151" s="86"/>
      <c r="BF151" s="86"/>
      <c r="BG151" s="86"/>
      <c r="BH151" s="86"/>
      <c r="BI151" s="86"/>
      <c r="BJ151" s="11"/>
      <c r="BK151" s="86"/>
      <c r="BL151" s="11"/>
      <c r="BM151" s="85"/>
    </row>
    <row r="152" spans="2:65" s="1" customFormat="1" ht="27" customHeight="1">
      <c r="B152" s="21"/>
      <c r="C152" s="8"/>
      <c r="D152" s="77" t="s">
        <v>71</v>
      </c>
      <c r="E152" s="340" t="s">
        <v>1344</v>
      </c>
      <c r="F152" s="340" t="s">
        <v>108</v>
      </c>
      <c r="G152" s="8"/>
      <c r="H152" s="8"/>
      <c r="I152" s="112"/>
      <c r="J152" s="364">
        <f>SUM(J153:J156)</f>
        <v>0</v>
      </c>
      <c r="K152" s="8"/>
      <c r="L152" s="93"/>
      <c r="M152" s="182"/>
      <c r="N152" s="115"/>
      <c r="P152" s="83"/>
      <c r="Q152" s="83"/>
      <c r="R152" s="83"/>
      <c r="S152" s="83"/>
      <c r="T152" s="83"/>
      <c r="AR152" s="85"/>
      <c r="AT152" s="85"/>
      <c r="AU152" s="85"/>
      <c r="AY152" s="11"/>
      <c r="BE152" s="86"/>
      <c r="BF152" s="86"/>
      <c r="BG152" s="86"/>
      <c r="BH152" s="86"/>
      <c r="BI152" s="86"/>
      <c r="BJ152" s="11"/>
      <c r="BK152" s="86"/>
      <c r="BL152" s="11"/>
      <c r="BM152" s="85"/>
    </row>
    <row r="153" spans="2:65" s="1" customFormat="1" ht="35.5" customHeight="1">
      <c r="B153" s="21"/>
      <c r="C153" s="341" t="s">
        <v>145</v>
      </c>
      <c r="D153" s="341"/>
      <c r="E153" s="342" t="s">
        <v>1345</v>
      </c>
      <c r="F153" s="343" t="s">
        <v>2112</v>
      </c>
      <c r="G153" s="344" t="s">
        <v>1343</v>
      </c>
      <c r="H153" s="345">
        <v>1</v>
      </c>
      <c r="I153" s="92"/>
      <c r="J153" s="225">
        <f t="shared" si="0"/>
        <v>0</v>
      </c>
      <c r="K153" s="343" t="s">
        <v>1</v>
      </c>
      <c r="L153" s="93"/>
      <c r="M153" s="182"/>
      <c r="N153" s="115"/>
      <c r="P153" s="83"/>
      <c r="Q153" s="83"/>
      <c r="R153" s="83"/>
      <c r="S153" s="83"/>
      <c r="T153" s="83"/>
      <c r="AR153" s="85"/>
      <c r="AT153" s="85"/>
      <c r="AU153" s="85"/>
      <c r="AY153" s="11"/>
      <c r="BE153" s="86"/>
      <c r="BF153" s="86"/>
      <c r="BG153" s="86"/>
      <c r="BH153" s="86"/>
      <c r="BI153" s="86"/>
      <c r="BJ153" s="11"/>
      <c r="BK153" s="86"/>
      <c r="BL153" s="11"/>
      <c r="BM153" s="85"/>
    </row>
    <row r="154" spans="2:65" s="1" customFormat="1" ht="26.7" customHeight="1">
      <c r="B154" s="21"/>
      <c r="C154" s="341" t="s">
        <v>146</v>
      </c>
      <c r="D154" s="341"/>
      <c r="E154" s="342" t="s">
        <v>1346</v>
      </c>
      <c r="F154" s="343" t="s">
        <v>1347</v>
      </c>
      <c r="G154" s="344" t="s">
        <v>1343</v>
      </c>
      <c r="H154" s="345">
        <v>1</v>
      </c>
      <c r="I154" s="92"/>
      <c r="J154" s="225">
        <f t="shared" si="0"/>
        <v>0</v>
      </c>
      <c r="K154" s="343" t="s">
        <v>1</v>
      </c>
      <c r="L154" s="93"/>
      <c r="M154" s="182"/>
      <c r="N154" s="115"/>
      <c r="P154" s="83"/>
      <c r="Q154" s="83"/>
      <c r="R154" s="83"/>
      <c r="S154" s="83"/>
      <c r="T154" s="83"/>
      <c r="AR154" s="85"/>
      <c r="AT154" s="85"/>
      <c r="AU154" s="85"/>
      <c r="AY154" s="11"/>
      <c r="BE154" s="86"/>
      <c r="BF154" s="86"/>
      <c r="BG154" s="86"/>
      <c r="BH154" s="86"/>
      <c r="BI154" s="86"/>
      <c r="BJ154" s="11"/>
      <c r="BK154" s="86"/>
      <c r="BL154" s="11"/>
      <c r="BM154" s="85"/>
    </row>
    <row r="155" spans="2:65" s="1" customFormat="1" ht="30" customHeight="1">
      <c r="B155" s="21"/>
      <c r="C155" s="341" t="s">
        <v>147</v>
      </c>
      <c r="D155" s="341"/>
      <c r="E155" s="342" t="s">
        <v>1348</v>
      </c>
      <c r="F155" s="343" t="s">
        <v>1349</v>
      </c>
      <c r="G155" s="344" t="s">
        <v>1343</v>
      </c>
      <c r="H155" s="345">
        <v>1</v>
      </c>
      <c r="I155" s="92"/>
      <c r="J155" s="225">
        <f t="shared" si="0"/>
        <v>0</v>
      </c>
      <c r="K155" s="343" t="s">
        <v>1</v>
      </c>
      <c r="L155" s="93"/>
      <c r="M155" s="182"/>
      <c r="N155" s="115"/>
      <c r="P155" s="83"/>
      <c r="Q155" s="83"/>
      <c r="R155" s="83"/>
      <c r="S155" s="83"/>
      <c r="T155" s="83"/>
      <c r="AR155" s="85"/>
      <c r="AT155" s="85"/>
      <c r="AU155" s="85"/>
      <c r="AY155" s="11"/>
      <c r="BE155" s="86"/>
      <c r="BF155" s="86"/>
      <c r="BG155" s="86"/>
      <c r="BH155" s="86"/>
      <c r="BI155" s="86"/>
      <c r="BJ155" s="11"/>
      <c r="BK155" s="86"/>
      <c r="BL155" s="11"/>
      <c r="BM155" s="85"/>
    </row>
    <row r="156" spans="2:65" s="1" customFormat="1" ht="28.95" customHeight="1">
      <c r="B156" s="21"/>
      <c r="C156" s="341" t="s">
        <v>7</v>
      </c>
      <c r="D156" s="341"/>
      <c r="E156" s="342" t="s">
        <v>1350</v>
      </c>
      <c r="F156" s="343" t="s">
        <v>1351</v>
      </c>
      <c r="G156" s="344" t="s">
        <v>1343</v>
      </c>
      <c r="H156" s="345">
        <v>1</v>
      </c>
      <c r="I156" s="92"/>
      <c r="J156" s="225">
        <f t="shared" si="0"/>
        <v>0</v>
      </c>
      <c r="K156" s="343" t="s">
        <v>1</v>
      </c>
      <c r="L156" s="93"/>
      <c r="M156" s="182"/>
      <c r="N156" s="115"/>
      <c r="P156" s="83"/>
      <c r="Q156" s="83"/>
      <c r="R156" s="83"/>
      <c r="S156" s="83"/>
      <c r="T156" s="83"/>
      <c r="AR156" s="85"/>
      <c r="AT156" s="85"/>
      <c r="AU156" s="85"/>
      <c r="AY156" s="11"/>
      <c r="BE156" s="86"/>
      <c r="BF156" s="86"/>
      <c r="BG156" s="86"/>
      <c r="BH156" s="86"/>
      <c r="BI156" s="86"/>
      <c r="BJ156" s="11"/>
      <c r="BK156" s="86"/>
      <c r="BL156" s="11"/>
      <c r="BM156" s="85"/>
    </row>
    <row r="157" spans="2:65" s="1" customFormat="1" ht="7" customHeight="1">
      <c r="B157" s="30"/>
      <c r="C157" s="31"/>
      <c r="D157" s="31"/>
      <c r="E157" s="31"/>
      <c r="F157" s="31"/>
      <c r="G157" s="31"/>
      <c r="H157" s="31"/>
      <c r="I157" s="291"/>
      <c r="J157" s="31"/>
      <c r="K157" s="31"/>
      <c r="L157" s="21"/>
    </row>
  </sheetData>
  <sheetProtection algorithmName="SHA-512" hashValue="AoHpzhNwVv5BcTpVNzsF/YXp2bXIzCi8AwI5NkPMA54TValI+hEtG38tX37Rb08bN1gV0pWnrJU/lw1R2ZLlPw==" saltValue="stmsXnu1Dtia6LD/WemjFA==" spinCount="100000" sheet="1" selectLockedCells="1"/>
  <autoFilter ref="C120:K156" xr:uid="{00000000-0009-0000-0000-00000B000000}"/>
  <mergeCells count="9">
    <mergeCell ref="E87:H87"/>
    <mergeCell ref="E111:H111"/>
    <mergeCell ref="E113:H113"/>
    <mergeCell ref="L2:V2"/>
    <mergeCell ref="E7:H7"/>
    <mergeCell ref="E9:H9"/>
    <mergeCell ref="E18:H18"/>
    <mergeCell ref="E27:H27"/>
    <mergeCell ref="E85:H85"/>
  </mergeCells>
  <phoneticPr fontId="0" type="noConversion"/>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C176"/>
  <sheetViews>
    <sheetView showGridLines="0" topLeftCell="A87" zoomScaleNormal="100" workbookViewId="0">
      <selection activeCell="I135" sqref="I135"/>
    </sheetView>
  </sheetViews>
  <sheetFormatPr defaultColWidth="9.1796875" defaultRowHeight="10.3"/>
  <cols>
    <col min="1" max="1" width="8.36328125" customWidth="1"/>
    <col min="2" max="2" width="1.1796875" customWidth="1"/>
    <col min="3" max="3" width="4.1796875" customWidth="1"/>
    <col min="4" max="4" width="4.36328125" customWidth="1"/>
    <col min="5" max="5" width="17.1796875" customWidth="1"/>
    <col min="6" max="6" width="50.81640625" customWidth="1"/>
    <col min="7" max="7" width="7.453125" customWidth="1"/>
    <col min="8" max="8" width="14" customWidth="1"/>
    <col min="9" max="9" width="15.81640625" style="281" customWidth="1"/>
    <col min="10" max="11" width="22.36328125" customWidth="1"/>
    <col min="12" max="12" width="12.6328125" customWidth="1"/>
    <col min="13" max="13" width="16.36328125" customWidth="1"/>
    <col min="14" max="14" width="12.36328125" customWidth="1"/>
    <col min="15" max="15" width="15" customWidth="1"/>
    <col min="16" max="16" width="11" customWidth="1"/>
    <col min="17" max="17" width="15" customWidth="1"/>
    <col min="18" max="18" width="16.36328125" customWidth="1"/>
    <col min="19" max="19" width="11" customWidth="1"/>
    <col min="20" max="20" width="15" customWidth="1"/>
    <col min="21" max="21" width="16.36328125" customWidth="1"/>
  </cols>
  <sheetData>
    <row r="2" spans="2:36" ht="37" customHeight="1">
      <c r="L2" s="108" t="s">
        <v>5</v>
      </c>
      <c r="AJ2" s="11" t="s">
        <v>84</v>
      </c>
    </row>
    <row r="3" spans="2:36" ht="7" customHeight="1">
      <c r="B3" s="12"/>
      <c r="C3" s="13"/>
      <c r="D3" s="13"/>
      <c r="E3" s="13"/>
      <c r="F3" s="13"/>
      <c r="G3" s="13"/>
      <c r="H3" s="13"/>
      <c r="I3" s="282"/>
      <c r="J3" s="13"/>
      <c r="K3" s="13"/>
      <c r="L3" s="14"/>
      <c r="AJ3" s="11" t="s">
        <v>78</v>
      </c>
    </row>
    <row r="4" spans="2:36" ht="25" customHeight="1">
      <c r="B4" s="14"/>
      <c r="D4" s="15" t="s">
        <v>110</v>
      </c>
      <c r="L4" s="14"/>
      <c r="AJ4" s="11" t="s">
        <v>3</v>
      </c>
    </row>
    <row r="5" spans="2:36" ht="7" customHeight="1">
      <c r="B5" s="14"/>
      <c r="L5" s="14"/>
    </row>
    <row r="6" spans="2:36" ht="12" customHeight="1">
      <c r="B6" s="14"/>
      <c r="D6" s="107" t="s">
        <v>16</v>
      </c>
      <c r="L6" s="14"/>
    </row>
    <row r="7" spans="2:36" ht="16.5" customHeight="1">
      <c r="B7" s="14"/>
      <c r="E7" s="811" t="s">
        <v>4070</v>
      </c>
      <c r="F7" s="812"/>
      <c r="G7" s="812"/>
      <c r="H7" s="812"/>
      <c r="L7" s="14"/>
    </row>
    <row r="8" spans="2:36" s="1" customFormat="1" ht="12" customHeight="1">
      <c r="B8" s="21"/>
      <c r="D8" s="107" t="s">
        <v>111</v>
      </c>
      <c r="I8" s="283"/>
      <c r="L8" s="21"/>
    </row>
    <row r="9" spans="2:36" s="1" customFormat="1" ht="16.5" customHeight="1">
      <c r="B9" s="21"/>
      <c r="E9" s="785" t="s">
        <v>6979</v>
      </c>
      <c r="F9" s="810"/>
      <c r="G9" s="810"/>
      <c r="H9" s="810"/>
      <c r="I9" s="283"/>
      <c r="L9" s="21"/>
    </row>
    <row r="10" spans="2:36" s="1" customFormat="1">
      <c r="B10" s="21"/>
      <c r="I10" s="283"/>
      <c r="L10" s="21"/>
    </row>
    <row r="11" spans="2:36" s="1" customFormat="1" ht="12" customHeight="1">
      <c r="B11" s="21"/>
      <c r="D11" s="107" t="s">
        <v>17</v>
      </c>
      <c r="F11" s="103" t="s">
        <v>1</v>
      </c>
      <c r="I11" s="284" t="s">
        <v>18</v>
      </c>
      <c r="J11" s="103" t="s">
        <v>1</v>
      </c>
      <c r="L11" s="21"/>
    </row>
    <row r="12" spans="2:36" s="1" customFormat="1" ht="12" customHeight="1">
      <c r="B12" s="21"/>
      <c r="D12" s="107" t="s">
        <v>19</v>
      </c>
      <c r="F12" s="103" t="s">
        <v>2925</v>
      </c>
      <c r="I12" s="284" t="s">
        <v>20</v>
      </c>
      <c r="J12" s="351">
        <f>'Rekapitulace stavby'!AN8</f>
        <v>44757</v>
      </c>
      <c r="L12" s="21"/>
    </row>
    <row r="13" spans="2:36" s="1" customFormat="1" ht="10.95" customHeight="1">
      <c r="B13" s="21"/>
      <c r="I13" s="283"/>
      <c r="J13" s="351"/>
      <c r="L13" s="21"/>
    </row>
    <row r="14" spans="2:36" s="1" customFormat="1" ht="12" customHeight="1">
      <c r="B14" s="21"/>
      <c r="D14" s="107" t="s">
        <v>21</v>
      </c>
      <c r="I14" s="284" t="s">
        <v>22</v>
      </c>
      <c r="J14" s="351" t="str">
        <f>'Rekapitulace stavby'!AN10</f>
        <v/>
      </c>
      <c r="L14" s="21"/>
    </row>
    <row r="15" spans="2:36" s="1" customFormat="1" ht="18" customHeight="1">
      <c r="B15" s="21"/>
      <c r="E15" s="103" t="s">
        <v>2924</v>
      </c>
      <c r="I15" s="284" t="s">
        <v>23</v>
      </c>
      <c r="J15" s="351" t="str">
        <f>'Rekapitulace stavby'!AN11</f>
        <v/>
      </c>
      <c r="L15" s="21"/>
    </row>
    <row r="16" spans="2:36" s="1" customFormat="1" ht="7" customHeight="1">
      <c r="B16" s="21"/>
      <c r="I16" s="283"/>
      <c r="J16" s="351"/>
      <c r="L16" s="21"/>
    </row>
    <row r="17" spans="2:12" s="1" customFormat="1" ht="12" customHeight="1">
      <c r="B17" s="21"/>
      <c r="D17" s="107" t="s">
        <v>24</v>
      </c>
      <c r="I17" s="284" t="s">
        <v>22</v>
      </c>
      <c r="J17" s="352" t="str">
        <f>'Rekapitulace stavby'!AN13</f>
        <v>Vyplň údaj</v>
      </c>
      <c r="L17" s="21"/>
    </row>
    <row r="18" spans="2:12" s="1" customFormat="1" ht="18" customHeight="1">
      <c r="B18" s="21"/>
      <c r="E18" s="813" t="str">
        <f>'Rekapitulace stavby'!E14</f>
        <v>Vyplň údaj</v>
      </c>
      <c r="F18" s="770"/>
      <c r="G18" s="770"/>
      <c r="H18" s="770"/>
      <c r="I18" s="284" t="s">
        <v>23</v>
      </c>
      <c r="J18" s="352" t="str">
        <f>'Rekapitulace stavby'!AN14</f>
        <v>Vyplň údaj</v>
      </c>
      <c r="L18" s="21"/>
    </row>
    <row r="19" spans="2:12" s="1" customFormat="1" ht="7" customHeight="1">
      <c r="B19" s="21"/>
      <c r="I19" s="283"/>
      <c r="L19" s="21"/>
    </row>
    <row r="20" spans="2:12" s="1" customFormat="1" ht="12" customHeight="1">
      <c r="B20" s="21"/>
      <c r="D20" s="107" t="s">
        <v>26</v>
      </c>
      <c r="I20" s="284" t="s">
        <v>22</v>
      </c>
      <c r="J20" s="103"/>
      <c r="L20" s="21"/>
    </row>
    <row r="21" spans="2:12" s="1" customFormat="1" ht="18" customHeight="1">
      <c r="B21" s="21"/>
      <c r="E21" s="103" t="s">
        <v>27</v>
      </c>
      <c r="I21" s="284" t="s">
        <v>23</v>
      </c>
      <c r="J21" s="103"/>
      <c r="L21" s="21"/>
    </row>
    <row r="22" spans="2:12" s="1" customFormat="1" ht="7" customHeight="1">
      <c r="B22" s="21"/>
      <c r="I22" s="283"/>
      <c r="L22" s="21"/>
    </row>
    <row r="23" spans="2:12" s="1" customFormat="1" ht="12" customHeight="1">
      <c r="B23" s="21"/>
      <c r="D23" s="107" t="s">
        <v>29</v>
      </c>
      <c r="I23" s="284" t="s">
        <v>22</v>
      </c>
      <c r="J23" s="103"/>
      <c r="L23" s="21"/>
    </row>
    <row r="24" spans="2:12" s="1" customFormat="1" ht="18" customHeight="1">
      <c r="B24" s="21"/>
      <c r="E24" s="103"/>
      <c r="I24" s="284" t="s">
        <v>23</v>
      </c>
      <c r="J24" s="103"/>
      <c r="L24" s="21"/>
    </row>
    <row r="25" spans="2:12" s="1" customFormat="1" ht="7" customHeight="1">
      <c r="B25" s="21"/>
      <c r="I25" s="283"/>
      <c r="L25" s="21"/>
    </row>
    <row r="26" spans="2:12" s="1" customFormat="1" ht="12" customHeight="1">
      <c r="B26" s="21"/>
      <c r="D26" s="107" t="s">
        <v>31</v>
      </c>
      <c r="I26" s="283"/>
      <c r="L26" s="21"/>
    </row>
    <row r="27" spans="2:12" s="4" customFormat="1" ht="16.5" customHeight="1">
      <c r="B27" s="71"/>
      <c r="E27" s="777" t="s">
        <v>1</v>
      </c>
      <c r="F27" s="777"/>
      <c r="G27" s="777"/>
      <c r="H27" s="777"/>
      <c r="I27" s="285"/>
      <c r="L27" s="71"/>
    </row>
    <row r="28" spans="2:12" s="1" customFormat="1" ht="7" customHeight="1">
      <c r="B28" s="21"/>
      <c r="I28" s="283"/>
      <c r="L28" s="21"/>
    </row>
    <row r="29" spans="2:12" s="1" customFormat="1" ht="7" customHeight="1">
      <c r="B29" s="21"/>
      <c r="D29" s="38"/>
      <c r="E29" s="38"/>
      <c r="F29" s="38"/>
      <c r="G29" s="38"/>
      <c r="H29" s="38"/>
      <c r="I29" s="286"/>
      <c r="J29" s="38"/>
      <c r="K29" s="38"/>
      <c r="L29" s="21"/>
    </row>
    <row r="30" spans="2:12" s="1" customFormat="1" ht="25.4" customHeight="1">
      <c r="B30" s="21"/>
      <c r="D30" s="322" t="s">
        <v>32</v>
      </c>
      <c r="I30" s="283"/>
      <c r="J30" s="353">
        <f>ROUND(J119, 0)</f>
        <v>0</v>
      </c>
      <c r="L30" s="21"/>
    </row>
    <row r="31" spans="2:12" s="1" customFormat="1" ht="7" customHeight="1">
      <c r="B31" s="21"/>
      <c r="D31" s="38"/>
      <c r="E31" s="38"/>
      <c r="F31" s="38"/>
      <c r="G31" s="38"/>
      <c r="H31" s="38"/>
      <c r="I31" s="286"/>
      <c r="J31" s="38"/>
      <c r="K31" s="38"/>
      <c r="L31" s="21"/>
    </row>
    <row r="32" spans="2:12" s="1" customFormat="1" ht="14.5" customHeight="1">
      <c r="B32" s="21"/>
      <c r="F32" s="323" t="s">
        <v>34</v>
      </c>
      <c r="I32" s="287" t="s">
        <v>33</v>
      </c>
      <c r="J32" s="323" t="s">
        <v>35</v>
      </c>
      <c r="L32" s="21"/>
    </row>
    <row r="33" spans="2:12" s="1" customFormat="1" ht="14.5" customHeight="1">
      <c r="B33" s="21"/>
      <c r="D33" s="324" t="s">
        <v>36</v>
      </c>
      <c r="E33" s="107" t="s">
        <v>37</v>
      </c>
      <c r="F33" s="325">
        <f>J30</f>
        <v>0</v>
      </c>
      <c r="I33" s="287">
        <v>0.21</v>
      </c>
      <c r="J33" s="325">
        <f>ROUND((F33*I33),  0)</f>
        <v>0</v>
      </c>
      <c r="L33" s="21"/>
    </row>
    <row r="34" spans="2:12" s="1" customFormat="1" ht="14.5" customHeight="1">
      <c r="B34" s="21"/>
      <c r="E34" s="107" t="s">
        <v>38</v>
      </c>
      <c r="F34" s="325">
        <v>0</v>
      </c>
      <c r="I34" s="287">
        <v>0.15</v>
      </c>
      <c r="J34" s="325">
        <f>ROUND((F34*I34),  0)</f>
        <v>0</v>
      </c>
      <c r="L34" s="21"/>
    </row>
    <row r="35" spans="2:12" s="1" customFormat="1" ht="14.5" hidden="1" customHeight="1">
      <c r="B35" s="21"/>
      <c r="E35" s="107" t="s">
        <v>39</v>
      </c>
      <c r="F35" s="325" t="e">
        <f>ROUND((SUM(AW119:AW175)),  0)</f>
        <v>#REF!</v>
      </c>
      <c r="I35" s="287">
        <v>0.21</v>
      </c>
      <c r="J35" s="325">
        <f>0</f>
        <v>0</v>
      </c>
      <c r="L35" s="21"/>
    </row>
    <row r="36" spans="2:12" s="1" customFormat="1" ht="14.5" hidden="1" customHeight="1">
      <c r="B36" s="21"/>
      <c r="E36" s="107" t="s">
        <v>40</v>
      </c>
      <c r="F36" s="325" t="e">
        <f>ROUND((SUM(AX119:AX175)),  0)</f>
        <v>#REF!</v>
      </c>
      <c r="I36" s="287">
        <v>0.15</v>
      </c>
      <c r="J36" s="325">
        <f>0</f>
        <v>0</v>
      </c>
      <c r="L36" s="21"/>
    </row>
    <row r="37" spans="2:12" s="1" customFormat="1" ht="14.5" hidden="1" customHeight="1">
      <c r="B37" s="21"/>
      <c r="E37" s="107" t="s">
        <v>41</v>
      </c>
      <c r="F37" s="325" t="e">
        <f>ROUND((SUM(AY119:AY175)),  0)</f>
        <v>#REF!</v>
      </c>
      <c r="I37" s="287">
        <v>0</v>
      </c>
      <c r="J37" s="325">
        <f>0</f>
        <v>0</v>
      </c>
      <c r="L37" s="21"/>
    </row>
    <row r="38" spans="2:12" s="1" customFormat="1" ht="7" customHeight="1">
      <c r="B38" s="21"/>
      <c r="I38" s="283"/>
      <c r="L38" s="21"/>
    </row>
    <row r="39" spans="2:12" s="1" customFormat="1" ht="25.4" customHeight="1">
      <c r="B39" s="21"/>
      <c r="C39" s="326"/>
      <c r="D39" s="327" t="s">
        <v>42</v>
      </c>
      <c r="E39" s="41"/>
      <c r="F39" s="41"/>
      <c r="G39" s="328" t="s">
        <v>43</v>
      </c>
      <c r="H39" s="329" t="s">
        <v>44</v>
      </c>
      <c r="I39" s="288"/>
      <c r="J39" s="354">
        <f>SUM(J30:J37)</f>
        <v>0</v>
      </c>
      <c r="K39" s="355"/>
      <c r="L39" s="21"/>
    </row>
    <row r="40" spans="2:12" s="1" customFormat="1" ht="14.5" customHeight="1">
      <c r="B40" s="21"/>
      <c r="I40" s="283"/>
      <c r="L40" s="21"/>
    </row>
    <row r="41" spans="2:12" ht="14.5" customHeight="1">
      <c r="B41" s="14"/>
      <c r="L41" s="14"/>
    </row>
    <row r="42" spans="2:12" ht="14.5" customHeight="1">
      <c r="B42" s="14"/>
      <c r="L42" s="14"/>
    </row>
    <row r="43" spans="2:12" ht="14.5" customHeight="1">
      <c r="B43" s="14"/>
      <c r="L43" s="14"/>
    </row>
    <row r="44" spans="2:12" ht="14.5" customHeight="1">
      <c r="B44" s="14"/>
      <c r="L44" s="14"/>
    </row>
    <row r="45" spans="2:12" ht="14.5" customHeight="1">
      <c r="B45" s="14"/>
      <c r="L45" s="14"/>
    </row>
    <row r="46" spans="2:12" ht="14.5" customHeight="1">
      <c r="B46" s="14"/>
      <c r="L46" s="14"/>
    </row>
    <row r="47" spans="2:12" ht="14.5" customHeight="1">
      <c r="B47" s="14"/>
      <c r="L47" s="14"/>
    </row>
    <row r="48" spans="2:12" ht="14.5" customHeight="1">
      <c r="B48" s="14"/>
      <c r="L48" s="14"/>
    </row>
    <row r="49" spans="2:12" ht="14.5" customHeight="1">
      <c r="B49" s="14"/>
      <c r="L49" s="14"/>
    </row>
    <row r="50" spans="2:12" s="1" customFormat="1" ht="14.5" customHeight="1">
      <c r="B50" s="21"/>
      <c r="D50" s="27" t="s">
        <v>45</v>
      </c>
      <c r="E50" s="28"/>
      <c r="F50" s="28"/>
      <c r="G50" s="27" t="s">
        <v>46</v>
      </c>
      <c r="H50" s="28"/>
      <c r="I50" s="289"/>
      <c r="J50" s="28"/>
      <c r="K50" s="28"/>
      <c r="L50" s="21"/>
    </row>
    <row r="51" spans="2:12">
      <c r="B51" s="14"/>
      <c r="L51" s="14"/>
    </row>
    <row r="52" spans="2:12">
      <c r="B52" s="14"/>
      <c r="L52" s="14"/>
    </row>
    <row r="53" spans="2:12">
      <c r="B53" s="14"/>
      <c r="L53" s="14"/>
    </row>
    <row r="54" spans="2:12">
      <c r="B54" s="14"/>
      <c r="L54" s="14"/>
    </row>
    <row r="55" spans="2:12">
      <c r="B55" s="14"/>
      <c r="L55" s="14"/>
    </row>
    <row r="56" spans="2:12">
      <c r="B56" s="14"/>
      <c r="L56" s="14"/>
    </row>
    <row r="57" spans="2:12">
      <c r="B57" s="14"/>
      <c r="L57" s="14"/>
    </row>
    <row r="58" spans="2:12">
      <c r="B58" s="14"/>
      <c r="L58" s="14"/>
    </row>
    <row r="59" spans="2:12">
      <c r="B59" s="14"/>
      <c r="L59" s="14"/>
    </row>
    <row r="60" spans="2:12">
      <c r="B60" s="14"/>
      <c r="L60" s="14"/>
    </row>
    <row r="61" spans="2:12" s="1" customFormat="1" ht="12.45">
      <c r="B61" s="21"/>
      <c r="D61" s="29" t="s">
        <v>47</v>
      </c>
      <c r="E61" s="105"/>
      <c r="F61" s="330" t="s">
        <v>48</v>
      </c>
      <c r="G61" s="29" t="s">
        <v>47</v>
      </c>
      <c r="H61" s="105"/>
      <c r="I61" s="290"/>
      <c r="J61" s="356" t="s">
        <v>48</v>
      </c>
      <c r="K61" s="105"/>
      <c r="L61" s="21"/>
    </row>
    <row r="62" spans="2:12">
      <c r="B62" s="14"/>
      <c r="L62" s="14"/>
    </row>
    <row r="63" spans="2:12">
      <c r="B63" s="14"/>
      <c r="L63" s="14"/>
    </row>
    <row r="64" spans="2:12">
      <c r="B64" s="14"/>
      <c r="L64" s="14"/>
    </row>
    <row r="65" spans="2:12" s="1" customFormat="1" ht="12.45">
      <c r="B65" s="21"/>
      <c r="D65" s="27" t="s">
        <v>49</v>
      </c>
      <c r="E65" s="28"/>
      <c r="F65" s="28"/>
      <c r="G65" s="27" t="s">
        <v>50</v>
      </c>
      <c r="H65" s="28"/>
      <c r="I65" s="289"/>
      <c r="J65" s="28"/>
      <c r="K65" s="28"/>
      <c r="L65" s="21"/>
    </row>
    <row r="66" spans="2:12">
      <c r="B66" s="14"/>
      <c r="L66" s="14"/>
    </row>
    <row r="67" spans="2:12">
      <c r="B67" s="14"/>
      <c r="L67" s="14"/>
    </row>
    <row r="68" spans="2:12">
      <c r="B68" s="14"/>
      <c r="L68" s="14"/>
    </row>
    <row r="69" spans="2:12">
      <c r="B69" s="14"/>
      <c r="L69" s="14"/>
    </row>
    <row r="70" spans="2:12">
      <c r="B70" s="14"/>
      <c r="L70" s="14"/>
    </row>
    <row r="71" spans="2:12">
      <c r="B71" s="14"/>
      <c r="L71" s="14"/>
    </row>
    <row r="72" spans="2:12">
      <c r="B72" s="14"/>
      <c r="L72" s="14"/>
    </row>
    <row r="73" spans="2:12">
      <c r="B73" s="14"/>
      <c r="L73" s="14"/>
    </row>
    <row r="74" spans="2:12">
      <c r="B74" s="14"/>
      <c r="L74" s="14"/>
    </row>
    <row r="75" spans="2:12">
      <c r="B75" s="14"/>
      <c r="L75" s="14"/>
    </row>
    <row r="76" spans="2:12" s="1" customFormat="1" ht="12.45">
      <c r="B76" s="21"/>
      <c r="D76" s="29" t="s">
        <v>47</v>
      </c>
      <c r="E76" s="105"/>
      <c r="F76" s="330" t="s">
        <v>48</v>
      </c>
      <c r="G76" s="29" t="s">
        <v>47</v>
      </c>
      <c r="H76" s="105"/>
      <c r="I76" s="290"/>
      <c r="J76" s="356" t="s">
        <v>48</v>
      </c>
      <c r="K76" s="105"/>
      <c r="L76" s="21"/>
    </row>
    <row r="77" spans="2:12" s="1" customFormat="1" ht="14.5" customHeight="1">
      <c r="B77" s="30"/>
      <c r="C77" s="31"/>
      <c r="D77" s="31"/>
      <c r="E77" s="31"/>
      <c r="F77" s="31"/>
      <c r="G77" s="31"/>
      <c r="H77" s="31"/>
      <c r="I77" s="291"/>
      <c r="J77" s="31"/>
      <c r="K77" s="31"/>
      <c r="L77" s="21"/>
    </row>
    <row r="81" spans="2:37" s="1" customFormat="1" ht="7" customHeight="1">
      <c r="B81" s="32"/>
      <c r="C81" s="33"/>
      <c r="D81" s="33"/>
      <c r="E81" s="33"/>
      <c r="F81" s="33"/>
      <c r="G81" s="33"/>
      <c r="H81" s="33"/>
      <c r="I81" s="292"/>
      <c r="J81" s="33"/>
      <c r="K81" s="33"/>
      <c r="L81" s="21"/>
    </row>
    <row r="82" spans="2:37" s="1" customFormat="1" ht="25" customHeight="1">
      <c r="B82" s="21"/>
      <c r="C82" s="15" t="s">
        <v>112</v>
      </c>
      <c r="I82" s="283"/>
      <c r="L82" s="21"/>
    </row>
    <row r="83" spans="2:37" s="1" customFormat="1" ht="7" customHeight="1">
      <c r="B83" s="21"/>
      <c r="I83" s="283"/>
      <c r="L83" s="21"/>
    </row>
    <row r="84" spans="2:37" s="1" customFormat="1" ht="12" customHeight="1">
      <c r="B84" s="21"/>
      <c r="C84" s="107" t="s">
        <v>16</v>
      </c>
      <c r="I84" s="283"/>
      <c r="L84" s="21"/>
    </row>
    <row r="85" spans="2:37" s="1" customFormat="1" ht="16.5" customHeight="1">
      <c r="B85" s="21"/>
      <c r="E85" s="811" t="str">
        <f>E7</f>
        <v>Přístavba a rekonstrukce sportovní haly Chrudim, I.etapa</v>
      </c>
      <c r="F85" s="812"/>
      <c r="G85" s="812"/>
      <c r="H85" s="812"/>
      <c r="I85" s="283"/>
      <c r="L85" s="21"/>
    </row>
    <row r="86" spans="2:37" s="1" customFormat="1" ht="12" customHeight="1">
      <c r="B86" s="21"/>
      <c r="C86" s="107" t="s">
        <v>111</v>
      </c>
      <c r="I86" s="283"/>
      <c r="L86" s="21"/>
    </row>
    <row r="87" spans="2:37" s="1" customFormat="1" ht="16.5" customHeight="1">
      <c r="B87" s="21"/>
      <c r="E87" s="785" t="str">
        <f>E9</f>
        <v xml:space="preserve">51 - Areálový rozvod splaškové kanalizace </v>
      </c>
      <c r="F87" s="810"/>
      <c r="G87" s="810"/>
      <c r="H87" s="810"/>
      <c r="I87" s="283"/>
      <c r="L87" s="21"/>
    </row>
    <row r="88" spans="2:37" s="1" customFormat="1" ht="7" customHeight="1">
      <c r="B88" s="21"/>
      <c r="I88" s="283"/>
      <c r="L88" s="21"/>
    </row>
    <row r="89" spans="2:37" s="1" customFormat="1" ht="12" customHeight="1">
      <c r="B89" s="21"/>
      <c r="C89" s="107" t="s">
        <v>19</v>
      </c>
      <c r="F89" s="103" t="str">
        <f>F12</f>
        <v>Chrudim</v>
      </c>
      <c r="I89" s="284" t="s">
        <v>20</v>
      </c>
      <c r="J89" s="351">
        <f>IF(J12="","",J12)</f>
        <v>44757</v>
      </c>
      <c r="L89" s="21"/>
    </row>
    <row r="90" spans="2:37" s="1" customFormat="1" ht="7" customHeight="1">
      <c r="B90" s="21"/>
      <c r="I90" s="283"/>
      <c r="L90" s="21"/>
    </row>
    <row r="91" spans="2:37" s="1" customFormat="1" ht="25.75" customHeight="1">
      <c r="B91" s="21"/>
      <c r="C91" s="107" t="s">
        <v>21</v>
      </c>
      <c r="F91" s="103" t="str">
        <f>E15</f>
        <v xml:space="preserve">Město Chrudim, Resselovo nám.77, Chrudim </v>
      </c>
      <c r="I91" s="284" t="s">
        <v>26</v>
      </c>
      <c r="J91" s="357" t="str">
        <f>E21</f>
        <v>Projekce CZ s.r.o., Tovární 290, Chrudim</v>
      </c>
      <c r="L91" s="21"/>
    </row>
    <row r="92" spans="2:37" s="1" customFormat="1" ht="15.25" customHeight="1">
      <c r="B92" s="21"/>
      <c r="C92" s="107" t="s">
        <v>24</v>
      </c>
      <c r="F92" s="103" t="str">
        <f>IF(E18="","",E18)</f>
        <v>Vyplň údaj</v>
      </c>
      <c r="I92" s="284" t="s">
        <v>29</v>
      </c>
      <c r="J92" s="357">
        <f>E24</f>
        <v>0</v>
      </c>
      <c r="L92" s="21"/>
    </row>
    <row r="93" spans="2:37" s="1" customFormat="1" ht="10.4" customHeight="1">
      <c r="B93" s="21"/>
      <c r="I93" s="283"/>
      <c r="L93" s="21"/>
    </row>
    <row r="94" spans="2:37" s="1" customFormat="1" ht="29.25" customHeight="1">
      <c r="B94" s="21"/>
      <c r="C94" s="331" t="s">
        <v>113</v>
      </c>
      <c r="D94" s="326"/>
      <c r="E94" s="326"/>
      <c r="F94" s="326"/>
      <c r="G94" s="326"/>
      <c r="H94" s="326"/>
      <c r="I94" s="293"/>
      <c r="J94" s="358" t="s">
        <v>114</v>
      </c>
      <c r="K94" s="326"/>
      <c r="L94" s="21"/>
    </row>
    <row r="95" spans="2:37" s="1" customFormat="1" ht="10.4" customHeight="1">
      <c r="B95" s="21"/>
      <c r="I95" s="283"/>
      <c r="L95" s="21"/>
    </row>
    <row r="96" spans="2:37" s="1" customFormat="1" ht="22.95" customHeight="1">
      <c r="B96" s="21"/>
      <c r="C96" s="332" t="s">
        <v>115</v>
      </c>
      <c r="I96" s="283"/>
      <c r="J96" s="353">
        <f>J119</f>
        <v>0</v>
      </c>
      <c r="L96" s="21"/>
      <c r="AK96" s="11" t="s">
        <v>116</v>
      </c>
    </row>
    <row r="97" spans="2:12" s="5" customFormat="1" ht="25" customHeight="1">
      <c r="B97" s="72"/>
      <c r="D97" s="333" t="s">
        <v>248</v>
      </c>
      <c r="E97" s="334"/>
      <c r="F97" s="334"/>
      <c r="G97" s="334"/>
      <c r="H97" s="334"/>
      <c r="I97" s="294"/>
      <c r="J97" s="359">
        <f>J120</f>
        <v>0</v>
      </c>
      <c r="L97" s="72"/>
    </row>
    <row r="98" spans="2:12" s="6" customFormat="1" ht="19.95" customHeight="1">
      <c r="B98" s="73"/>
      <c r="D98" s="335" t="s">
        <v>250</v>
      </c>
      <c r="E98" s="336"/>
      <c r="F98" s="336"/>
      <c r="G98" s="336"/>
      <c r="H98" s="336"/>
      <c r="I98" s="295"/>
      <c r="J98" s="360">
        <f>J121</f>
        <v>0</v>
      </c>
      <c r="L98" s="73"/>
    </row>
    <row r="99" spans="2:12" s="6" customFormat="1" ht="19.95" customHeight="1">
      <c r="B99" s="73"/>
      <c r="D99" s="335" t="s">
        <v>251</v>
      </c>
      <c r="E99" s="336"/>
      <c r="F99" s="336"/>
      <c r="G99" s="336"/>
      <c r="H99" s="336"/>
      <c r="I99" s="295"/>
      <c r="J99" s="360">
        <f>J143</f>
        <v>0</v>
      </c>
      <c r="L99" s="73"/>
    </row>
    <row r="100" spans="2:12" s="6" customFormat="1" ht="19.95" customHeight="1">
      <c r="B100" s="73"/>
      <c r="D100" s="335" t="s">
        <v>253</v>
      </c>
      <c r="E100" s="336"/>
      <c r="F100" s="336"/>
      <c r="G100" s="336"/>
      <c r="H100" s="336"/>
      <c r="I100" s="295"/>
      <c r="J100" s="360">
        <f>J152</f>
        <v>0</v>
      </c>
      <c r="L100" s="73"/>
    </row>
    <row r="101" spans="2:12" s="1" customFormat="1" ht="7" customHeight="1">
      <c r="B101" s="30"/>
      <c r="C101" s="31"/>
      <c r="D101" s="31"/>
      <c r="E101" s="31"/>
      <c r="F101" s="31"/>
      <c r="G101" s="31"/>
      <c r="H101" s="31"/>
      <c r="I101" s="291"/>
      <c r="J101" s="31"/>
      <c r="K101" s="31"/>
      <c r="L101" s="21"/>
    </row>
    <row r="105" spans="2:12" s="1" customFormat="1" ht="7" customHeight="1">
      <c r="B105" s="32"/>
      <c r="C105" s="33"/>
      <c r="D105" s="33"/>
      <c r="E105" s="33"/>
      <c r="F105" s="33"/>
      <c r="G105" s="33"/>
      <c r="H105" s="33"/>
      <c r="I105" s="292"/>
      <c r="J105" s="33"/>
      <c r="K105" s="33"/>
      <c r="L105" s="21"/>
    </row>
    <row r="106" spans="2:12" s="1" customFormat="1" ht="25" customHeight="1">
      <c r="B106" s="21"/>
      <c r="C106" s="15" t="s">
        <v>117</v>
      </c>
      <c r="I106" s="283"/>
      <c r="L106" s="21"/>
    </row>
    <row r="107" spans="2:12" s="1" customFormat="1" ht="7" customHeight="1">
      <c r="B107" s="21"/>
      <c r="I107" s="283"/>
      <c r="L107" s="21"/>
    </row>
    <row r="108" spans="2:12" s="1" customFormat="1" ht="12" customHeight="1">
      <c r="B108" s="21"/>
      <c r="C108" s="107" t="s">
        <v>16</v>
      </c>
      <c r="I108" s="283"/>
      <c r="L108" s="21"/>
    </row>
    <row r="109" spans="2:12" s="1" customFormat="1" ht="16.5" customHeight="1">
      <c r="B109" s="21"/>
      <c r="E109" s="811"/>
      <c r="F109" s="812"/>
      <c r="G109" s="812"/>
      <c r="H109" s="812"/>
      <c r="I109" s="283"/>
      <c r="L109" s="21"/>
    </row>
    <row r="110" spans="2:12" s="1" customFormat="1" ht="12" customHeight="1">
      <c r="B110" s="21"/>
      <c r="C110" s="107" t="s">
        <v>111</v>
      </c>
      <c r="I110" s="283"/>
      <c r="L110" s="21"/>
    </row>
    <row r="111" spans="2:12" s="1" customFormat="1" ht="16.5" customHeight="1">
      <c r="B111" s="21"/>
      <c r="E111" s="785" t="str">
        <f>E9</f>
        <v xml:space="preserve">51 - Areálový rozvod splaškové kanalizace </v>
      </c>
      <c r="F111" s="810"/>
      <c r="G111" s="810"/>
      <c r="H111" s="810"/>
      <c r="I111" s="283"/>
      <c r="L111" s="21"/>
    </row>
    <row r="112" spans="2:12" s="1" customFormat="1" ht="7" customHeight="1">
      <c r="B112" s="21"/>
      <c r="I112" s="283"/>
      <c r="L112" s="21"/>
    </row>
    <row r="113" spans="2:55" s="1" customFormat="1" ht="12" customHeight="1">
      <c r="B113" s="21"/>
      <c r="C113" s="107" t="s">
        <v>19</v>
      </c>
      <c r="F113" s="103" t="str">
        <f>F12</f>
        <v>Chrudim</v>
      </c>
      <c r="I113" s="284" t="s">
        <v>20</v>
      </c>
      <c r="J113" s="351">
        <f>IF(J12="","",J12)</f>
        <v>44757</v>
      </c>
      <c r="L113" s="21"/>
    </row>
    <row r="114" spans="2:55" s="1" customFormat="1" ht="7" customHeight="1">
      <c r="B114" s="21"/>
      <c r="I114" s="283"/>
      <c r="L114" s="21"/>
    </row>
    <row r="115" spans="2:55" s="1" customFormat="1" ht="25.75" customHeight="1">
      <c r="B115" s="21"/>
      <c r="C115" s="107" t="s">
        <v>21</v>
      </c>
      <c r="F115" s="103" t="str">
        <f>E15</f>
        <v xml:space="preserve">Město Chrudim, Resselovo nám.77, Chrudim </v>
      </c>
      <c r="I115" s="284" t="s">
        <v>26</v>
      </c>
      <c r="J115" s="357" t="str">
        <f>E21</f>
        <v>Projekce CZ s.r.o., Tovární 290, Chrudim</v>
      </c>
      <c r="L115" s="21"/>
    </row>
    <row r="116" spans="2:55" s="1" customFormat="1" ht="15.25" customHeight="1">
      <c r="B116" s="21"/>
      <c r="C116" s="107" t="s">
        <v>24</v>
      </c>
      <c r="F116" s="103" t="str">
        <f>IF(E18="","",E18)</f>
        <v>Vyplň údaj</v>
      </c>
      <c r="I116" s="284" t="s">
        <v>29</v>
      </c>
      <c r="J116" s="357">
        <f>E24</f>
        <v>0</v>
      </c>
      <c r="L116" s="21"/>
    </row>
    <row r="117" spans="2:55" s="1" customFormat="1" ht="10.4" customHeight="1">
      <c r="B117" s="21"/>
      <c r="I117" s="283"/>
      <c r="L117" s="21"/>
    </row>
    <row r="118" spans="2:55" s="7" customFormat="1" ht="29.25" customHeight="1">
      <c r="B118" s="74"/>
      <c r="C118" s="337" t="s">
        <v>118</v>
      </c>
      <c r="D118" s="338" t="s">
        <v>57</v>
      </c>
      <c r="E118" s="338" t="s">
        <v>53</v>
      </c>
      <c r="F118" s="338" t="s">
        <v>54</v>
      </c>
      <c r="G118" s="338" t="s">
        <v>119</v>
      </c>
      <c r="H118" s="338" t="s">
        <v>120</v>
      </c>
      <c r="I118" s="296" t="s">
        <v>121</v>
      </c>
      <c r="J118" s="338" t="s">
        <v>114</v>
      </c>
      <c r="K118" s="361" t="s">
        <v>122</v>
      </c>
      <c r="L118" s="74"/>
    </row>
    <row r="119" spans="2:55" s="1" customFormat="1" ht="22.95" customHeight="1">
      <c r="B119" s="21"/>
      <c r="C119" s="48" t="s">
        <v>129</v>
      </c>
      <c r="I119" s="283"/>
      <c r="J119" s="362">
        <f>J120</f>
        <v>0</v>
      </c>
      <c r="L119" s="21"/>
      <c r="AJ119" s="11" t="s">
        <v>71</v>
      </c>
      <c r="AK119" s="11" t="s">
        <v>116</v>
      </c>
      <c r="BA119" s="75" t="e">
        <f>BA120</f>
        <v>#REF!</v>
      </c>
    </row>
    <row r="120" spans="2:55" s="8" customFormat="1" ht="25.95" customHeight="1">
      <c r="B120" s="76"/>
      <c r="D120" s="77" t="s">
        <v>71</v>
      </c>
      <c r="E120" s="339" t="s">
        <v>167</v>
      </c>
      <c r="F120" s="339" t="s">
        <v>211</v>
      </c>
      <c r="I120" s="112"/>
      <c r="J120" s="363">
        <f>SUM(J98:J100)</f>
        <v>0</v>
      </c>
      <c r="L120" s="76"/>
      <c r="AH120" s="77" t="s">
        <v>8</v>
      </c>
      <c r="AJ120" s="81" t="s">
        <v>71</v>
      </c>
      <c r="AK120" s="81" t="s">
        <v>72</v>
      </c>
      <c r="AO120" s="77" t="s">
        <v>130</v>
      </c>
      <c r="BA120" s="82" t="e">
        <f>BA121+#REF!+#REF!+#REF!+#REF!+#REF!+#REF!</f>
        <v>#REF!</v>
      </c>
    </row>
    <row r="121" spans="2:55" s="8" customFormat="1" ht="22.95" customHeight="1">
      <c r="B121" s="76"/>
      <c r="D121" s="77" t="s">
        <v>71</v>
      </c>
      <c r="E121" s="340" t="s">
        <v>170</v>
      </c>
      <c r="F121" s="340" t="s">
        <v>249</v>
      </c>
      <c r="I121" s="112"/>
      <c r="J121" s="364">
        <f>SUM(J122:J140)</f>
        <v>0</v>
      </c>
      <c r="L121" s="76"/>
      <c r="AH121" s="77" t="s">
        <v>8</v>
      </c>
      <c r="AJ121" s="81" t="s">
        <v>71</v>
      </c>
      <c r="AK121" s="81" t="s">
        <v>8</v>
      </c>
      <c r="AO121" s="77" t="s">
        <v>130</v>
      </c>
      <c r="BA121" s="82">
        <f>SUM(BA122:BA145)</f>
        <v>0</v>
      </c>
    </row>
    <row r="122" spans="2:55" s="1" customFormat="1" ht="24" customHeight="1">
      <c r="B122" s="21"/>
      <c r="C122" s="341" t="s">
        <v>8</v>
      </c>
      <c r="D122" s="341"/>
      <c r="E122" s="376"/>
      <c r="F122" s="343" t="s">
        <v>222</v>
      </c>
      <c r="G122" s="344" t="s">
        <v>212</v>
      </c>
      <c r="H122" s="345">
        <v>36</v>
      </c>
      <c r="I122" s="92"/>
      <c r="J122" s="225">
        <f>ROUND(I122*H122,0)</f>
        <v>0</v>
      </c>
      <c r="K122" s="343" t="s">
        <v>1</v>
      </c>
      <c r="L122" s="93"/>
      <c r="AH122" s="85" t="s">
        <v>135</v>
      </c>
      <c r="AJ122" s="85" t="s">
        <v>164</v>
      </c>
      <c r="AK122" s="85" t="s">
        <v>78</v>
      </c>
      <c r="AO122" s="11" t="s">
        <v>130</v>
      </c>
      <c r="AU122" s="86" t="e">
        <f>IF(#REF!="základní",J122,0)</f>
        <v>#REF!</v>
      </c>
      <c r="AV122" s="86" t="e">
        <f>IF(#REF!="snížená",J122,0)</f>
        <v>#REF!</v>
      </c>
      <c r="AW122" s="86" t="e">
        <f>IF(#REF!="zákl. přenesená",J122,0)</f>
        <v>#REF!</v>
      </c>
      <c r="AX122" s="86" t="e">
        <f>IF(#REF!="sníž. přenesená",J122,0)</f>
        <v>#REF!</v>
      </c>
      <c r="AY122" s="86" t="e">
        <f>IF(#REF!="nulová",J122,0)</f>
        <v>#REF!</v>
      </c>
      <c r="AZ122" s="11" t="s">
        <v>8</v>
      </c>
      <c r="BA122" s="86">
        <f>ROUND(I122*H122,0)</f>
        <v>0</v>
      </c>
      <c r="BB122" s="11" t="s">
        <v>103</v>
      </c>
      <c r="BC122" s="85" t="s">
        <v>78</v>
      </c>
    </row>
    <row r="123" spans="2:55" s="9" customFormat="1" ht="13.2" customHeight="1">
      <c r="B123" s="87"/>
      <c r="D123" s="346" t="s">
        <v>131</v>
      </c>
      <c r="E123" s="88" t="s">
        <v>1</v>
      </c>
      <c r="F123" s="465" t="s">
        <v>254</v>
      </c>
      <c r="H123" s="349">
        <v>36</v>
      </c>
      <c r="I123" s="221"/>
      <c r="L123" s="87"/>
      <c r="AJ123" s="88" t="s">
        <v>131</v>
      </c>
      <c r="AK123" s="88" t="s">
        <v>78</v>
      </c>
      <c r="AL123" s="9" t="s">
        <v>78</v>
      </c>
      <c r="AM123" s="9" t="s">
        <v>28</v>
      </c>
      <c r="AN123" s="9" t="s">
        <v>8</v>
      </c>
      <c r="AO123" s="88" t="s">
        <v>130</v>
      </c>
    </row>
    <row r="124" spans="2:55" s="1" customFormat="1" ht="24" customHeight="1">
      <c r="B124" s="21"/>
      <c r="C124" s="341" t="s">
        <v>78</v>
      </c>
      <c r="D124" s="341"/>
      <c r="E124" s="376"/>
      <c r="F124" s="378" t="s">
        <v>221</v>
      </c>
      <c r="G124" s="344" t="s">
        <v>212</v>
      </c>
      <c r="H124" s="345">
        <v>2</v>
      </c>
      <c r="I124" s="92"/>
      <c r="J124" s="225">
        <f>ROUND(I124*H124,0)</f>
        <v>0</v>
      </c>
      <c r="K124" s="343" t="s">
        <v>1</v>
      </c>
      <c r="L124" s="93"/>
      <c r="AH124" s="85" t="s">
        <v>135</v>
      </c>
      <c r="AJ124" s="85" t="s">
        <v>164</v>
      </c>
      <c r="AK124" s="85" t="s">
        <v>78</v>
      </c>
      <c r="AO124" s="11" t="s">
        <v>130</v>
      </c>
      <c r="AU124" s="86" t="e">
        <f>IF(#REF!="základní",J124,0)</f>
        <v>#REF!</v>
      </c>
      <c r="AV124" s="86" t="e">
        <f>IF(#REF!="snížená",J124,0)</f>
        <v>#REF!</v>
      </c>
      <c r="AW124" s="86" t="e">
        <f>IF(#REF!="zákl. přenesená",J124,0)</f>
        <v>#REF!</v>
      </c>
      <c r="AX124" s="86" t="e">
        <f>IF(#REF!="sníž. přenesená",J124,0)</f>
        <v>#REF!</v>
      </c>
      <c r="AY124" s="86" t="e">
        <f>IF(#REF!="nulová",J124,0)</f>
        <v>#REF!</v>
      </c>
      <c r="AZ124" s="11" t="s">
        <v>8</v>
      </c>
      <c r="BA124" s="86">
        <f>ROUND(I124*H124,0)</f>
        <v>0</v>
      </c>
      <c r="BB124" s="11" t="s">
        <v>103</v>
      </c>
      <c r="BC124" s="85" t="s">
        <v>103</v>
      </c>
    </row>
    <row r="125" spans="2:55" s="9" customFormat="1" ht="14.5" customHeight="1">
      <c r="B125" s="87"/>
      <c r="D125" s="346" t="s">
        <v>131</v>
      </c>
      <c r="E125" s="88" t="s">
        <v>1</v>
      </c>
      <c r="F125" s="379" t="s">
        <v>255</v>
      </c>
      <c r="H125" s="349">
        <v>2</v>
      </c>
      <c r="I125" s="221"/>
      <c r="L125" s="87"/>
      <c r="AJ125" s="88" t="s">
        <v>131</v>
      </c>
      <c r="AK125" s="88" t="s">
        <v>78</v>
      </c>
      <c r="AL125" s="9" t="s">
        <v>78</v>
      </c>
      <c r="AM125" s="9" t="s">
        <v>28</v>
      </c>
      <c r="AN125" s="9" t="s">
        <v>8</v>
      </c>
      <c r="AO125" s="88" t="s">
        <v>130</v>
      </c>
    </row>
    <row r="126" spans="2:55" s="1" customFormat="1" ht="24" customHeight="1">
      <c r="B126" s="21"/>
      <c r="C126" s="341" t="s">
        <v>132</v>
      </c>
      <c r="D126" s="341"/>
      <c r="E126" s="376"/>
      <c r="F126" s="378" t="s">
        <v>220</v>
      </c>
      <c r="G126" s="344" t="s">
        <v>270</v>
      </c>
      <c r="H126" s="345">
        <v>10</v>
      </c>
      <c r="I126" s="92"/>
      <c r="J126" s="225">
        <f>ROUND(I126*H126,0)</f>
        <v>0</v>
      </c>
      <c r="K126" s="343" t="s">
        <v>1</v>
      </c>
      <c r="L126" s="93"/>
      <c r="AH126" s="85" t="s">
        <v>135</v>
      </c>
      <c r="AJ126" s="85" t="s">
        <v>164</v>
      </c>
      <c r="AK126" s="85" t="s">
        <v>78</v>
      </c>
      <c r="AO126" s="11" t="s">
        <v>130</v>
      </c>
      <c r="AU126" s="86" t="e">
        <f>IF(#REF!="základní",J126,0)</f>
        <v>#REF!</v>
      </c>
      <c r="AV126" s="86" t="e">
        <f>IF(#REF!="snížená",J126,0)</f>
        <v>#REF!</v>
      </c>
      <c r="AW126" s="86" t="e">
        <f>IF(#REF!="zákl. přenesená",J126,0)</f>
        <v>#REF!</v>
      </c>
      <c r="AX126" s="86" t="e">
        <f>IF(#REF!="sníž. přenesená",J126,0)</f>
        <v>#REF!</v>
      </c>
      <c r="AY126" s="86" t="e">
        <f>IF(#REF!="nulová",J126,0)</f>
        <v>#REF!</v>
      </c>
      <c r="AZ126" s="11" t="s">
        <v>8</v>
      </c>
      <c r="BA126" s="86">
        <f>ROUND(I126*H126,0)</f>
        <v>0</v>
      </c>
      <c r="BB126" s="11" t="s">
        <v>103</v>
      </c>
      <c r="BC126" s="85" t="s">
        <v>107</v>
      </c>
    </row>
    <row r="127" spans="2:55" s="9" customFormat="1" ht="15" customHeight="1">
      <c r="B127" s="87"/>
      <c r="D127" s="346" t="s">
        <v>131</v>
      </c>
      <c r="E127" s="88" t="s">
        <v>1</v>
      </c>
      <c r="F127" s="379" t="s">
        <v>256</v>
      </c>
      <c r="H127" s="349">
        <v>10</v>
      </c>
      <c r="I127" s="221"/>
      <c r="L127" s="87"/>
      <c r="AJ127" s="88" t="s">
        <v>131</v>
      </c>
      <c r="AK127" s="88" t="s">
        <v>78</v>
      </c>
      <c r="AL127" s="9" t="s">
        <v>78</v>
      </c>
      <c r="AM127" s="9" t="s">
        <v>28</v>
      </c>
      <c r="AN127" s="9" t="s">
        <v>8</v>
      </c>
      <c r="AO127" s="88" t="s">
        <v>130</v>
      </c>
    </row>
    <row r="128" spans="2:55" s="1" customFormat="1" ht="24" customHeight="1">
      <c r="B128" s="21"/>
      <c r="C128" s="341" t="s">
        <v>103</v>
      </c>
      <c r="D128" s="341"/>
      <c r="E128" s="376"/>
      <c r="F128" s="378" t="s">
        <v>219</v>
      </c>
      <c r="G128" s="344" t="s">
        <v>270</v>
      </c>
      <c r="H128" s="345">
        <v>10</v>
      </c>
      <c r="I128" s="92"/>
      <c r="J128" s="225">
        <f>ROUND(I128*H128,0)</f>
        <v>0</v>
      </c>
      <c r="K128" s="343" t="s">
        <v>1</v>
      </c>
      <c r="L128" s="93"/>
      <c r="AH128" s="85" t="s">
        <v>135</v>
      </c>
      <c r="AJ128" s="85" t="s">
        <v>164</v>
      </c>
      <c r="AK128" s="85" t="s">
        <v>78</v>
      </c>
      <c r="AO128" s="11" t="s">
        <v>130</v>
      </c>
      <c r="AU128" s="86" t="e">
        <f>IF(#REF!="základní",J128,0)</f>
        <v>#REF!</v>
      </c>
      <c r="AV128" s="86" t="e">
        <f>IF(#REF!="snížená",J128,0)</f>
        <v>#REF!</v>
      </c>
      <c r="AW128" s="86" t="e">
        <f>IF(#REF!="zákl. přenesená",J128,0)</f>
        <v>#REF!</v>
      </c>
      <c r="AX128" s="86" t="e">
        <f>IF(#REF!="sníž. přenesená",J128,0)</f>
        <v>#REF!</v>
      </c>
      <c r="AY128" s="86" t="e">
        <f>IF(#REF!="nulová",J128,0)</f>
        <v>#REF!</v>
      </c>
      <c r="AZ128" s="11" t="s">
        <v>8</v>
      </c>
      <c r="BA128" s="86">
        <f>ROUND(I128*H128,0)</f>
        <v>0</v>
      </c>
      <c r="BB128" s="11" t="s">
        <v>103</v>
      </c>
      <c r="BC128" s="85" t="s">
        <v>135</v>
      </c>
    </row>
    <row r="129" spans="2:55" s="9" customFormat="1" ht="14.5" customHeight="1">
      <c r="B129" s="87"/>
      <c r="D129" s="346" t="s">
        <v>131</v>
      </c>
      <c r="E129" s="88" t="s">
        <v>1</v>
      </c>
      <c r="F129" s="379" t="s">
        <v>257</v>
      </c>
      <c r="H129" s="349">
        <v>10</v>
      </c>
      <c r="I129" s="221"/>
      <c r="L129" s="87"/>
      <c r="AJ129" s="88" t="s">
        <v>131</v>
      </c>
      <c r="AK129" s="88" t="s">
        <v>78</v>
      </c>
      <c r="AL129" s="9" t="s">
        <v>78</v>
      </c>
      <c r="AM129" s="9" t="s">
        <v>28</v>
      </c>
      <c r="AN129" s="9" t="s">
        <v>8</v>
      </c>
      <c r="AO129" s="88" t="s">
        <v>130</v>
      </c>
    </row>
    <row r="130" spans="2:55" s="1" customFormat="1" ht="27" customHeight="1">
      <c r="B130" s="21"/>
      <c r="C130" s="341" t="s">
        <v>133</v>
      </c>
      <c r="D130" s="341"/>
      <c r="E130" s="376"/>
      <c r="F130" s="378" t="s">
        <v>218</v>
      </c>
      <c r="G130" s="344" t="s">
        <v>212</v>
      </c>
      <c r="H130" s="345">
        <v>36</v>
      </c>
      <c r="I130" s="92"/>
      <c r="J130" s="225">
        <f>ROUND(I130*H130,0)</f>
        <v>0</v>
      </c>
      <c r="K130" s="343" t="s">
        <v>1</v>
      </c>
      <c r="L130" s="93"/>
      <c r="AH130" s="85" t="s">
        <v>135</v>
      </c>
      <c r="AJ130" s="85" t="s">
        <v>164</v>
      </c>
      <c r="AK130" s="85" t="s">
        <v>78</v>
      </c>
      <c r="AO130" s="11" t="s">
        <v>130</v>
      </c>
      <c r="AU130" s="86" t="e">
        <f>IF(#REF!="základní",J130,0)</f>
        <v>#REF!</v>
      </c>
      <c r="AV130" s="86" t="e">
        <f>IF(#REF!="snížená",J130,0)</f>
        <v>#REF!</v>
      </c>
      <c r="AW130" s="86" t="e">
        <f>IF(#REF!="zákl. přenesená",J130,0)</f>
        <v>#REF!</v>
      </c>
      <c r="AX130" s="86" t="e">
        <f>IF(#REF!="sníž. přenesená",J130,0)</f>
        <v>#REF!</v>
      </c>
      <c r="AY130" s="86" t="e">
        <f>IF(#REF!="nulová",J130,0)</f>
        <v>#REF!</v>
      </c>
      <c r="AZ130" s="11" t="s">
        <v>8</v>
      </c>
      <c r="BA130" s="86">
        <f>ROUND(I130*H130,0)</f>
        <v>0</v>
      </c>
      <c r="BB130" s="11" t="s">
        <v>103</v>
      </c>
      <c r="BC130" s="85" t="s">
        <v>137</v>
      </c>
    </row>
    <row r="131" spans="2:55" s="9" customFormat="1" ht="15.65" customHeight="1">
      <c r="B131" s="87"/>
      <c r="D131" s="346" t="s">
        <v>131</v>
      </c>
      <c r="E131" s="88" t="s">
        <v>1</v>
      </c>
      <c r="F131" s="379" t="s">
        <v>258</v>
      </c>
      <c r="H131" s="349">
        <v>36</v>
      </c>
      <c r="I131" s="221"/>
      <c r="L131" s="87"/>
      <c r="AJ131" s="88" t="s">
        <v>131</v>
      </c>
      <c r="AK131" s="88" t="s">
        <v>78</v>
      </c>
      <c r="AL131" s="9" t="s">
        <v>78</v>
      </c>
      <c r="AM131" s="9" t="s">
        <v>28</v>
      </c>
      <c r="AN131" s="9" t="s">
        <v>8</v>
      </c>
      <c r="AO131" s="88" t="s">
        <v>130</v>
      </c>
    </row>
    <row r="132" spans="2:55" s="1" customFormat="1" ht="24.25" customHeight="1">
      <c r="B132" s="21"/>
      <c r="C132" s="341" t="s">
        <v>107</v>
      </c>
      <c r="D132" s="341"/>
      <c r="E132" s="376"/>
      <c r="F132" s="378" t="s">
        <v>217</v>
      </c>
      <c r="G132" s="344" t="s">
        <v>212</v>
      </c>
      <c r="H132" s="345">
        <v>36</v>
      </c>
      <c r="I132" s="92"/>
      <c r="J132" s="225">
        <f>ROUND(I132*H132,0)</f>
        <v>0</v>
      </c>
      <c r="K132" s="343" t="s">
        <v>1</v>
      </c>
      <c r="L132" s="93"/>
      <c r="AH132" s="85" t="s">
        <v>135</v>
      </c>
      <c r="AJ132" s="85" t="s">
        <v>164</v>
      </c>
      <c r="AK132" s="85" t="s">
        <v>78</v>
      </c>
      <c r="AO132" s="11" t="s">
        <v>130</v>
      </c>
      <c r="AU132" s="86" t="e">
        <f>IF(#REF!="základní",J132,0)</f>
        <v>#REF!</v>
      </c>
      <c r="AV132" s="86" t="e">
        <f>IF(#REF!="snížená",J132,0)</f>
        <v>#REF!</v>
      </c>
      <c r="AW132" s="86" t="e">
        <f>IF(#REF!="zákl. přenesená",J132,0)</f>
        <v>#REF!</v>
      </c>
      <c r="AX132" s="86" t="e">
        <f>IF(#REF!="sníž. přenesená",J132,0)</f>
        <v>#REF!</v>
      </c>
      <c r="AY132" s="86" t="e">
        <f>IF(#REF!="nulová",J132,0)</f>
        <v>#REF!</v>
      </c>
      <c r="AZ132" s="11" t="s">
        <v>8</v>
      </c>
      <c r="BA132" s="86">
        <f>ROUND(I132*H132,0)</f>
        <v>0</v>
      </c>
      <c r="BB132" s="11" t="s">
        <v>103</v>
      </c>
      <c r="BC132" s="85" t="s">
        <v>140</v>
      </c>
    </row>
    <row r="133" spans="2:55" s="9" customFormat="1" ht="15.65" customHeight="1">
      <c r="B133" s="87"/>
      <c r="D133" s="346" t="s">
        <v>131</v>
      </c>
      <c r="E133" s="88" t="s">
        <v>1</v>
      </c>
      <c r="F133" s="379" t="s">
        <v>254</v>
      </c>
      <c r="H133" s="349">
        <v>36</v>
      </c>
      <c r="I133" s="221"/>
      <c r="L133" s="87"/>
      <c r="AJ133" s="88" t="s">
        <v>131</v>
      </c>
      <c r="AK133" s="88" t="s">
        <v>78</v>
      </c>
      <c r="AL133" s="9" t="s">
        <v>78</v>
      </c>
      <c r="AM133" s="9" t="s">
        <v>28</v>
      </c>
      <c r="AN133" s="9" t="s">
        <v>8</v>
      </c>
      <c r="AO133" s="88" t="s">
        <v>130</v>
      </c>
    </row>
    <row r="134" spans="2:55" s="1" customFormat="1" ht="24.25" customHeight="1">
      <c r="B134" s="21"/>
      <c r="C134" s="341" t="s">
        <v>134</v>
      </c>
      <c r="D134" s="341"/>
      <c r="E134" s="376"/>
      <c r="F134" s="378" t="s">
        <v>216</v>
      </c>
      <c r="G134" s="344" t="s">
        <v>212</v>
      </c>
      <c r="H134" s="345">
        <v>13.44</v>
      </c>
      <c r="I134" s="92"/>
      <c r="J134" s="225">
        <f>ROUND(I134*H134,0)</f>
        <v>0</v>
      </c>
      <c r="K134" s="343" t="s">
        <v>1</v>
      </c>
      <c r="L134" s="93"/>
      <c r="AH134" s="85" t="s">
        <v>135</v>
      </c>
      <c r="AJ134" s="85" t="s">
        <v>164</v>
      </c>
      <c r="AK134" s="85" t="s">
        <v>78</v>
      </c>
      <c r="AO134" s="11" t="s">
        <v>130</v>
      </c>
      <c r="AU134" s="86" t="e">
        <f>IF(#REF!="základní",J134,0)</f>
        <v>#REF!</v>
      </c>
      <c r="AV134" s="86" t="e">
        <f>IF(#REF!="snížená",J134,0)</f>
        <v>#REF!</v>
      </c>
      <c r="AW134" s="86" t="e">
        <f>IF(#REF!="zákl. přenesená",J134,0)</f>
        <v>#REF!</v>
      </c>
      <c r="AX134" s="86" t="e">
        <f>IF(#REF!="sníž. přenesená",J134,0)</f>
        <v>#REF!</v>
      </c>
      <c r="AY134" s="86" t="e">
        <f>IF(#REF!="nulová",J134,0)</f>
        <v>#REF!</v>
      </c>
      <c r="AZ134" s="11" t="s">
        <v>8</v>
      </c>
      <c r="BA134" s="86">
        <f>ROUND(I134*H134,0)</f>
        <v>0</v>
      </c>
      <c r="BB134" s="11" t="s">
        <v>103</v>
      </c>
      <c r="BC134" s="85" t="s">
        <v>142</v>
      </c>
    </row>
    <row r="135" spans="2:55" s="9" customFormat="1">
      <c r="B135" s="87"/>
      <c r="D135" s="346" t="s">
        <v>131</v>
      </c>
      <c r="E135" s="88" t="s">
        <v>1</v>
      </c>
      <c r="F135" s="379" t="s">
        <v>259</v>
      </c>
      <c r="H135" s="349">
        <v>13.44</v>
      </c>
      <c r="I135" s="221"/>
      <c r="L135" s="87"/>
      <c r="AJ135" s="88" t="s">
        <v>131</v>
      </c>
      <c r="AK135" s="88" t="s">
        <v>78</v>
      </c>
      <c r="AL135" s="9" t="s">
        <v>78</v>
      </c>
      <c r="AM135" s="9" t="s">
        <v>28</v>
      </c>
      <c r="AN135" s="9" t="s">
        <v>8</v>
      </c>
      <c r="AO135" s="88" t="s">
        <v>130</v>
      </c>
    </row>
    <row r="136" spans="2:55" s="1" customFormat="1" ht="24" customHeight="1">
      <c r="B136" s="21"/>
      <c r="C136" s="341">
        <v>8</v>
      </c>
      <c r="D136" s="341"/>
      <c r="E136" s="376"/>
      <c r="F136" s="343" t="s">
        <v>215</v>
      </c>
      <c r="G136" s="344" t="s">
        <v>212</v>
      </c>
      <c r="H136" s="345">
        <v>13.44</v>
      </c>
      <c r="I136" s="92"/>
      <c r="J136" s="225">
        <f>ROUND(I136*H136,0)</f>
        <v>0</v>
      </c>
      <c r="K136" s="343" t="s">
        <v>1</v>
      </c>
      <c r="L136" s="93"/>
      <c r="AH136" s="85" t="s">
        <v>135</v>
      </c>
      <c r="AJ136" s="85" t="s">
        <v>164</v>
      </c>
      <c r="AK136" s="85" t="s">
        <v>78</v>
      </c>
      <c r="AO136" s="11" t="s">
        <v>130</v>
      </c>
      <c r="AU136" s="86" t="e">
        <f>IF(#REF!="základní",J136,0)</f>
        <v>#REF!</v>
      </c>
      <c r="AV136" s="86" t="e">
        <f>IF(#REF!="snížená",J136,0)</f>
        <v>#REF!</v>
      </c>
      <c r="AW136" s="86" t="e">
        <f>IF(#REF!="zákl. přenesená",J136,0)</f>
        <v>#REF!</v>
      </c>
      <c r="AX136" s="86" t="e">
        <f>IF(#REF!="sníž. přenesená",J136,0)</f>
        <v>#REF!</v>
      </c>
      <c r="AY136" s="86" t="e">
        <f>IF(#REF!="nulová",J136,0)</f>
        <v>#REF!</v>
      </c>
      <c r="AZ136" s="11" t="s">
        <v>8</v>
      </c>
      <c r="BA136" s="86">
        <f>ROUND(I136*H136,0)</f>
        <v>0</v>
      </c>
      <c r="BB136" s="11" t="s">
        <v>103</v>
      </c>
      <c r="BC136" s="85" t="s">
        <v>145</v>
      </c>
    </row>
    <row r="137" spans="2:55" s="9" customFormat="1" ht="13.95" customHeight="1">
      <c r="B137" s="87"/>
      <c r="D137" s="346" t="s">
        <v>131</v>
      </c>
      <c r="E137" s="88" t="s">
        <v>1</v>
      </c>
      <c r="F137" s="379" t="s">
        <v>260</v>
      </c>
      <c r="H137" s="349">
        <v>13.44</v>
      </c>
      <c r="I137" s="221"/>
      <c r="L137" s="87"/>
      <c r="AJ137" s="88" t="s">
        <v>131</v>
      </c>
      <c r="AK137" s="88" t="s">
        <v>78</v>
      </c>
      <c r="AL137" s="9" t="s">
        <v>78</v>
      </c>
      <c r="AM137" s="9" t="s">
        <v>28</v>
      </c>
      <c r="AN137" s="9" t="s">
        <v>8</v>
      </c>
      <c r="AO137" s="88" t="s">
        <v>130</v>
      </c>
    </row>
    <row r="138" spans="2:55" s="1" customFormat="1" ht="24" customHeight="1">
      <c r="B138" s="21"/>
      <c r="C138" s="341">
        <v>9</v>
      </c>
      <c r="D138" s="341"/>
      <c r="E138" s="376"/>
      <c r="F138" s="378" t="s">
        <v>214</v>
      </c>
      <c r="G138" s="344" t="s">
        <v>212</v>
      </c>
      <c r="H138" s="345">
        <v>22.56</v>
      </c>
      <c r="I138" s="92"/>
      <c r="J138" s="225">
        <f>ROUND(I138*H138,0)</f>
        <v>0</v>
      </c>
      <c r="K138" s="343" t="s">
        <v>1</v>
      </c>
      <c r="L138" s="93"/>
      <c r="AH138" s="85" t="s">
        <v>135</v>
      </c>
      <c r="AJ138" s="85" t="s">
        <v>164</v>
      </c>
      <c r="AK138" s="85" t="s">
        <v>78</v>
      </c>
      <c r="AO138" s="11" t="s">
        <v>130</v>
      </c>
      <c r="AU138" s="86" t="e">
        <f>IF(#REF!="základní",J138,0)</f>
        <v>#REF!</v>
      </c>
      <c r="AV138" s="86" t="e">
        <f>IF(#REF!="snížená",J138,0)</f>
        <v>#REF!</v>
      </c>
      <c r="AW138" s="86" t="e">
        <f>IF(#REF!="zákl. přenesená",J138,0)</f>
        <v>#REF!</v>
      </c>
      <c r="AX138" s="86" t="e">
        <f>IF(#REF!="sníž. přenesená",J138,0)</f>
        <v>#REF!</v>
      </c>
      <c r="AY138" s="86" t="e">
        <f>IF(#REF!="nulová",J138,0)</f>
        <v>#REF!</v>
      </c>
      <c r="AZ138" s="11" t="s">
        <v>8</v>
      </c>
      <c r="BA138" s="86">
        <f>ROUND(I138*H138,0)</f>
        <v>0</v>
      </c>
      <c r="BB138" s="11" t="s">
        <v>103</v>
      </c>
      <c r="BC138" s="85" t="s">
        <v>147</v>
      </c>
    </row>
    <row r="139" spans="2:55" s="9" customFormat="1" ht="13.95" customHeight="1">
      <c r="B139" s="87"/>
      <c r="D139" s="346" t="s">
        <v>131</v>
      </c>
      <c r="E139" s="88" t="s">
        <v>1</v>
      </c>
      <c r="F139" s="379" t="s">
        <v>261</v>
      </c>
      <c r="H139" s="349">
        <v>22.56</v>
      </c>
      <c r="I139" s="221"/>
      <c r="L139" s="87"/>
      <c r="AJ139" s="88" t="s">
        <v>131</v>
      </c>
      <c r="AK139" s="88" t="s">
        <v>78</v>
      </c>
      <c r="AL139" s="9" t="s">
        <v>78</v>
      </c>
      <c r="AM139" s="9" t="s">
        <v>28</v>
      </c>
      <c r="AN139" s="9" t="s">
        <v>8</v>
      </c>
      <c r="AO139" s="88" t="s">
        <v>130</v>
      </c>
    </row>
    <row r="140" spans="2:55" s="1" customFormat="1" ht="24.65" customHeight="1">
      <c r="B140" s="21"/>
      <c r="C140" s="341">
        <v>10</v>
      </c>
      <c r="D140" s="341"/>
      <c r="E140" s="376"/>
      <c r="F140" s="378" t="s">
        <v>213</v>
      </c>
      <c r="G140" s="344" t="s">
        <v>212</v>
      </c>
      <c r="H140" s="345">
        <v>10.24</v>
      </c>
      <c r="I140" s="92"/>
      <c r="J140" s="225">
        <f>ROUND(I140*H140,0)</f>
        <v>0</v>
      </c>
      <c r="K140" s="343" t="s">
        <v>1</v>
      </c>
      <c r="L140" s="93"/>
      <c r="AH140" s="85" t="s">
        <v>135</v>
      </c>
      <c r="AJ140" s="85" t="s">
        <v>164</v>
      </c>
      <c r="AK140" s="85" t="s">
        <v>78</v>
      </c>
      <c r="AO140" s="11" t="s">
        <v>130</v>
      </c>
      <c r="AU140" s="86" t="e">
        <f>IF(#REF!="základní",J140,0)</f>
        <v>#REF!</v>
      </c>
      <c r="AV140" s="86" t="e">
        <f>IF(#REF!="snížená",J140,0)</f>
        <v>#REF!</v>
      </c>
      <c r="AW140" s="86" t="e">
        <f>IF(#REF!="zákl. přenesená",J140,0)</f>
        <v>#REF!</v>
      </c>
      <c r="AX140" s="86" t="e">
        <f>IF(#REF!="sníž. přenesená",J140,0)</f>
        <v>#REF!</v>
      </c>
      <c r="AY140" s="86" t="e">
        <f>IF(#REF!="nulová",J140,0)</f>
        <v>#REF!</v>
      </c>
      <c r="AZ140" s="11" t="s">
        <v>8</v>
      </c>
      <c r="BA140" s="86">
        <f>ROUND(I140*H140,0)</f>
        <v>0</v>
      </c>
      <c r="BB140" s="11" t="s">
        <v>103</v>
      </c>
      <c r="BC140" s="85" t="s">
        <v>148</v>
      </c>
    </row>
    <row r="141" spans="2:55" s="9" customFormat="1" ht="15" customHeight="1">
      <c r="B141" s="87"/>
      <c r="D141" s="346" t="s">
        <v>131</v>
      </c>
      <c r="E141" s="88"/>
      <c r="F141" s="379" t="s">
        <v>262</v>
      </c>
      <c r="H141" s="349">
        <v>10.24</v>
      </c>
      <c r="I141" s="221"/>
      <c r="L141" s="87"/>
      <c r="AJ141" s="88" t="s">
        <v>131</v>
      </c>
      <c r="AK141" s="88" t="s">
        <v>78</v>
      </c>
      <c r="AL141" s="9" t="s">
        <v>78</v>
      </c>
      <c r="AM141" s="9" t="s">
        <v>28</v>
      </c>
      <c r="AN141" s="9" t="s">
        <v>8</v>
      </c>
      <c r="AO141" s="88" t="s">
        <v>130</v>
      </c>
    </row>
    <row r="142" spans="2:55" s="9" customFormat="1" ht="15" customHeight="1">
      <c r="B142" s="87"/>
      <c r="D142" s="346"/>
      <c r="E142" s="340"/>
      <c r="F142" s="340"/>
      <c r="H142" s="349"/>
      <c r="I142" s="221"/>
      <c r="L142" s="87"/>
      <c r="AJ142" s="88"/>
      <c r="AK142" s="88"/>
      <c r="AO142" s="88"/>
    </row>
    <row r="143" spans="2:55" s="9" customFormat="1" ht="12.45">
      <c r="B143" s="87"/>
      <c r="C143" s="386"/>
      <c r="D143" s="77" t="s">
        <v>71</v>
      </c>
      <c r="E143" s="340" t="s">
        <v>172</v>
      </c>
      <c r="F143" s="340" t="s">
        <v>223</v>
      </c>
      <c r="G143" s="389"/>
      <c r="H143" s="390"/>
      <c r="I143" s="98"/>
      <c r="J143" s="364">
        <f>SUM(J144:J150)</f>
        <v>0</v>
      </c>
      <c r="K143" s="425"/>
      <c r="L143" s="87"/>
      <c r="AJ143" s="88"/>
      <c r="AK143" s="88"/>
      <c r="AO143" s="88"/>
    </row>
    <row r="144" spans="2:55" s="1" customFormat="1" ht="24" customHeight="1">
      <c r="B144" s="21"/>
      <c r="C144" s="341">
        <v>11</v>
      </c>
      <c r="D144" s="341"/>
      <c r="E144" s="376"/>
      <c r="F144" s="378" t="s">
        <v>224</v>
      </c>
      <c r="G144" s="344" t="s">
        <v>212</v>
      </c>
      <c r="H144" s="345">
        <v>3.4</v>
      </c>
      <c r="I144" s="92"/>
      <c r="J144" s="225">
        <f>ROUND(I144*H144,0)</f>
        <v>0</v>
      </c>
      <c r="K144" s="343" t="s">
        <v>1</v>
      </c>
      <c r="L144" s="93"/>
      <c r="AH144" s="85" t="s">
        <v>135</v>
      </c>
      <c r="AJ144" s="85" t="s">
        <v>164</v>
      </c>
      <c r="AK144" s="85" t="s">
        <v>78</v>
      </c>
      <c r="AO144" s="11" t="s">
        <v>130</v>
      </c>
      <c r="AU144" s="86" t="e">
        <f>IF(#REF!="základní",J144,0)</f>
        <v>#REF!</v>
      </c>
      <c r="AV144" s="86" t="e">
        <f>IF(#REF!="snížená",J144,0)</f>
        <v>#REF!</v>
      </c>
      <c r="AW144" s="86" t="e">
        <f>IF(#REF!="zákl. přenesená",J144,0)</f>
        <v>#REF!</v>
      </c>
      <c r="AX144" s="86" t="e">
        <f>IF(#REF!="sníž. přenesená",J144,0)</f>
        <v>#REF!</v>
      </c>
      <c r="AY144" s="86" t="e">
        <f>IF(#REF!="nulová",J144,0)</f>
        <v>#REF!</v>
      </c>
      <c r="AZ144" s="11" t="s">
        <v>8</v>
      </c>
      <c r="BA144" s="86">
        <f>ROUND(I144*H144,0)</f>
        <v>0</v>
      </c>
      <c r="BB144" s="11" t="s">
        <v>103</v>
      </c>
      <c r="BC144" s="85" t="s">
        <v>150</v>
      </c>
    </row>
    <row r="145" spans="2:55" s="9" customFormat="1" ht="15" customHeight="1">
      <c r="B145" s="87"/>
      <c r="D145" s="346" t="s">
        <v>131</v>
      </c>
      <c r="E145" s="88" t="s">
        <v>1</v>
      </c>
      <c r="F145" s="379" t="s">
        <v>263</v>
      </c>
      <c r="H145" s="349">
        <v>3.4</v>
      </c>
      <c r="I145" s="221"/>
      <c r="L145" s="87"/>
      <c r="AJ145" s="88" t="s">
        <v>131</v>
      </c>
      <c r="AK145" s="88" t="s">
        <v>78</v>
      </c>
      <c r="AL145" s="9" t="s">
        <v>78</v>
      </c>
      <c r="AM145" s="9" t="s">
        <v>28</v>
      </c>
      <c r="AN145" s="9" t="s">
        <v>8</v>
      </c>
      <c r="AO145" s="88" t="s">
        <v>130</v>
      </c>
    </row>
    <row r="146" spans="2:55" s="1" customFormat="1" ht="24" customHeight="1">
      <c r="B146" s="21"/>
      <c r="C146" s="341">
        <v>12</v>
      </c>
      <c r="D146" s="341"/>
      <c r="E146" s="376"/>
      <c r="F146" s="378" t="s">
        <v>225</v>
      </c>
      <c r="G146" s="344" t="s">
        <v>212</v>
      </c>
      <c r="H146" s="345">
        <v>0.8</v>
      </c>
      <c r="I146" s="92"/>
      <c r="J146" s="225">
        <f>ROUND(I146*H146,0)</f>
        <v>0</v>
      </c>
      <c r="K146" s="343" t="s">
        <v>1</v>
      </c>
      <c r="L146" s="93"/>
      <c r="AH146" s="85" t="s">
        <v>135</v>
      </c>
      <c r="AJ146" s="85" t="s">
        <v>164</v>
      </c>
      <c r="AK146" s="85" t="s">
        <v>78</v>
      </c>
      <c r="AO146" s="11" t="s">
        <v>130</v>
      </c>
      <c r="AU146" s="86" t="e">
        <f>IF(#REF!="základní",J146,0)</f>
        <v>#REF!</v>
      </c>
      <c r="AV146" s="86" t="e">
        <f>IF(#REF!="snížená",J146,0)</f>
        <v>#REF!</v>
      </c>
      <c r="AW146" s="86" t="e">
        <f>IF(#REF!="zákl. přenesená",J146,0)</f>
        <v>#REF!</v>
      </c>
      <c r="AX146" s="86" t="e">
        <f>IF(#REF!="sníž. přenesená",J146,0)</f>
        <v>#REF!</v>
      </c>
      <c r="AY146" s="86" t="e">
        <f>IF(#REF!="nulová",J146,0)</f>
        <v>#REF!</v>
      </c>
      <c r="AZ146" s="11" t="s">
        <v>8</v>
      </c>
      <c r="BA146" s="86">
        <f>ROUND(I146*H146,0)</f>
        <v>0</v>
      </c>
      <c r="BB146" s="11" t="s">
        <v>103</v>
      </c>
      <c r="BC146" s="85" t="s">
        <v>148</v>
      </c>
    </row>
    <row r="147" spans="2:55" s="9" customFormat="1" ht="14.5" customHeight="1">
      <c r="B147" s="87"/>
      <c r="D147" s="346" t="s">
        <v>131</v>
      </c>
      <c r="E147" s="88"/>
      <c r="F147" s="379" t="s">
        <v>264</v>
      </c>
      <c r="H147" s="349">
        <v>0.8</v>
      </c>
      <c r="I147" s="221"/>
      <c r="L147" s="87"/>
      <c r="AJ147" s="88" t="s">
        <v>131</v>
      </c>
      <c r="AK147" s="88" t="s">
        <v>78</v>
      </c>
      <c r="AL147" s="9" t="s">
        <v>78</v>
      </c>
      <c r="AM147" s="9" t="s">
        <v>28</v>
      </c>
      <c r="AN147" s="9" t="s">
        <v>8</v>
      </c>
      <c r="AO147" s="88" t="s">
        <v>130</v>
      </c>
    </row>
    <row r="148" spans="2:55" s="1" customFormat="1" ht="24" customHeight="1">
      <c r="B148" s="21"/>
      <c r="C148" s="341">
        <v>13</v>
      </c>
      <c r="D148" s="341"/>
      <c r="E148" s="376"/>
      <c r="F148" s="378" t="s">
        <v>226</v>
      </c>
      <c r="G148" s="344" t="s">
        <v>212</v>
      </c>
      <c r="H148" s="345">
        <v>0.4</v>
      </c>
      <c r="I148" s="92"/>
      <c r="J148" s="225">
        <f>ROUND(I148*H148,0)</f>
        <v>0</v>
      </c>
      <c r="K148" s="343" t="s">
        <v>1</v>
      </c>
      <c r="L148" s="93"/>
      <c r="AH148" s="85" t="s">
        <v>135</v>
      </c>
      <c r="AJ148" s="85" t="s">
        <v>164</v>
      </c>
      <c r="AK148" s="85" t="s">
        <v>78</v>
      </c>
      <c r="AO148" s="11" t="s">
        <v>130</v>
      </c>
      <c r="AU148" s="86" t="e">
        <f>IF(#REF!="základní",J148,0)</f>
        <v>#REF!</v>
      </c>
      <c r="AV148" s="86" t="e">
        <f>IF(#REF!="snížená",J148,0)</f>
        <v>#REF!</v>
      </c>
      <c r="AW148" s="86" t="e">
        <f>IF(#REF!="zákl. přenesená",J148,0)</f>
        <v>#REF!</v>
      </c>
      <c r="AX148" s="86" t="e">
        <f>IF(#REF!="sníž. přenesená",J148,0)</f>
        <v>#REF!</v>
      </c>
      <c r="AY148" s="86" t="e">
        <f>IF(#REF!="nulová",J148,0)</f>
        <v>#REF!</v>
      </c>
      <c r="AZ148" s="11" t="s">
        <v>8</v>
      </c>
      <c r="BA148" s="86">
        <f>ROUND(I148*H148,0)</f>
        <v>0</v>
      </c>
      <c r="BB148" s="11" t="s">
        <v>103</v>
      </c>
      <c r="BC148" s="85" t="s">
        <v>150</v>
      </c>
    </row>
    <row r="149" spans="2:55" s="9" customFormat="1" ht="15" customHeight="1">
      <c r="B149" s="87"/>
      <c r="D149" s="346" t="s">
        <v>131</v>
      </c>
      <c r="E149" s="88" t="s">
        <v>1</v>
      </c>
      <c r="F149" s="379" t="s">
        <v>265</v>
      </c>
      <c r="H149" s="349">
        <v>0.4</v>
      </c>
      <c r="I149" s="221"/>
      <c r="L149" s="87"/>
      <c r="AJ149" s="88" t="s">
        <v>131</v>
      </c>
      <c r="AK149" s="88" t="s">
        <v>78</v>
      </c>
      <c r="AL149" s="9" t="s">
        <v>78</v>
      </c>
      <c r="AM149" s="9" t="s">
        <v>28</v>
      </c>
      <c r="AN149" s="9" t="s">
        <v>8</v>
      </c>
      <c r="AO149" s="88" t="s">
        <v>130</v>
      </c>
    </row>
    <row r="150" spans="2:55" s="9" customFormat="1" ht="23.5" customHeight="1">
      <c r="B150" s="87"/>
      <c r="C150" s="380">
        <v>14</v>
      </c>
      <c r="D150" s="380"/>
      <c r="E150" s="381"/>
      <c r="F150" s="460" t="s">
        <v>227</v>
      </c>
      <c r="G150" s="382" t="s">
        <v>212</v>
      </c>
      <c r="H150" s="383">
        <v>1.6</v>
      </c>
      <c r="I150" s="95"/>
      <c r="J150" s="422">
        <f>ROUND(I150*H150,0)</f>
        <v>0</v>
      </c>
      <c r="K150" s="423" t="s">
        <v>1</v>
      </c>
      <c r="L150" s="87"/>
      <c r="AJ150" s="88"/>
      <c r="AK150" s="88"/>
      <c r="AO150" s="88"/>
    </row>
    <row r="151" spans="2:55" s="9" customFormat="1" ht="14.5" customHeight="1">
      <c r="B151" s="87"/>
      <c r="C151" s="391"/>
      <c r="D151" s="392" t="s">
        <v>131</v>
      </c>
      <c r="E151" s="393" t="s">
        <v>1</v>
      </c>
      <c r="F151" s="447" t="s">
        <v>266</v>
      </c>
      <c r="G151" s="391"/>
      <c r="H151" s="394">
        <v>1.6</v>
      </c>
      <c r="I151" s="120"/>
      <c r="J151" s="391"/>
      <c r="K151" s="426"/>
      <c r="L151" s="87"/>
      <c r="AJ151" s="88"/>
      <c r="AK151" s="88"/>
      <c r="AO151" s="88"/>
    </row>
    <row r="152" spans="2:55" s="8" customFormat="1" ht="22.95" customHeight="1">
      <c r="B152" s="76"/>
      <c r="C152" s="340"/>
      <c r="D152" s="77" t="s">
        <v>71</v>
      </c>
      <c r="E152" s="340" t="s">
        <v>173</v>
      </c>
      <c r="F152" s="340" t="s">
        <v>252</v>
      </c>
      <c r="I152" s="112"/>
      <c r="J152" s="364">
        <f>SUM(J153:J175)</f>
        <v>0</v>
      </c>
      <c r="L152" s="76"/>
      <c r="AH152" s="77" t="s">
        <v>8</v>
      </c>
      <c r="AJ152" s="81" t="s">
        <v>71</v>
      </c>
      <c r="AK152" s="81" t="s">
        <v>8</v>
      </c>
      <c r="AO152" s="77" t="s">
        <v>130</v>
      </c>
      <c r="BA152" s="82">
        <f>SUM(BA153:BA163)</f>
        <v>0</v>
      </c>
    </row>
    <row r="153" spans="2:55" s="9" customFormat="1" ht="46.3">
      <c r="B153" s="87"/>
      <c r="C153" s="380">
        <v>15</v>
      </c>
      <c r="D153" s="380"/>
      <c r="E153" s="381"/>
      <c r="F153" s="385" t="s">
        <v>247</v>
      </c>
      <c r="G153" s="382" t="s">
        <v>228</v>
      </c>
      <c r="H153" s="383">
        <v>1</v>
      </c>
      <c r="I153" s="95"/>
      <c r="J153" s="422">
        <f>ROUND(I153*H153,0)</f>
        <v>0</v>
      </c>
      <c r="K153" s="423" t="s">
        <v>1</v>
      </c>
      <c r="L153" s="87"/>
      <c r="AJ153" s="88"/>
      <c r="AK153" s="88"/>
      <c r="AO153" s="88"/>
    </row>
    <row r="154" spans="2:55" s="9" customFormat="1">
      <c r="B154" s="87"/>
      <c r="C154" s="391"/>
      <c r="D154" s="392" t="s">
        <v>131</v>
      </c>
      <c r="E154" s="393" t="s">
        <v>1</v>
      </c>
      <c r="F154" s="447" t="s">
        <v>2061</v>
      </c>
      <c r="G154" s="391"/>
      <c r="H154" s="394"/>
      <c r="I154" s="120"/>
      <c r="J154" s="391"/>
      <c r="K154" s="426"/>
      <c r="L154" s="87"/>
      <c r="AJ154" s="88"/>
      <c r="AK154" s="88"/>
      <c r="AO154" s="88"/>
    </row>
    <row r="155" spans="2:55" s="9" customFormat="1" ht="24" customHeight="1">
      <c r="B155" s="87"/>
      <c r="C155" s="380">
        <v>16</v>
      </c>
      <c r="D155" s="380"/>
      <c r="E155" s="381"/>
      <c r="F155" s="385" t="s">
        <v>246</v>
      </c>
      <c r="G155" s="382" t="s">
        <v>138</v>
      </c>
      <c r="H155" s="383">
        <v>20</v>
      </c>
      <c r="I155" s="95"/>
      <c r="J155" s="422">
        <f>ROUND(I155*H155,0)</f>
        <v>0</v>
      </c>
      <c r="K155" s="423" t="s">
        <v>1</v>
      </c>
      <c r="L155" s="87"/>
      <c r="AJ155" s="88"/>
      <c r="AK155" s="88"/>
      <c r="AO155" s="88"/>
    </row>
    <row r="156" spans="2:55" s="9" customFormat="1" ht="36" customHeight="1">
      <c r="B156" s="87"/>
      <c r="C156" s="380">
        <v>17</v>
      </c>
      <c r="D156" s="380"/>
      <c r="E156" s="381"/>
      <c r="F156" s="385" t="s">
        <v>245</v>
      </c>
      <c r="G156" s="382" t="s">
        <v>158</v>
      </c>
      <c r="H156" s="383">
        <v>54</v>
      </c>
      <c r="I156" s="95"/>
      <c r="J156" s="422">
        <f t="shared" ref="J156:J158" si="0">ROUND(I156*H156,0)</f>
        <v>0</v>
      </c>
      <c r="K156" s="423" t="s">
        <v>1</v>
      </c>
      <c r="L156" s="87"/>
      <c r="AJ156" s="88"/>
      <c r="AK156" s="88"/>
      <c r="AO156" s="88"/>
    </row>
    <row r="157" spans="2:55" s="9" customFormat="1" ht="15" customHeight="1">
      <c r="B157" s="87"/>
      <c r="C157" s="391"/>
      <c r="D157" s="392" t="s">
        <v>131</v>
      </c>
      <c r="E157" s="393" t="s">
        <v>1</v>
      </c>
      <c r="F157" s="447" t="s">
        <v>267</v>
      </c>
      <c r="G157" s="391"/>
      <c r="H157" s="394">
        <v>54</v>
      </c>
      <c r="I157" s="120"/>
      <c r="J157" s="391"/>
      <c r="K157" s="426"/>
      <c r="L157" s="87"/>
      <c r="AJ157" s="88"/>
      <c r="AK157" s="88"/>
      <c r="AO157" s="88"/>
    </row>
    <row r="158" spans="2:55" s="9" customFormat="1" ht="24" customHeight="1">
      <c r="B158" s="87"/>
      <c r="C158" s="380">
        <v>18</v>
      </c>
      <c r="D158" s="380"/>
      <c r="E158" s="381"/>
      <c r="F158" s="385" t="s">
        <v>244</v>
      </c>
      <c r="G158" s="382" t="s">
        <v>158</v>
      </c>
      <c r="H158" s="383">
        <v>54</v>
      </c>
      <c r="I158" s="95"/>
      <c r="J158" s="422">
        <f t="shared" si="0"/>
        <v>0</v>
      </c>
      <c r="K158" s="423" t="s">
        <v>1</v>
      </c>
      <c r="L158" s="87"/>
      <c r="AJ158" s="88"/>
      <c r="AK158" s="88"/>
      <c r="AO158" s="88"/>
    </row>
    <row r="159" spans="2:55" s="9" customFormat="1" ht="15" customHeight="1">
      <c r="B159" s="87"/>
      <c r="C159" s="391"/>
      <c r="D159" s="392" t="s">
        <v>131</v>
      </c>
      <c r="E159" s="393" t="s">
        <v>1</v>
      </c>
      <c r="F159" s="447" t="s">
        <v>267</v>
      </c>
      <c r="G159" s="391"/>
      <c r="H159" s="394">
        <v>54</v>
      </c>
      <c r="I159" s="120"/>
      <c r="J159" s="391"/>
      <c r="K159" s="426"/>
      <c r="L159" s="87"/>
      <c r="AJ159" s="88"/>
      <c r="AK159" s="88"/>
      <c r="AO159" s="88"/>
    </row>
    <row r="160" spans="2:55" s="9" customFormat="1" ht="29.5" customHeight="1">
      <c r="B160" s="87"/>
      <c r="C160" s="380">
        <v>19</v>
      </c>
      <c r="D160" s="380"/>
      <c r="E160" s="381"/>
      <c r="F160" s="385" t="s">
        <v>243</v>
      </c>
      <c r="G160" s="382" t="s">
        <v>169</v>
      </c>
      <c r="H160" s="383">
        <v>2</v>
      </c>
      <c r="I160" s="95"/>
      <c r="J160" s="422">
        <f t="shared" ref="J160:J165" si="1">ROUND(I160*H160,0)</f>
        <v>0</v>
      </c>
      <c r="K160" s="423" t="s">
        <v>1</v>
      </c>
      <c r="L160" s="87"/>
      <c r="AJ160" s="88"/>
      <c r="AK160" s="88"/>
      <c r="AO160" s="88"/>
    </row>
    <row r="161" spans="2:55" s="9" customFormat="1" ht="24" customHeight="1">
      <c r="B161" s="87"/>
      <c r="C161" s="380">
        <v>20</v>
      </c>
      <c r="D161" s="380"/>
      <c r="E161" s="381"/>
      <c r="F161" s="385" t="s">
        <v>242</v>
      </c>
      <c r="G161" s="382" t="s">
        <v>169</v>
      </c>
      <c r="H161" s="383">
        <v>2</v>
      </c>
      <c r="I161" s="95"/>
      <c r="J161" s="422">
        <f t="shared" si="1"/>
        <v>0</v>
      </c>
      <c r="K161" s="423" t="s">
        <v>1</v>
      </c>
      <c r="L161" s="87"/>
      <c r="AJ161" s="88"/>
      <c r="AK161" s="88"/>
      <c r="AO161" s="88"/>
    </row>
    <row r="162" spans="2:55" s="9" customFormat="1" ht="33.65" customHeight="1">
      <c r="B162" s="87"/>
      <c r="C162" s="380">
        <v>21</v>
      </c>
      <c r="D162" s="380"/>
      <c r="E162" s="381"/>
      <c r="F162" s="460" t="s">
        <v>241</v>
      </c>
      <c r="G162" s="382" t="s">
        <v>169</v>
      </c>
      <c r="H162" s="383">
        <v>2</v>
      </c>
      <c r="I162" s="95"/>
      <c r="J162" s="422">
        <f t="shared" si="1"/>
        <v>0</v>
      </c>
      <c r="K162" s="423" t="s">
        <v>1</v>
      </c>
      <c r="L162" s="87"/>
      <c r="AJ162" s="88"/>
      <c r="AK162" s="88"/>
      <c r="AO162" s="88"/>
    </row>
    <row r="163" spans="2:55" s="9" customFormat="1" ht="24" customHeight="1">
      <c r="B163" s="87"/>
      <c r="C163" s="380">
        <v>22</v>
      </c>
      <c r="D163" s="380"/>
      <c r="E163" s="381"/>
      <c r="F163" s="385" t="s">
        <v>2060</v>
      </c>
      <c r="G163" s="382" t="s">
        <v>169</v>
      </c>
      <c r="H163" s="383">
        <v>2</v>
      </c>
      <c r="I163" s="95"/>
      <c r="J163" s="422">
        <f t="shared" si="1"/>
        <v>0</v>
      </c>
      <c r="K163" s="423" t="s">
        <v>1</v>
      </c>
      <c r="L163" s="87"/>
      <c r="AJ163" s="88"/>
      <c r="AK163" s="88"/>
      <c r="AO163" s="88"/>
    </row>
    <row r="164" spans="2:55" s="9" customFormat="1" ht="24" customHeight="1">
      <c r="B164" s="87"/>
      <c r="C164" s="380">
        <v>23</v>
      </c>
      <c r="D164" s="380"/>
      <c r="E164" s="381"/>
      <c r="F164" s="385" t="s">
        <v>240</v>
      </c>
      <c r="G164" s="382" t="s">
        <v>169</v>
      </c>
      <c r="H164" s="383">
        <v>2</v>
      </c>
      <c r="I164" s="95"/>
      <c r="J164" s="422">
        <f t="shared" si="1"/>
        <v>0</v>
      </c>
      <c r="K164" s="423" t="s">
        <v>1</v>
      </c>
      <c r="L164" s="87"/>
      <c r="AJ164" s="88"/>
      <c r="AK164" s="88"/>
      <c r="AO164" s="88"/>
    </row>
    <row r="165" spans="2:55" s="9" customFormat="1" ht="24" customHeight="1">
      <c r="B165" s="87"/>
      <c r="C165" s="380">
        <v>24</v>
      </c>
      <c r="D165" s="380"/>
      <c r="E165" s="381"/>
      <c r="F165" s="385" t="s">
        <v>239</v>
      </c>
      <c r="G165" s="382" t="s">
        <v>169</v>
      </c>
      <c r="H165" s="383">
        <v>2</v>
      </c>
      <c r="I165" s="95"/>
      <c r="J165" s="422">
        <f t="shared" si="1"/>
        <v>0</v>
      </c>
      <c r="K165" s="423" t="s">
        <v>1</v>
      </c>
      <c r="L165" s="87"/>
      <c r="AJ165" s="88"/>
      <c r="AK165" s="88"/>
      <c r="AO165" s="88"/>
    </row>
    <row r="166" spans="2:55" s="9" customFormat="1" ht="24" customHeight="1">
      <c r="B166" s="87"/>
      <c r="C166" s="380">
        <v>25</v>
      </c>
      <c r="D166" s="380"/>
      <c r="E166" s="381"/>
      <c r="F166" s="385" t="s">
        <v>238</v>
      </c>
      <c r="G166" s="382" t="s">
        <v>169</v>
      </c>
      <c r="H166" s="383">
        <v>2</v>
      </c>
      <c r="I166" s="95"/>
      <c r="J166" s="422">
        <f t="shared" ref="J166:J169" si="2">ROUND(I166*H166,0)</f>
        <v>0</v>
      </c>
      <c r="K166" s="423"/>
      <c r="L166" s="87"/>
      <c r="AJ166" s="88"/>
      <c r="AK166" s="88"/>
      <c r="AO166" s="88"/>
    </row>
    <row r="167" spans="2:55" s="9" customFormat="1" ht="24" customHeight="1">
      <c r="B167" s="87"/>
      <c r="C167" s="380">
        <v>26</v>
      </c>
      <c r="D167" s="380"/>
      <c r="E167" s="381"/>
      <c r="F167" s="385" t="s">
        <v>237</v>
      </c>
      <c r="G167" s="382" t="s">
        <v>169</v>
      </c>
      <c r="H167" s="383">
        <v>4</v>
      </c>
      <c r="I167" s="95"/>
      <c r="J167" s="422">
        <f t="shared" si="2"/>
        <v>0</v>
      </c>
      <c r="K167" s="423"/>
      <c r="L167" s="87"/>
      <c r="AJ167" s="88"/>
      <c r="AK167" s="88"/>
      <c r="AO167" s="88"/>
    </row>
    <row r="168" spans="2:55" s="9" customFormat="1" ht="24" customHeight="1">
      <c r="B168" s="87"/>
      <c r="C168" s="380">
        <v>27</v>
      </c>
      <c r="D168" s="380"/>
      <c r="E168" s="381"/>
      <c r="F168" s="460" t="s">
        <v>236</v>
      </c>
      <c r="G168" s="382" t="s">
        <v>169</v>
      </c>
      <c r="H168" s="383">
        <v>2</v>
      </c>
      <c r="I168" s="95"/>
      <c r="J168" s="422">
        <f t="shared" si="2"/>
        <v>0</v>
      </c>
      <c r="K168" s="423"/>
      <c r="L168" s="87"/>
      <c r="AJ168" s="88"/>
      <c r="AK168" s="88"/>
      <c r="AO168" s="88"/>
    </row>
    <row r="169" spans="2:55" s="9" customFormat="1" ht="24" customHeight="1">
      <c r="B169" s="87"/>
      <c r="C169" s="380">
        <v>28</v>
      </c>
      <c r="D169" s="380"/>
      <c r="E169" s="381"/>
      <c r="F169" s="385" t="s">
        <v>235</v>
      </c>
      <c r="G169" s="382" t="s">
        <v>169</v>
      </c>
      <c r="H169" s="383">
        <v>2</v>
      </c>
      <c r="I169" s="95"/>
      <c r="J169" s="422">
        <f t="shared" si="2"/>
        <v>0</v>
      </c>
      <c r="K169" s="423"/>
      <c r="L169" s="87"/>
      <c r="AJ169" s="88"/>
      <c r="AK169" s="88"/>
      <c r="AO169" s="88"/>
    </row>
    <row r="170" spans="2:55" s="1" customFormat="1" ht="24" customHeight="1">
      <c r="B170" s="21"/>
      <c r="C170" s="341">
        <v>29</v>
      </c>
      <c r="D170" s="341"/>
      <c r="E170" s="376"/>
      <c r="F170" s="343" t="s">
        <v>234</v>
      </c>
      <c r="G170" s="344" t="s">
        <v>169</v>
      </c>
      <c r="H170" s="345">
        <v>1</v>
      </c>
      <c r="I170" s="92"/>
      <c r="J170" s="225">
        <f t="shared" ref="J170:J175" si="3">ROUND(I170*H170,0)</f>
        <v>0</v>
      </c>
      <c r="K170" s="343" t="s">
        <v>1</v>
      </c>
      <c r="L170" s="93"/>
      <c r="AH170" s="85" t="s">
        <v>135</v>
      </c>
      <c r="AJ170" s="85" t="s">
        <v>164</v>
      </c>
      <c r="AK170" s="85" t="s">
        <v>78</v>
      </c>
      <c r="AO170" s="11" t="s">
        <v>130</v>
      </c>
      <c r="AU170" s="86" t="e">
        <f>IF(#REF!="základní",J170,0)</f>
        <v>#REF!</v>
      </c>
      <c r="AV170" s="86" t="e">
        <f>IF(#REF!="snížená",J170,0)</f>
        <v>#REF!</v>
      </c>
      <c r="AW170" s="86" t="e">
        <f>IF(#REF!="zákl. přenesená",J170,0)</f>
        <v>#REF!</v>
      </c>
      <c r="AX170" s="86" t="e">
        <f>IF(#REF!="sníž. přenesená",J170,0)</f>
        <v>#REF!</v>
      </c>
      <c r="AY170" s="86" t="e">
        <f>IF(#REF!="nulová",J170,0)</f>
        <v>#REF!</v>
      </c>
      <c r="AZ170" s="11" t="s">
        <v>8</v>
      </c>
      <c r="BA170" s="86">
        <f t="shared" ref="BA170:BA175" si="4">ROUND(I170*H170,0)</f>
        <v>0</v>
      </c>
      <c r="BB170" s="11" t="s">
        <v>103</v>
      </c>
      <c r="BC170" s="85" t="s">
        <v>151</v>
      </c>
    </row>
    <row r="171" spans="2:55" s="1" customFormat="1" ht="24" customHeight="1">
      <c r="B171" s="21"/>
      <c r="C171" s="341">
        <v>30</v>
      </c>
      <c r="D171" s="341"/>
      <c r="E171" s="376"/>
      <c r="F171" s="343" t="s">
        <v>233</v>
      </c>
      <c r="G171" s="344" t="s">
        <v>169</v>
      </c>
      <c r="H171" s="345">
        <v>2</v>
      </c>
      <c r="I171" s="92"/>
      <c r="J171" s="225">
        <f t="shared" si="3"/>
        <v>0</v>
      </c>
      <c r="K171" s="343" t="s">
        <v>1</v>
      </c>
      <c r="L171" s="93"/>
      <c r="AH171" s="85" t="s">
        <v>135</v>
      </c>
      <c r="AJ171" s="85" t="s">
        <v>164</v>
      </c>
      <c r="AK171" s="85" t="s">
        <v>78</v>
      </c>
      <c r="AO171" s="11" t="s">
        <v>130</v>
      </c>
      <c r="AU171" s="86" t="e">
        <f>IF(#REF!="základní",J171,0)</f>
        <v>#REF!</v>
      </c>
      <c r="AV171" s="86" t="e">
        <f>IF(#REF!="snížená",J171,0)</f>
        <v>#REF!</v>
      </c>
      <c r="AW171" s="86" t="e">
        <f>IF(#REF!="zákl. přenesená",J171,0)</f>
        <v>#REF!</v>
      </c>
      <c r="AX171" s="86" t="e">
        <f>IF(#REF!="sníž. přenesená",J171,0)</f>
        <v>#REF!</v>
      </c>
      <c r="AY171" s="86" t="e">
        <f>IF(#REF!="nulová",J171,0)</f>
        <v>#REF!</v>
      </c>
      <c r="AZ171" s="11" t="s">
        <v>8</v>
      </c>
      <c r="BA171" s="86">
        <f t="shared" si="4"/>
        <v>0</v>
      </c>
      <c r="BB171" s="11" t="s">
        <v>103</v>
      </c>
      <c r="BC171" s="85" t="s">
        <v>153</v>
      </c>
    </row>
    <row r="172" spans="2:55" s="1" customFormat="1" ht="24" customHeight="1">
      <c r="B172" s="21"/>
      <c r="C172" s="341">
        <v>31</v>
      </c>
      <c r="D172" s="341"/>
      <c r="E172" s="376"/>
      <c r="F172" s="343" t="s">
        <v>232</v>
      </c>
      <c r="G172" s="344" t="s">
        <v>169</v>
      </c>
      <c r="H172" s="345">
        <v>2</v>
      </c>
      <c r="I172" s="92"/>
      <c r="J172" s="225">
        <f t="shared" si="3"/>
        <v>0</v>
      </c>
      <c r="K172" s="343" t="s">
        <v>1</v>
      </c>
      <c r="L172" s="93"/>
      <c r="AH172" s="85" t="s">
        <v>135</v>
      </c>
      <c r="AJ172" s="85" t="s">
        <v>164</v>
      </c>
      <c r="AK172" s="85" t="s">
        <v>78</v>
      </c>
      <c r="AO172" s="11" t="s">
        <v>130</v>
      </c>
      <c r="AU172" s="86" t="e">
        <f>IF(#REF!="základní",J172,0)</f>
        <v>#REF!</v>
      </c>
      <c r="AV172" s="86" t="e">
        <f>IF(#REF!="snížená",J172,0)</f>
        <v>#REF!</v>
      </c>
      <c r="AW172" s="86" t="e">
        <f>IF(#REF!="zákl. přenesená",J172,0)</f>
        <v>#REF!</v>
      </c>
      <c r="AX172" s="86" t="e">
        <f>IF(#REF!="sníž. přenesená",J172,0)</f>
        <v>#REF!</v>
      </c>
      <c r="AY172" s="86" t="e">
        <f>IF(#REF!="nulová",J172,0)</f>
        <v>#REF!</v>
      </c>
      <c r="AZ172" s="11" t="s">
        <v>8</v>
      </c>
      <c r="BA172" s="86">
        <f t="shared" si="4"/>
        <v>0</v>
      </c>
      <c r="BB172" s="11" t="s">
        <v>103</v>
      </c>
      <c r="BC172" s="85" t="s">
        <v>155</v>
      </c>
    </row>
    <row r="173" spans="2:55" s="1" customFormat="1" ht="24" customHeight="1">
      <c r="B173" s="21"/>
      <c r="C173" s="341">
        <v>32</v>
      </c>
      <c r="D173" s="341"/>
      <c r="E173" s="376"/>
      <c r="F173" s="343" t="s">
        <v>231</v>
      </c>
      <c r="G173" s="344" t="s">
        <v>158</v>
      </c>
      <c r="H173" s="345">
        <v>45</v>
      </c>
      <c r="I173" s="92"/>
      <c r="J173" s="225">
        <f t="shared" si="3"/>
        <v>0</v>
      </c>
      <c r="K173" s="343" t="s">
        <v>1</v>
      </c>
      <c r="L173" s="93"/>
      <c r="AH173" s="85" t="s">
        <v>135</v>
      </c>
      <c r="AJ173" s="85" t="s">
        <v>164</v>
      </c>
      <c r="AK173" s="85" t="s">
        <v>78</v>
      </c>
      <c r="AO173" s="11" t="s">
        <v>130</v>
      </c>
      <c r="AU173" s="86" t="e">
        <f>IF(#REF!="základní",J173,0)</f>
        <v>#REF!</v>
      </c>
      <c r="AV173" s="86" t="e">
        <f>IF(#REF!="snížená",J173,0)</f>
        <v>#REF!</v>
      </c>
      <c r="AW173" s="86" t="e">
        <f>IF(#REF!="zákl. přenesená",J173,0)</f>
        <v>#REF!</v>
      </c>
      <c r="AX173" s="86" t="e">
        <f>IF(#REF!="sníž. přenesená",J173,0)</f>
        <v>#REF!</v>
      </c>
      <c r="AY173" s="86" t="e">
        <f>IF(#REF!="nulová",J173,0)</f>
        <v>#REF!</v>
      </c>
      <c r="AZ173" s="11" t="s">
        <v>8</v>
      </c>
      <c r="BA173" s="86">
        <f t="shared" si="4"/>
        <v>0</v>
      </c>
      <c r="BB173" s="11" t="s">
        <v>103</v>
      </c>
      <c r="BC173" s="85" t="s">
        <v>99</v>
      </c>
    </row>
    <row r="174" spans="2:55" s="1" customFormat="1" ht="24.25" customHeight="1">
      <c r="B174" s="21"/>
      <c r="C174" s="341">
        <v>33</v>
      </c>
      <c r="D174" s="341"/>
      <c r="E174" s="376"/>
      <c r="F174" s="343" t="s">
        <v>230</v>
      </c>
      <c r="G174" s="344" t="s">
        <v>158</v>
      </c>
      <c r="H174" s="345">
        <v>45</v>
      </c>
      <c r="I174" s="92"/>
      <c r="J174" s="225">
        <f t="shared" si="3"/>
        <v>0</v>
      </c>
      <c r="K174" s="343" t="s">
        <v>1</v>
      </c>
      <c r="L174" s="93"/>
      <c r="AH174" s="85" t="s">
        <v>135</v>
      </c>
      <c r="AJ174" s="85" t="s">
        <v>164</v>
      </c>
      <c r="AK174" s="85" t="s">
        <v>78</v>
      </c>
      <c r="AO174" s="11" t="s">
        <v>130</v>
      </c>
      <c r="AU174" s="86" t="e">
        <f>IF(#REF!="základní",J174,0)</f>
        <v>#REF!</v>
      </c>
      <c r="AV174" s="86" t="e">
        <f>IF(#REF!="snížená",J174,0)</f>
        <v>#REF!</v>
      </c>
      <c r="AW174" s="86" t="e">
        <f>IF(#REF!="zákl. přenesená",J174,0)</f>
        <v>#REF!</v>
      </c>
      <c r="AX174" s="86" t="e">
        <f>IF(#REF!="sníž. přenesená",J174,0)</f>
        <v>#REF!</v>
      </c>
      <c r="AY174" s="86" t="e">
        <f>IF(#REF!="nulová",J174,0)</f>
        <v>#REF!</v>
      </c>
      <c r="AZ174" s="11" t="s">
        <v>8</v>
      </c>
      <c r="BA174" s="86">
        <f t="shared" si="4"/>
        <v>0</v>
      </c>
      <c r="BB174" s="11" t="s">
        <v>103</v>
      </c>
      <c r="BC174" s="85" t="s">
        <v>160</v>
      </c>
    </row>
    <row r="175" spans="2:55" s="1" customFormat="1" ht="33" customHeight="1">
      <c r="B175" s="21"/>
      <c r="C175" s="341">
        <v>34</v>
      </c>
      <c r="D175" s="341"/>
      <c r="E175" s="376"/>
      <c r="F175" s="343" t="s">
        <v>229</v>
      </c>
      <c r="G175" s="344" t="s">
        <v>158</v>
      </c>
      <c r="H175" s="345">
        <v>45</v>
      </c>
      <c r="I175" s="92"/>
      <c r="J175" s="225">
        <f t="shared" si="3"/>
        <v>0</v>
      </c>
      <c r="K175" s="343" t="s">
        <v>1</v>
      </c>
      <c r="L175" s="93"/>
      <c r="AH175" s="85" t="s">
        <v>135</v>
      </c>
      <c r="AJ175" s="85" t="s">
        <v>164</v>
      </c>
      <c r="AK175" s="85" t="s">
        <v>78</v>
      </c>
      <c r="AO175" s="11" t="s">
        <v>130</v>
      </c>
      <c r="AU175" s="86" t="e">
        <f>IF(#REF!="základní",J175,0)</f>
        <v>#REF!</v>
      </c>
      <c r="AV175" s="86" t="e">
        <f>IF(#REF!="snížená",J175,0)</f>
        <v>#REF!</v>
      </c>
      <c r="AW175" s="86" t="e">
        <f>IF(#REF!="zákl. přenesená",J175,0)</f>
        <v>#REF!</v>
      </c>
      <c r="AX175" s="86" t="e">
        <f>IF(#REF!="sníž. přenesená",J175,0)</f>
        <v>#REF!</v>
      </c>
      <c r="AY175" s="86" t="e">
        <f>IF(#REF!="nulová",J175,0)</f>
        <v>#REF!</v>
      </c>
      <c r="AZ175" s="11" t="s">
        <v>8</v>
      </c>
      <c r="BA175" s="86">
        <f t="shared" si="4"/>
        <v>0</v>
      </c>
      <c r="BB175" s="11" t="s">
        <v>103</v>
      </c>
      <c r="BC175" s="85" t="s">
        <v>161</v>
      </c>
    </row>
    <row r="176" spans="2:55" s="1" customFormat="1" ht="7" customHeight="1">
      <c r="B176" s="30"/>
      <c r="C176" s="31"/>
      <c r="D176" s="31"/>
      <c r="E176" s="31"/>
      <c r="F176" s="31"/>
      <c r="G176" s="31"/>
      <c r="H176" s="31"/>
      <c r="I176" s="291"/>
      <c r="J176" s="31"/>
      <c r="K176" s="31"/>
      <c r="L176" s="21"/>
    </row>
  </sheetData>
  <sheetProtection algorithmName="SHA-512" hashValue="2rTT+CeujYsFV96XTOKd7U84rzZpaCwuqiy5NKcUHlEtiTd0cVWEtaS1gYZ4q2Aj+ES+oOShG/urFm1cMMfG6w==" saltValue="hwwDJAyfcwxODOWelKYmrg==" spinCount="100000" sheet="1" selectLockedCells="1"/>
  <autoFilter ref="C118:K175" xr:uid="{00000000-0009-0000-0000-000003000000}"/>
  <mergeCells count="8">
    <mergeCell ref="E87:H87"/>
    <mergeCell ref="E109:H109"/>
    <mergeCell ref="E111:H111"/>
    <mergeCell ref="E7:H7"/>
    <mergeCell ref="E9:H9"/>
    <mergeCell ref="E18:H18"/>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203"/>
  <sheetViews>
    <sheetView showGridLines="0" topLeftCell="A150" zoomScaleNormal="100" workbookViewId="0">
      <selection activeCell="I172" sqref="I172"/>
    </sheetView>
  </sheetViews>
  <sheetFormatPr defaultColWidth="9.1796875" defaultRowHeight="10.3"/>
  <cols>
    <col min="1" max="1" width="8.36328125" customWidth="1"/>
    <col min="2" max="2" width="1.1796875" customWidth="1"/>
    <col min="3" max="3" width="4.1796875" customWidth="1"/>
    <col min="4" max="4" width="4.36328125" customWidth="1"/>
    <col min="5" max="5" width="17.1796875" customWidth="1"/>
    <col min="6" max="6" width="50.81640625" customWidth="1"/>
    <col min="7" max="7" width="7.453125" customWidth="1"/>
    <col min="8" max="8" width="14" customWidth="1"/>
    <col min="9" max="9" width="15.81640625" style="281" customWidth="1"/>
    <col min="10" max="11" width="22.36328125" customWidth="1"/>
    <col min="12" max="12" width="9.36328125" customWidth="1"/>
    <col min="13" max="13" width="14.81640625" customWidth="1"/>
    <col min="14" max="14" width="9.1796875" customWidth="1"/>
    <col min="15" max="20" width="14.1796875" customWidth="1"/>
    <col min="21" max="21" width="3.81640625" customWidth="1"/>
    <col min="22" max="22" width="12.36328125" customWidth="1"/>
    <col min="23" max="23" width="16.36328125" customWidth="1"/>
    <col min="24" max="24" width="12.36328125" customWidth="1"/>
    <col min="25" max="25" width="15" customWidth="1"/>
    <col min="26" max="26" width="11" customWidth="1"/>
    <col min="27" max="27" width="15" customWidth="1"/>
    <col min="28" max="28" width="16.36328125" customWidth="1"/>
    <col min="29" max="29" width="11" customWidth="1"/>
    <col min="30" max="30" width="15" customWidth="1"/>
    <col min="31" max="31" width="16.36328125" customWidth="1"/>
  </cols>
  <sheetData>
    <row r="2" spans="2:46" ht="37" customHeight="1">
      <c r="L2" s="768"/>
      <c r="M2" s="769"/>
      <c r="N2" s="769"/>
      <c r="O2" s="769"/>
      <c r="P2" s="769"/>
      <c r="Q2" s="769"/>
      <c r="R2" s="769"/>
      <c r="S2" s="769"/>
      <c r="T2" s="769"/>
      <c r="U2" s="769"/>
      <c r="V2" s="769"/>
      <c r="AT2" s="11"/>
    </row>
    <row r="3" spans="2:46" ht="7" customHeight="1">
      <c r="B3" s="12"/>
      <c r="C3" s="13"/>
      <c r="D3" s="13"/>
      <c r="E3" s="13"/>
      <c r="F3" s="13"/>
      <c r="G3" s="13"/>
      <c r="H3" s="13"/>
      <c r="I3" s="282"/>
      <c r="J3" s="13"/>
      <c r="K3" s="461"/>
      <c r="L3" s="14"/>
      <c r="AT3" s="11"/>
    </row>
    <row r="4" spans="2:46" ht="25" customHeight="1">
      <c r="B4" s="14"/>
      <c r="D4" s="15" t="s">
        <v>110</v>
      </c>
      <c r="L4" s="14"/>
      <c r="M4" s="70"/>
      <c r="AT4" s="11"/>
    </row>
    <row r="5" spans="2:46" ht="7" customHeight="1">
      <c r="B5" s="14"/>
      <c r="L5" s="14"/>
    </row>
    <row r="6" spans="2:46" ht="12" customHeight="1">
      <c r="B6" s="14"/>
      <c r="D6" s="107" t="s">
        <v>16</v>
      </c>
      <c r="L6" s="14"/>
    </row>
    <row r="7" spans="2:46" ht="16.5" customHeight="1">
      <c r="B7" s="14"/>
      <c r="E7" s="811" t="s">
        <v>4070</v>
      </c>
      <c r="F7" s="812"/>
      <c r="G7" s="812"/>
      <c r="H7" s="812"/>
      <c r="L7" s="14"/>
    </row>
    <row r="8" spans="2:46" s="1" customFormat="1" ht="12" customHeight="1">
      <c r="B8" s="21"/>
      <c r="D8" s="107" t="s">
        <v>111</v>
      </c>
      <c r="I8" s="283"/>
      <c r="L8" s="21"/>
    </row>
    <row r="9" spans="2:46" s="1" customFormat="1" ht="16.5" customHeight="1">
      <c r="B9" s="21"/>
      <c r="E9" s="785" t="s">
        <v>6980</v>
      </c>
      <c r="F9" s="810"/>
      <c r="G9" s="810"/>
      <c r="H9" s="810"/>
      <c r="I9" s="283"/>
      <c r="L9" s="21"/>
    </row>
    <row r="10" spans="2:46" s="1" customFormat="1">
      <c r="B10" s="21"/>
      <c r="I10" s="283"/>
      <c r="L10" s="21"/>
    </row>
    <row r="11" spans="2:46" s="1" customFormat="1" ht="12" customHeight="1">
      <c r="B11" s="21"/>
      <c r="D11" s="107" t="s">
        <v>17</v>
      </c>
      <c r="F11" s="103" t="s">
        <v>1</v>
      </c>
      <c r="I11" s="284" t="s">
        <v>18</v>
      </c>
      <c r="J11" s="103" t="s">
        <v>1</v>
      </c>
      <c r="L11" s="21"/>
    </row>
    <row r="12" spans="2:46" s="1" customFormat="1" ht="12" customHeight="1">
      <c r="B12" s="21"/>
      <c r="D12" s="107" t="s">
        <v>19</v>
      </c>
      <c r="F12" s="103" t="s">
        <v>2925</v>
      </c>
      <c r="I12" s="284" t="s">
        <v>20</v>
      </c>
      <c r="J12" s="351">
        <f>'Rekapitulace stavby'!AN8</f>
        <v>44757</v>
      </c>
      <c r="L12" s="21"/>
    </row>
    <row r="13" spans="2:46" s="1" customFormat="1" ht="10.95" customHeight="1">
      <c r="B13" s="21"/>
      <c r="I13" s="283"/>
      <c r="L13" s="21"/>
    </row>
    <row r="14" spans="2:46" s="1" customFormat="1" ht="12" customHeight="1">
      <c r="B14" s="21"/>
      <c r="D14" s="107" t="s">
        <v>21</v>
      </c>
      <c r="I14" s="284" t="s">
        <v>22</v>
      </c>
      <c r="J14" s="103"/>
      <c r="L14" s="21"/>
    </row>
    <row r="15" spans="2:46" s="1" customFormat="1" ht="18" customHeight="1">
      <c r="B15" s="21"/>
      <c r="E15" s="103" t="s">
        <v>2924</v>
      </c>
      <c r="I15" s="284" t="s">
        <v>23</v>
      </c>
      <c r="J15" s="103"/>
      <c r="L15" s="21"/>
    </row>
    <row r="16" spans="2:46" s="1" customFormat="1" ht="7" customHeight="1">
      <c r="B16" s="21"/>
      <c r="I16" s="283"/>
      <c r="L16" s="21"/>
    </row>
    <row r="17" spans="2:12" s="1" customFormat="1" ht="12" customHeight="1">
      <c r="B17" s="21"/>
      <c r="D17" s="107" t="s">
        <v>24</v>
      </c>
      <c r="I17" s="284" t="s">
        <v>22</v>
      </c>
      <c r="J17" s="352" t="str">
        <f>'Rekapitulace stavby'!AN13</f>
        <v>Vyplň údaj</v>
      </c>
      <c r="L17" s="21"/>
    </row>
    <row r="18" spans="2:12" s="1" customFormat="1" ht="18" customHeight="1">
      <c r="B18" s="21"/>
      <c r="E18" s="813" t="str">
        <f>'Rekapitulace stavby'!E14</f>
        <v>Vyplň údaj</v>
      </c>
      <c r="F18" s="770"/>
      <c r="G18" s="770"/>
      <c r="H18" s="770"/>
      <c r="I18" s="284" t="s">
        <v>23</v>
      </c>
      <c r="J18" s="352" t="str">
        <f>'Rekapitulace stavby'!AN14</f>
        <v>Vyplň údaj</v>
      </c>
      <c r="L18" s="21"/>
    </row>
    <row r="19" spans="2:12" s="1" customFormat="1" ht="7" customHeight="1">
      <c r="B19" s="21"/>
      <c r="I19" s="283"/>
      <c r="L19" s="21"/>
    </row>
    <row r="20" spans="2:12" s="1" customFormat="1" ht="12" customHeight="1">
      <c r="B20" s="21"/>
      <c r="D20" s="107" t="s">
        <v>26</v>
      </c>
      <c r="I20" s="284" t="s">
        <v>22</v>
      </c>
      <c r="J20" s="103"/>
      <c r="L20" s="21"/>
    </row>
    <row r="21" spans="2:12" s="1" customFormat="1" ht="18" customHeight="1">
      <c r="B21" s="21"/>
      <c r="E21" s="103" t="s">
        <v>27</v>
      </c>
      <c r="I21" s="284" t="s">
        <v>23</v>
      </c>
      <c r="J21" s="103"/>
      <c r="L21" s="21"/>
    </row>
    <row r="22" spans="2:12" s="1" customFormat="1" ht="7" customHeight="1">
      <c r="B22" s="21"/>
      <c r="I22" s="283"/>
      <c r="L22" s="21"/>
    </row>
    <row r="23" spans="2:12" s="1" customFormat="1" ht="12" customHeight="1">
      <c r="B23" s="21"/>
      <c r="D23" s="107" t="s">
        <v>29</v>
      </c>
      <c r="I23" s="284" t="s">
        <v>22</v>
      </c>
      <c r="J23" s="103"/>
      <c r="L23" s="21"/>
    </row>
    <row r="24" spans="2:12" s="1" customFormat="1" ht="18" customHeight="1">
      <c r="B24" s="21"/>
      <c r="E24" s="103"/>
      <c r="I24" s="284" t="s">
        <v>23</v>
      </c>
      <c r="J24" s="103"/>
      <c r="L24" s="21"/>
    </row>
    <row r="25" spans="2:12" s="1" customFormat="1" ht="7" customHeight="1">
      <c r="B25" s="21"/>
      <c r="I25" s="283"/>
      <c r="L25" s="21"/>
    </row>
    <row r="26" spans="2:12" s="1" customFormat="1" ht="12" customHeight="1">
      <c r="B26" s="21"/>
      <c r="D26" s="107" t="s">
        <v>31</v>
      </c>
      <c r="I26" s="283"/>
      <c r="L26" s="21"/>
    </row>
    <row r="27" spans="2:12" s="4" customFormat="1" ht="16.5" customHeight="1">
      <c r="B27" s="71"/>
      <c r="E27" s="777" t="s">
        <v>1</v>
      </c>
      <c r="F27" s="777"/>
      <c r="G27" s="777"/>
      <c r="H27" s="777"/>
      <c r="I27" s="285"/>
      <c r="L27" s="71"/>
    </row>
    <row r="28" spans="2:12" s="1" customFormat="1" ht="7" customHeight="1">
      <c r="B28" s="21"/>
      <c r="I28" s="283"/>
      <c r="L28" s="21"/>
    </row>
    <row r="29" spans="2:12" s="1" customFormat="1" ht="7" customHeight="1">
      <c r="B29" s="21"/>
      <c r="D29" s="38"/>
      <c r="E29" s="38"/>
      <c r="F29" s="38"/>
      <c r="G29" s="38"/>
      <c r="H29" s="38"/>
      <c r="I29" s="286"/>
      <c r="J29" s="38"/>
      <c r="K29" s="38"/>
      <c r="L29" s="21"/>
    </row>
    <row r="30" spans="2:12" s="1" customFormat="1" ht="25.4" customHeight="1">
      <c r="B30" s="21"/>
      <c r="D30" s="322" t="s">
        <v>32</v>
      </c>
      <c r="I30" s="283"/>
      <c r="J30" s="353">
        <f>ROUND(J120, 0)</f>
        <v>0</v>
      </c>
      <c r="L30" s="21"/>
    </row>
    <row r="31" spans="2:12" s="1" customFormat="1" ht="7" customHeight="1">
      <c r="B31" s="21"/>
      <c r="D31" s="38"/>
      <c r="E31" s="38"/>
      <c r="F31" s="38"/>
      <c r="G31" s="38"/>
      <c r="H31" s="38"/>
      <c r="I31" s="286"/>
      <c r="J31" s="38"/>
      <c r="K31" s="38"/>
      <c r="L31" s="21"/>
    </row>
    <row r="32" spans="2:12" s="1" customFormat="1" ht="14.5" customHeight="1">
      <c r="B32" s="21"/>
      <c r="F32" s="323" t="s">
        <v>34</v>
      </c>
      <c r="I32" s="287" t="s">
        <v>33</v>
      </c>
      <c r="J32" s="323" t="s">
        <v>35</v>
      </c>
      <c r="L32" s="21"/>
    </row>
    <row r="33" spans="2:12" s="1" customFormat="1" ht="14.5" customHeight="1">
      <c r="B33" s="21"/>
      <c r="D33" s="324" t="s">
        <v>36</v>
      </c>
      <c r="E33" s="107" t="s">
        <v>37</v>
      </c>
      <c r="F33" s="325">
        <f>J30</f>
        <v>0</v>
      </c>
      <c r="I33" s="287">
        <v>0.21</v>
      </c>
      <c r="J33" s="325">
        <f>ROUND((F33*I33),  0)</f>
        <v>0</v>
      </c>
      <c r="L33" s="21"/>
    </row>
    <row r="34" spans="2:12" s="1" customFormat="1" ht="14.5" customHeight="1">
      <c r="B34" s="21"/>
      <c r="E34" s="107" t="s">
        <v>38</v>
      </c>
      <c r="F34" s="325">
        <v>0</v>
      </c>
      <c r="I34" s="287">
        <v>0.15</v>
      </c>
      <c r="J34" s="325">
        <f>ROUND((F34*I34),  0)</f>
        <v>0</v>
      </c>
      <c r="L34" s="21"/>
    </row>
    <row r="35" spans="2:12" s="1" customFormat="1" ht="14.5" hidden="1" customHeight="1">
      <c r="B35" s="21"/>
      <c r="E35" s="107" t="s">
        <v>39</v>
      </c>
      <c r="F35" s="325">
        <f>ROUND((SUM(BG120:BG176)),  0)</f>
        <v>0</v>
      </c>
      <c r="I35" s="287">
        <v>0.21</v>
      </c>
      <c r="J35" s="325">
        <f>0</f>
        <v>0</v>
      </c>
      <c r="L35" s="21"/>
    </row>
    <row r="36" spans="2:12" s="1" customFormat="1" ht="14.5" hidden="1" customHeight="1">
      <c r="B36" s="21"/>
      <c r="E36" s="107" t="s">
        <v>40</v>
      </c>
      <c r="F36" s="325">
        <f>ROUND((SUM(BH120:BH176)),  0)</f>
        <v>0</v>
      </c>
      <c r="I36" s="287">
        <v>0.15</v>
      </c>
      <c r="J36" s="325">
        <f>0</f>
        <v>0</v>
      </c>
      <c r="L36" s="21"/>
    </row>
    <row r="37" spans="2:12" s="1" customFormat="1" ht="14.5" hidden="1" customHeight="1">
      <c r="B37" s="21"/>
      <c r="E37" s="107" t="s">
        <v>41</v>
      </c>
      <c r="F37" s="325">
        <f>ROUND((SUM(BI120:BI176)),  0)</f>
        <v>0</v>
      </c>
      <c r="I37" s="287">
        <v>0</v>
      </c>
      <c r="J37" s="325">
        <f>0</f>
        <v>0</v>
      </c>
      <c r="L37" s="21"/>
    </row>
    <row r="38" spans="2:12" s="1" customFormat="1" ht="7" customHeight="1">
      <c r="B38" s="21"/>
      <c r="I38" s="283"/>
      <c r="L38" s="21"/>
    </row>
    <row r="39" spans="2:12" s="1" customFormat="1" ht="25.4" customHeight="1">
      <c r="B39" s="21"/>
      <c r="C39" s="326"/>
      <c r="D39" s="327" t="s">
        <v>42</v>
      </c>
      <c r="E39" s="41"/>
      <c r="F39" s="41"/>
      <c r="G39" s="328" t="s">
        <v>43</v>
      </c>
      <c r="H39" s="329" t="s">
        <v>44</v>
      </c>
      <c r="I39" s="288"/>
      <c r="J39" s="354">
        <f>SUM(J30:J37)</f>
        <v>0</v>
      </c>
      <c r="K39" s="355"/>
      <c r="L39" s="21"/>
    </row>
    <row r="40" spans="2:12" s="1" customFormat="1" ht="14.5" customHeight="1">
      <c r="B40" s="21"/>
      <c r="I40" s="283"/>
      <c r="L40" s="21"/>
    </row>
    <row r="41" spans="2:12" ht="14.5" customHeight="1">
      <c r="B41" s="14"/>
      <c r="L41" s="14"/>
    </row>
    <row r="42" spans="2:12" ht="14.5" customHeight="1">
      <c r="B42" s="14"/>
      <c r="L42" s="14"/>
    </row>
    <row r="43" spans="2:12" ht="14.5" customHeight="1">
      <c r="B43" s="14"/>
      <c r="L43" s="14"/>
    </row>
    <row r="44" spans="2:12" ht="14.5" customHeight="1">
      <c r="B44" s="14"/>
      <c r="L44" s="14"/>
    </row>
    <row r="45" spans="2:12" ht="14.5" customHeight="1">
      <c r="B45" s="14"/>
      <c r="L45" s="14"/>
    </row>
    <row r="46" spans="2:12" ht="14.5" customHeight="1">
      <c r="B46" s="14"/>
      <c r="L46" s="14"/>
    </row>
    <row r="47" spans="2:12" ht="14.5" customHeight="1">
      <c r="B47" s="14"/>
      <c r="L47" s="14"/>
    </row>
    <row r="48" spans="2:12" ht="14.5" customHeight="1">
      <c r="B48" s="14"/>
      <c r="L48" s="14"/>
    </row>
    <row r="49" spans="2:12" ht="14.5" customHeight="1">
      <c r="B49" s="14"/>
      <c r="L49" s="14"/>
    </row>
    <row r="50" spans="2:12" s="1" customFormat="1" ht="14.5" customHeight="1">
      <c r="B50" s="21"/>
      <c r="D50" s="27" t="s">
        <v>45</v>
      </c>
      <c r="E50" s="28"/>
      <c r="F50" s="28"/>
      <c r="G50" s="27" t="s">
        <v>46</v>
      </c>
      <c r="H50" s="28"/>
      <c r="I50" s="289"/>
      <c r="J50" s="28"/>
      <c r="K50" s="28"/>
      <c r="L50" s="21"/>
    </row>
    <row r="51" spans="2:12">
      <c r="B51" s="14"/>
      <c r="L51" s="14"/>
    </row>
    <row r="52" spans="2:12">
      <c r="B52" s="14"/>
      <c r="L52" s="14"/>
    </row>
    <row r="53" spans="2:12">
      <c r="B53" s="14"/>
      <c r="L53" s="14"/>
    </row>
    <row r="54" spans="2:12">
      <c r="B54" s="14"/>
      <c r="L54" s="14"/>
    </row>
    <row r="55" spans="2:12">
      <c r="B55" s="14"/>
      <c r="L55" s="14"/>
    </row>
    <row r="56" spans="2:12">
      <c r="B56" s="14"/>
      <c r="L56" s="14"/>
    </row>
    <row r="57" spans="2:12">
      <c r="B57" s="14"/>
      <c r="L57" s="14"/>
    </row>
    <row r="58" spans="2:12">
      <c r="B58" s="14"/>
      <c r="L58" s="14"/>
    </row>
    <row r="59" spans="2:12">
      <c r="B59" s="14"/>
      <c r="L59" s="14"/>
    </row>
    <row r="60" spans="2:12">
      <c r="B60" s="14"/>
      <c r="L60" s="14"/>
    </row>
    <row r="61" spans="2:12" s="1" customFormat="1" ht="12.45">
      <c r="B61" s="21"/>
      <c r="D61" s="29" t="s">
        <v>47</v>
      </c>
      <c r="E61" s="105"/>
      <c r="F61" s="330" t="s">
        <v>48</v>
      </c>
      <c r="G61" s="29" t="s">
        <v>47</v>
      </c>
      <c r="H61" s="105"/>
      <c r="I61" s="290"/>
      <c r="J61" s="356" t="s">
        <v>48</v>
      </c>
      <c r="K61" s="105"/>
      <c r="L61" s="21"/>
    </row>
    <row r="62" spans="2:12">
      <c r="B62" s="14"/>
      <c r="L62" s="14"/>
    </row>
    <row r="63" spans="2:12">
      <c r="B63" s="14"/>
      <c r="L63" s="14"/>
    </row>
    <row r="64" spans="2:12">
      <c r="B64" s="14"/>
      <c r="L64" s="14"/>
    </row>
    <row r="65" spans="2:12" s="1" customFormat="1" ht="12.45">
      <c r="B65" s="21"/>
      <c r="D65" s="27" t="s">
        <v>49</v>
      </c>
      <c r="E65" s="28"/>
      <c r="F65" s="28"/>
      <c r="G65" s="27" t="s">
        <v>50</v>
      </c>
      <c r="H65" s="28"/>
      <c r="I65" s="289"/>
      <c r="J65" s="28"/>
      <c r="K65" s="28"/>
      <c r="L65" s="21"/>
    </row>
    <row r="66" spans="2:12">
      <c r="B66" s="14"/>
      <c r="L66" s="14"/>
    </row>
    <row r="67" spans="2:12">
      <c r="B67" s="14"/>
      <c r="L67" s="14"/>
    </row>
    <row r="68" spans="2:12">
      <c r="B68" s="14"/>
      <c r="L68" s="14"/>
    </row>
    <row r="69" spans="2:12">
      <c r="B69" s="14"/>
      <c r="L69" s="14"/>
    </row>
    <row r="70" spans="2:12">
      <c r="B70" s="14"/>
      <c r="L70" s="14"/>
    </row>
    <row r="71" spans="2:12">
      <c r="B71" s="14"/>
      <c r="L71" s="14"/>
    </row>
    <row r="72" spans="2:12">
      <c r="B72" s="14"/>
      <c r="L72" s="14"/>
    </row>
    <row r="73" spans="2:12">
      <c r="B73" s="14"/>
      <c r="L73" s="14"/>
    </row>
    <row r="74" spans="2:12">
      <c r="B74" s="14"/>
      <c r="L74" s="14"/>
    </row>
    <row r="75" spans="2:12">
      <c r="B75" s="14"/>
      <c r="L75" s="14"/>
    </row>
    <row r="76" spans="2:12" s="1" customFormat="1" ht="12.45">
      <c r="B76" s="21"/>
      <c r="D76" s="29" t="s">
        <v>47</v>
      </c>
      <c r="E76" s="105"/>
      <c r="F76" s="330" t="s">
        <v>48</v>
      </c>
      <c r="G76" s="29" t="s">
        <v>47</v>
      </c>
      <c r="H76" s="105"/>
      <c r="I76" s="290"/>
      <c r="J76" s="356" t="s">
        <v>48</v>
      </c>
      <c r="K76" s="105"/>
      <c r="L76" s="21"/>
    </row>
    <row r="77" spans="2:12" s="1" customFormat="1" ht="14.5" customHeight="1">
      <c r="B77" s="30"/>
      <c r="C77" s="31"/>
      <c r="D77" s="31"/>
      <c r="E77" s="31"/>
      <c r="F77" s="31"/>
      <c r="G77" s="31"/>
      <c r="H77" s="31"/>
      <c r="I77" s="291"/>
      <c r="J77" s="31"/>
      <c r="K77" s="462"/>
      <c r="L77" s="21"/>
    </row>
    <row r="81" spans="2:47" s="1" customFormat="1" ht="7" customHeight="1">
      <c r="B81" s="32"/>
      <c r="C81" s="33"/>
      <c r="D81" s="33"/>
      <c r="E81" s="33"/>
      <c r="F81" s="33"/>
      <c r="G81" s="33"/>
      <c r="H81" s="33"/>
      <c r="I81" s="292"/>
      <c r="J81" s="33"/>
      <c r="K81" s="463"/>
      <c r="L81" s="21"/>
    </row>
    <row r="82" spans="2:47" s="1" customFormat="1" ht="25" customHeight="1">
      <c r="B82" s="21"/>
      <c r="C82" s="15" t="s">
        <v>112</v>
      </c>
      <c r="I82" s="283"/>
      <c r="L82" s="21"/>
    </row>
    <row r="83" spans="2:47" s="1" customFormat="1" ht="7" customHeight="1">
      <c r="B83" s="21"/>
      <c r="I83" s="283"/>
      <c r="L83" s="21"/>
    </row>
    <row r="84" spans="2:47" s="1" customFormat="1" ht="12" customHeight="1">
      <c r="B84" s="21"/>
      <c r="C84" s="107" t="s">
        <v>16</v>
      </c>
      <c r="I84" s="283"/>
      <c r="L84" s="21"/>
    </row>
    <row r="85" spans="2:47" s="1" customFormat="1" ht="16.5" customHeight="1">
      <c r="B85" s="21"/>
      <c r="E85" s="811" t="str">
        <f>E7</f>
        <v>Přístavba a rekonstrukce sportovní haly Chrudim, I.etapa</v>
      </c>
      <c r="F85" s="812"/>
      <c r="G85" s="812"/>
      <c r="H85" s="812"/>
      <c r="I85" s="283"/>
      <c r="L85" s="21"/>
    </row>
    <row r="86" spans="2:47" s="1" customFormat="1" ht="12" customHeight="1">
      <c r="B86" s="21"/>
      <c r="C86" s="107" t="s">
        <v>111</v>
      </c>
      <c r="I86" s="283"/>
      <c r="L86" s="21"/>
    </row>
    <row r="87" spans="2:47" s="1" customFormat="1" ht="16.5" customHeight="1">
      <c r="B87" s="21"/>
      <c r="E87" s="785" t="str">
        <f>E9</f>
        <v xml:space="preserve">52 - Areálový rozvod dešťové kanalizace  </v>
      </c>
      <c r="F87" s="810"/>
      <c r="G87" s="810"/>
      <c r="H87" s="810"/>
      <c r="I87" s="283"/>
      <c r="L87" s="21"/>
    </row>
    <row r="88" spans="2:47" s="1" customFormat="1" ht="7" customHeight="1">
      <c r="B88" s="21"/>
      <c r="I88" s="283"/>
      <c r="L88" s="21"/>
    </row>
    <row r="89" spans="2:47" s="1" customFormat="1" ht="12" customHeight="1">
      <c r="B89" s="21"/>
      <c r="C89" s="107" t="s">
        <v>19</v>
      </c>
      <c r="F89" s="103" t="str">
        <f>F12</f>
        <v>Chrudim</v>
      </c>
      <c r="I89" s="284" t="s">
        <v>20</v>
      </c>
      <c r="J89" s="351">
        <f>IF(J12="","",J12)</f>
        <v>44757</v>
      </c>
      <c r="L89" s="21"/>
    </row>
    <row r="90" spans="2:47" s="1" customFormat="1" ht="7" customHeight="1">
      <c r="B90" s="21"/>
      <c r="I90" s="283"/>
      <c r="L90" s="21"/>
    </row>
    <row r="91" spans="2:47" s="1" customFormat="1" ht="25.75" customHeight="1">
      <c r="B91" s="21"/>
      <c r="C91" s="107" t="s">
        <v>21</v>
      </c>
      <c r="F91" s="103" t="str">
        <f>E15</f>
        <v xml:space="preserve">Město Chrudim, Resselovo nám.77, Chrudim </v>
      </c>
      <c r="I91" s="284" t="s">
        <v>26</v>
      </c>
      <c r="J91" s="357" t="str">
        <f>E21</f>
        <v>Projekce CZ s.r.o., Tovární 290, Chrudim</v>
      </c>
      <c r="L91" s="21"/>
    </row>
    <row r="92" spans="2:47" s="1" customFormat="1" ht="15.25" customHeight="1">
      <c r="B92" s="21"/>
      <c r="C92" s="107" t="s">
        <v>24</v>
      </c>
      <c r="F92" s="103" t="str">
        <f>IF(E18="","",E18)</f>
        <v>Vyplň údaj</v>
      </c>
      <c r="I92" s="284" t="s">
        <v>29</v>
      </c>
      <c r="J92" s="357">
        <f>E24</f>
        <v>0</v>
      </c>
      <c r="L92" s="21"/>
    </row>
    <row r="93" spans="2:47" s="1" customFormat="1" ht="10.4" customHeight="1">
      <c r="B93" s="21"/>
      <c r="I93" s="283"/>
      <c r="L93" s="21"/>
    </row>
    <row r="94" spans="2:47" s="1" customFormat="1" ht="29.25" customHeight="1">
      <c r="B94" s="21"/>
      <c r="C94" s="331" t="s">
        <v>113</v>
      </c>
      <c r="D94" s="326"/>
      <c r="E94" s="326"/>
      <c r="F94" s="326"/>
      <c r="G94" s="326"/>
      <c r="H94" s="326"/>
      <c r="I94" s="293"/>
      <c r="J94" s="358" t="s">
        <v>114</v>
      </c>
      <c r="K94" s="326"/>
      <c r="L94" s="21"/>
    </row>
    <row r="95" spans="2:47" s="1" customFormat="1" ht="10.4" customHeight="1">
      <c r="B95" s="21"/>
      <c r="I95" s="283"/>
      <c r="L95" s="21"/>
    </row>
    <row r="96" spans="2:47" s="1" customFormat="1" ht="22.95" customHeight="1">
      <c r="B96" s="21"/>
      <c r="C96" s="332" t="s">
        <v>115</v>
      </c>
      <c r="I96" s="283"/>
      <c r="J96" s="353">
        <f>J120</f>
        <v>0</v>
      </c>
      <c r="L96" s="21"/>
      <c r="AU96" s="11"/>
    </row>
    <row r="97" spans="2:12" s="5" customFormat="1" ht="25" customHeight="1">
      <c r="B97" s="72"/>
      <c r="D97" s="333" t="s">
        <v>2082</v>
      </c>
      <c r="E97" s="334"/>
      <c r="F97" s="334"/>
      <c r="G97" s="334"/>
      <c r="H97" s="334"/>
      <c r="I97" s="294"/>
      <c r="J97" s="359">
        <f>J121</f>
        <v>0</v>
      </c>
      <c r="L97" s="72"/>
    </row>
    <row r="98" spans="2:12" s="6" customFormat="1" ht="19.95" customHeight="1">
      <c r="B98" s="73"/>
      <c r="D98" s="335" t="s">
        <v>250</v>
      </c>
      <c r="E98" s="336"/>
      <c r="F98" s="336"/>
      <c r="G98" s="336"/>
      <c r="H98" s="336"/>
      <c r="I98" s="295"/>
      <c r="J98" s="360">
        <f>J122</f>
        <v>0</v>
      </c>
      <c r="L98" s="73"/>
    </row>
    <row r="99" spans="2:12" s="6" customFormat="1" ht="19.95" customHeight="1">
      <c r="B99" s="73"/>
      <c r="D99" s="335" t="s">
        <v>251</v>
      </c>
      <c r="E99" s="336"/>
      <c r="F99" s="336"/>
      <c r="G99" s="336"/>
      <c r="H99" s="336"/>
      <c r="I99" s="295"/>
      <c r="J99" s="360">
        <f>J146</f>
        <v>0</v>
      </c>
      <c r="L99" s="73"/>
    </row>
    <row r="100" spans="2:12" s="6" customFormat="1" ht="19.95" customHeight="1">
      <c r="B100" s="73"/>
      <c r="D100" s="335" t="s">
        <v>293</v>
      </c>
      <c r="E100" s="336"/>
      <c r="F100" s="336"/>
      <c r="G100" s="336"/>
      <c r="H100" s="336"/>
      <c r="I100" s="295"/>
      <c r="J100" s="360">
        <f>J155</f>
        <v>0</v>
      </c>
      <c r="L100" s="73"/>
    </row>
    <row r="101" spans="2:12" s="6" customFormat="1" ht="19.95" customHeight="1">
      <c r="B101" s="73"/>
      <c r="D101" s="375" t="s">
        <v>292</v>
      </c>
      <c r="I101" s="297"/>
      <c r="J101" s="421">
        <f>SUM(J160:J201)</f>
        <v>0</v>
      </c>
      <c r="L101" s="73"/>
    </row>
    <row r="102" spans="2:12" s="1" customFormat="1" ht="7" customHeight="1">
      <c r="B102" s="30"/>
      <c r="C102" s="31"/>
      <c r="D102" s="31"/>
      <c r="E102" s="31"/>
      <c r="F102" s="31"/>
      <c r="G102" s="31"/>
      <c r="H102" s="31"/>
      <c r="I102" s="291"/>
      <c r="J102" s="31"/>
      <c r="K102" s="464"/>
      <c r="L102" s="21"/>
    </row>
    <row r="106" spans="2:12" s="1" customFormat="1" ht="7" customHeight="1">
      <c r="B106" s="32"/>
      <c r="C106" s="33"/>
      <c r="D106" s="33"/>
      <c r="E106" s="33"/>
      <c r="F106" s="33"/>
      <c r="G106" s="33"/>
      <c r="H106" s="33"/>
      <c r="I106" s="292"/>
      <c r="J106" s="33"/>
      <c r="K106" s="463"/>
      <c r="L106" s="21"/>
    </row>
    <row r="107" spans="2:12" s="1" customFormat="1" ht="25" customHeight="1">
      <c r="B107" s="21"/>
      <c r="C107" s="15" t="s">
        <v>117</v>
      </c>
      <c r="I107" s="283"/>
      <c r="L107" s="21"/>
    </row>
    <row r="108" spans="2:12" s="1" customFormat="1" ht="7" customHeight="1">
      <c r="B108" s="21"/>
      <c r="I108" s="283"/>
      <c r="L108" s="21"/>
    </row>
    <row r="109" spans="2:12" s="1" customFormat="1" ht="12" customHeight="1">
      <c r="B109" s="21"/>
      <c r="C109" s="107" t="s">
        <v>16</v>
      </c>
      <c r="I109" s="283"/>
      <c r="L109" s="21"/>
    </row>
    <row r="110" spans="2:12" s="1" customFormat="1" ht="16.5" customHeight="1">
      <c r="B110" s="21"/>
      <c r="E110" s="811"/>
      <c r="F110" s="812"/>
      <c r="G110" s="812"/>
      <c r="H110" s="812"/>
      <c r="I110" s="283"/>
      <c r="L110" s="21"/>
    </row>
    <row r="111" spans="2:12" s="1" customFormat="1" ht="12" customHeight="1">
      <c r="B111" s="21"/>
      <c r="C111" s="107" t="s">
        <v>111</v>
      </c>
      <c r="I111" s="283"/>
      <c r="L111" s="21"/>
    </row>
    <row r="112" spans="2:12" s="1" customFormat="1" ht="16.5" customHeight="1">
      <c r="B112" s="21"/>
      <c r="E112" s="785" t="str">
        <f>E9</f>
        <v xml:space="preserve">52 - Areálový rozvod dešťové kanalizace  </v>
      </c>
      <c r="F112" s="810"/>
      <c r="G112" s="810"/>
      <c r="H112" s="810"/>
      <c r="I112" s="283"/>
      <c r="L112" s="21"/>
    </row>
    <row r="113" spans="2:65" s="1" customFormat="1" ht="7" customHeight="1">
      <c r="B113" s="21"/>
      <c r="I113" s="283"/>
      <c r="L113" s="21"/>
    </row>
    <row r="114" spans="2:65" s="1" customFormat="1" ht="12" customHeight="1">
      <c r="B114" s="21"/>
      <c r="C114" s="107" t="s">
        <v>19</v>
      </c>
      <c r="F114" s="103" t="str">
        <f>F12</f>
        <v>Chrudim</v>
      </c>
      <c r="I114" s="284" t="s">
        <v>20</v>
      </c>
      <c r="J114" s="351">
        <f>IF(J12="","",J12)</f>
        <v>44757</v>
      </c>
      <c r="L114" s="21"/>
    </row>
    <row r="115" spans="2:65" s="1" customFormat="1" ht="7" customHeight="1">
      <c r="B115" s="21"/>
      <c r="I115" s="283"/>
      <c r="L115" s="21"/>
    </row>
    <row r="116" spans="2:65" s="1" customFormat="1" ht="25.75" customHeight="1">
      <c r="B116" s="21"/>
      <c r="C116" s="107" t="s">
        <v>21</v>
      </c>
      <c r="F116" s="103" t="str">
        <f>E15</f>
        <v xml:space="preserve">Město Chrudim, Resselovo nám.77, Chrudim </v>
      </c>
      <c r="I116" s="284" t="s">
        <v>26</v>
      </c>
      <c r="J116" s="357" t="str">
        <f>E21</f>
        <v>Projekce CZ s.r.o., Tovární 290, Chrudim</v>
      </c>
      <c r="L116" s="21"/>
    </row>
    <row r="117" spans="2:65" s="1" customFormat="1" ht="15.25" customHeight="1">
      <c r="B117" s="21"/>
      <c r="C117" s="107" t="s">
        <v>24</v>
      </c>
      <c r="F117" s="103" t="str">
        <f>IF(E18="","",E18)</f>
        <v>Vyplň údaj</v>
      </c>
      <c r="I117" s="284" t="s">
        <v>29</v>
      </c>
      <c r="J117" s="357">
        <f>E24</f>
        <v>0</v>
      </c>
      <c r="L117" s="21"/>
    </row>
    <row r="118" spans="2:65" s="1" customFormat="1" ht="10.4" customHeight="1">
      <c r="B118" s="21"/>
      <c r="I118" s="283"/>
      <c r="L118" s="21"/>
    </row>
    <row r="119" spans="2:65" s="7" customFormat="1" ht="29.25" customHeight="1">
      <c r="B119" s="74"/>
      <c r="C119" s="337" t="s">
        <v>118</v>
      </c>
      <c r="D119" s="338" t="s">
        <v>57</v>
      </c>
      <c r="E119" s="338" t="s">
        <v>53</v>
      </c>
      <c r="F119" s="338" t="s">
        <v>54</v>
      </c>
      <c r="G119" s="338" t="s">
        <v>119</v>
      </c>
      <c r="H119" s="338" t="s">
        <v>120</v>
      </c>
      <c r="I119" s="296" t="s">
        <v>121</v>
      </c>
      <c r="J119" s="338" t="s">
        <v>114</v>
      </c>
      <c r="K119" s="361" t="s">
        <v>122</v>
      </c>
      <c r="L119" s="74"/>
      <c r="M119" s="178"/>
      <c r="N119" s="178"/>
      <c r="O119" s="178"/>
      <c r="P119" s="178"/>
      <c r="Q119" s="178"/>
      <c r="R119" s="178"/>
      <c r="S119" s="178"/>
      <c r="T119" s="178"/>
    </row>
    <row r="120" spans="2:65" s="1" customFormat="1" ht="22.95" customHeight="1">
      <c r="B120" s="21"/>
      <c r="C120" s="48" t="s">
        <v>129</v>
      </c>
      <c r="I120" s="283"/>
      <c r="J120" s="362">
        <f>J121</f>
        <v>0</v>
      </c>
      <c r="L120" s="21"/>
      <c r="P120" s="181"/>
      <c r="R120" s="181"/>
      <c r="T120" s="181"/>
      <c r="AT120" s="11"/>
      <c r="AU120" s="11"/>
      <c r="BK120" s="75"/>
    </row>
    <row r="121" spans="2:65" s="8" customFormat="1" ht="25.95" customHeight="1">
      <c r="B121" s="76"/>
      <c r="D121" s="77" t="s">
        <v>71</v>
      </c>
      <c r="E121" s="339" t="s">
        <v>167</v>
      </c>
      <c r="F121" s="339" t="s">
        <v>268</v>
      </c>
      <c r="I121" s="112"/>
      <c r="J121" s="363">
        <f>SUM(J98:J101)</f>
        <v>0</v>
      </c>
      <c r="L121" s="76"/>
      <c r="P121" s="79"/>
      <c r="R121" s="79"/>
      <c r="T121" s="79"/>
      <c r="AR121" s="77"/>
      <c r="AT121" s="81"/>
      <c r="AU121" s="81"/>
      <c r="AY121" s="77"/>
      <c r="BK121" s="82"/>
    </row>
    <row r="122" spans="2:65" s="8" customFormat="1" ht="22.95" customHeight="1">
      <c r="B122" s="76"/>
      <c r="D122" s="77" t="s">
        <v>71</v>
      </c>
      <c r="E122" s="340" t="s">
        <v>170</v>
      </c>
      <c r="F122" s="340" t="s">
        <v>249</v>
      </c>
      <c r="I122" s="112"/>
      <c r="J122" s="364">
        <f>SUM(J123:J143)</f>
        <v>0</v>
      </c>
      <c r="L122" s="76"/>
      <c r="P122" s="79"/>
      <c r="R122" s="79"/>
      <c r="T122" s="79"/>
      <c r="AR122" s="77"/>
      <c r="AT122" s="81"/>
      <c r="AU122" s="81"/>
      <c r="AY122" s="77"/>
      <c r="BK122" s="82"/>
    </row>
    <row r="123" spans="2:65" s="1" customFormat="1" ht="24" customHeight="1">
      <c r="B123" s="21"/>
      <c r="C123" s="341" t="s">
        <v>8</v>
      </c>
      <c r="D123" s="341"/>
      <c r="E123" s="376"/>
      <c r="F123" s="343" t="s">
        <v>269</v>
      </c>
      <c r="G123" s="344" t="s">
        <v>270</v>
      </c>
      <c r="H123" s="345">
        <v>15</v>
      </c>
      <c r="I123" s="92"/>
      <c r="J123" s="225">
        <f>ROUND(I123*H123,0)</f>
        <v>0</v>
      </c>
      <c r="K123" s="343" t="s">
        <v>1</v>
      </c>
      <c r="L123" s="93"/>
      <c r="M123" s="182"/>
      <c r="N123" s="115"/>
      <c r="P123" s="83"/>
      <c r="Q123" s="83"/>
      <c r="R123" s="83"/>
      <c r="S123" s="83"/>
      <c r="T123" s="83"/>
      <c r="AR123" s="85"/>
      <c r="AT123" s="85"/>
      <c r="AU123" s="85"/>
      <c r="AY123" s="11"/>
      <c r="BE123" s="86"/>
      <c r="BF123" s="86"/>
      <c r="BG123" s="86"/>
      <c r="BH123" s="86"/>
      <c r="BI123" s="86"/>
      <c r="BJ123" s="11"/>
      <c r="BK123" s="86"/>
      <c r="BL123" s="11"/>
      <c r="BM123" s="85"/>
    </row>
    <row r="124" spans="2:65" s="9" customFormat="1" ht="13.2" customHeight="1">
      <c r="B124" s="87"/>
      <c r="D124" s="346" t="s">
        <v>131</v>
      </c>
      <c r="E124" s="88" t="s">
        <v>1</v>
      </c>
      <c r="F124" s="349" t="s">
        <v>358</v>
      </c>
      <c r="H124" s="349">
        <v>15</v>
      </c>
      <c r="I124" s="221"/>
      <c r="L124" s="87"/>
      <c r="AT124" s="88"/>
      <c r="AU124" s="88"/>
      <c r="AY124" s="88"/>
    </row>
    <row r="125" spans="2:65" s="1" customFormat="1" ht="24" customHeight="1">
      <c r="B125" s="21"/>
      <c r="C125" s="341">
        <v>2</v>
      </c>
      <c r="D125" s="341"/>
      <c r="E125" s="376"/>
      <c r="F125" s="378" t="s">
        <v>222</v>
      </c>
      <c r="G125" s="344" t="s">
        <v>212</v>
      </c>
      <c r="H125" s="345">
        <v>94.5</v>
      </c>
      <c r="I125" s="92"/>
      <c r="J125" s="225">
        <f>ROUND(I125*H125,0)</f>
        <v>0</v>
      </c>
      <c r="K125" s="343" t="s">
        <v>1</v>
      </c>
      <c r="L125" s="93"/>
      <c r="M125" s="182"/>
      <c r="N125" s="115"/>
      <c r="P125" s="83"/>
      <c r="Q125" s="83"/>
      <c r="R125" s="83"/>
      <c r="S125" s="83"/>
      <c r="T125" s="83"/>
      <c r="AR125" s="85"/>
      <c r="AT125" s="85"/>
      <c r="AU125" s="85"/>
      <c r="AY125" s="11"/>
      <c r="BE125" s="86"/>
      <c r="BF125" s="86"/>
      <c r="BG125" s="86"/>
      <c r="BH125" s="86"/>
      <c r="BI125" s="86"/>
      <c r="BJ125" s="11"/>
      <c r="BK125" s="86"/>
      <c r="BL125" s="11"/>
      <c r="BM125" s="85"/>
    </row>
    <row r="126" spans="2:65" s="9" customFormat="1" ht="14.5" customHeight="1">
      <c r="B126" s="87"/>
      <c r="D126" s="346" t="s">
        <v>131</v>
      </c>
      <c r="E126" s="88" t="s">
        <v>1</v>
      </c>
      <c r="F126" s="379" t="s">
        <v>271</v>
      </c>
      <c r="H126" s="349">
        <v>94.5</v>
      </c>
      <c r="I126" s="221"/>
      <c r="L126" s="87"/>
      <c r="AT126" s="88"/>
      <c r="AU126" s="88"/>
      <c r="AY126" s="88"/>
    </row>
    <row r="127" spans="2:65" s="1" customFormat="1" ht="24" customHeight="1">
      <c r="B127" s="21"/>
      <c r="C127" s="341" t="s">
        <v>132</v>
      </c>
      <c r="D127" s="341"/>
      <c r="E127" s="376"/>
      <c r="F127" s="378" t="s">
        <v>221</v>
      </c>
      <c r="G127" s="344" t="s">
        <v>212</v>
      </c>
      <c r="H127" s="345">
        <v>3</v>
      </c>
      <c r="I127" s="92"/>
      <c r="J127" s="225">
        <f>ROUND(I127*H127,0)</f>
        <v>0</v>
      </c>
      <c r="K127" s="343" t="s">
        <v>1</v>
      </c>
      <c r="L127" s="93"/>
      <c r="M127" s="182"/>
      <c r="N127" s="115"/>
      <c r="P127" s="83"/>
      <c r="Q127" s="83"/>
      <c r="R127" s="83"/>
      <c r="S127" s="83"/>
      <c r="T127" s="83"/>
      <c r="AR127" s="85"/>
      <c r="AT127" s="85"/>
      <c r="AU127" s="85"/>
      <c r="AY127" s="11"/>
      <c r="BE127" s="86"/>
      <c r="BF127" s="86"/>
      <c r="BG127" s="86"/>
      <c r="BH127" s="86"/>
      <c r="BI127" s="86"/>
      <c r="BJ127" s="11"/>
      <c r="BK127" s="86"/>
      <c r="BL127" s="11"/>
      <c r="BM127" s="85"/>
    </row>
    <row r="128" spans="2:65" s="9" customFormat="1" ht="15" customHeight="1">
      <c r="B128" s="87"/>
      <c r="D128" s="346" t="s">
        <v>131</v>
      </c>
      <c r="E128" s="88" t="s">
        <v>1</v>
      </c>
      <c r="F128" s="379" t="s">
        <v>272</v>
      </c>
      <c r="H128" s="349">
        <v>3</v>
      </c>
      <c r="I128" s="221"/>
      <c r="L128" s="87"/>
      <c r="AT128" s="88"/>
      <c r="AU128" s="88"/>
      <c r="AY128" s="88"/>
    </row>
    <row r="129" spans="2:65" s="1" customFormat="1" ht="24" customHeight="1">
      <c r="B129" s="21"/>
      <c r="C129" s="341" t="s">
        <v>103</v>
      </c>
      <c r="D129" s="341"/>
      <c r="E129" s="376"/>
      <c r="F129" s="378" t="s">
        <v>220</v>
      </c>
      <c r="G129" s="344" t="s">
        <v>270</v>
      </c>
      <c r="H129" s="345">
        <v>42</v>
      </c>
      <c r="I129" s="92"/>
      <c r="J129" s="225">
        <f>ROUND(I129*H129,0)</f>
        <v>0</v>
      </c>
      <c r="K129" s="343" t="s">
        <v>1</v>
      </c>
      <c r="L129" s="93"/>
      <c r="M129" s="182"/>
      <c r="N129" s="115"/>
      <c r="P129" s="83"/>
      <c r="Q129" s="83"/>
      <c r="R129" s="83"/>
      <c r="S129" s="83"/>
      <c r="T129" s="83"/>
      <c r="AR129" s="85"/>
      <c r="AT129" s="85"/>
      <c r="AU129" s="85"/>
      <c r="AY129" s="11"/>
      <c r="BE129" s="86"/>
      <c r="BF129" s="86"/>
      <c r="BG129" s="86"/>
      <c r="BH129" s="86"/>
      <c r="BI129" s="86"/>
      <c r="BJ129" s="11"/>
      <c r="BK129" s="86"/>
      <c r="BL129" s="11"/>
      <c r="BM129" s="85"/>
    </row>
    <row r="130" spans="2:65" s="9" customFormat="1" ht="14.5" customHeight="1">
      <c r="B130" s="87"/>
      <c r="D130" s="346" t="s">
        <v>131</v>
      </c>
      <c r="E130" s="88" t="s">
        <v>1</v>
      </c>
      <c r="F130" s="379" t="s">
        <v>273</v>
      </c>
      <c r="H130" s="349">
        <v>42</v>
      </c>
      <c r="I130" s="221"/>
      <c r="L130" s="87"/>
      <c r="AT130" s="88"/>
      <c r="AU130" s="88"/>
      <c r="AY130" s="88"/>
    </row>
    <row r="131" spans="2:65" s="1" customFormat="1" ht="24" customHeight="1">
      <c r="B131" s="21"/>
      <c r="C131" s="341">
        <v>5</v>
      </c>
      <c r="D131" s="341"/>
      <c r="E131" s="376"/>
      <c r="F131" s="378" t="s">
        <v>219</v>
      </c>
      <c r="G131" s="344" t="s">
        <v>270</v>
      </c>
      <c r="H131" s="345">
        <v>42</v>
      </c>
      <c r="I131" s="92"/>
      <c r="J131" s="225">
        <f>ROUND(I131*H131,0)</f>
        <v>0</v>
      </c>
      <c r="K131" s="343" t="s">
        <v>1</v>
      </c>
      <c r="L131" s="93"/>
      <c r="M131" s="182"/>
      <c r="N131" s="115"/>
      <c r="P131" s="83"/>
      <c r="Q131" s="83"/>
      <c r="R131" s="83"/>
      <c r="S131" s="83"/>
      <c r="T131" s="83"/>
      <c r="AR131" s="85"/>
      <c r="AT131" s="85"/>
      <c r="AU131" s="85"/>
      <c r="AY131" s="11"/>
      <c r="BE131" s="86"/>
      <c r="BF131" s="86"/>
      <c r="BG131" s="86"/>
      <c r="BH131" s="86"/>
      <c r="BI131" s="86"/>
      <c r="BJ131" s="11"/>
      <c r="BK131" s="86"/>
      <c r="BL131" s="11"/>
      <c r="BM131" s="85"/>
    </row>
    <row r="132" spans="2:65" s="9" customFormat="1" ht="15.65" customHeight="1">
      <c r="B132" s="87"/>
      <c r="D132" s="346" t="s">
        <v>131</v>
      </c>
      <c r="E132" s="88" t="s">
        <v>1</v>
      </c>
      <c r="F132" s="379" t="s">
        <v>274</v>
      </c>
      <c r="H132" s="349">
        <v>42</v>
      </c>
      <c r="I132" s="221"/>
      <c r="L132" s="87"/>
      <c r="AT132" s="88"/>
      <c r="AU132" s="88"/>
      <c r="AY132" s="88"/>
    </row>
    <row r="133" spans="2:65" s="1" customFormat="1" ht="24.25" customHeight="1">
      <c r="B133" s="21"/>
      <c r="C133" s="341" t="s">
        <v>107</v>
      </c>
      <c r="D133" s="341"/>
      <c r="E133" s="376"/>
      <c r="F133" s="378" t="s">
        <v>218</v>
      </c>
      <c r="G133" s="344" t="s">
        <v>212</v>
      </c>
      <c r="H133" s="345">
        <v>94.5</v>
      </c>
      <c r="I133" s="92"/>
      <c r="J133" s="225">
        <f>I133*H133</f>
        <v>0</v>
      </c>
      <c r="K133" s="343" t="s">
        <v>1</v>
      </c>
      <c r="L133" s="93"/>
      <c r="M133" s="182"/>
      <c r="N133" s="115"/>
      <c r="P133" s="83"/>
      <c r="Q133" s="83"/>
      <c r="R133" s="83"/>
      <c r="S133" s="83"/>
      <c r="T133" s="83"/>
      <c r="AR133" s="85"/>
      <c r="AT133" s="85"/>
      <c r="AU133" s="85"/>
      <c r="AY133" s="11"/>
      <c r="BE133" s="86"/>
      <c r="BF133" s="86"/>
      <c r="BG133" s="86"/>
      <c r="BH133" s="86"/>
      <c r="BI133" s="86"/>
      <c r="BJ133" s="11"/>
      <c r="BK133" s="86"/>
      <c r="BL133" s="11"/>
      <c r="BM133" s="85"/>
    </row>
    <row r="134" spans="2:65" s="9" customFormat="1" ht="15.65" customHeight="1">
      <c r="B134" s="87"/>
      <c r="D134" s="346" t="s">
        <v>131</v>
      </c>
      <c r="E134" s="88" t="s">
        <v>1</v>
      </c>
      <c r="F134" s="379" t="s">
        <v>359</v>
      </c>
      <c r="H134" s="349">
        <v>94.5</v>
      </c>
      <c r="I134" s="221"/>
      <c r="L134" s="87"/>
      <c r="AT134" s="88"/>
      <c r="AU134" s="88"/>
      <c r="AY134" s="88"/>
    </row>
    <row r="135" spans="2:65" s="1" customFormat="1" ht="24.25" customHeight="1">
      <c r="B135" s="21"/>
      <c r="C135" s="341">
        <v>7</v>
      </c>
      <c r="D135" s="341"/>
      <c r="E135" s="376"/>
      <c r="F135" s="378" t="s">
        <v>217</v>
      </c>
      <c r="G135" s="344" t="s">
        <v>212</v>
      </c>
      <c r="H135" s="345">
        <v>94.5</v>
      </c>
      <c r="I135" s="92"/>
      <c r="J135" s="225">
        <f>ROUND(I135*H135,0)</f>
        <v>0</v>
      </c>
      <c r="K135" s="343" t="s">
        <v>1</v>
      </c>
      <c r="L135" s="93"/>
      <c r="M135" s="182"/>
      <c r="N135" s="115"/>
      <c r="P135" s="83"/>
      <c r="Q135" s="83"/>
      <c r="R135" s="83"/>
      <c r="S135" s="83"/>
      <c r="T135" s="83"/>
      <c r="AR135" s="85"/>
      <c r="AT135" s="85"/>
      <c r="AU135" s="85"/>
      <c r="AY135" s="11"/>
      <c r="BE135" s="86"/>
      <c r="BF135" s="86"/>
      <c r="BG135" s="86"/>
      <c r="BH135" s="86"/>
      <c r="BI135" s="86"/>
      <c r="BJ135" s="11"/>
      <c r="BK135" s="86"/>
      <c r="BL135" s="11"/>
      <c r="BM135" s="85"/>
    </row>
    <row r="136" spans="2:65" s="9" customFormat="1">
      <c r="B136" s="87"/>
      <c r="D136" s="346" t="s">
        <v>131</v>
      </c>
      <c r="E136" s="88" t="s">
        <v>1</v>
      </c>
      <c r="F136" s="379" t="s">
        <v>360</v>
      </c>
      <c r="H136" s="349">
        <v>94.5</v>
      </c>
      <c r="I136" s="221"/>
      <c r="L136" s="87"/>
      <c r="AT136" s="88"/>
      <c r="AU136" s="88"/>
      <c r="AY136" s="88"/>
    </row>
    <row r="137" spans="2:65" s="1" customFormat="1" ht="23.15">
      <c r="B137" s="21"/>
      <c r="C137" s="341">
        <v>8</v>
      </c>
      <c r="D137" s="341"/>
      <c r="E137" s="376"/>
      <c r="F137" s="343" t="s">
        <v>216</v>
      </c>
      <c r="G137" s="344" t="s">
        <v>212</v>
      </c>
      <c r="H137" s="345">
        <v>8.1999999999999993</v>
      </c>
      <c r="I137" s="92"/>
      <c r="J137" s="225">
        <f>ROUND(I137*H137,0)</f>
        <v>0</v>
      </c>
      <c r="K137" s="343" t="s">
        <v>1</v>
      </c>
      <c r="L137" s="93"/>
      <c r="M137" s="182"/>
      <c r="N137" s="115"/>
      <c r="P137" s="83"/>
      <c r="Q137" s="83"/>
      <c r="R137" s="83"/>
      <c r="S137" s="83"/>
      <c r="T137" s="83"/>
      <c r="AR137" s="85"/>
      <c r="AT137" s="85"/>
      <c r="AU137" s="85"/>
      <c r="AY137" s="11"/>
      <c r="BE137" s="86"/>
      <c r="BF137" s="86"/>
      <c r="BG137" s="86"/>
      <c r="BH137" s="86"/>
      <c r="BI137" s="86"/>
      <c r="BJ137" s="11"/>
      <c r="BK137" s="86"/>
      <c r="BL137" s="11"/>
      <c r="BM137" s="85"/>
    </row>
    <row r="138" spans="2:65" s="9" customFormat="1" ht="13.95" customHeight="1">
      <c r="B138" s="87"/>
      <c r="D138" s="346" t="s">
        <v>131</v>
      </c>
      <c r="E138" s="88" t="s">
        <v>1</v>
      </c>
      <c r="F138" s="379" t="s">
        <v>361</v>
      </c>
      <c r="H138" s="349">
        <v>8.1999999999999993</v>
      </c>
      <c r="I138" s="221"/>
      <c r="L138" s="87"/>
      <c r="AT138" s="88"/>
      <c r="AU138" s="88"/>
      <c r="AY138" s="88"/>
    </row>
    <row r="139" spans="2:65" s="1" customFormat="1" ht="24" customHeight="1">
      <c r="B139" s="21"/>
      <c r="C139" s="341">
        <v>9</v>
      </c>
      <c r="D139" s="341"/>
      <c r="E139" s="376"/>
      <c r="F139" s="378" t="s">
        <v>215</v>
      </c>
      <c r="G139" s="344" t="s">
        <v>212</v>
      </c>
      <c r="H139" s="345">
        <v>8.1999999999999993</v>
      </c>
      <c r="I139" s="92"/>
      <c r="J139" s="225">
        <f>ROUND(I139*H139,0)</f>
        <v>0</v>
      </c>
      <c r="K139" s="343" t="s">
        <v>1</v>
      </c>
      <c r="L139" s="93"/>
      <c r="M139" s="182"/>
      <c r="N139" s="115"/>
      <c r="P139" s="83"/>
      <c r="Q139" s="83"/>
      <c r="R139" s="83"/>
      <c r="S139" s="83"/>
      <c r="T139" s="83"/>
      <c r="AR139" s="85"/>
      <c r="AT139" s="85"/>
      <c r="AU139" s="85"/>
      <c r="AY139" s="11"/>
      <c r="BE139" s="86"/>
      <c r="BF139" s="86"/>
      <c r="BG139" s="86"/>
      <c r="BH139" s="86"/>
      <c r="BI139" s="86"/>
      <c r="BJ139" s="11"/>
      <c r="BK139" s="86"/>
      <c r="BL139" s="11"/>
      <c r="BM139" s="85"/>
    </row>
    <row r="140" spans="2:65" s="9" customFormat="1" ht="13.95" customHeight="1">
      <c r="B140" s="87"/>
      <c r="D140" s="346" t="s">
        <v>131</v>
      </c>
      <c r="E140" s="88" t="s">
        <v>1</v>
      </c>
      <c r="F140" s="379" t="s">
        <v>361</v>
      </c>
      <c r="H140" s="349">
        <v>8.1999999999999993</v>
      </c>
      <c r="I140" s="221"/>
      <c r="L140" s="87"/>
      <c r="AT140" s="88"/>
      <c r="AU140" s="88"/>
      <c r="AY140" s="88"/>
    </row>
    <row r="141" spans="2:65" s="1" customFormat="1" ht="24" customHeight="1">
      <c r="B141" s="21"/>
      <c r="C141" s="341">
        <v>10</v>
      </c>
      <c r="D141" s="341"/>
      <c r="E141" s="376"/>
      <c r="F141" s="378" t="s">
        <v>214</v>
      </c>
      <c r="G141" s="344" t="s">
        <v>212</v>
      </c>
      <c r="H141" s="345">
        <v>60</v>
      </c>
      <c r="I141" s="92"/>
      <c r="J141" s="225">
        <f>ROUND(I141*H141,0)</f>
        <v>0</v>
      </c>
      <c r="K141" s="343" t="s">
        <v>1</v>
      </c>
      <c r="L141" s="93"/>
      <c r="M141" s="182"/>
      <c r="N141" s="115"/>
      <c r="P141" s="83"/>
      <c r="Q141" s="83"/>
      <c r="R141" s="83"/>
      <c r="S141" s="83"/>
      <c r="T141" s="83"/>
      <c r="AR141" s="85"/>
      <c r="AT141" s="85"/>
      <c r="AU141" s="85"/>
      <c r="AY141" s="11"/>
      <c r="BE141" s="86"/>
      <c r="BF141" s="86"/>
      <c r="BG141" s="86"/>
      <c r="BH141" s="86"/>
      <c r="BI141" s="86"/>
      <c r="BJ141" s="11"/>
      <c r="BK141" s="86"/>
      <c r="BL141" s="11"/>
      <c r="BM141" s="85"/>
    </row>
    <row r="142" spans="2:65" s="9" customFormat="1" ht="15" customHeight="1">
      <c r="B142" s="87"/>
      <c r="D142" s="346" t="s">
        <v>131</v>
      </c>
      <c r="E142" s="88"/>
      <c r="F142" s="379" t="s">
        <v>362</v>
      </c>
      <c r="H142" s="349">
        <v>60</v>
      </c>
      <c r="I142" s="221"/>
      <c r="L142" s="87"/>
      <c r="AT142" s="88"/>
      <c r="AU142" s="88"/>
      <c r="AY142" s="88"/>
    </row>
    <row r="143" spans="2:65" s="1" customFormat="1" ht="24" customHeight="1">
      <c r="B143" s="21"/>
      <c r="C143" s="341">
        <v>11</v>
      </c>
      <c r="D143" s="341"/>
      <c r="E143" s="376"/>
      <c r="F143" s="378" t="s">
        <v>213</v>
      </c>
      <c r="G143" s="344" t="s">
        <v>212</v>
      </c>
      <c r="H143" s="345">
        <v>26.3</v>
      </c>
      <c r="I143" s="92"/>
      <c r="J143" s="225">
        <f>ROUND(I143*H143,0)</f>
        <v>0</v>
      </c>
      <c r="K143" s="343" t="s">
        <v>1</v>
      </c>
      <c r="L143" s="93"/>
      <c r="M143" s="182"/>
      <c r="N143" s="115"/>
      <c r="P143" s="83"/>
      <c r="Q143" s="83"/>
      <c r="R143" s="83"/>
      <c r="S143" s="83"/>
      <c r="T143" s="83"/>
      <c r="AR143" s="85"/>
      <c r="AT143" s="85"/>
      <c r="AU143" s="85"/>
      <c r="AY143" s="11"/>
      <c r="BE143" s="86"/>
      <c r="BF143" s="86"/>
      <c r="BG143" s="86"/>
      <c r="BH143" s="86"/>
      <c r="BI143" s="86"/>
      <c r="BJ143" s="11"/>
      <c r="BK143" s="86"/>
      <c r="BL143" s="11"/>
      <c r="BM143" s="85"/>
    </row>
    <row r="144" spans="2:65" s="9" customFormat="1" ht="15" customHeight="1">
      <c r="B144" s="87"/>
      <c r="D144" s="346" t="s">
        <v>131</v>
      </c>
      <c r="E144" s="88"/>
      <c r="F144" s="379" t="s">
        <v>363</v>
      </c>
      <c r="H144" s="349">
        <v>26.3</v>
      </c>
      <c r="I144" s="221"/>
      <c r="L144" s="87"/>
      <c r="AT144" s="88"/>
      <c r="AU144" s="88"/>
      <c r="AY144" s="88"/>
    </row>
    <row r="145" spans="2:65" s="9" customFormat="1" ht="15" customHeight="1">
      <c r="B145" s="87"/>
      <c r="D145" s="346"/>
      <c r="E145" s="88"/>
      <c r="F145" s="379"/>
      <c r="H145" s="349"/>
      <c r="I145" s="221"/>
      <c r="L145" s="87"/>
      <c r="AT145" s="88"/>
      <c r="AU145" s="88"/>
      <c r="AY145" s="88"/>
    </row>
    <row r="146" spans="2:65" s="9" customFormat="1" ht="12.45">
      <c r="B146" s="87"/>
      <c r="C146" s="386"/>
      <c r="D146" s="77" t="s">
        <v>71</v>
      </c>
      <c r="E146" s="340" t="s">
        <v>172</v>
      </c>
      <c r="F146" s="340" t="s">
        <v>223</v>
      </c>
      <c r="G146" s="389"/>
      <c r="H146" s="390"/>
      <c r="I146" s="98"/>
      <c r="J146" s="364">
        <f>SUM(J147:J153)</f>
        <v>0</v>
      </c>
      <c r="K146" s="425"/>
      <c r="L146" s="87"/>
      <c r="AT146" s="88"/>
      <c r="AU146" s="88"/>
      <c r="AY146" s="88"/>
    </row>
    <row r="147" spans="2:65" s="1" customFormat="1" ht="24" customHeight="1">
      <c r="B147" s="21"/>
      <c r="C147" s="341">
        <v>12</v>
      </c>
      <c r="D147" s="341"/>
      <c r="E147" s="376"/>
      <c r="F147" s="378" t="s">
        <v>224</v>
      </c>
      <c r="G147" s="344" t="s">
        <v>212</v>
      </c>
      <c r="H147" s="345">
        <v>6.3</v>
      </c>
      <c r="I147" s="92"/>
      <c r="J147" s="225">
        <f>ROUND(I147*H147,0)</f>
        <v>0</v>
      </c>
      <c r="K147" s="343" t="s">
        <v>1</v>
      </c>
      <c r="L147" s="93"/>
      <c r="M147" s="182"/>
      <c r="N147" s="115"/>
      <c r="P147" s="83"/>
      <c r="Q147" s="83"/>
      <c r="R147" s="83"/>
      <c r="S147" s="83"/>
      <c r="T147" s="83"/>
      <c r="AR147" s="85"/>
      <c r="AT147" s="85"/>
      <c r="AU147" s="85"/>
      <c r="AY147" s="11"/>
      <c r="BE147" s="86"/>
      <c r="BF147" s="86"/>
      <c r="BG147" s="86"/>
      <c r="BH147" s="86"/>
      <c r="BI147" s="86"/>
      <c r="BJ147" s="11"/>
      <c r="BK147" s="86"/>
      <c r="BL147" s="11"/>
      <c r="BM147" s="85"/>
    </row>
    <row r="148" spans="2:65" s="9" customFormat="1" ht="15" customHeight="1">
      <c r="B148" s="87"/>
      <c r="D148" s="346" t="s">
        <v>131</v>
      </c>
      <c r="E148" s="88" t="s">
        <v>1</v>
      </c>
      <c r="F148" s="379" t="s">
        <v>364</v>
      </c>
      <c r="H148" s="349">
        <v>6.3</v>
      </c>
      <c r="I148" s="221"/>
      <c r="L148" s="87"/>
      <c r="AT148" s="88"/>
      <c r="AU148" s="88"/>
      <c r="AY148" s="88"/>
    </row>
    <row r="149" spans="2:65" s="1" customFormat="1" ht="24" customHeight="1">
      <c r="B149" s="21"/>
      <c r="C149" s="341">
        <v>13</v>
      </c>
      <c r="D149" s="341"/>
      <c r="E149" s="376"/>
      <c r="F149" s="378" t="s">
        <v>225</v>
      </c>
      <c r="G149" s="344" t="s">
        <v>212</v>
      </c>
      <c r="H149" s="345">
        <v>1</v>
      </c>
      <c r="I149" s="92"/>
      <c r="J149" s="225">
        <f>ROUND(I149*H149,0)</f>
        <v>0</v>
      </c>
      <c r="K149" s="343" t="s">
        <v>1</v>
      </c>
      <c r="L149" s="93"/>
      <c r="M149" s="182"/>
      <c r="N149" s="115"/>
      <c r="P149" s="83"/>
      <c r="Q149" s="83"/>
      <c r="R149" s="83"/>
      <c r="S149" s="83"/>
      <c r="T149" s="83"/>
      <c r="AR149" s="85"/>
      <c r="AT149" s="85"/>
      <c r="AU149" s="85"/>
      <c r="AY149" s="11"/>
      <c r="BE149" s="86"/>
      <c r="BF149" s="86"/>
      <c r="BG149" s="86"/>
      <c r="BH149" s="86"/>
      <c r="BI149" s="86"/>
      <c r="BJ149" s="11"/>
      <c r="BK149" s="86"/>
      <c r="BL149" s="11"/>
      <c r="BM149" s="85"/>
    </row>
    <row r="150" spans="2:65" s="9" customFormat="1" ht="14.5" customHeight="1">
      <c r="B150" s="87"/>
      <c r="D150" s="346" t="s">
        <v>131</v>
      </c>
      <c r="E150" s="88"/>
      <c r="F150" s="379" t="s">
        <v>365</v>
      </c>
      <c r="H150" s="349">
        <v>1</v>
      </c>
      <c r="I150" s="221"/>
      <c r="L150" s="87"/>
      <c r="AT150" s="88"/>
      <c r="AU150" s="88"/>
      <c r="AY150" s="88"/>
    </row>
    <row r="151" spans="2:65" s="1" customFormat="1" ht="24" customHeight="1">
      <c r="B151" s="21"/>
      <c r="C151" s="341">
        <v>14</v>
      </c>
      <c r="D151" s="341"/>
      <c r="E151" s="376"/>
      <c r="F151" s="378" t="s">
        <v>226</v>
      </c>
      <c r="G151" s="344" t="s">
        <v>212</v>
      </c>
      <c r="H151" s="345">
        <v>0.4</v>
      </c>
      <c r="I151" s="92"/>
      <c r="J151" s="225">
        <f>ROUND(I151*H151,0)</f>
        <v>0</v>
      </c>
      <c r="K151" s="343" t="s">
        <v>1</v>
      </c>
      <c r="L151" s="93"/>
      <c r="M151" s="182"/>
      <c r="N151" s="115"/>
      <c r="P151" s="83"/>
      <c r="Q151" s="83"/>
      <c r="R151" s="83"/>
      <c r="S151" s="83"/>
      <c r="T151" s="83"/>
      <c r="AR151" s="85"/>
      <c r="AT151" s="85"/>
      <c r="AU151" s="85"/>
      <c r="AY151" s="11"/>
      <c r="BE151" s="86"/>
      <c r="BF151" s="86"/>
      <c r="BG151" s="86"/>
      <c r="BH151" s="86"/>
      <c r="BI151" s="86"/>
      <c r="BJ151" s="11"/>
      <c r="BK151" s="86"/>
      <c r="BL151" s="11"/>
      <c r="BM151" s="85"/>
    </row>
    <row r="152" spans="2:65" s="9" customFormat="1" ht="15" customHeight="1">
      <c r="B152" s="87"/>
      <c r="D152" s="346" t="s">
        <v>131</v>
      </c>
      <c r="E152" s="88" t="s">
        <v>1</v>
      </c>
      <c r="F152" s="379" t="s">
        <v>275</v>
      </c>
      <c r="H152" s="349">
        <v>0.4</v>
      </c>
      <c r="I152" s="221"/>
      <c r="L152" s="87"/>
      <c r="AT152" s="88"/>
      <c r="AU152" s="88"/>
      <c r="AY152" s="88"/>
    </row>
    <row r="153" spans="2:65" s="9" customFormat="1" ht="24" customHeight="1">
      <c r="B153" s="87"/>
      <c r="C153" s="380">
        <v>15</v>
      </c>
      <c r="D153" s="380"/>
      <c r="E153" s="381"/>
      <c r="F153" s="460" t="s">
        <v>227</v>
      </c>
      <c r="G153" s="382" t="s">
        <v>212</v>
      </c>
      <c r="H153" s="383">
        <v>1.6</v>
      </c>
      <c r="I153" s="95"/>
      <c r="J153" s="422">
        <f>ROUND(I153*H153,0)</f>
        <v>0</v>
      </c>
      <c r="K153" s="423" t="s">
        <v>1</v>
      </c>
      <c r="L153" s="87"/>
      <c r="AT153" s="88"/>
      <c r="AU153" s="88"/>
      <c r="AY153" s="88"/>
    </row>
    <row r="154" spans="2:65" s="9" customFormat="1" ht="14.5" customHeight="1">
      <c r="B154" s="87"/>
      <c r="C154" s="391"/>
      <c r="D154" s="392" t="s">
        <v>131</v>
      </c>
      <c r="E154" s="393" t="s">
        <v>1</v>
      </c>
      <c r="F154" s="447" t="s">
        <v>297</v>
      </c>
      <c r="G154" s="391"/>
      <c r="H154" s="394">
        <v>1.6</v>
      </c>
      <c r="I154" s="120"/>
      <c r="J154" s="391"/>
      <c r="K154" s="426"/>
      <c r="L154" s="87"/>
      <c r="AT154" s="88"/>
      <c r="AU154" s="88"/>
      <c r="AY154" s="88"/>
    </row>
    <row r="155" spans="2:65" s="8" customFormat="1" ht="22.95" customHeight="1">
      <c r="B155" s="76"/>
      <c r="D155" s="77" t="s">
        <v>71</v>
      </c>
      <c r="E155" s="340" t="s">
        <v>173</v>
      </c>
      <c r="F155" s="340" t="s">
        <v>276</v>
      </c>
      <c r="I155" s="112"/>
      <c r="J155" s="364">
        <f>SUM(J156:J158)</f>
        <v>0</v>
      </c>
      <c r="L155" s="76"/>
      <c r="P155" s="79"/>
      <c r="R155" s="79"/>
      <c r="T155" s="79"/>
      <c r="AR155" s="77"/>
      <c r="AT155" s="81"/>
      <c r="AU155" s="81"/>
      <c r="AY155" s="77"/>
      <c r="BK155" s="82"/>
    </row>
    <row r="156" spans="2:65" s="9" customFormat="1" ht="24" customHeight="1">
      <c r="B156" s="87"/>
      <c r="C156" s="380">
        <v>16</v>
      </c>
      <c r="D156" s="380"/>
      <c r="E156" s="381"/>
      <c r="F156" s="385" t="s">
        <v>277</v>
      </c>
      <c r="G156" s="382" t="s">
        <v>270</v>
      </c>
      <c r="H156" s="383">
        <v>15</v>
      </c>
      <c r="I156" s="95"/>
      <c r="J156" s="422">
        <f>ROUND(I156*H156,0)</f>
        <v>0</v>
      </c>
      <c r="K156" s="423" t="s">
        <v>1</v>
      </c>
      <c r="L156" s="87"/>
      <c r="AT156" s="88"/>
      <c r="AU156" s="88"/>
      <c r="AY156" s="88"/>
    </row>
    <row r="157" spans="2:65" s="9" customFormat="1" ht="24" customHeight="1">
      <c r="B157" s="87"/>
      <c r="C157" s="380">
        <v>17</v>
      </c>
      <c r="D157" s="380"/>
      <c r="E157" s="381"/>
      <c r="F157" s="385" t="s">
        <v>278</v>
      </c>
      <c r="G157" s="382" t="s">
        <v>270</v>
      </c>
      <c r="H157" s="383">
        <v>15</v>
      </c>
      <c r="I157" s="95"/>
      <c r="J157" s="422">
        <f>ROUND(I157*H157,0)</f>
        <v>0</v>
      </c>
      <c r="K157" s="423" t="s">
        <v>1</v>
      </c>
      <c r="L157" s="87"/>
      <c r="AT157" s="88"/>
      <c r="AU157" s="88"/>
      <c r="AY157" s="88"/>
    </row>
    <row r="158" spans="2:65" s="9" customFormat="1" ht="24" customHeight="1">
      <c r="B158" s="87"/>
      <c r="C158" s="380">
        <v>18</v>
      </c>
      <c r="D158" s="380"/>
      <c r="E158" s="381"/>
      <c r="F158" s="385" t="s">
        <v>279</v>
      </c>
      <c r="G158" s="382" t="s">
        <v>270</v>
      </c>
      <c r="H158" s="383">
        <v>15</v>
      </c>
      <c r="I158" s="95"/>
      <c r="J158" s="422">
        <f t="shared" ref="J158" si="0">ROUND(I158*H158,0)</f>
        <v>0</v>
      </c>
      <c r="K158" s="423" t="s">
        <v>1</v>
      </c>
      <c r="L158" s="87"/>
      <c r="AT158" s="88"/>
      <c r="AU158" s="88"/>
      <c r="AY158" s="88"/>
    </row>
    <row r="159" spans="2:65" s="8" customFormat="1" ht="22.95" customHeight="1">
      <c r="B159" s="76"/>
      <c r="D159" s="77" t="s">
        <v>71</v>
      </c>
      <c r="E159" s="340" t="s">
        <v>174</v>
      </c>
      <c r="F159" s="340" t="s">
        <v>291</v>
      </c>
      <c r="I159" s="112"/>
      <c r="J159" s="364">
        <f>SUM(J160:J201)</f>
        <v>0</v>
      </c>
      <c r="L159" s="76"/>
      <c r="P159" s="79"/>
      <c r="R159" s="79"/>
      <c r="T159" s="79"/>
      <c r="AR159" s="77"/>
      <c r="AT159" s="81"/>
      <c r="AU159" s="81"/>
      <c r="AY159" s="77"/>
      <c r="BK159" s="82"/>
    </row>
    <row r="160" spans="2:65" s="9" customFormat="1" ht="23.15">
      <c r="B160" s="87"/>
      <c r="C160" s="380">
        <v>19</v>
      </c>
      <c r="D160" s="380"/>
      <c r="E160" s="381"/>
      <c r="F160" s="385" t="s">
        <v>280</v>
      </c>
      <c r="G160" s="382" t="s">
        <v>158</v>
      </c>
      <c r="H160" s="383">
        <v>8</v>
      </c>
      <c r="I160" s="95"/>
      <c r="J160" s="422">
        <f t="shared" ref="J160" si="1">ROUND(I160*H160,0)</f>
        <v>0</v>
      </c>
      <c r="K160" s="423" t="s">
        <v>1</v>
      </c>
      <c r="L160" s="87"/>
      <c r="AT160" s="88"/>
      <c r="AU160" s="88"/>
      <c r="AY160" s="88"/>
    </row>
    <row r="161" spans="2:65" s="9" customFormat="1" ht="15" customHeight="1">
      <c r="B161" s="87"/>
      <c r="C161" s="391"/>
      <c r="D161" s="392" t="s">
        <v>131</v>
      </c>
      <c r="E161" s="393" t="s">
        <v>1</v>
      </c>
      <c r="F161" s="457">
        <v>8</v>
      </c>
      <c r="G161" s="391"/>
      <c r="H161" s="394">
        <v>8</v>
      </c>
      <c r="I161" s="120"/>
      <c r="J161" s="391"/>
      <c r="K161" s="426"/>
      <c r="L161" s="87"/>
      <c r="AT161" s="88"/>
      <c r="AU161" s="88"/>
      <c r="AY161" s="88"/>
    </row>
    <row r="162" spans="2:65" s="9" customFormat="1" ht="23.15">
      <c r="B162" s="87"/>
      <c r="C162" s="380">
        <v>20</v>
      </c>
      <c r="D162" s="380"/>
      <c r="E162" s="381"/>
      <c r="F162" s="385" t="s">
        <v>282</v>
      </c>
      <c r="G162" s="382" t="s">
        <v>158</v>
      </c>
      <c r="H162" s="383">
        <v>8</v>
      </c>
      <c r="I162" s="95"/>
      <c r="J162" s="422">
        <f t="shared" ref="J162" si="2">ROUND(I162*H162,0)</f>
        <v>0</v>
      </c>
      <c r="K162" s="423" t="s">
        <v>1</v>
      </c>
      <c r="L162" s="87"/>
      <c r="AT162" s="88"/>
      <c r="AU162" s="88"/>
      <c r="AY162" s="88"/>
    </row>
    <row r="163" spans="2:65" s="9" customFormat="1" ht="15" customHeight="1">
      <c r="B163" s="87"/>
      <c r="C163" s="391"/>
      <c r="D163" s="392" t="s">
        <v>131</v>
      </c>
      <c r="E163" s="393" t="s">
        <v>1</v>
      </c>
      <c r="F163" s="447" t="s">
        <v>298</v>
      </c>
      <c r="G163" s="391"/>
      <c r="H163" s="394">
        <v>8</v>
      </c>
      <c r="I163" s="120"/>
      <c r="J163" s="391"/>
      <c r="K163" s="426"/>
      <c r="L163" s="87"/>
      <c r="AT163" s="88"/>
      <c r="AU163" s="88"/>
      <c r="AY163" s="88"/>
    </row>
    <row r="164" spans="2:65" s="9" customFormat="1" ht="23.15">
      <c r="B164" s="87"/>
      <c r="C164" s="763">
        <v>21</v>
      </c>
      <c r="D164" s="380"/>
      <c r="E164" s="381"/>
      <c r="F164" s="385" t="s">
        <v>281</v>
      </c>
      <c r="G164" s="382" t="s">
        <v>158</v>
      </c>
      <c r="H164" s="383">
        <v>68</v>
      </c>
      <c r="I164" s="95"/>
      <c r="J164" s="422">
        <f>ROUND(I164*H164,0)</f>
        <v>0</v>
      </c>
      <c r="K164" s="423" t="s">
        <v>1</v>
      </c>
      <c r="L164" s="87"/>
      <c r="AT164" s="88"/>
      <c r="AU164" s="88"/>
      <c r="AY164" s="88"/>
    </row>
    <row r="165" spans="2:65" s="9" customFormat="1" ht="15" customHeight="1">
      <c r="B165" s="87"/>
      <c r="C165" s="391"/>
      <c r="D165" s="392" t="s">
        <v>131</v>
      </c>
      <c r="E165" s="393" t="s">
        <v>1</v>
      </c>
      <c r="F165" s="447" t="s">
        <v>299</v>
      </c>
      <c r="G165" s="391"/>
      <c r="H165" s="394">
        <v>68</v>
      </c>
      <c r="I165" s="120"/>
      <c r="J165" s="391"/>
      <c r="K165" s="426"/>
      <c r="L165" s="87"/>
      <c r="AT165" s="88"/>
      <c r="AU165" s="88"/>
      <c r="AY165" s="88"/>
    </row>
    <row r="166" spans="2:65" s="1" customFormat="1" ht="24" customHeight="1">
      <c r="B166" s="21"/>
      <c r="C166" s="762">
        <v>22</v>
      </c>
      <c r="D166" s="341"/>
      <c r="E166" s="376"/>
      <c r="F166" s="343" t="s">
        <v>283</v>
      </c>
      <c r="G166" s="344" t="s">
        <v>158</v>
      </c>
      <c r="H166" s="345">
        <v>68</v>
      </c>
      <c r="I166" s="92"/>
      <c r="J166" s="225">
        <f t="shared" ref="J166:J176" si="3">ROUND(I166*H166,0)</f>
        <v>0</v>
      </c>
      <c r="K166" s="343" t="s">
        <v>1</v>
      </c>
      <c r="L166" s="93"/>
      <c r="M166" s="182"/>
      <c r="N166" s="115"/>
      <c r="P166" s="83"/>
      <c r="Q166" s="83"/>
      <c r="R166" s="83"/>
      <c r="S166" s="83"/>
      <c r="T166" s="83"/>
      <c r="AR166" s="85"/>
      <c r="AT166" s="85"/>
      <c r="AU166" s="85"/>
      <c r="AY166" s="11"/>
      <c r="BE166" s="86"/>
      <c r="BF166" s="86"/>
      <c r="BG166" s="86"/>
      <c r="BH166" s="86"/>
      <c r="BI166" s="86"/>
      <c r="BJ166" s="11"/>
      <c r="BK166" s="86"/>
      <c r="BL166" s="11"/>
      <c r="BM166" s="85"/>
    </row>
    <row r="167" spans="2:65" s="9" customFormat="1" ht="15" customHeight="1">
      <c r="B167" s="87"/>
      <c r="C167" s="391"/>
      <c r="D167" s="392" t="s">
        <v>131</v>
      </c>
      <c r="E167" s="393" t="s">
        <v>1</v>
      </c>
      <c r="F167" s="447" t="s">
        <v>366</v>
      </c>
      <c r="G167" s="391"/>
      <c r="H167" s="394">
        <v>68</v>
      </c>
      <c r="I167" s="120"/>
      <c r="J167" s="391"/>
      <c r="K167" s="426"/>
      <c r="L167" s="87"/>
      <c r="AT167" s="88"/>
      <c r="AU167" s="88"/>
      <c r="AY167" s="88"/>
    </row>
    <row r="168" spans="2:65" s="1" customFormat="1" ht="21.75" customHeight="1">
      <c r="B168" s="21"/>
      <c r="C168" s="762">
        <v>23</v>
      </c>
      <c r="D168" s="341"/>
      <c r="E168" s="376"/>
      <c r="F168" s="343" t="s">
        <v>284</v>
      </c>
      <c r="G168" s="344" t="s">
        <v>158</v>
      </c>
      <c r="H168" s="345">
        <v>42</v>
      </c>
      <c r="I168" s="92"/>
      <c r="J168" s="225">
        <f t="shared" si="3"/>
        <v>0</v>
      </c>
      <c r="K168" s="343" t="s">
        <v>1</v>
      </c>
      <c r="L168" s="93"/>
      <c r="M168" s="182"/>
      <c r="N168" s="115"/>
      <c r="P168" s="83"/>
      <c r="Q168" s="83"/>
      <c r="R168" s="83"/>
      <c r="S168" s="83"/>
      <c r="T168" s="83"/>
      <c r="AR168" s="85"/>
      <c r="AT168" s="85"/>
      <c r="AU168" s="85"/>
      <c r="AY168" s="11"/>
      <c r="BE168" s="86"/>
      <c r="BF168" s="86"/>
      <c r="BG168" s="86"/>
      <c r="BH168" s="86"/>
      <c r="BI168" s="86"/>
      <c r="BJ168" s="11"/>
      <c r="BK168" s="86"/>
      <c r="BL168" s="11"/>
      <c r="BM168" s="85"/>
    </row>
    <row r="169" spans="2:65" s="9" customFormat="1" ht="15" customHeight="1">
      <c r="B169" s="87"/>
      <c r="C169" s="391"/>
      <c r="D169" s="392" t="s">
        <v>131</v>
      </c>
      <c r="E169" s="393" t="s">
        <v>1</v>
      </c>
      <c r="F169" s="447" t="s">
        <v>273</v>
      </c>
      <c r="G169" s="391"/>
      <c r="H169" s="394">
        <v>42</v>
      </c>
      <c r="I169" s="120"/>
      <c r="J169" s="391"/>
      <c r="K169" s="426"/>
      <c r="L169" s="87"/>
      <c r="AT169" s="88"/>
      <c r="AU169" s="88"/>
      <c r="AY169" s="88"/>
    </row>
    <row r="170" spans="2:65" s="1" customFormat="1" ht="21.75" customHeight="1">
      <c r="B170" s="21"/>
      <c r="C170" s="762">
        <v>24</v>
      </c>
      <c r="D170" s="341"/>
      <c r="E170" s="376"/>
      <c r="F170" s="343" t="s">
        <v>244</v>
      </c>
      <c r="G170" s="344" t="s">
        <v>158</v>
      </c>
      <c r="H170" s="345">
        <v>42</v>
      </c>
      <c r="I170" s="92"/>
      <c r="J170" s="225">
        <f t="shared" si="3"/>
        <v>0</v>
      </c>
      <c r="K170" s="343" t="s">
        <v>1</v>
      </c>
      <c r="L170" s="93"/>
      <c r="M170" s="182"/>
      <c r="N170" s="115"/>
      <c r="P170" s="83"/>
      <c r="Q170" s="83"/>
      <c r="R170" s="83"/>
      <c r="S170" s="83"/>
      <c r="T170" s="83"/>
      <c r="AR170" s="85"/>
      <c r="AT170" s="85"/>
      <c r="AU170" s="85"/>
      <c r="AY170" s="11"/>
      <c r="BE170" s="86"/>
      <c r="BF170" s="86"/>
      <c r="BG170" s="86"/>
      <c r="BH170" s="86"/>
      <c r="BI170" s="86"/>
      <c r="BJ170" s="11"/>
      <c r="BK170" s="86"/>
      <c r="BL170" s="11"/>
      <c r="BM170" s="85"/>
    </row>
    <row r="171" spans="2:65" s="9" customFormat="1" ht="15" customHeight="1">
      <c r="B171" s="87"/>
      <c r="C171" s="391"/>
      <c r="D171" s="392" t="s">
        <v>131</v>
      </c>
      <c r="E171" s="393" t="s">
        <v>1</v>
      </c>
      <c r="F171" s="447" t="s">
        <v>273</v>
      </c>
      <c r="G171" s="391"/>
      <c r="H171" s="394">
        <v>42</v>
      </c>
      <c r="I171" s="120"/>
      <c r="J171" s="391"/>
      <c r="K171" s="426"/>
      <c r="L171" s="87"/>
      <c r="AT171" s="88"/>
      <c r="AU171" s="88"/>
      <c r="AY171" s="88"/>
    </row>
    <row r="172" spans="2:65" s="1" customFormat="1" ht="32.5" customHeight="1">
      <c r="B172" s="21"/>
      <c r="C172" s="762">
        <v>25</v>
      </c>
      <c r="D172" s="341"/>
      <c r="E172" s="376"/>
      <c r="F172" s="343" t="s">
        <v>285</v>
      </c>
      <c r="G172" s="344" t="s">
        <v>158</v>
      </c>
      <c r="H172" s="345">
        <v>30</v>
      </c>
      <c r="I172" s="92"/>
      <c r="J172" s="225">
        <f t="shared" si="3"/>
        <v>0</v>
      </c>
      <c r="K172" s="343" t="s">
        <v>1</v>
      </c>
      <c r="L172" s="93"/>
      <c r="M172" s="182"/>
      <c r="N172" s="115"/>
      <c r="P172" s="83"/>
      <c r="Q172" s="83"/>
      <c r="R172" s="83"/>
      <c r="S172" s="83"/>
      <c r="T172" s="83"/>
      <c r="AR172" s="85"/>
      <c r="AT172" s="85"/>
      <c r="AU172" s="85"/>
      <c r="AY172" s="11"/>
      <c r="BE172" s="86"/>
      <c r="BF172" s="86"/>
      <c r="BG172" s="86"/>
      <c r="BH172" s="86"/>
      <c r="BI172" s="86"/>
      <c r="BJ172" s="11"/>
      <c r="BK172" s="86"/>
      <c r="BL172" s="11"/>
      <c r="BM172" s="85"/>
    </row>
    <row r="173" spans="2:65" s="9" customFormat="1" ht="13.2" customHeight="1">
      <c r="B173" s="87"/>
      <c r="C173" s="391"/>
      <c r="D173" s="392"/>
      <c r="E173" s="393"/>
      <c r="F173" s="457" t="s">
        <v>300</v>
      </c>
      <c r="G173" s="391"/>
      <c r="H173" s="394">
        <v>30</v>
      </c>
      <c r="I173" s="120"/>
      <c r="J173" s="391"/>
      <c r="K173" s="426"/>
      <c r="L173" s="87"/>
      <c r="AT173" s="88"/>
      <c r="AU173" s="88"/>
      <c r="AY173" s="88"/>
    </row>
    <row r="174" spans="2:65" s="1" customFormat="1" ht="24.25" customHeight="1">
      <c r="B174" s="21"/>
      <c r="C174" s="341">
        <v>26</v>
      </c>
      <c r="D174" s="341"/>
      <c r="E174" s="376"/>
      <c r="F174" s="343" t="s">
        <v>286</v>
      </c>
      <c r="G174" s="344" t="s">
        <v>158</v>
      </c>
      <c r="H174" s="345">
        <v>30</v>
      </c>
      <c r="I174" s="92"/>
      <c r="J174" s="225">
        <f t="shared" si="3"/>
        <v>0</v>
      </c>
      <c r="K174" s="343" t="s">
        <v>1</v>
      </c>
      <c r="L174" s="93"/>
      <c r="M174" s="182"/>
      <c r="N174" s="115"/>
      <c r="P174" s="83"/>
      <c r="Q174" s="83"/>
      <c r="R174" s="83"/>
      <c r="S174" s="83"/>
      <c r="T174" s="83"/>
      <c r="AR174" s="85"/>
      <c r="AT174" s="85"/>
      <c r="AU174" s="85"/>
      <c r="AY174" s="11"/>
      <c r="BE174" s="86"/>
      <c r="BF174" s="86"/>
      <c r="BG174" s="86"/>
      <c r="BH174" s="86"/>
      <c r="BI174" s="86"/>
      <c r="BJ174" s="11"/>
      <c r="BK174" s="86"/>
      <c r="BL174" s="11"/>
      <c r="BM174" s="85"/>
    </row>
    <row r="175" spans="2:65" s="9" customFormat="1" ht="13.2" customHeight="1">
      <c r="B175" s="87"/>
      <c r="C175" s="391"/>
      <c r="D175" s="392" t="s">
        <v>131</v>
      </c>
      <c r="E175" s="393" t="s">
        <v>1</v>
      </c>
      <c r="F175" s="447" t="s">
        <v>301</v>
      </c>
      <c r="G175" s="391"/>
      <c r="H175" s="394">
        <v>30</v>
      </c>
      <c r="I175" s="120"/>
      <c r="J175" s="391"/>
      <c r="K175" s="426"/>
      <c r="L175" s="87"/>
      <c r="AT175" s="88"/>
      <c r="AU175" s="88"/>
      <c r="AY175" s="88"/>
    </row>
    <row r="176" spans="2:65" s="1" customFormat="1" ht="24" customHeight="1">
      <c r="B176" s="21"/>
      <c r="C176" s="341">
        <v>27</v>
      </c>
      <c r="D176" s="341"/>
      <c r="E176" s="376"/>
      <c r="F176" s="343" t="s">
        <v>243</v>
      </c>
      <c r="G176" s="344" t="s">
        <v>169</v>
      </c>
      <c r="H176" s="345">
        <v>2</v>
      </c>
      <c r="I176" s="92"/>
      <c r="J176" s="225">
        <f t="shared" si="3"/>
        <v>0</v>
      </c>
      <c r="K176" s="343" t="s">
        <v>1</v>
      </c>
      <c r="L176" s="93"/>
      <c r="M176" s="182"/>
      <c r="N176" s="115"/>
      <c r="P176" s="83"/>
      <c r="Q176" s="83"/>
      <c r="R176" s="83"/>
      <c r="S176" s="83"/>
      <c r="T176" s="83"/>
      <c r="AR176" s="85"/>
      <c r="AT176" s="85"/>
      <c r="AU176" s="85"/>
      <c r="AY176" s="11"/>
      <c r="BE176" s="86"/>
      <c r="BF176" s="86"/>
      <c r="BG176" s="86"/>
      <c r="BH176" s="86"/>
      <c r="BI176" s="86"/>
      <c r="BJ176" s="11"/>
      <c r="BK176" s="86"/>
      <c r="BL176" s="11"/>
      <c r="BM176" s="85"/>
    </row>
    <row r="177" spans="2:65" s="9" customFormat="1" ht="24" customHeight="1">
      <c r="B177" s="87"/>
      <c r="C177" s="341">
        <v>28</v>
      </c>
      <c r="D177" s="341"/>
      <c r="E177" s="376"/>
      <c r="F177" s="343" t="s">
        <v>287</v>
      </c>
      <c r="G177" s="344" t="s">
        <v>182</v>
      </c>
      <c r="H177" s="345">
        <v>2</v>
      </c>
      <c r="I177" s="92"/>
      <c r="J177" s="225">
        <f t="shared" ref="J177" si="4">ROUND(I177*H177,0)</f>
        <v>0</v>
      </c>
      <c r="K177" s="343" t="s">
        <v>1</v>
      </c>
      <c r="L177" s="87"/>
      <c r="AT177" s="88"/>
      <c r="AU177" s="88"/>
      <c r="AY177" s="88"/>
    </row>
    <row r="178" spans="2:65" s="9" customFormat="1" ht="24" customHeight="1">
      <c r="B178" s="87"/>
      <c r="C178" s="341">
        <v>29</v>
      </c>
      <c r="D178" s="341"/>
      <c r="E178" s="376"/>
      <c r="F178" s="343" t="s">
        <v>242</v>
      </c>
      <c r="G178" s="344" t="s">
        <v>169</v>
      </c>
      <c r="H178" s="345">
        <v>2</v>
      </c>
      <c r="I178" s="92"/>
      <c r="J178" s="225">
        <f t="shared" ref="J178:J180" si="5">ROUND(I178*H178,0)</f>
        <v>0</v>
      </c>
      <c r="K178" s="343" t="s">
        <v>1</v>
      </c>
      <c r="L178" s="87"/>
      <c r="AT178" s="88"/>
      <c r="AU178" s="88"/>
      <c r="AY178" s="88"/>
    </row>
    <row r="179" spans="2:65" s="1" customFormat="1" ht="24" customHeight="1">
      <c r="B179" s="21"/>
      <c r="C179" s="341">
        <v>30</v>
      </c>
      <c r="D179" s="341"/>
      <c r="E179" s="376"/>
      <c r="F179" s="343" t="s">
        <v>2106</v>
      </c>
      <c r="G179" s="344" t="s">
        <v>169</v>
      </c>
      <c r="H179" s="345">
        <v>6</v>
      </c>
      <c r="I179" s="92"/>
      <c r="J179" s="225">
        <f t="shared" si="5"/>
        <v>0</v>
      </c>
      <c r="K179" s="343" t="s">
        <v>1</v>
      </c>
      <c r="L179" s="93"/>
      <c r="M179" s="182"/>
      <c r="N179" s="115"/>
      <c r="P179" s="83"/>
      <c r="Q179" s="83"/>
      <c r="R179" s="83"/>
      <c r="S179" s="83"/>
      <c r="T179" s="83"/>
      <c r="AR179" s="85"/>
      <c r="AT179" s="85"/>
      <c r="AU179" s="85"/>
      <c r="AY179" s="11"/>
      <c r="BE179" s="86"/>
      <c r="BF179" s="86"/>
      <c r="BG179" s="86"/>
      <c r="BH179" s="86"/>
      <c r="BI179" s="86"/>
      <c r="BJ179" s="11"/>
      <c r="BK179" s="86"/>
      <c r="BL179" s="11"/>
      <c r="BM179" s="85"/>
    </row>
    <row r="180" spans="2:65" s="9" customFormat="1" ht="24" customHeight="1">
      <c r="B180" s="87"/>
      <c r="C180" s="341">
        <v>31</v>
      </c>
      <c r="D180" s="341"/>
      <c r="E180" s="376"/>
      <c r="F180" s="343" t="s">
        <v>2107</v>
      </c>
      <c r="G180" s="344" t="s">
        <v>182</v>
      </c>
      <c r="H180" s="345">
        <v>6</v>
      </c>
      <c r="I180" s="92"/>
      <c r="J180" s="225">
        <f t="shared" si="5"/>
        <v>0</v>
      </c>
      <c r="K180" s="343" t="s">
        <v>1</v>
      </c>
      <c r="L180" s="87"/>
      <c r="AT180" s="88"/>
      <c r="AU180" s="88"/>
      <c r="AY180" s="88"/>
    </row>
    <row r="181" spans="2:65" s="9" customFormat="1" ht="24" customHeight="1">
      <c r="B181" s="87"/>
      <c r="C181" s="341">
        <v>32</v>
      </c>
      <c r="D181" s="341"/>
      <c r="E181" s="376"/>
      <c r="F181" s="343" t="s">
        <v>2108</v>
      </c>
      <c r="G181" s="344" t="s">
        <v>169</v>
      </c>
      <c r="H181" s="345">
        <v>1</v>
      </c>
      <c r="I181" s="92"/>
      <c r="J181" s="225">
        <f t="shared" ref="J181:J186" si="6">ROUND(I181*H181,0)</f>
        <v>0</v>
      </c>
      <c r="K181" s="343" t="s">
        <v>1</v>
      </c>
      <c r="L181" s="87"/>
      <c r="AT181" s="88"/>
      <c r="AU181" s="88"/>
      <c r="AY181" s="88"/>
    </row>
    <row r="182" spans="2:65" s="9" customFormat="1" ht="36.65" customHeight="1">
      <c r="B182" s="87"/>
      <c r="C182" s="341">
        <v>33</v>
      </c>
      <c r="D182" s="341"/>
      <c r="E182" s="376"/>
      <c r="F182" s="343" t="s">
        <v>241</v>
      </c>
      <c r="G182" s="344" t="s">
        <v>169</v>
      </c>
      <c r="H182" s="345">
        <v>3</v>
      </c>
      <c r="I182" s="92"/>
      <c r="J182" s="225">
        <f t="shared" si="6"/>
        <v>0</v>
      </c>
      <c r="K182" s="343" t="s">
        <v>1</v>
      </c>
      <c r="L182" s="87"/>
      <c r="AT182" s="88"/>
      <c r="AU182" s="88"/>
      <c r="AY182" s="88"/>
    </row>
    <row r="183" spans="2:65" s="9" customFormat="1" ht="24" customHeight="1">
      <c r="B183" s="87"/>
      <c r="C183" s="341">
        <v>34</v>
      </c>
      <c r="D183" s="341"/>
      <c r="E183" s="376"/>
      <c r="F183" s="343" t="s">
        <v>2109</v>
      </c>
      <c r="G183" s="344" t="s">
        <v>182</v>
      </c>
      <c r="H183" s="345">
        <v>1</v>
      </c>
      <c r="I183" s="92"/>
      <c r="J183" s="225">
        <f t="shared" si="6"/>
        <v>0</v>
      </c>
      <c r="K183" s="343" t="s">
        <v>1</v>
      </c>
      <c r="L183" s="87"/>
      <c r="AT183" s="88"/>
      <c r="AU183" s="88"/>
      <c r="AY183" s="88"/>
    </row>
    <row r="184" spans="2:65" s="9" customFormat="1" ht="24" customHeight="1">
      <c r="B184" s="87"/>
      <c r="C184" s="341">
        <v>35</v>
      </c>
      <c r="D184" s="341"/>
      <c r="E184" s="376"/>
      <c r="F184" s="343" t="s">
        <v>2110</v>
      </c>
      <c r="G184" s="344" t="s">
        <v>169</v>
      </c>
      <c r="H184" s="345">
        <v>1</v>
      </c>
      <c r="I184" s="92"/>
      <c r="J184" s="225">
        <f t="shared" si="6"/>
        <v>0</v>
      </c>
      <c r="K184" s="343" t="s">
        <v>1</v>
      </c>
      <c r="L184" s="87"/>
      <c r="AT184" s="88"/>
      <c r="AU184" s="88"/>
      <c r="AY184" s="88"/>
    </row>
    <row r="185" spans="2:65" s="9" customFormat="1" ht="24" customHeight="1">
      <c r="B185" s="87"/>
      <c r="C185" s="341">
        <v>36</v>
      </c>
      <c r="D185" s="341"/>
      <c r="E185" s="376"/>
      <c r="F185" s="343" t="s">
        <v>2111</v>
      </c>
      <c r="G185" s="344" t="s">
        <v>169</v>
      </c>
      <c r="H185" s="345">
        <v>1</v>
      </c>
      <c r="I185" s="92"/>
      <c r="J185" s="225">
        <f t="shared" si="6"/>
        <v>0</v>
      </c>
      <c r="K185" s="343" t="s">
        <v>1</v>
      </c>
      <c r="L185" s="87"/>
      <c r="AT185" s="88"/>
      <c r="AU185" s="88"/>
      <c r="AY185" s="88"/>
    </row>
    <row r="186" spans="2:65" s="9" customFormat="1" ht="24" customHeight="1">
      <c r="B186" s="87"/>
      <c r="C186" s="341">
        <v>37</v>
      </c>
      <c r="D186" s="341"/>
      <c r="E186" s="376"/>
      <c r="F186" s="343" t="s">
        <v>240</v>
      </c>
      <c r="G186" s="344" t="s">
        <v>182</v>
      </c>
      <c r="H186" s="345">
        <v>1</v>
      </c>
      <c r="I186" s="92"/>
      <c r="J186" s="225">
        <f t="shared" si="6"/>
        <v>0</v>
      </c>
      <c r="K186" s="343" t="s">
        <v>1</v>
      </c>
      <c r="L186" s="87"/>
      <c r="AT186" s="88"/>
      <c r="AU186" s="88"/>
      <c r="AY186" s="88"/>
    </row>
    <row r="187" spans="2:65" s="9" customFormat="1" ht="24" customHeight="1">
      <c r="B187" s="87"/>
      <c r="C187" s="341">
        <v>38</v>
      </c>
      <c r="D187" s="341"/>
      <c r="E187" s="376"/>
      <c r="F187" s="343" t="s">
        <v>239</v>
      </c>
      <c r="G187" s="344" t="s">
        <v>169</v>
      </c>
      <c r="H187" s="345">
        <v>3</v>
      </c>
      <c r="I187" s="92"/>
      <c r="J187" s="225">
        <f t="shared" ref="J187:J193" si="7">ROUND(I187*H187,0)</f>
        <v>0</v>
      </c>
      <c r="K187" s="343" t="s">
        <v>1</v>
      </c>
      <c r="L187" s="87"/>
      <c r="AT187" s="88"/>
      <c r="AU187" s="88"/>
      <c r="AY187" s="88"/>
    </row>
    <row r="188" spans="2:65" s="9" customFormat="1" ht="24" customHeight="1">
      <c r="B188" s="87"/>
      <c r="C188" s="341">
        <v>39</v>
      </c>
      <c r="D188" s="341"/>
      <c r="E188" s="376"/>
      <c r="F188" s="343" t="s">
        <v>238</v>
      </c>
      <c r="G188" s="344" t="s">
        <v>169</v>
      </c>
      <c r="H188" s="345">
        <v>1</v>
      </c>
      <c r="I188" s="92"/>
      <c r="J188" s="225">
        <f t="shared" si="7"/>
        <v>0</v>
      </c>
      <c r="K188" s="343" t="s">
        <v>1</v>
      </c>
      <c r="L188" s="87"/>
      <c r="AT188" s="88"/>
      <c r="AU188" s="88"/>
      <c r="AY188" s="88"/>
    </row>
    <row r="189" spans="2:65" s="9" customFormat="1" ht="24" customHeight="1">
      <c r="B189" s="87"/>
      <c r="C189" s="341">
        <v>40</v>
      </c>
      <c r="D189" s="341"/>
      <c r="E189" s="376"/>
      <c r="F189" s="343" t="s">
        <v>288</v>
      </c>
      <c r="G189" s="344" t="s">
        <v>169</v>
      </c>
      <c r="H189" s="345">
        <v>1</v>
      </c>
      <c r="I189" s="92"/>
      <c r="J189" s="225">
        <f t="shared" si="7"/>
        <v>0</v>
      </c>
      <c r="K189" s="343" t="s">
        <v>1</v>
      </c>
      <c r="L189" s="87"/>
      <c r="AT189" s="88"/>
      <c r="AU189" s="88"/>
      <c r="AY189" s="88"/>
    </row>
    <row r="190" spans="2:65" s="9" customFormat="1" ht="24" customHeight="1">
      <c r="B190" s="87"/>
      <c r="C190" s="341">
        <v>41</v>
      </c>
      <c r="D190" s="341"/>
      <c r="E190" s="376"/>
      <c r="F190" s="343" t="s">
        <v>289</v>
      </c>
      <c r="G190" s="344" t="s">
        <v>182</v>
      </c>
      <c r="H190" s="345">
        <v>1</v>
      </c>
      <c r="I190" s="92"/>
      <c r="J190" s="225">
        <f t="shared" si="7"/>
        <v>0</v>
      </c>
      <c r="K190" s="343" t="s">
        <v>1</v>
      </c>
      <c r="L190" s="87"/>
      <c r="AT190" s="88"/>
      <c r="AU190" s="88"/>
      <c r="AY190" s="88"/>
    </row>
    <row r="191" spans="2:65" s="9" customFormat="1" ht="24" customHeight="1">
      <c r="B191" s="87"/>
      <c r="C191" s="341">
        <v>42</v>
      </c>
      <c r="D191" s="341"/>
      <c r="E191" s="376"/>
      <c r="F191" s="343" t="s">
        <v>237</v>
      </c>
      <c r="G191" s="344" t="s">
        <v>169</v>
      </c>
      <c r="H191" s="345">
        <v>4</v>
      </c>
      <c r="I191" s="92"/>
      <c r="J191" s="225">
        <f t="shared" si="7"/>
        <v>0</v>
      </c>
      <c r="K191" s="343" t="s">
        <v>1</v>
      </c>
      <c r="L191" s="87"/>
      <c r="AT191" s="88"/>
      <c r="AU191" s="88"/>
      <c r="AY191" s="88"/>
    </row>
    <row r="192" spans="2:65" s="9" customFormat="1" ht="24" customHeight="1">
      <c r="B192" s="87"/>
      <c r="C192" s="341">
        <v>43</v>
      </c>
      <c r="D192" s="341"/>
      <c r="E192" s="376"/>
      <c r="F192" s="343" t="s">
        <v>236</v>
      </c>
      <c r="G192" s="344" t="s">
        <v>169</v>
      </c>
      <c r="H192" s="345">
        <v>2</v>
      </c>
      <c r="I192" s="92"/>
      <c r="J192" s="225">
        <f t="shared" si="7"/>
        <v>0</v>
      </c>
      <c r="K192" s="343" t="s">
        <v>1</v>
      </c>
      <c r="L192" s="87"/>
      <c r="AT192" s="88"/>
      <c r="AU192" s="88"/>
      <c r="AY192" s="88"/>
    </row>
    <row r="193" spans="2:51" s="9" customFormat="1" ht="24" customHeight="1">
      <c r="B193" s="87"/>
      <c r="C193" s="341">
        <v>44</v>
      </c>
      <c r="D193" s="341"/>
      <c r="E193" s="376"/>
      <c r="F193" s="343" t="s">
        <v>235</v>
      </c>
      <c r="G193" s="344" t="s">
        <v>182</v>
      </c>
      <c r="H193" s="345">
        <v>3</v>
      </c>
      <c r="I193" s="92"/>
      <c r="J193" s="225">
        <f t="shared" si="7"/>
        <v>0</v>
      </c>
      <c r="K193" s="343" t="s">
        <v>1</v>
      </c>
      <c r="L193" s="87"/>
      <c r="AT193" s="88"/>
      <c r="AU193" s="88"/>
      <c r="AY193" s="88"/>
    </row>
    <row r="194" spans="2:51" s="9" customFormat="1" ht="24" customHeight="1">
      <c r="B194" s="87"/>
      <c r="C194" s="341">
        <v>45</v>
      </c>
      <c r="D194" s="341"/>
      <c r="E194" s="376"/>
      <c r="F194" s="343" t="s">
        <v>234</v>
      </c>
      <c r="G194" s="344" t="s">
        <v>169</v>
      </c>
      <c r="H194" s="345">
        <v>1</v>
      </c>
      <c r="I194" s="92"/>
      <c r="J194" s="225">
        <f t="shared" ref="J194:J199" si="8">ROUND(I194*H194,0)</f>
        <v>0</v>
      </c>
      <c r="K194" s="343" t="s">
        <v>1</v>
      </c>
      <c r="L194" s="87"/>
      <c r="AT194" s="88"/>
      <c r="AU194" s="88"/>
      <c r="AY194" s="88"/>
    </row>
    <row r="195" spans="2:51" s="9" customFormat="1" ht="24" customHeight="1">
      <c r="B195" s="87"/>
      <c r="C195" s="341">
        <v>46</v>
      </c>
      <c r="D195" s="341"/>
      <c r="E195" s="376"/>
      <c r="F195" s="343" t="s">
        <v>233</v>
      </c>
      <c r="G195" s="344" t="s">
        <v>169</v>
      </c>
      <c r="H195" s="345">
        <v>3</v>
      </c>
      <c r="I195" s="92"/>
      <c r="J195" s="225">
        <f t="shared" si="8"/>
        <v>0</v>
      </c>
      <c r="K195" s="343" t="s">
        <v>1</v>
      </c>
      <c r="L195" s="87"/>
      <c r="AT195" s="88"/>
      <c r="AU195" s="88"/>
      <c r="AY195" s="88"/>
    </row>
    <row r="196" spans="2:51" s="9" customFormat="1" ht="24" customHeight="1">
      <c r="B196" s="87"/>
      <c r="C196" s="341">
        <v>47</v>
      </c>
      <c r="D196" s="341"/>
      <c r="E196" s="376"/>
      <c r="F196" s="343" t="s">
        <v>232</v>
      </c>
      <c r="G196" s="344" t="s">
        <v>169</v>
      </c>
      <c r="H196" s="345">
        <v>3</v>
      </c>
      <c r="I196" s="92"/>
      <c r="J196" s="225">
        <f t="shared" si="8"/>
        <v>0</v>
      </c>
      <c r="K196" s="343" t="s">
        <v>1</v>
      </c>
      <c r="L196" s="87"/>
      <c r="AT196" s="88"/>
      <c r="AU196" s="88"/>
      <c r="AY196" s="88"/>
    </row>
    <row r="197" spans="2:51" s="9" customFormat="1" ht="24" customHeight="1">
      <c r="B197" s="87"/>
      <c r="C197" s="341">
        <v>48</v>
      </c>
      <c r="D197" s="341"/>
      <c r="E197" s="376"/>
      <c r="F197" s="343" t="s">
        <v>231</v>
      </c>
      <c r="G197" s="344" t="s">
        <v>158</v>
      </c>
      <c r="H197" s="345">
        <v>148</v>
      </c>
      <c r="I197" s="92"/>
      <c r="J197" s="225">
        <f t="shared" si="8"/>
        <v>0</v>
      </c>
      <c r="K197" s="343" t="s">
        <v>1</v>
      </c>
      <c r="L197" s="87"/>
      <c r="AT197" s="88"/>
      <c r="AU197" s="88"/>
      <c r="AY197" s="88"/>
    </row>
    <row r="198" spans="2:51" s="9" customFormat="1" ht="15" customHeight="1">
      <c r="B198" s="87"/>
      <c r="C198" s="391"/>
      <c r="D198" s="392" t="s">
        <v>131</v>
      </c>
      <c r="E198" s="393" t="s">
        <v>1</v>
      </c>
      <c r="F198" s="447" t="s">
        <v>367</v>
      </c>
      <c r="G198" s="391"/>
      <c r="H198" s="394">
        <v>148</v>
      </c>
      <c r="I198" s="120"/>
      <c r="J198" s="391"/>
      <c r="K198" s="426"/>
      <c r="L198" s="87"/>
      <c r="AT198" s="88"/>
      <c r="AU198" s="88"/>
      <c r="AY198" s="88"/>
    </row>
    <row r="199" spans="2:51" s="9" customFormat="1" ht="24" customHeight="1">
      <c r="B199" s="87"/>
      <c r="C199" s="341">
        <v>49</v>
      </c>
      <c r="D199" s="341"/>
      <c r="E199" s="376"/>
      <c r="F199" s="343" t="s">
        <v>290</v>
      </c>
      <c r="G199" s="344" t="s">
        <v>158</v>
      </c>
      <c r="H199" s="345">
        <v>148</v>
      </c>
      <c r="I199" s="92"/>
      <c r="J199" s="225">
        <f t="shared" si="8"/>
        <v>0</v>
      </c>
      <c r="K199" s="343" t="s">
        <v>1</v>
      </c>
      <c r="L199" s="87"/>
      <c r="AT199" s="88"/>
      <c r="AU199" s="88"/>
      <c r="AY199" s="88"/>
    </row>
    <row r="200" spans="2:51" s="9" customFormat="1" ht="13.2" customHeight="1">
      <c r="B200" s="87"/>
      <c r="C200" s="391"/>
      <c r="D200" s="392" t="s">
        <v>131</v>
      </c>
      <c r="E200" s="393" t="s">
        <v>1</v>
      </c>
      <c r="F200" s="447" t="s">
        <v>368</v>
      </c>
      <c r="G200" s="391"/>
      <c r="H200" s="394">
        <v>148</v>
      </c>
      <c r="I200" s="120"/>
      <c r="J200" s="391"/>
      <c r="K200" s="426"/>
      <c r="L200" s="87"/>
      <c r="AT200" s="88"/>
      <c r="AU200" s="88"/>
      <c r="AY200" s="88"/>
    </row>
    <row r="201" spans="2:51" s="9" customFormat="1" ht="24" customHeight="1">
      <c r="B201" s="87"/>
      <c r="C201" s="341">
        <v>50</v>
      </c>
      <c r="D201" s="341"/>
      <c r="E201" s="376"/>
      <c r="F201" s="343" t="s">
        <v>229</v>
      </c>
      <c r="G201" s="344" t="s">
        <v>158</v>
      </c>
      <c r="H201" s="345">
        <v>148</v>
      </c>
      <c r="I201" s="92"/>
      <c r="J201" s="225">
        <f t="shared" ref="J201" si="9">ROUND(I201*H201,0)</f>
        <v>0</v>
      </c>
      <c r="K201" s="343" t="s">
        <v>1</v>
      </c>
      <c r="L201" s="87"/>
      <c r="AT201" s="88"/>
      <c r="AU201" s="88"/>
      <c r="AY201" s="88"/>
    </row>
    <row r="202" spans="2:51" s="9" customFormat="1" ht="13.2" customHeight="1">
      <c r="B202" s="87"/>
      <c r="C202" s="391"/>
      <c r="D202" s="392" t="s">
        <v>131</v>
      </c>
      <c r="E202" s="393" t="s">
        <v>1</v>
      </c>
      <c r="F202" s="447" t="s">
        <v>369</v>
      </c>
      <c r="G202" s="391"/>
      <c r="H202" s="394">
        <v>148</v>
      </c>
      <c r="I202" s="120"/>
      <c r="J202" s="391"/>
      <c r="K202" s="426"/>
      <c r="L202" s="87"/>
      <c r="AT202" s="88"/>
      <c r="AU202" s="88"/>
      <c r="AY202" s="88"/>
    </row>
    <row r="203" spans="2:51" s="1" customFormat="1" ht="7" customHeight="1">
      <c r="B203" s="30"/>
      <c r="C203" s="31"/>
      <c r="D203" s="31"/>
      <c r="E203" s="31"/>
      <c r="F203" s="31"/>
      <c r="G203" s="31"/>
      <c r="H203" s="31"/>
      <c r="I203" s="291"/>
      <c r="J203" s="31"/>
      <c r="K203" s="464"/>
      <c r="L203" s="21"/>
    </row>
  </sheetData>
  <sheetProtection algorithmName="SHA-512" hashValue="nBxdPNuF/TzL1RpizqcgC8o9XMpacN9QmWS1hY4EY4v/19HiutyJs3jsObjKpYnHubrCrRv0Ckg30royC9IV3A==" saltValue="DhxxbEjWD3+0sp4kBYxFjw==" spinCount="100000" sheet="1" selectLockedCells="1"/>
  <autoFilter ref="C119:K176" xr:uid="{00000000-0009-0000-0000-000004000000}"/>
  <mergeCells count="9">
    <mergeCell ref="E87:H87"/>
    <mergeCell ref="E110:H110"/>
    <mergeCell ref="E112:H112"/>
    <mergeCell ref="L2:V2"/>
    <mergeCell ref="E7:H7"/>
    <mergeCell ref="E9:H9"/>
    <mergeCell ref="E18:H18"/>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ignoredErrors>
    <ignoredError sqref="J157:J158" unlockedFormula="1"/>
    <ignoredError sqref="J159" formula="1"/>
  </ignoredError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190"/>
  <sheetViews>
    <sheetView showGridLines="0" topLeftCell="A105" zoomScaleNormal="100" workbookViewId="0">
      <selection activeCell="J125" sqref="J125"/>
    </sheetView>
  </sheetViews>
  <sheetFormatPr defaultColWidth="9.1796875" defaultRowHeight="10.3"/>
  <cols>
    <col min="1" max="1" width="8.36328125" customWidth="1"/>
    <col min="2" max="2" width="1.1796875" customWidth="1"/>
    <col min="3" max="3" width="4.1796875" customWidth="1"/>
    <col min="4" max="4" width="4.36328125" customWidth="1"/>
    <col min="5" max="5" width="17.1796875" customWidth="1"/>
    <col min="6" max="6" width="50.81640625" customWidth="1"/>
    <col min="7" max="7" width="7.453125" customWidth="1"/>
    <col min="8" max="8" width="14" customWidth="1"/>
    <col min="9" max="9" width="15.81640625" style="281" customWidth="1"/>
    <col min="10" max="11" width="22.36328125" customWidth="1"/>
    <col min="12" max="12" width="9.36328125" customWidth="1"/>
    <col min="13" max="13" width="10.81640625" customWidth="1"/>
    <col min="15" max="20" width="14.1796875" customWidth="1"/>
    <col min="21" max="21" width="3.81640625" customWidth="1"/>
    <col min="22" max="22" width="12.36328125" customWidth="1"/>
    <col min="23" max="23" width="16.36328125" customWidth="1"/>
    <col min="24" max="24" width="12.36328125" customWidth="1"/>
    <col min="25" max="25" width="15" customWidth="1"/>
    <col min="26" max="26" width="11" customWidth="1"/>
    <col min="27" max="27" width="15" customWidth="1"/>
    <col min="28" max="28" width="16.36328125" customWidth="1"/>
    <col min="29" max="29" width="11" customWidth="1"/>
    <col min="30" max="30" width="15" customWidth="1"/>
    <col min="31" max="31" width="16.36328125" customWidth="1"/>
  </cols>
  <sheetData>
    <row r="2" spans="2:46" ht="37" customHeight="1">
      <c r="L2" s="768"/>
      <c r="M2" s="769"/>
      <c r="N2" s="769"/>
      <c r="O2" s="769"/>
      <c r="P2" s="769"/>
      <c r="Q2" s="769"/>
      <c r="R2" s="769"/>
      <c r="S2" s="769"/>
      <c r="T2" s="769"/>
      <c r="U2" s="769"/>
      <c r="V2" s="769"/>
      <c r="AT2" s="11"/>
    </row>
    <row r="3" spans="2:46" ht="7" customHeight="1">
      <c r="B3" s="12"/>
      <c r="C3" s="13"/>
      <c r="D3" s="13"/>
      <c r="E3" s="13"/>
      <c r="F3" s="13"/>
      <c r="G3" s="13"/>
      <c r="H3" s="13"/>
      <c r="I3" s="282"/>
      <c r="J3" s="13"/>
      <c r="K3" s="13"/>
      <c r="L3" s="14"/>
      <c r="AT3" s="11"/>
    </row>
    <row r="4" spans="2:46" ht="25" customHeight="1">
      <c r="B4" s="14"/>
      <c r="D4" s="15" t="s">
        <v>110</v>
      </c>
      <c r="L4" s="14"/>
      <c r="M4" s="70"/>
      <c r="AT4" s="11"/>
    </row>
    <row r="5" spans="2:46" ht="7" customHeight="1">
      <c r="B5" s="14"/>
      <c r="L5" s="14"/>
    </row>
    <row r="6" spans="2:46" ht="12" customHeight="1">
      <c r="B6" s="14"/>
      <c r="D6" s="107" t="s">
        <v>16</v>
      </c>
      <c r="L6" s="14"/>
    </row>
    <row r="7" spans="2:46" ht="16.5" customHeight="1">
      <c r="B7" s="14"/>
      <c r="E7" s="811" t="s">
        <v>4070</v>
      </c>
      <c r="F7" s="812"/>
      <c r="G7" s="812"/>
      <c r="H7" s="812"/>
      <c r="L7" s="14"/>
    </row>
    <row r="8" spans="2:46" s="1" customFormat="1" ht="12" customHeight="1">
      <c r="B8" s="21"/>
      <c r="D8" s="107" t="s">
        <v>111</v>
      </c>
      <c r="I8" s="283"/>
      <c r="L8" s="21"/>
    </row>
    <row r="9" spans="2:46" s="1" customFormat="1" ht="16.5" customHeight="1">
      <c r="B9" s="21"/>
      <c r="E9" s="785" t="s">
        <v>6981</v>
      </c>
      <c r="F9" s="810"/>
      <c r="G9" s="810"/>
      <c r="H9" s="810"/>
      <c r="I9" s="283"/>
      <c r="L9" s="21"/>
    </row>
    <row r="10" spans="2:46" s="1" customFormat="1">
      <c r="B10" s="21"/>
      <c r="I10" s="283"/>
      <c r="L10" s="21"/>
    </row>
    <row r="11" spans="2:46" s="1" customFormat="1" ht="12" customHeight="1">
      <c r="B11" s="21"/>
      <c r="D11" s="107" t="s">
        <v>17</v>
      </c>
      <c r="F11" s="103" t="s">
        <v>1</v>
      </c>
      <c r="I11" s="284" t="s">
        <v>18</v>
      </c>
      <c r="J11" s="103" t="s">
        <v>1</v>
      </c>
      <c r="L11" s="21"/>
    </row>
    <row r="12" spans="2:46" s="1" customFormat="1" ht="12" customHeight="1">
      <c r="B12" s="21"/>
      <c r="D12" s="107" t="s">
        <v>19</v>
      </c>
      <c r="F12" s="103" t="s">
        <v>2925</v>
      </c>
      <c r="I12" s="284" t="s">
        <v>20</v>
      </c>
      <c r="J12" s="351">
        <f>'Rekapitulace stavby'!AN8</f>
        <v>44757</v>
      </c>
      <c r="L12" s="21"/>
    </row>
    <row r="13" spans="2:46" s="1" customFormat="1" ht="10.95" customHeight="1">
      <c r="B13" s="21"/>
      <c r="I13" s="283"/>
      <c r="L13" s="21"/>
    </row>
    <row r="14" spans="2:46" s="1" customFormat="1" ht="12" customHeight="1">
      <c r="B14" s="21"/>
      <c r="D14" s="107" t="s">
        <v>21</v>
      </c>
      <c r="I14" s="284" t="s">
        <v>22</v>
      </c>
      <c r="J14" s="103"/>
      <c r="L14" s="21"/>
    </row>
    <row r="15" spans="2:46" s="1" customFormat="1" ht="18" customHeight="1">
      <c r="B15" s="21"/>
      <c r="E15" s="103" t="s">
        <v>2924</v>
      </c>
      <c r="I15" s="284" t="s">
        <v>23</v>
      </c>
      <c r="J15" s="103"/>
      <c r="L15" s="21"/>
    </row>
    <row r="16" spans="2:46" s="1" customFormat="1" ht="7" customHeight="1">
      <c r="B16" s="21"/>
      <c r="I16" s="283"/>
      <c r="L16" s="21"/>
    </row>
    <row r="17" spans="2:12" s="1" customFormat="1" ht="12" customHeight="1">
      <c r="B17" s="21"/>
      <c r="D17" s="107" t="s">
        <v>24</v>
      </c>
      <c r="I17" s="284" t="s">
        <v>22</v>
      </c>
      <c r="J17" s="352" t="str">
        <f>'Rekapitulace stavby'!AN13</f>
        <v>Vyplň údaj</v>
      </c>
      <c r="L17" s="21"/>
    </row>
    <row r="18" spans="2:12" s="1" customFormat="1" ht="18" customHeight="1">
      <c r="B18" s="21"/>
      <c r="E18" s="813" t="str">
        <f>'Rekapitulace stavby'!E14</f>
        <v>Vyplň údaj</v>
      </c>
      <c r="F18" s="770"/>
      <c r="G18" s="770"/>
      <c r="H18" s="770"/>
      <c r="I18" s="284" t="s">
        <v>23</v>
      </c>
      <c r="J18" s="352" t="str">
        <f>'Rekapitulace stavby'!AN14</f>
        <v>Vyplň údaj</v>
      </c>
      <c r="L18" s="21"/>
    </row>
    <row r="19" spans="2:12" s="1" customFormat="1" ht="7" customHeight="1">
      <c r="B19" s="21"/>
      <c r="I19" s="283"/>
      <c r="L19" s="21"/>
    </row>
    <row r="20" spans="2:12" s="1" customFormat="1" ht="12" customHeight="1">
      <c r="B20" s="21"/>
      <c r="D20" s="107" t="s">
        <v>26</v>
      </c>
      <c r="I20" s="284" t="s">
        <v>22</v>
      </c>
      <c r="J20" s="103"/>
      <c r="L20" s="21"/>
    </row>
    <row r="21" spans="2:12" s="1" customFormat="1" ht="18" customHeight="1">
      <c r="B21" s="21"/>
      <c r="E21" s="103" t="s">
        <v>27</v>
      </c>
      <c r="I21" s="284" t="s">
        <v>23</v>
      </c>
      <c r="J21" s="103"/>
      <c r="L21" s="21"/>
    </row>
    <row r="22" spans="2:12" s="1" customFormat="1" ht="7" customHeight="1">
      <c r="B22" s="21"/>
      <c r="I22" s="283"/>
      <c r="L22" s="21"/>
    </row>
    <row r="23" spans="2:12" s="1" customFormat="1" ht="12" customHeight="1">
      <c r="B23" s="21"/>
      <c r="D23" s="107" t="s">
        <v>29</v>
      </c>
      <c r="I23" s="284" t="s">
        <v>22</v>
      </c>
      <c r="J23" s="103"/>
      <c r="L23" s="21"/>
    </row>
    <row r="24" spans="2:12" s="1" customFormat="1" ht="18" customHeight="1">
      <c r="B24" s="21"/>
      <c r="E24" s="103"/>
      <c r="I24" s="284" t="s">
        <v>23</v>
      </c>
      <c r="J24" s="103"/>
      <c r="L24" s="21"/>
    </row>
    <row r="25" spans="2:12" s="1" customFormat="1" ht="7" customHeight="1">
      <c r="B25" s="21"/>
      <c r="I25" s="283"/>
      <c r="L25" s="21"/>
    </row>
    <row r="26" spans="2:12" s="1" customFormat="1" ht="12" customHeight="1">
      <c r="B26" s="21"/>
      <c r="D26" s="107" t="s">
        <v>31</v>
      </c>
      <c r="I26" s="283"/>
      <c r="L26" s="21"/>
    </row>
    <row r="27" spans="2:12" s="4" customFormat="1" ht="16.5" customHeight="1">
      <c r="B27" s="71"/>
      <c r="E27" s="777" t="s">
        <v>1</v>
      </c>
      <c r="F27" s="777"/>
      <c r="G27" s="777"/>
      <c r="H27" s="777"/>
      <c r="I27" s="285"/>
      <c r="L27" s="71"/>
    </row>
    <row r="28" spans="2:12" s="1" customFormat="1" ht="7" customHeight="1">
      <c r="B28" s="21"/>
      <c r="I28" s="283"/>
      <c r="L28" s="21"/>
    </row>
    <row r="29" spans="2:12" s="1" customFormat="1" ht="7" customHeight="1">
      <c r="B29" s="21"/>
      <c r="D29" s="38"/>
      <c r="E29" s="38"/>
      <c r="F29" s="38"/>
      <c r="G29" s="38"/>
      <c r="H29" s="38"/>
      <c r="I29" s="286"/>
      <c r="J29" s="38"/>
      <c r="K29" s="38"/>
      <c r="L29" s="21"/>
    </row>
    <row r="30" spans="2:12" s="1" customFormat="1" ht="25.4" customHeight="1">
      <c r="B30" s="21"/>
      <c r="D30" s="322" t="s">
        <v>32</v>
      </c>
      <c r="I30" s="283"/>
      <c r="J30" s="353">
        <f>ROUND(J122, 0)</f>
        <v>0</v>
      </c>
      <c r="L30" s="21"/>
    </row>
    <row r="31" spans="2:12" s="1" customFormat="1" ht="7" customHeight="1">
      <c r="B31" s="21"/>
      <c r="D31" s="38"/>
      <c r="E31" s="38"/>
      <c r="F31" s="38"/>
      <c r="G31" s="38"/>
      <c r="H31" s="38"/>
      <c r="I31" s="286"/>
      <c r="J31" s="38"/>
      <c r="K31" s="38"/>
      <c r="L31" s="21"/>
    </row>
    <row r="32" spans="2:12" s="1" customFormat="1" ht="14.5" customHeight="1">
      <c r="B32" s="21"/>
      <c r="F32" s="323" t="s">
        <v>34</v>
      </c>
      <c r="I32" s="287" t="s">
        <v>33</v>
      </c>
      <c r="J32" s="323" t="s">
        <v>35</v>
      </c>
      <c r="L32" s="21"/>
    </row>
    <row r="33" spans="2:12" s="1" customFormat="1" ht="14.5" customHeight="1">
      <c r="B33" s="21"/>
      <c r="D33" s="324" t="s">
        <v>36</v>
      </c>
      <c r="E33" s="107" t="s">
        <v>37</v>
      </c>
      <c r="F33" s="325">
        <f>J30</f>
        <v>0</v>
      </c>
      <c r="I33" s="287">
        <v>0.21</v>
      </c>
      <c r="J33" s="325">
        <f>ROUND((F33*I33),  0)</f>
        <v>0</v>
      </c>
      <c r="L33" s="21"/>
    </row>
    <row r="34" spans="2:12" s="1" customFormat="1" ht="14.5" customHeight="1">
      <c r="B34" s="21"/>
      <c r="E34" s="107" t="s">
        <v>38</v>
      </c>
      <c r="F34" s="325">
        <v>0</v>
      </c>
      <c r="I34" s="287">
        <v>0.15</v>
      </c>
      <c r="J34" s="325">
        <f>ROUND((F34*I34),  0)</f>
        <v>0</v>
      </c>
      <c r="L34" s="21"/>
    </row>
    <row r="35" spans="2:12" s="1" customFormat="1" ht="14.5" hidden="1" customHeight="1">
      <c r="B35" s="21"/>
      <c r="E35" s="107" t="s">
        <v>39</v>
      </c>
      <c r="F35" s="325">
        <f>ROUND((SUM(BG122:BG171)),  0)</f>
        <v>0</v>
      </c>
      <c r="I35" s="287">
        <v>0.21</v>
      </c>
      <c r="J35" s="325">
        <f>0</f>
        <v>0</v>
      </c>
      <c r="L35" s="21"/>
    </row>
    <row r="36" spans="2:12" s="1" customFormat="1" ht="14.5" hidden="1" customHeight="1">
      <c r="B36" s="21"/>
      <c r="E36" s="107" t="s">
        <v>40</v>
      </c>
      <c r="F36" s="325">
        <f>ROUND((SUM(BH122:BH171)),  0)</f>
        <v>0</v>
      </c>
      <c r="I36" s="287">
        <v>0.15</v>
      </c>
      <c r="J36" s="325">
        <f>0</f>
        <v>0</v>
      </c>
      <c r="L36" s="21"/>
    </row>
    <row r="37" spans="2:12" s="1" customFormat="1" ht="14.5" hidden="1" customHeight="1">
      <c r="B37" s="21"/>
      <c r="E37" s="107" t="s">
        <v>41</v>
      </c>
      <c r="F37" s="325">
        <f>ROUND((SUM(BI122:BI171)),  0)</f>
        <v>0</v>
      </c>
      <c r="I37" s="287">
        <v>0</v>
      </c>
      <c r="J37" s="325">
        <f>0</f>
        <v>0</v>
      </c>
      <c r="L37" s="21"/>
    </row>
    <row r="38" spans="2:12" s="1" customFormat="1" ht="7" customHeight="1">
      <c r="B38" s="21"/>
      <c r="I38" s="283"/>
      <c r="L38" s="21"/>
    </row>
    <row r="39" spans="2:12" s="1" customFormat="1" ht="25.4" customHeight="1">
      <c r="B39" s="21"/>
      <c r="C39" s="326"/>
      <c r="D39" s="327" t="s">
        <v>42</v>
      </c>
      <c r="E39" s="41"/>
      <c r="F39" s="41"/>
      <c r="G39" s="328" t="s">
        <v>43</v>
      </c>
      <c r="H39" s="329" t="s">
        <v>44</v>
      </c>
      <c r="I39" s="288"/>
      <c r="J39" s="354">
        <f>SUM(J30:J37)</f>
        <v>0</v>
      </c>
      <c r="K39" s="355"/>
      <c r="L39" s="21"/>
    </row>
    <row r="40" spans="2:12" s="1" customFormat="1" ht="14.5" customHeight="1">
      <c r="B40" s="21"/>
      <c r="I40" s="283"/>
      <c r="L40" s="21"/>
    </row>
    <row r="41" spans="2:12" ht="14.5" customHeight="1">
      <c r="B41" s="14"/>
      <c r="L41" s="14"/>
    </row>
    <row r="42" spans="2:12" ht="14.5" customHeight="1">
      <c r="B42" s="14"/>
      <c r="L42" s="14"/>
    </row>
    <row r="43" spans="2:12" ht="14.5" customHeight="1">
      <c r="B43" s="14"/>
      <c r="L43" s="14"/>
    </row>
    <row r="44" spans="2:12" ht="14.5" customHeight="1">
      <c r="B44" s="14"/>
      <c r="L44" s="14"/>
    </row>
    <row r="45" spans="2:12" ht="14.5" customHeight="1">
      <c r="B45" s="14"/>
      <c r="L45" s="14"/>
    </row>
    <row r="46" spans="2:12" ht="14.5" customHeight="1">
      <c r="B46" s="14"/>
      <c r="L46" s="14"/>
    </row>
    <row r="47" spans="2:12" ht="14.5" customHeight="1">
      <c r="B47" s="14"/>
      <c r="L47" s="14"/>
    </row>
    <row r="48" spans="2:12" ht="14.5" customHeight="1">
      <c r="B48" s="14"/>
      <c r="L48" s="14"/>
    </row>
    <row r="49" spans="2:12" ht="14.5" customHeight="1">
      <c r="B49" s="14"/>
      <c r="L49" s="14"/>
    </row>
    <row r="50" spans="2:12" s="1" customFormat="1" ht="14.5" customHeight="1">
      <c r="B50" s="21"/>
      <c r="D50" s="27" t="s">
        <v>45</v>
      </c>
      <c r="E50" s="28"/>
      <c r="F50" s="28"/>
      <c r="G50" s="27" t="s">
        <v>46</v>
      </c>
      <c r="H50" s="28"/>
      <c r="I50" s="289"/>
      <c r="J50" s="28"/>
      <c r="K50" s="28"/>
      <c r="L50" s="21"/>
    </row>
    <row r="51" spans="2:12">
      <c r="B51" s="14"/>
      <c r="L51" s="14"/>
    </row>
    <row r="52" spans="2:12">
      <c r="B52" s="14"/>
      <c r="L52" s="14"/>
    </row>
    <row r="53" spans="2:12">
      <c r="B53" s="14"/>
      <c r="L53" s="14"/>
    </row>
    <row r="54" spans="2:12">
      <c r="B54" s="14"/>
      <c r="L54" s="14"/>
    </row>
    <row r="55" spans="2:12">
      <c r="B55" s="14"/>
      <c r="L55" s="14"/>
    </row>
    <row r="56" spans="2:12">
      <c r="B56" s="14"/>
      <c r="L56" s="14"/>
    </row>
    <row r="57" spans="2:12">
      <c r="B57" s="14"/>
      <c r="L57" s="14"/>
    </row>
    <row r="58" spans="2:12">
      <c r="B58" s="14"/>
      <c r="L58" s="14"/>
    </row>
    <row r="59" spans="2:12">
      <c r="B59" s="14"/>
      <c r="L59" s="14"/>
    </row>
    <row r="60" spans="2:12">
      <c r="B60" s="14"/>
      <c r="L60" s="14"/>
    </row>
    <row r="61" spans="2:12" s="1" customFormat="1" ht="12.45">
      <c r="B61" s="21"/>
      <c r="D61" s="29" t="s">
        <v>47</v>
      </c>
      <c r="E61" s="105"/>
      <c r="F61" s="330" t="s">
        <v>48</v>
      </c>
      <c r="G61" s="29" t="s">
        <v>47</v>
      </c>
      <c r="H61" s="105"/>
      <c r="I61" s="290"/>
      <c r="J61" s="356" t="s">
        <v>48</v>
      </c>
      <c r="K61" s="105"/>
      <c r="L61" s="21"/>
    </row>
    <row r="62" spans="2:12">
      <c r="B62" s="14"/>
      <c r="L62" s="14"/>
    </row>
    <row r="63" spans="2:12">
      <c r="B63" s="14"/>
      <c r="L63" s="14"/>
    </row>
    <row r="64" spans="2:12">
      <c r="B64" s="14"/>
      <c r="L64" s="14"/>
    </row>
    <row r="65" spans="2:12" s="1" customFormat="1" ht="12.45">
      <c r="B65" s="21"/>
      <c r="D65" s="27" t="s">
        <v>49</v>
      </c>
      <c r="E65" s="28"/>
      <c r="F65" s="28"/>
      <c r="G65" s="27" t="s">
        <v>50</v>
      </c>
      <c r="H65" s="28"/>
      <c r="I65" s="289"/>
      <c r="J65" s="28"/>
      <c r="K65" s="28"/>
      <c r="L65" s="21"/>
    </row>
    <row r="66" spans="2:12">
      <c r="B66" s="14"/>
      <c r="L66" s="14"/>
    </row>
    <row r="67" spans="2:12">
      <c r="B67" s="14"/>
      <c r="L67" s="14"/>
    </row>
    <row r="68" spans="2:12">
      <c r="B68" s="14"/>
      <c r="L68" s="14"/>
    </row>
    <row r="69" spans="2:12">
      <c r="B69" s="14"/>
      <c r="L69" s="14"/>
    </row>
    <row r="70" spans="2:12">
      <c r="B70" s="14"/>
      <c r="L70" s="14"/>
    </row>
    <row r="71" spans="2:12">
      <c r="B71" s="14"/>
      <c r="L71" s="14"/>
    </row>
    <row r="72" spans="2:12">
      <c r="B72" s="14"/>
      <c r="L72" s="14"/>
    </row>
    <row r="73" spans="2:12">
      <c r="B73" s="14"/>
      <c r="L73" s="14"/>
    </row>
    <row r="74" spans="2:12">
      <c r="B74" s="14"/>
      <c r="L74" s="14"/>
    </row>
    <row r="75" spans="2:12">
      <c r="B75" s="14"/>
      <c r="L75" s="14"/>
    </row>
    <row r="76" spans="2:12" s="1" customFormat="1" ht="12.45">
      <c r="B76" s="21"/>
      <c r="D76" s="29" t="s">
        <v>47</v>
      </c>
      <c r="E76" s="105"/>
      <c r="F76" s="330" t="s">
        <v>48</v>
      </c>
      <c r="G76" s="29" t="s">
        <v>47</v>
      </c>
      <c r="H76" s="105"/>
      <c r="I76" s="290"/>
      <c r="J76" s="356" t="s">
        <v>48</v>
      </c>
      <c r="K76" s="105"/>
      <c r="L76" s="21"/>
    </row>
    <row r="77" spans="2:12" s="1" customFormat="1" ht="14.5" customHeight="1">
      <c r="B77" s="30"/>
      <c r="C77" s="31"/>
      <c r="D77" s="31"/>
      <c r="E77" s="31"/>
      <c r="F77" s="31"/>
      <c r="G77" s="31"/>
      <c r="H77" s="31"/>
      <c r="I77" s="291"/>
      <c r="J77" s="31"/>
      <c r="K77" s="31"/>
      <c r="L77" s="21"/>
    </row>
    <row r="81" spans="2:47" s="1" customFormat="1" ht="7" customHeight="1">
      <c r="B81" s="32"/>
      <c r="C81" s="33"/>
      <c r="D81" s="33"/>
      <c r="E81" s="33"/>
      <c r="F81" s="33"/>
      <c r="G81" s="33"/>
      <c r="H81" s="33"/>
      <c r="I81" s="292"/>
      <c r="J81" s="33"/>
      <c r="K81" s="33"/>
      <c r="L81" s="21"/>
    </row>
    <row r="82" spans="2:47" s="1" customFormat="1" ht="25" customHeight="1">
      <c r="B82" s="21"/>
      <c r="C82" s="15" t="s">
        <v>112</v>
      </c>
      <c r="I82" s="283"/>
      <c r="L82" s="21"/>
    </row>
    <row r="83" spans="2:47" s="1" customFormat="1" ht="7" customHeight="1">
      <c r="B83" s="21"/>
      <c r="I83" s="283"/>
      <c r="L83" s="21"/>
    </row>
    <row r="84" spans="2:47" s="1" customFormat="1" ht="12" customHeight="1">
      <c r="B84" s="21"/>
      <c r="C84" s="107" t="s">
        <v>16</v>
      </c>
      <c r="I84" s="283"/>
      <c r="L84" s="21"/>
    </row>
    <row r="85" spans="2:47" s="1" customFormat="1" ht="16.5" customHeight="1">
      <c r="B85" s="21"/>
      <c r="E85" s="811" t="str">
        <f>E7</f>
        <v>Přístavba a rekonstrukce sportovní haly Chrudim, I.etapa</v>
      </c>
      <c r="F85" s="812"/>
      <c r="G85" s="812"/>
      <c r="H85" s="812"/>
      <c r="I85" s="283"/>
      <c r="L85" s="21"/>
    </row>
    <row r="86" spans="2:47" s="1" customFormat="1" ht="12" customHeight="1">
      <c r="B86" s="21"/>
      <c r="C86" s="107" t="s">
        <v>111</v>
      </c>
      <c r="I86" s="283"/>
      <c r="L86" s="21"/>
    </row>
    <row r="87" spans="2:47" s="1" customFormat="1" ht="16.5" customHeight="1">
      <c r="B87" s="21"/>
      <c r="E87" s="785" t="str">
        <f>E9</f>
        <v>53 - Areálový rozvod vodovodu</v>
      </c>
      <c r="F87" s="810"/>
      <c r="G87" s="810"/>
      <c r="H87" s="810"/>
      <c r="I87" s="283"/>
      <c r="L87" s="21"/>
    </row>
    <row r="88" spans="2:47" s="1" customFormat="1" ht="7" customHeight="1">
      <c r="B88" s="21"/>
      <c r="I88" s="283"/>
      <c r="L88" s="21"/>
    </row>
    <row r="89" spans="2:47" s="1" customFormat="1" ht="12" customHeight="1">
      <c r="B89" s="21"/>
      <c r="C89" s="107" t="s">
        <v>19</v>
      </c>
      <c r="F89" s="103" t="str">
        <f>F12</f>
        <v>Chrudim</v>
      </c>
      <c r="I89" s="284" t="s">
        <v>20</v>
      </c>
      <c r="J89" s="351">
        <f>IF(J12="","",J12)</f>
        <v>44757</v>
      </c>
      <c r="L89" s="21"/>
    </row>
    <row r="90" spans="2:47" s="1" customFormat="1" ht="7" customHeight="1">
      <c r="B90" s="21"/>
      <c r="I90" s="283"/>
      <c r="L90" s="21"/>
    </row>
    <row r="91" spans="2:47" s="1" customFormat="1" ht="25.75" customHeight="1">
      <c r="B91" s="21"/>
      <c r="C91" s="107" t="s">
        <v>21</v>
      </c>
      <c r="F91" s="103" t="str">
        <f>E15</f>
        <v xml:space="preserve">Město Chrudim, Resselovo nám.77, Chrudim </v>
      </c>
      <c r="I91" s="284" t="s">
        <v>26</v>
      </c>
      <c r="J91" s="357" t="str">
        <f>E21</f>
        <v>Projekce CZ s.r.o., Tovární 290, Chrudim</v>
      </c>
      <c r="L91" s="21"/>
    </row>
    <row r="92" spans="2:47" s="1" customFormat="1" ht="15.25" customHeight="1">
      <c r="B92" s="21"/>
      <c r="C92" s="107" t="s">
        <v>24</v>
      </c>
      <c r="F92" s="103" t="str">
        <f>IF(E18="","",E18)</f>
        <v>Vyplň údaj</v>
      </c>
      <c r="I92" s="284" t="s">
        <v>29</v>
      </c>
      <c r="J92" s="357">
        <f>E24</f>
        <v>0</v>
      </c>
      <c r="L92" s="21"/>
    </row>
    <row r="93" spans="2:47" s="1" customFormat="1" ht="10.4" customHeight="1">
      <c r="B93" s="21"/>
      <c r="I93" s="283"/>
      <c r="L93" s="21"/>
    </row>
    <row r="94" spans="2:47" s="1" customFormat="1" ht="29.25" customHeight="1">
      <c r="B94" s="21"/>
      <c r="C94" s="331" t="s">
        <v>113</v>
      </c>
      <c r="D94" s="326"/>
      <c r="E94" s="326"/>
      <c r="F94" s="326"/>
      <c r="G94" s="326"/>
      <c r="H94" s="326"/>
      <c r="I94" s="293"/>
      <c r="J94" s="358" t="s">
        <v>114</v>
      </c>
      <c r="K94" s="326"/>
      <c r="L94" s="21"/>
    </row>
    <row r="95" spans="2:47" s="1" customFormat="1" ht="10.4" customHeight="1">
      <c r="B95" s="21"/>
      <c r="I95" s="283"/>
      <c r="L95" s="21"/>
    </row>
    <row r="96" spans="2:47" s="1" customFormat="1" ht="22.95" customHeight="1">
      <c r="B96" s="21"/>
      <c r="C96" s="332" t="s">
        <v>115</v>
      </c>
      <c r="I96" s="283"/>
      <c r="J96" s="353">
        <f>J122</f>
        <v>0</v>
      </c>
      <c r="L96" s="21"/>
      <c r="AU96" s="11"/>
    </row>
    <row r="97" spans="2:12" s="5" customFormat="1" ht="25" customHeight="1">
      <c r="B97" s="72"/>
      <c r="D97" s="333" t="s">
        <v>295</v>
      </c>
      <c r="E97" s="334"/>
      <c r="F97" s="334"/>
      <c r="G97" s="334"/>
      <c r="H97" s="334"/>
      <c r="I97" s="294"/>
      <c r="J97" s="359">
        <f>J123</f>
        <v>0</v>
      </c>
      <c r="L97" s="72"/>
    </row>
    <row r="98" spans="2:12" s="6" customFormat="1" ht="19.95" customHeight="1">
      <c r="B98" s="73"/>
      <c r="D98" s="335" t="s">
        <v>488</v>
      </c>
      <c r="E98" s="336"/>
      <c r="F98" s="336"/>
      <c r="G98" s="336"/>
      <c r="H98" s="336"/>
      <c r="I98" s="295"/>
      <c r="J98" s="360">
        <f>J124</f>
        <v>0</v>
      </c>
      <c r="L98" s="73"/>
    </row>
    <row r="99" spans="2:12" s="6" customFormat="1" ht="19.95" customHeight="1">
      <c r="B99" s="73"/>
      <c r="D99" s="335" t="s">
        <v>487</v>
      </c>
      <c r="E99" s="336"/>
      <c r="F99" s="336"/>
      <c r="G99" s="336"/>
      <c r="H99" s="336"/>
      <c r="I99" s="295"/>
      <c r="J99" s="360">
        <f>J143</f>
        <v>0</v>
      </c>
      <c r="L99" s="73"/>
    </row>
    <row r="100" spans="2:12" s="6" customFormat="1" ht="19.95" customHeight="1">
      <c r="B100" s="73"/>
      <c r="D100" s="335" t="s">
        <v>489</v>
      </c>
      <c r="E100" s="336"/>
      <c r="F100" s="336"/>
      <c r="G100" s="336"/>
      <c r="H100" s="336"/>
      <c r="I100" s="295"/>
      <c r="J100" s="360">
        <f>J148</f>
        <v>0</v>
      </c>
      <c r="L100" s="73"/>
    </row>
    <row r="101" spans="2:12" s="6" customFormat="1" ht="19.95" customHeight="1">
      <c r="B101" s="73"/>
      <c r="D101" s="453" t="s">
        <v>490</v>
      </c>
      <c r="E101" s="454"/>
      <c r="F101" s="454"/>
      <c r="G101" s="454"/>
      <c r="H101" s="454"/>
      <c r="I101" s="299"/>
      <c r="J101" s="458">
        <f>J155</f>
        <v>0</v>
      </c>
      <c r="L101" s="73"/>
    </row>
    <row r="102" spans="2:12" s="6" customFormat="1" ht="19.95" customHeight="1">
      <c r="B102" s="73"/>
      <c r="D102" s="455" t="s">
        <v>493</v>
      </c>
      <c r="E102" s="456"/>
      <c r="F102" s="456"/>
      <c r="G102" s="456"/>
      <c r="H102" s="456"/>
      <c r="I102" s="300"/>
      <c r="J102" s="459">
        <f>J160</f>
        <v>0</v>
      </c>
      <c r="L102" s="73"/>
    </row>
    <row r="103" spans="2:12" s="6" customFormat="1" ht="19.95" customHeight="1">
      <c r="B103" s="73"/>
      <c r="D103" s="455" t="s">
        <v>494</v>
      </c>
      <c r="E103" s="456"/>
      <c r="F103" s="456"/>
      <c r="G103" s="456"/>
      <c r="H103" s="456"/>
      <c r="I103" s="300"/>
      <c r="J103" s="459">
        <f>J170</f>
        <v>0</v>
      </c>
      <c r="L103" s="73"/>
    </row>
    <row r="104" spans="2:12" s="1" customFormat="1" ht="7" customHeight="1">
      <c r="B104" s="30"/>
      <c r="C104" s="31"/>
      <c r="D104" s="31"/>
      <c r="E104" s="31"/>
      <c r="F104" s="31"/>
      <c r="G104" s="31"/>
      <c r="H104" s="31"/>
      <c r="I104" s="291"/>
      <c r="J104" s="31"/>
      <c r="K104" s="31"/>
      <c r="L104" s="21"/>
    </row>
    <row r="108" spans="2:12" s="1" customFormat="1" ht="7" customHeight="1">
      <c r="B108" s="32"/>
      <c r="C108" s="33"/>
      <c r="D108" s="33"/>
      <c r="E108" s="33"/>
      <c r="F108" s="33"/>
      <c r="G108" s="33"/>
      <c r="H108" s="33"/>
      <c r="I108" s="292"/>
      <c r="J108" s="33"/>
      <c r="K108" s="33"/>
      <c r="L108" s="21"/>
    </row>
    <row r="109" spans="2:12" s="1" customFormat="1" ht="25" customHeight="1">
      <c r="B109" s="21"/>
      <c r="C109" s="15" t="s">
        <v>117</v>
      </c>
      <c r="I109" s="283"/>
      <c r="L109" s="21"/>
    </row>
    <row r="110" spans="2:12" s="1" customFormat="1" ht="7" customHeight="1">
      <c r="B110" s="21"/>
      <c r="I110" s="283"/>
      <c r="L110" s="21"/>
    </row>
    <row r="111" spans="2:12" s="1" customFormat="1" ht="12" customHeight="1">
      <c r="B111" s="21"/>
      <c r="C111" s="107" t="s">
        <v>16</v>
      </c>
      <c r="I111" s="283"/>
      <c r="L111" s="21"/>
    </row>
    <row r="112" spans="2:12" s="1" customFormat="1" ht="16.5" customHeight="1">
      <c r="B112" s="21"/>
      <c r="E112" s="811"/>
      <c r="F112" s="812"/>
      <c r="G112" s="812"/>
      <c r="H112" s="812"/>
      <c r="I112" s="283"/>
      <c r="L112" s="21"/>
    </row>
    <row r="113" spans="2:65" s="1" customFormat="1" ht="12" customHeight="1">
      <c r="B113" s="21"/>
      <c r="C113" s="107" t="s">
        <v>111</v>
      </c>
      <c r="I113" s="283"/>
      <c r="L113" s="21"/>
    </row>
    <row r="114" spans="2:65" s="1" customFormat="1" ht="16.5" customHeight="1">
      <c r="B114" s="21"/>
      <c r="E114" s="785" t="str">
        <f>E9</f>
        <v>53 - Areálový rozvod vodovodu</v>
      </c>
      <c r="F114" s="810"/>
      <c r="G114" s="810"/>
      <c r="H114" s="810"/>
      <c r="I114" s="283"/>
      <c r="L114" s="21"/>
    </row>
    <row r="115" spans="2:65" s="1" customFormat="1" ht="7" customHeight="1">
      <c r="B115" s="21"/>
      <c r="I115" s="283"/>
      <c r="L115" s="21"/>
    </row>
    <row r="116" spans="2:65" s="1" customFormat="1" ht="12" customHeight="1">
      <c r="B116" s="21"/>
      <c r="C116" s="107" t="s">
        <v>19</v>
      </c>
      <c r="F116" s="103" t="str">
        <f>F12</f>
        <v>Chrudim</v>
      </c>
      <c r="I116" s="284" t="s">
        <v>20</v>
      </c>
      <c r="J116" s="351">
        <f>IF(J12="","",J12)</f>
        <v>44757</v>
      </c>
      <c r="L116" s="21"/>
    </row>
    <row r="117" spans="2:65" s="1" customFormat="1" ht="7" customHeight="1">
      <c r="B117" s="21"/>
      <c r="I117" s="283"/>
      <c r="L117" s="21"/>
    </row>
    <row r="118" spans="2:65" s="1" customFormat="1" ht="25.75" customHeight="1">
      <c r="B118" s="21"/>
      <c r="C118" s="107" t="s">
        <v>21</v>
      </c>
      <c r="F118" s="103" t="str">
        <f>E15</f>
        <v xml:space="preserve">Město Chrudim, Resselovo nám.77, Chrudim </v>
      </c>
      <c r="I118" s="284" t="s">
        <v>26</v>
      </c>
      <c r="J118" s="357" t="str">
        <f>E21</f>
        <v>Projekce CZ s.r.o., Tovární 290, Chrudim</v>
      </c>
      <c r="L118" s="21"/>
    </row>
    <row r="119" spans="2:65" s="1" customFormat="1" ht="15.25" customHeight="1">
      <c r="B119" s="21"/>
      <c r="C119" s="107" t="s">
        <v>24</v>
      </c>
      <c r="F119" s="103" t="str">
        <f>IF(E18="","",E18)</f>
        <v>Vyplň údaj</v>
      </c>
      <c r="I119" s="284" t="s">
        <v>29</v>
      </c>
      <c r="J119" s="357">
        <f>E24</f>
        <v>0</v>
      </c>
      <c r="L119" s="21"/>
    </row>
    <row r="120" spans="2:65" s="1" customFormat="1" ht="10.4" customHeight="1">
      <c r="B120" s="21"/>
      <c r="I120" s="283"/>
      <c r="L120" s="21"/>
    </row>
    <row r="121" spans="2:65" s="7" customFormat="1" ht="29.25" customHeight="1">
      <c r="B121" s="74"/>
      <c r="C121" s="337" t="s">
        <v>118</v>
      </c>
      <c r="D121" s="338" t="s">
        <v>57</v>
      </c>
      <c r="E121" s="338" t="s">
        <v>53</v>
      </c>
      <c r="F121" s="338" t="s">
        <v>54</v>
      </c>
      <c r="G121" s="338" t="s">
        <v>119</v>
      </c>
      <c r="H121" s="338" t="s">
        <v>120</v>
      </c>
      <c r="I121" s="296" t="s">
        <v>121</v>
      </c>
      <c r="J121" s="338" t="s">
        <v>114</v>
      </c>
      <c r="K121" s="361" t="s">
        <v>122</v>
      </c>
      <c r="L121" s="74"/>
      <c r="M121" s="178"/>
      <c r="N121" s="178"/>
      <c r="O121" s="178"/>
      <c r="P121" s="178"/>
      <c r="Q121" s="178"/>
      <c r="R121" s="178"/>
      <c r="S121" s="178"/>
      <c r="T121" s="178"/>
    </row>
    <row r="122" spans="2:65" s="1" customFormat="1" ht="22.95" customHeight="1">
      <c r="B122" s="21"/>
      <c r="C122" s="48" t="s">
        <v>129</v>
      </c>
      <c r="I122" s="283"/>
      <c r="J122" s="362">
        <f>J123</f>
        <v>0</v>
      </c>
      <c r="L122" s="21"/>
      <c r="P122" s="181"/>
      <c r="R122" s="181"/>
      <c r="T122" s="181"/>
      <c r="AT122" s="11"/>
      <c r="AU122" s="11"/>
      <c r="BK122" s="75"/>
    </row>
    <row r="123" spans="2:65" s="8" customFormat="1" ht="25.95" customHeight="1">
      <c r="B123" s="76"/>
      <c r="D123" s="77" t="s">
        <v>71</v>
      </c>
      <c r="E123" s="339" t="s">
        <v>167</v>
      </c>
      <c r="F123" s="339" t="s">
        <v>294</v>
      </c>
      <c r="I123" s="112"/>
      <c r="J123" s="363">
        <f>SUM(J98:J103)</f>
        <v>0</v>
      </c>
      <c r="L123" s="76"/>
      <c r="P123" s="79"/>
      <c r="R123" s="79"/>
      <c r="T123" s="79"/>
      <c r="AR123" s="77"/>
      <c r="AT123" s="81"/>
      <c r="AU123" s="81"/>
      <c r="AY123" s="77"/>
      <c r="BK123" s="82"/>
    </row>
    <row r="124" spans="2:65" s="8" customFormat="1" ht="22.95" customHeight="1">
      <c r="B124" s="76"/>
      <c r="D124" s="77" t="s">
        <v>71</v>
      </c>
      <c r="E124" s="340" t="s">
        <v>170</v>
      </c>
      <c r="F124" s="340" t="s">
        <v>296</v>
      </c>
      <c r="I124" s="112"/>
      <c r="J124" s="364">
        <f>SUM(J125:J141)</f>
        <v>0</v>
      </c>
      <c r="L124" s="76"/>
      <c r="P124" s="79"/>
      <c r="R124" s="79"/>
      <c r="T124" s="79"/>
      <c r="AR124" s="77"/>
      <c r="AT124" s="81"/>
      <c r="AU124" s="81"/>
      <c r="AY124" s="77"/>
      <c r="BK124" s="82"/>
    </row>
    <row r="125" spans="2:65" s="1" customFormat="1" ht="24" customHeight="1">
      <c r="B125" s="21"/>
      <c r="C125" s="341" t="s">
        <v>8</v>
      </c>
      <c r="D125" s="341"/>
      <c r="E125" s="376"/>
      <c r="F125" s="343" t="s">
        <v>302</v>
      </c>
      <c r="G125" s="344" t="s">
        <v>171</v>
      </c>
      <c r="H125" s="345">
        <v>33</v>
      </c>
      <c r="I125" s="92"/>
      <c r="J125" s="225">
        <f>ROUND(I125*H125,0)</f>
        <v>0</v>
      </c>
      <c r="K125" s="343" t="s">
        <v>1</v>
      </c>
      <c r="L125" s="93"/>
      <c r="M125" s="182"/>
      <c r="N125" s="115"/>
      <c r="P125" s="83"/>
      <c r="Q125" s="83"/>
      <c r="R125" s="83"/>
      <c r="S125" s="83"/>
      <c r="T125" s="84"/>
      <c r="AR125" s="85"/>
      <c r="AT125" s="85"/>
      <c r="AU125" s="85"/>
      <c r="AY125" s="11"/>
      <c r="BE125" s="86"/>
      <c r="BF125" s="86"/>
      <c r="BG125" s="86"/>
      <c r="BH125" s="86"/>
      <c r="BI125" s="86"/>
      <c r="BJ125" s="11"/>
      <c r="BK125" s="86"/>
      <c r="BL125" s="11"/>
      <c r="BM125" s="85"/>
    </row>
    <row r="126" spans="2:65" s="9" customFormat="1" ht="13.2" customHeight="1">
      <c r="B126" s="87"/>
      <c r="D126" s="346" t="s">
        <v>131</v>
      </c>
      <c r="E126" s="88" t="s">
        <v>1</v>
      </c>
      <c r="F126" s="379" t="s">
        <v>497</v>
      </c>
      <c r="H126" s="349">
        <v>33</v>
      </c>
      <c r="I126" s="221"/>
      <c r="L126" s="87"/>
      <c r="T126" s="91"/>
      <c r="AT126" s="88"/>
      <c r="AU126" s="88"/>
      <c r="AY126" s="88"/>
    </row>
    <row r="127" spans="2:65" s="1" customFormat="1" ht="24" customHeight="1">
      <c r="B127" s="21"/>
      <c r="C127" s="341" t="s">
        <v>78</v>
      </c>
      <c r="D127" s="341"/>
      <c r="E127" s="376"/>
      <c r="F127" s="378" t="s">
        <v>303</v>
      </c>
      <c r="G127" s="344" t="s">
        <v>171</v>
      </c>
      <c r="H127" s="345">
        <v>22</v>
      </c>
      <c r="I127" s="92"/>
      <c r="J127" s="225">
        <f>ROUND(I127*H127,0)</f>
        <v>0</v>
      </c>
      <c r="K127" s="343" t="s">
        <v>1</v>
      </c>
      <c r="L127" s="93"/>
      <c r="M127" s="182"/>
      <c r="N127" s="115"/>
      <c r="P127" s="83"/>
      <c r="Q127" s="83"/>
      <c r="R127" s="83"/>
      <c r="S127" s="83"/>
      <c r="T127" s="84"/>
      <c r="AR127" s="85"/>
      <c r="AT127" s="85"/>
      <c r="AU127" s="85"/>
      <c r="AY127" s="11"/>
      <c r="BE127" s="86"/>
      <c r="BF127" s="86"/>
      <c r="BG127" s="86"/>
      <c r="BH127" s="86"/>
      <c r="BI127" s="86"/>
      <c r="BJ127" s="11"/>
      <c r="BK127" s="86"/>
      <c r="BL127" s="11"/>
      <c r="BM127" s="85"/>
    </row>
    <row r="128" spans="2:65" s="9" customFormat="1" ht="14.5" customHeight="1">
      <c r="B128" s="87"/>
      <c r="D128" s="346" t="s">
        <v>131</v>
      </c>
      <c r="E128" s="88" t="s">
        <v>1</v>
      </c>
      <c r="F128" s="379" t="s">
        <v>498</v>
      </c>
      <c r="H128" s="349">
        <v>22</v>
      </c>
      <c r="I128" s="221"/>
      <c r="L128" s="87"/>
      <c r="T128" s="91"/>
      <c r="AT128" s="88"/>
      <c r="AU128" s="88"/>
      <c r="AY128" s="88"/>
    </row>
    <row r="129" spans="2:65" s="1" customFormat="1" ht="24" customHeight="1">
      <c r="B129" s="21"/>
      <c r="C129" s="341" t="s">
        <v>132</v>
      </c>
      <c r="D129" s="341"/>
      <c r="E129" s="376"/>
      <c r="F129" s="378" t="s">
        <v>304</v>
      </c>
      <c r="G129" s="344" t="s">
        <v>171</v>
      </c>
      <c r="H129" s="345">
        <v>44</v>
      </c>
      <c r="I129" s="92"/>
      <c r="J129" s="225">
        <f>ROUND(I129*H129,0)</f>
        <v>0</v>
      </c>
      <c r="K129" s="343" t="s">
        <v>1</v>
      </c>
      <c r="L129" s="93"/>
      <c r="M129" s="182"/>
      <c r="N129" s="115"/>
      <c r="P129" s="83"/>
      <c r="Q129" s="83"/>
      <c r="R129" s="83"/>
      <c r="S129" s="83"/>
      <c r="T129" s="84"/>
      <c r="AR129" s="85"/>
      <c r="AT129" s="85"/>
      <c r="AU129" s="85"/>
      <c r="AY129" s="11"/>
      <c r="BE129" s="86"/>
      <c r="BF129" s="86"/>
      <c r="BG129" s="86"/>
      <c r="BH129" s="86"/>
      <c r="BI129" s="86"/>
      <c r="BJ129" s="11"/>
      <c r="BK129" s="86"/>
      <c r="BL129" s="11"/>
      <c r="BM129" s="85"/>
    </row>
    <row r="130" spans="2:65" s="9" customFormat="1" ht="15" customHeight="1">
      <c r="B130" s="87"/>
      <c r="D130" s="346" t="s">
        <v>131</v>
      </c>
      <c r="E130" s="88" t="s">
        <v>1</v>
      </c>
      <c r="F130" s="379" t="s">
        <v>499</v>
      </c>
      <c r="H130" s="349">
        <v>44</v>
      </c>
      <c r="I130" s="221"/>
      <c r="L130" s="87"/>
      <c r="T130" s="91"/>
      <c r="AT130" s="88"/>
      <c r="AU130" s="88"/>
      <c r="AY130" s="88"/>
    </row>
    <row r="131" spans="2:65" s="1" customFormat="1" ht="24" customHeight="1">
      <c r="B131" s="21"/>
      <c r="C131" s="341">
        <v>4</v>
      </c>
      <c r="D131" s="341"/>
      <c r="E131" s="376"/>
      <c r="F131" s="378" t="s">
        <v>370</v>
      </c>
      <c r="G131" s="344" t="s">
        <v>171</v>
      </c>
      <c r="H131" s="345">
        <v>19</v>
      </c>
      <c r="I131" s="92"/>
      <c r="J131" s="225">
        <f>ROUND(I131*H131,0)</f>
        <v>0</v>
      </c>
      <c r="K131" s="343" t="s">
        <v>1</v>
      </c>
      <c r="L131" s="93"/>
      <c r="M131" s="182"/>
      <c r="N131" s="115"/>
      <c r="P131" s="83"/>
      <c r="Q131" s="83"/>
      <c r="R131" s="83"/>
      <c r="S131" s="83"/>
      <c r="T131" s="84"/>
      <c r="AR131" s="85"/>
      <c r="AT131" s="85"/>
      <c r="AU131" s="85"/>
      <c r="AY131" s="11"/>
      <c r="BE131" s="86"/>
      <c r="BF131" s="86"/>
      <c r="BG131" s="86"/>
      <c r="BH131" s="86"/>
      <c r="BI131" s="86"/>
      <c r="BJ131" s="11"/>
      <c r="BK131" s="86"/>
      <c r="BL131" s="11"/>
      <c r="BM131" s="85"/>
    </row>
    <row r="132" spans="2:65" s="9" customFormat="1" ht="15" customHeight="1">
      <c r="B132" s="87"/>
      <c r="D132" s="346" t="s">
        <v>131</v>
      </c>
      <c r="E132" s="88" t="s">
        <v>1</v>
      </c>
      <c r="F132" s="379" t="s">
        <v>500</v>
      </c>
      <c r="H132" s="349">
        <v>19</v>
      </c>
      <c r="I132" s="221"/>
      <c r="L132" s="87"/>
      <c r="T132" s="91"/>
      <c r="AT132" s="88"/>
      <c r="AU132" s="88"/>
      <c r="AY132" s="88"/>
    </row>
    <row r="133" spans="2:65" s="1" customFormat="1" ht="24" customHeight="1">
      <c r="B133" s="21"/>
      <c r="C133" s="341">
        <v>5</v>
      </c>
      <c r="D133" s="341"/>
      <c r="E133" s="376"/>
      <c r="F133" s="343" t="s">
        <v>2062</v>
      </c>
      <c r="G133" s="344" t="s">
        <v>171</v>
      </c>
      <c r="H133" s="345">
        <v>27.5</v>
      </c>
      <c r="I133" s="92"/>
      <c r="J133" s="225">
        <f>ROUND(I133*H133,0)</f>
        <v>0</v>
      </c>
      <c r="K133" s="343" t="s">
        <v>1</v>
      </c>
      <c r="L133" s="93"/>
      <c r="M133" s="182"/>
      <c r="N133" s="115"/>
      <c r="P133" s="83"/>
      <c r="Q133" s="83"/>
      <c r="R133" s="83"/>
      <c r="S133" s="83"/>
      <c r="T133" s="84"/>
      <c r="AR133" s="85"/>
      <c r="AT133" s="85"/>
      <c r="AU133" s="85"/>
      <c r="AY133" s="11"/>
      <c r="BE133" s="86"/>
      <c r="BF133" s="86"/>
      <c r="BG133" s="86"/>
      <c r="BH133" s="86"/>
      <c r="BI133" s="86"/>
      <c r="BJ133" s="11"/>
      <c r="BK133" s="86"/>
      <c r="BL133" s="11"/>
      <c r="BM133" s="85"/>
    </row>
    <row r="134" spans="2:65" s="9" customFormat="1" ht="15.65" customHeight="1">
      <c r="B134" s="87"/>
      <c r="D134" s="346" t="s">
        <v>131</v>
      </c>
      <c r="E134" s="88" t="s">
        <v>1</v>
      </c>
      <c r="F134" s="379" t="s">
        <v>501</v>
      </c>
      <c r="H134" s="349">
        <v>27.5</v>
      </c>
      <c r="I134" s="221"/>
      <c r="L134" s="87"/>
      <c r="T134" s="91"/>
      <c r="AT134" s="88"/>
      <c r="AU134" s="88"/>
      <c r="AY134" s="88"/>
    </row>
    <row r="135" spans="2:65" s="1" customFormat="1" ht="24" customHeight="1">
      <c r="B135" s="21"/>
      <c r="C135" s="341">
        <v>6</v>
      </c>
      <c r="D135" s="341"/>
      <c r="E135" s="376"/>
      <c r="F135" s="378" t="s">
        <v>2063</v>
      </c>
      <c r="G135" s="344" t="s">
        <v>171</v>
      </c>
      <c r="H135" s="345">
        <v>18.329999999999998</v>
      </c>
      <c r="I135" s="92"/>
      <c r="J135" s="225">
        <f>ROUND(I135*H135,0)</f>
        <v>0</v>
      </c>
      <c r="K135" s="343" t="s">
        <v>1</v>
      </c>
      <c r="L135" s="93"/>
      <c r="M135" s="182"/>
      <c r="N135" s="115"/>
      <c r="P135" s="83"/>
      <c r="Q135" s="83"/>
      <c r="R135" s="83"/>
      <c r="S135" s="83"/>
      <c r="T135" s="84"/>
      <c r="AR135" s="85"/>
      <c r="AT135" s="85"/>
      <c r="AU135" s="85"/>
      <c r="AY135" s="11"/>
      <c r="BE135" s="86"/>
      <c r="BF135" s="86"/>
      <c r="BG135" s="86"/>
      <c r="BH135" s="86"/>
      <c r="BI135" s="86"/>
      <c r="BJ135" s="11"/>
      <c r="BK135" s="86"/>
      <c r="BL135" s="11"/>
      <c r="BM135" s="85"/>
    </row>
    <row r="136" spans="2:65" s="9" customFormat="1" ht="14.5" customHeight="1">
      <c r="B136" s="87"/>
      <c r="D136" s="346" t="s">
        <v>131</v>
      </c>
      <c r="E136" s="88" t="s">
        <v>1</v>
      </c>
      <c r="F136" s="379" t="s">
        <v>2066</v>
      </c>
      <c r="H136" s="349">
        <v>18.329999999999998</v>
      </c>
      <c r="I136" s="221"/>
      <c r="L136" s="87"/>
      <c r="T136" s="91"/>
      <c r="AT136" s="88"/>
      <c r="AU136" s="88"/>
      <c r="AY136" s="88"/>
    </row>
    <row r="137" spans="2:65" s="1" customFormat="1" ht="24" customHeight="1">
      <c r="B137" s="21"/>
      <c r="C137" s="341">
        <v>7</v>
      </c>
      <c r="D137" s="341"/>
      <c r="E137" s="376"/>
      <c r="F137" s="378" t="s">
        <v>2064</v>
      </c>
      <c r="G137" s="344" t="s">
        <v>171</v>
      </c>
      <c r="H137" s="345">
        <v>36.67</v>
      </c>
      <c r="I137" s="92"/>
      <c r="J137" s="225">
        <f>ROUND(I137*H137,0)</f>
        <v>0</v>
      </c>
      <c r="K137" s="343" t="s">
        <v>1</v>
      </c>
      <c r="L137" s="93"/>
      <c r="M137" s="182"/>
      <c r="N137" s="115"/>
      <c r="P137" s="83"/>
      <c r="Q137" s="83"/>
      <c r="R137" s="83"/>
      <c r="S137" s="83"/>
      <c r="T137" s="84"/>
      <c r="AR137" s="85"/>
      <c r="AT137" s="85"/>
      <c r="AU137" s="85"/>
      <c r="AY137" s="11"/>
      <c r="BE137" s="86"/>
      <c r="BF137" s="86"/>
      <c r="BG137" s="86"/>
      <c r="BH137" s="86"/>
      <c r="BI137" s="86"/>
      <c r="BJ137" s="11"/>
      <c r="BK137" s="86"/>
      <c r="BL137" s="11"/>
      <c r="BM137" s="85"/>
    </row>
    <row r="138" spans="2:65" s="9" customFormat="1" ht="15" customHeight="1">
      <c r="B138" s="87"/>
      <c r="D138" s="346" t="s">
        <v>131</v>
      </c>
      <c r="E138" s="88" t="s">
        <v>1</v>
      </c>
      <c r="F138" s="379" t="s">
        <v>502</v>
      </c>
      <c r="H138" s="349">
        <v>36.67</v>
      </c>
      <c r="I138" s="221"/>
      <c r="L138" s="87"/>
      <c r="T138" s="91"/>
      <c r="AT138" s="88"/>
      <c r="AU138" s="88"/>
      <c r="AY138" s="88"/>
    </row>
    <row r="139" spans="2:65" s="1" customFormat="1" ht="24" customHeight="1">
      <c r="B139" s="21"/>
      <c r="C139" s="341">
        <v>8</v>
      </c>
      <c r="D139" s="341"/>
      <c r="E139" s="376"/>
      <c r="F139" s="378" t="s">
        <v>2065</v>
      </c>
      <c r="G139" s="344" t="s">
        <v>171</v>
      </c>
      <c r="H139" s="345">
        <v>15.83</v>
      </c>
      <c r="I139" s="92"/>
      <c r="J139" s="225">
        <f>ROUND(I139*H139,0)</f>
        <v>0</v>
      </c>
      <c r="K139" s="343" t="s">
        <v>1</v>
      </c>
      <c r="L139" s="93"/>
      <c r="M139" s="182"/>
      <c r="N139" s="115"/>
      <c r="P139" s="83"/>
      <c r="Q139" s="83"/>
      <c r="R139" s="83"/>
      <c r="S139" s="83"/>
      <c r="T139" s="84"/>
      <c r="AR139" s="85"/>
      <c r="AT139" s="85"/>
      <c r="AU139" s="85"/>
      <c r="AY139" s="11"/>
      <c r="BE139" s="86"/>
      <c r="BF139" s="86"/>
      <c r="BG139" s="86"/>
      <c r="BH139" s="86"/>
      <c r="BI139" s="86"/>
      <c r="BJ139" s="11"/>
      <c r="BK139" s="86"/>
      <c r="BL139" s="11"/>
      <c r="BM139" s="85"/>
    </row>
    <row r="140" spans="2:65" s="9" customFormat="1" ht="15.65" customHeight="1">
      <c r="B140" s="87"/>
      <c r="D140" s="346" t="s">
        <v>131</v>
      </c>
      <c r="E140" s="88" t="s">
        <v>1</v>
      </c>
      <c r="F140" s="379" t="s">
        <v>503</v>
      </c>
      <c r="H140" s="349">
        <v>15.83</v>
      </c>
      <c r="I140" s="221"/>
      <c r="L140" s="87"/>
      <c r="T140" s="91"/>
      <c r="AT140" s="88"/>
      <c r="AU140" s="88"/>
      <c r="AY140" s="88"/>
    </row>
    <row r="141" spans="2:65" s="1" customFormat="1" ht="34.950000000000003" customHeight="1">
      <c r="B141" s="21"/>
      <c r="C141" s="341">
        <v>9</v>
      </c>
      <c r="D141" s="341"/>
      <c r="E141" s="376"/>
      <c r="F141" s="378" t="s">
        <v>372</v>
      </c>
      <c r="G141" s="344" t="s">
        <v>138</v>
      </c>
      <c r="H141" s="345">
        <v>1</v>
      </c>
      <c r="I141" s="92"/>
      <c r="J141" s="225">
        <f>ROUND(I141*H141,0)</f>
        <v>0</v>
      </c>
      <c r="K141" s="343" t="s">
        <v>1</v>
      </c>
      <c r="L141" s="93"/>
      <c r="M141" s="182"/>
      <c r="N141" s="115"/>
      <c r="P141" s="83"/>
      <c r="Q141" s="83"/>
      <c r="R141" s="83"/>
      <c r="S141" s="83"/>
      <c r="T141" s="84"/>
      <c r="AR141" s="85"/>
      <c r="AT141" s="85"/>
      <c r="AU141" s="85"/>
      <c r="AY141" s="11"/>
      <c r="BE141" s="86"/>
      <c r="BF141" s="86"/>
      <c r="BG141" s="86"/>
      <c r="BH141" s="86"/>
      <c r="BI141" s="86"/>
      <c r="BJ141" s="11"/>
      <c r="BK141" s="86"/>
      <c r="BL141" s="11"/>
      <c r="BM141" s="85"/>
    </row>
    <row r="142" spans="2:65" s="9" customFormat="1" ht="15" customHeight="1">
      <c r="B142" s="87"/>
      <c r="D142" s="346"/>
      <c r="E142" s="88"/>
      <c r="F142" s="379"/>
      <c r="H142" s="349"/>
      <c r="I142" s="221"/>
      <c r="L142" s="87"/>
      <c r="T142" s="91"/>
      <c r="AT142" s="88"/>
      <c r="AU142" s="88"/>
      <c r="AY142" s="88"/>
    </row>
    <row r="143" spans="2:65" s="9" customFormat="1" ht="12.45">
      <c r="B143" s="87"/>
      <c r="C143" s="386"/>
      <c r="D143" s="77" t="s">
        <v>71</v>
      </c>
      <c r="E143" s="340" t="s">
        <v>172</v>
      </c>
      <c r="F143" s="340" t="s">
        <v>371</v>
      </c>
      <c r="G143" s="389"/>
      <c r="H143" s="390"/>
      <c r="I143" s="98"/>
      <c r="J143" s="364">
        <f>SUM(J144:J146)</f>
        <v>0</v>
      </c>
      <c r="K143" s="425"/>
      <c r="L143" s="87"/>
      <c r="T143" s="91"/>
      <c r="AT143" s="88"/>
      <c r="AU143" s="88"/>
      <c r="AY143" s="88"/>
    </row>
    <row r="144" spans="2:65" s="1" customFormat="1" ht="24" customHeight="1">
      <c r="B144" s="21"/>
      <c r="C144" s="341">
        <v>10</v>
      </c>
      <c r="D144" s="341"/>
      <c r="E144" s="376"/>
      <c r="F144" s="378" t="s">
        <v>2074</v>
      </c>
      <c r="G144" s="344" t="s">
        <v>169</v>
      </c>
      <c r="H144" s="345">
        <v>4</v>
      </c>
      <c r="I144" s="92"/>
      <c r="J144" s="225">
        <f>ROUND(I144*H144,0)</f>
        <v>0</v>
      </c>
      <c r="K144" s="343" t="s">
        <v>1</v>
      </c>
      <c r="L144" s="93"/>
      <c r="M144" s="182"/>
      <c r="N144" s="115"/>
      <c r="P144" s="83"/>
      <c r="Q144" s="83"/>
      <c r="R144" s="83"/>
      <c r="S144" s="83"/>
      <c r="T144" s="84"/>
      <c r="AR144" s="85"/>
      <c r="AT144" s="85"/>
      <c r="AU144" s="85"/>
      <c r="AY144" s="11"/>
      <c r="BE144" s="86"/>
      <c r="BF144" s="86"/>
      <c r="BG144" s="86"/>
      <c r="BH144" s="86"/>
      <c r="BI144" s="86"/>
      <c r="BJ144" s="11"/>
      <c r="BK144" s="86"/>
      <c r="BL144" s="11"/>
      <c r="BM144" s="85"/>
    </row>
    <row r="145" spans="2:65" s="1" customFormat="1" ht="24" customHeight="1">
      <c r="B145" s="21"/>
      <c r="C145" s="341">
        <v>11</v>
      </c>
      <c r="D145" s="341"/>
      <c r="E145" s="376"/>
      <c r="F145" s="343" t="s">
        <v>2075</v>
      </c>
      <c r="G145" s="344" t="s">
        <v>169</v>
      </c>
      <c r="H145" s="345">
        <v>2</v>
      </c>
      <c r="I145" s="92"/>
      <c r="J145" s="225">
        <f>ROUND(I145*H145,0)</f>
        <v>0</v>
      </c>
      <c r="K145" s="343" t="s">
        <v>1</v>
      </c>
      <c r="L145" s="93"/>
      <c r="M145" s="182"/>
      <c r="N145" s="115"/>
      <c r="P145" s="83"/>
      <c r="Q145" s="83"/>
      <c r="R145" s="83"/>
      <c r="S145" s="83"/>
      <c r="T145" s="84"/>
      <c r="AR145" s="85"/>
      <c r="AT145" s="85"/>
      <c r="AU145" s="85"/>
      <c r="AY145" s="11"/>
      <c r="BE145" s="86"/>
      <c r="BF145" s="86"/>
      <c r="BG145" s="86"/>
      <c r="BH145" s="86"/>
      <c r="BI145" s="86"/>
      <c r="BJ145" s="11"/>
      <c r="BK145" s="86"/>
      <c r="BL145" s="11"/>
      <c r="BM145" s="85"/>
    </row>
    <row r="146" spans="2:65" s="1" customFormat="1" ht="24" customHeight="1">
      <c r="B146" s="21"/>
      <c r="C146" s="341">
        <v>12</v>
      </c>
      <c r="D146" s="341"/>
      <c r="E146" s="376"/>
      <c r="F146" s="378" t="s">
        <v>2076</v>
      </c>
      <c r="G146" s="344" t="s">
        <v>169</v>
      </c>
      <c r="H146" s="345">
        <v>4</v>
      </c>
      <c r="I146" s="92"/>
      <c r="J146" s="225">
        <f>ROUND(I146*H146,0)</f>
        <v>0</v>
      </c>
      <c r="K146" s="343" t="s">
        <v>1</v>
      </c>
      <c r="L146" s="93"/>
      <c r="M146" s="182"/>
      <c r="N146" s="115"/>
      <c r="P146" s="83"/>
      <c r="Q146" s="83"/>
      <c r="R146" s="83"/>
      <c r="S146" s="83"/>
      <c r="T146" s="84"/>
      <c r="AR146" s="85"/>
      <c r="AT146" s="85"/>
      <c r="AU146" s="85"/>
      <c r="AY146" s="11"/>
      <c r="BE146" s="86"/>
      <c r="BF146" s="86"/>
      <c r="BG146" s="86"/>
      <c r="BH146" s="86"/>
      <c r="BI146" s="86"/>
      <c r="BJ146" s="11"/>
      <c r="BK146" s="86"/>
      <c r="BL146" s="11"/>
      <c r="BM146" s="85"/>
    </row>
    <row r="147" spans="2:65" s="9" customFormat="1" ht="15" customHeight="1">
      <c r="B147" s="87"/>
      <c r="D147" s="77"/>
      <c r="E147" s="340"/>
      <c r="F147" s="340"/>
      <c r="H147" s="349"/>
      <c r="I147" s="221"/>
      <c r="L147" s="87"/>
      <c r="T147" s="91"/>
      <c r="AT147" s="88"/>
      <c r="AU147" s="88"/>
      <c r="AY147" s="88"/>
    </row>
    <row r="148" spans="2:65" s="9" customFormat="1" ht="12.45">
      <c r="B148" s="87"/>
      <c r="C148" s="386"/>
      <c r="D148" s="77" t="s">
        <v>71</v>
      </c>
      <c r="E148" s="340" t="s">
        <v>173</v>
      </c>
      <c r="F148" s="340" t="s">
        <v>373</v>
      </c>
      <c r="G148" s="389"/>
      <c r="H148" s="390"/>
      <c r="I148" s="98"/>
      <c r="J148" s="364">
        <f>SUM(J149:J153)</f>
        <v>0</v>
      </c>
      <c r="K148" s="425"/>
      <c r="L148" s="87"/>
      <c r="T148" s="91"/>
      <c r="AT148" s="88"/>
      <c r="AU148" s="88"/>
      <c r="AY148" s="88"/>
    </row>
    <row r="149" spans="2:65" s="1" customFormat="1" ht="48.65" customHeight="1">
      <c r="B149" s="21"/>
      <c r="C149" s="341">
        <v>13</v>
      </c>
      <c r="D149" s="341"/>
      <c r="E149" s="376"/>
      <c r="F149" s="378" t="s">
        <v>2077</v>
      </c>
      <c r="G149" s="344" t="s">
        <v>171</v>
      </c>
      <c r="H149" s="345">
        <v>26</v>
      </c>
      <c r="I149" s="92"/>
      <c r="J149" s="225">
        <f>ROUND(I149*H149,0)</f>
        <v>0</v>
      </c>
      <c r="K149" s="343" t="s">
        <v>1</v>
      </c>
      <c r="L149" s="93"/>
      <c r="M149" s="182"/>
      <c r="N149" s="115"/>
      <c r="P149" s="83"/>
      <c r="Q149" s="83"/>
      <c r="R149" s="83"/>
      <c r="S149" s="83"/>
      <c r="T149" s="84"/>
      <c r="AR149" s="85"/>
      <c r="AT149" s="85"/>
      <c r="AU149" s="85"/>
      <c r="AY149" s="11"/>
      <c r="BE149" s="86"/>
      <c r="BF149" s="86"/>
      <c r="BG149" s="86"/>
      <c r="BH149" s="86"/>
      <c r="BI149" s="86"/>
      <c r="BJ149" s="11"/>
      <c r="BK149" s="86"/>
      <c r="BL149" s="11"/>
      <c r="BM149" s="85"/>
    </row>
    <row r="150" spans="2:65" s="9" customFormat="1" ht="15" customHeight="1">
      <c r="B150" s="87"/>
      <c r="D150" s="346" t="s">
        <v>131</v>
      </c>
      <c r="E150" s="88" t="s">
        <v>1</v>
      </c>
      <c r="F150" s="379" t="s">
        <v>504</v>
      </c>
      <c r="H150" s="349">
        <v>26</v>
      </c>
      <c r="I150" s="221"/>
      <c r="L150" s="87"/>
      <c r="T150" s="91"/>
      <c r="AT150" s="88"/>
      <c r="AU150" s="88"/>
      <c r="AY150" s="88"/>
    </row>
    <row r="151" spans="2:65" s="1" customFormat="1" ht="34.200000000000003" customHeight="1">
      <c r="B151" s="21"/>
      <c r="C151" s="341">
        <v>14</v>
      </c>
      <c r="D151" s="341"/>
      <c r="E151" s="376"/>
      <c r="F151" s="378" t="s">
        <v>2078</v>
      </c>
      <c r="G151" s="344" t="s">
        <v>171</v>
      </c>
      <c r="H151" s="345">
        <v>10</v>
      </c>
      <c r="I151" s="92"/>
      <c r="J151" s="225">
        <f>ROUND(I151*H151,0)</f>
        <v>0</v>
      </c>
      <c r="K151" s="343" t="s">
        <v>1</v>
      </c>
      <c r="L151" s="93"/>
      <c r="M151" s="182"/>
      <c r="N151" s="115"/>
      <c r="P151" s="83"/>
      <c r="Q151" s="83"/>
      <c r="R151" s="83"/>
      <c r="S151" s="83"/>
      <c r="T151" s="84"/>
      <c r="AR151" s="85"/>
      <c r="AT151" s="85"/>
      <c r="AU151" s="85"/>
      <c r="AY151" s="11"/>
      <c r="BE151" s="86"/>
      <c r="BF151" s="86"/>
      <c r="BG151" s="86"/>
      <c r="BH151" s="86"/>
      <c r="BI151" s="86"/>
      <c r="BJ151" s="11"/>
      <c r="BK151" s="86"/>
      <c r="BL151" s="11"/>
      <c r="BM151" s="85"/>
    </row>
    <row r="152" spans="2:65" s="9" customFormat="1" ht="14.5" customHeight="1">
      <c r="B152" s="87"/>
      <c r="D152" s="346" t="s">
        <v>131</v>
      </c>
      <c r="E152" s="88"/>
      <c r="F152" s="379" t="s">
        <v>505</v>
      </c>
      <c r="H152" s="349">
        <v>10</v>
      </c>
      <c r="I152" s="221"/>
      <c r="L152" s="87"/>
      <c r="T152" s="91"/>
      <c r="AT152" s="88"/>
      <c r="AU152" s="88"/>
      <c r="AY152" s="88"/>
    </row>
    <row r="153" spans="2:65" s="1" customFormat="1" ht="51.65" customHeight="1">
      <c r="B153" s="21"/>
      <c r="C153" s="341">
        <v>15</v>
      </c>
      <c r="D153" s="341"/>
      <c r="E153" s="376"/>
      <c r="F153" s="378" t="s">
        <v>2079</v>
      </c>
      <c r="G153" s="344" t="s">
        <v>169</v>
      </c>
      <c r="H153" s="345">
        <v>100</v>
      </c>
      <c r="I153" s="92"/>
      <c r="J153" s="225">
        <f>ROUND(I153*H153,0)</f>
        <v>0</v>
      </c>
      <c r="K153" s="343" t="s">
        <v>1</v>
      </c>
      <c r="L153" s="93"/>
      <c r="M153" s="182"/>
      <c r="N153" s="115"/>
      <c r="P153" s="83"/>
      <c r="Q153" s="83"/>
      <c r="R153" s="83"/>
      <c r="S153" s="83"/>
      <c r="T153" s="84"/>
      <c r="AR153" s="85"/>
      <c r="AT153" s="85"/>
      <c r="AU153" s="85"/>
      <c r="AY153" s="11"/>
      <c r="BE153" s="86"/>
      <c r="BF153" s="86"/>
      <c r="BG153" s="86"/>
      <c r="BH153" s="86"/>
      <c r="BI153" s="86"/>
      <c r="BJ153" s="11"/>
      <c r="BK153" s="86"/>
      <c r="BL153" s="11"/>
      <c r="BM153" s="85"/>
    </row>
    <row r="154" spans="2:65" s="9" customFormat="1" ht="15" customHeight="1">
      <c r="B154" s="87"/>
      <c r="D154" s="346"/>
      <c r="E154" s="88"/>
      <c r="F154" s="379"/>
      <c r="H154" s="349"/>
      <c r="I154" s="221"/>
      <c r="L154" s="87"/>
      <c r="T154" s="91"/>
      <c r="AT154" s="88"/>
      <c r="AU154" s="88"/>
      <c r="AY154" s="88"/>
    </row>
    <row r="155" spans="2:65" s="8" customFormat="1" ht="17.5" customHeight="1">
      <c r="B155" s="76"/>
      <c r="D155" s="77" t="s">
        <v>71</v>
      </c>
      <c r="E155" s="340" t="s">
        <v>174</v>
      </c>
      <c r="F155" s="340" t="s">
        <v>374</v>
      </c>
      <c r="I155" s="112"/>
      <c r="J155" s="364">
        <f>SUM(J156:J158)</f>
        <v>0</v>
      </c>
      <c r="L155" s="76"/>
      <c r="P155" s="79"/>
      <c r="R155" s="79"/>
      <c r="T155" s="80"/>
      <c r="AR155" s="77"/>
      <c r="AT155" s="81"/>
      <c r="AU155" s="81"/>
      <c r="AY155" s="77"/>
      <c r="BK155" s="82"/>
    </row>
    <row r="156" spans="2:65" s="9" customFormat="1" ht="35.5" customHeight="1">
      <c r="B156" s="87"/>
      <c r="C156" s="380">
        <v>16</v>
      </c>
      <c r="D156" s="380"/>
      <c r="E156" s="381"/>
      <c r="F156" s="385" t="s">
        <v>2067</v>
      </c>
      <c r="G156" s="382" t="s">
        <v>270</v>
      </c>
      <c r="H156" s="383">
        <v>30</v>
      </c>
      <c r="I156" s="95"/>
      <c r="J156" s="422">
        <f>ROUND(I156*H156,0)</f>
        <v>0</v>
      </c>
      <c r="K156" s="423" t="s">
        <v>1</v>
      </c>
      <c r="L156" s="87"/>
      <c r="T156" s="91"/>
      <c r="AT156" s="88"/>
      <c r="AU156" s="88"/>
      <c r="AY156" s="88"/>
    </row>
    <row r="157" spans="2:65" s="9" customFormat="1" ht="24" customHeight="1">
      <c r="B157" s="87"/>
      <c r="C157" s="380">
        <v>17</v>
      </c>
      <c r="D157" s="380"/>
      <c r="E157" s="381"/>
      <c r="F157" s="385" t="s">
        <v>2069</v>
      </c>
      <c r="G157" s="382" t="s">
        <v>270</v>
      </c>
      <c r="H157" s="383">
        <v>30</v>
      </c>
      <c r="I157" s="95"/>
      <c r="J157" s="422">
        <f>ROUND(I157*H157,0)</f>
        <v>0</v>
      </c>
      <c r="K157" s="423" t="s">
        <v>1</v>
      </c>
      <c r="L157" s="87"/>
      <c r="T157" s="91"/>
      <c r="AT157" s="88"/>
      <c r="AU157" s="88"/>
      <c r="AY157" s="88"/>
    </row>
    <row r="158" spans="2:65" s="9" customFormat="1" ht="24" customHeight="1">
      <c r="B158" s="87"/>
      <c r="C158" s="380">
        <v>18</v>
      </c>
      <c r="D158" s="380"/>
      <c r="E158" s="381"/>
      <c r="F158" s="385" t="s">
        <v>2068</v>
      </c>
      <c r="G158" s="382" t="s">
        <v>270</v>
      </c>
      <c r="H158" s="383">
        <v>30</v>
      </c>
      <c r="I158" s="95"/>
      <c r="J158" s="422">
        <f t="shared" ref="J158" si="0">ROUND(I158*H158,0)</f>
        <v>0</v>
      </c>
      <c r="K158" s="423" t="s">
        <v>1</v>
      </c>
      <c r="L158" s="87"/>
      <c r="T158" s="91"/>
      <c r="AT158" s="88"/>
      <c r="AU158" s="88"/>
      <c r="AY158" s="88"/>
    </row>
    <row r="159" spans="2:65" s="9" customFormat="1" ht="15" customHeight="1">
      <c r="B159" s="87"/>
      <c r="C159" s="391"/>
      <c r="D159" s="392"/>
      <c r="E159" s="393"/>
      <c r="F159" s="457"/>
      <c r="G159" s="391"/>
      <c r="H159" s="394"/>
      <c r="I159" s="120"/>
      <c r="J159" s="391"/>
      <c r="K159" s="426"/>
      <c r="L159" s="87"/>
      <c r="T159" s="91"/>
      <c r="AT159" s="88"/>
      <c r="AU159" s="88"/>
      <c r="AY159" s="88"/>
    </row>
    <row r="160" spans="2:65" s="8" customFormat="1" ht="17.5" customHeight="1">
      <c r="B160" s="76"/>
      <c r="D160" s="77" t="s">
        <v>71</v>
      </c>
      <c r="E160" s="340" t="s">
        <v>175</v>
      </c>
      <c r="F160" s="340" t="s">
        <v>495</v>
      </c>
      <c r="I160" s="112"/>
      <c r="J160" s="364">
        <f>SUM(J161:J168)</f>
        <v>0</v>
      </c>
      <c r="L160" s="76"/>
      <c r="P160" s="79"/>
      <c r="R160" s="79"/>
      <c r="T160" s="80"/>
      <c r="AR160" s="77"/>
      <c r="AT160" s="81"/>
      <c r="AU160" s="81"/>
      <c r="AY160" s="77"/>
      <c r="BK160" s="82"/>
    </row>
    <row r="161" spans="2:65" s="9" customFormat="1" ht="39.65" customHeight="1">
      <c r="B161" s="87"/>
      <c r="C161" s="380">
        <v>19</v>
      </c>
      <c r="D161" s="380"/>
      <c r="E161" s="381"/>
      <c r="F161" s="385" t="s">
        <v>2070</v>
      </c>
      <c r="G161" s="382" t="s">
        <v>169</v>
      </c>
      <c r="H161" s="383">
        <v>38</v>
      </c>
      <c r="I161" s="95"/>
      <c r="J161" s="422">
        <f>ROUND(I161*H161,0)</f>
        <v>0</v>
      </c>
      <c r="K161" s="423" t="s">
        <v>1</v>
      </c>
      <c r="L161" s="87"/>
      <c r="T161" s="91"/>
      <c r="AT161" s="88"/>
      <c r="AU161" s="88"/>
      <c r="AY161" s="88"/>
    </row>
    <row r="162" spans="2:65" s="9" customFormat="1" ht="15" customHeight="1">
      <c r="B162" s="87"/>
      <c r="C162" s="391"/>
      <c r="D162" s="392" t="s">
        <v>131</v>
      </c>
      <c r="E162" s="393" t="s">
        <v>1</v>
      </c>
      <c r="F162" s="447" t="s">
        <v>506</v>
      </c>
      <c r="G162" s="391"/>
      <c r="H162" s="394">
        <v>38</v>
      </c>
      <c r="I162" s="120"/>
      <c r="J162" s="391"/>
      <c r="K162" s="426"/>
      <c r="L162" s="87"/>
      <c r="T162" s="91"/>
      <c r="AT162" s="88"/>
      <c r="AU162" s="88"/>
      <c r="AY162" s="88"/>
    </row>
    <row r="163" spans="2:65" s="1" customFormat="1" ht="36" customHeight="1">
      <c r="B163" s="21"/>
      <c r="C163" s="341">
        <v>20</v>
      </c>
      <c r="D163" s="341"/>
      <c r="E163" s="376"/>
      <c r="F163" s="343" t="s">
        <v>2071</v>
      </c>
      <c r="G163" s="344" t="s">
        <v>169</v>
      </c>
      <c r="H163" s="345">
        <v>22</v>
      </c>
      <c r="I163" s="92"/>
      <c r="J163" s="225">
        <f t="shared" ref="J163:J189" si="1">ROUND(I163*H163,0)</f>
        <v>0</v>
      </c>
      <c r="K163" s="343" t="s">
        <v>1</v>
      </c>
      <c r="L163" s="93"/>
      <c r="M163" s="182"/>
      <c r="N163" s="115"/>
      <c r="P163" s="83"/>
      <c r="Q163" s="83"/>
      <c r="R163" s="83"/>
      <c r="S163" s="83"/>
      <c r="T163" s="84"/>
      <c r="AR163" s="85"/>
      <c r="AT163" s="85"/>
      <c r="AU163" s="85"/>
      <c r="AY163" s="11"/>
      <c r="BE163" s="86"/>
      <c r="BF163" s="86"/>
      <c r="BG163" s="86"/>
      <c r="BH163" s="86"/>
      <c r="BI163" s="86"/>
      <c r="BJ163" s="11"/>
      <c r="BK163" s="86"/>
      <c r="BL163" s="11"/>
      <c r="BM163" s="85"/>
    </row>
    <row r="164" spans="2:65" s="9" customFormat="1" ht="15" customHeight="1">
      <c r="B164" s="87"/>
      <c r="C164" s="391"/>
      <c r="D164" s="392" t="s">
        <v>131</v>
      </c>
      <c r="E164" s="393" t="s">
        <v>1</v>
      </c>
      <c r="F164" s="447" t="s">
        <v>507</v>
      </c>
      <c r="G164" s="391"/>
      <c r="H164" s="394">
        <v>22</v>
      </c>
      <c r="I164" s="120"/>
      <c r="J164" s="391"/>
      <c r="K164" s="426"/>
      <c r="L164" s="87"/>
      <c r="T164" s="91"/>
      <c r="AT164" s="88"/>
      <c r="AU164" s="88"/>
      <c r="AY164" s="88"/>
    </row>
    <row r="165" spans="2:65" s="9" customFormat="1" ht="15" customHeight="1">
      <c r="B165" s="87"/>
      <c r="C165" s="391"/>
      <c r="D165" s="392"/>
      <c r="E165" s="393"/>
      <c r="F165" s="447"/>
      <c r="G165" s="391"/>
      <c r="H165" s="394"/>
      <c r="I165" s="120"/>
      <c r="J165" s="391"/>
      <c r="K165" s="426"/>
      <c r="L165" s="87"/>
      <c r="T165" s="91"/>
      <c r="AT165" s="88"/>
      <c r="AU165" s="88"/>
      <c r="AY165" s="88"/>
    </row>
    <row r="166" spans="2:65" s="1" customFormat="1" ht="47.5" customHeight="1">
      <c r="B166" s="21"/>
      <c r="C166" s="341">
        <v>21</v>
      </c>
      <c r="D166" s="341"/>
      <c r="E166" s="376"/>
      <c r="F166" s="343" t="s">
        <v>2072</v>
      </c>
      <c r="G166" s="344" t="s">
        <v>169</v>
      </c>
      <c r="H166" s="345">
        <v>22</v>
      </c>
      <c r="I166" s="92"/>
      <c r="J166" s="225">
        <f t="shared" si="1"/>
        <v>0</v>
      </c>
      <c r="K166" s="343" t="s">
        <v>1</v>
      </c>
      <c r="L166" s="93"/>
      <c r="M166" s="182"/>
      <c r="N166" s="115"/>
      <c r="P166" s="83"/>
      <c r="Q166" s="83"/>
      <c r="R166" s="83"/>
      <c r="S166" s="83"/>
      <c r="T166" s="84"/>
      <c r="AR166" s="85"/>
      <c r="AT166" s="85"/>
      <c r="AU166" s="85"/>
      <c r="AY166" s="11"/>
      <c r="BE166" s="86"/>
      <c r="BF166" s="86"/>
      <c r="BG166" s="86"/>
      <c r="BH166" s="86"/>
      <c r="BI166" s="86"/>
      <c r="BJ166" s="11"/>
      <c r="BK166" s="86"/>
      <c r="BL166" s="11"/>
      <c r="BM166" s="85"/>
    </row>
    <row r="167" spans="2:65" s="9" customFormat="1" ht="15" customHeight="1">
      <c r="B167" s="87"/>
      <c r="C167" s="391"/>
      <c r="D167" s="392" t="s">
        <v>131</v>
      </c>
      <c r="E167" s="393" t="s">
        <v>1</v>
      </c>
      <c r="F167" s="447" t="s">
        <v>507</v>
      </c>
      <c r="G167" s="391"/>
      <c r="H167" s="394">
        <v>22</v>
      </c>
      <c r="I167" s="120"/>
      <c r="J167" s="391"/>
      <c r="K167" s="426"/>
      <c r="L167" s="87"/>
      <c r="T167" s="91"/>
      <c r="AT167" s="88"/>
      <c r="AU167" s="88"/>
      <c r="AY167" s="88"/>
    </row>
    <row r="168" spans="2:65" s="1" customFormat="1" ht="45.65" customHeight="1">
      <c r="B168" s="21"/>
      <c r="C168" s="341">
        <v>22</v>
      </c>
      <c r="D168" s="341"/>
      <c r="E168" s="376"/>
      <c r="F168" s="343" t="s">
        <v>2073</v>
      </c>
      <c r="G168" s="344" t="s">
        <v>169</v>
      </c>
      <c r="H168" s="345">
        <v>22</v>
      </c>
      <c r="I168" s="92"/>
      <c r="J168" s="225">
        <f t="shared" si="1"/>
        <v>0</v>
      </c>
      <c r="K168" s="343" t="s">
        <v>1</v>
      </c>
      <c r="L168" s="93"/>
      <c r="M168" s="182"/>
      <c r="N168" s="115"/>
      <c r="P168" s="83"/>
      <c r="Q168" s="83"/>
      <c r="R168" s="83"/>
      <c r="S168" s="83"/>
      <c r="T168" s="84"/>
      <c r="AR168" s="85"/>
      <c r="AT168" s="85"/>
      <c r="AU168" s="85"/>
      <c r="AY168" s="11"/>
      <c r="BE168" s="86"/>
      <c r="BF168" s="86"/>
      <c r="BG168" s="86"/>
      <c r="BH168" s="86"/>
      <c r="BI168" s="86"/>
      <c r="BJ168" s="11"/>
      <c r="BK168" s="86"/>
      <c r="BL168" s="11"/>
      <c r="BM168" s="85"/>
    </row>
    <row r="169" spans="2:65" s="9" customFormat="1" ht="17.5" customHeight="1">
      <c r="B169" s="87"/>
      <c r="C169" s="391"/>
      <c r="D169" s="392" t="s">
        <v>131</v>
      </c>
      <c r="E169" s="393" t="s">
        <v>1</v>
      </c>
      <c r="F169" s="447" t="s">
        <v>507</v>
      </c>
      <c r="G169" s="391"/>
      <c r="H169" s="394">
        <v>22</v>
      </c>
      <c r="I169" s="120"/>
      <c r="J169" s="391"/>
      <c r="K169" s="426"/>
      <c r="L169" s="87"/>
      <c r="T169" s="91"/>
      <c r="AT169" s="88"/>
      <c r="AU169" s="88"/>
      <c r="AY169" s="88"/>
    </row>
    <row r="170" spans="2:65" s="8" customFormat="1" ht="17.5" customHeight="1">
      <c r="B170" s="76"/>
      <c r="D170" s="77" t="s">
        <v>71</v>
      </c>
      <c r="E170" s="340" t="s">
        <v>375</v>
      </c>
      <c r="F170" s="340" t="s">
        <v>496</v>
      </c>
      <c r="I170" s="112"/>
      <c r="J170" s="364">
        <f>SUM(J171:J189)</f>
        <v>0</v>
      </c>
      <c r="L170" s="76"/>
      <c r="P170" s="79"/>
      <c r="R170" s="79"/>
      <c r="T170" s="80"/>
      <c r="AR170" s="77"/>
      <c r="AT170" s="81"/>
      <c r="AU170" s="81"/>
      <c r="AY170" s="77"/>
      <c r="BK170" s="82"/>
    </row>
    <row r="171" spans="2:65" s="1" customFormat="1" ht="24" customHeight="1">
      <c r="B171" s="21"/>
      <c r="C171" s="341">
        <v>23</v>
      </c>
      <c r="D171" s="341"/>
      <c r="E171" s="376"/>
      <c r="F171" s="343" t="s">
        <v>437</v>
      </c>
      <c r="G171" s="344" t="s">
        <v>212</v>
      </c>
      <c r="H171" s="345">
        <v>10.5</v>
      </c>
      <c r="I171" s="92"/>
      <c r="J171" s="225">
        <f t="shared" si="1"/>
        <v>0</v>
      </c>
      <c r="K171" s="343" t="s">
        <v>1</v>
      </c>
      <c r="L171" s="93"/>
      <c r="M171" s="182"/>
      <c r="N171" s="115"/>
      <c r="P171" s="83"/>
      <c r="Q171" s="83"/>
      <c r="R171" s="83"/>
      <c r="S171" s="83"/>
      <c r="T171" s="84"/>
      <c r="AR171" s="85"/>
      <c r="AT171" s="85"/>
      <c r="AU171" s="85"/>
      <c r="AY171" s="11"/>
      <c r="BE171" s="86"/>
      <c r="BF171" s="86"/>
      <c r="BG171" s="86"/>
      <c r="BH171" s="86"/>
      <c r="BI171" s="86"/>
      <c r="BJ171" s="11"/>
      <c r="BK171" s="86"/>
      <c r="BL171" s="11"/>
      <c r="BM171" s="85"/>
    </row>
    <row r="172" spans="2:65" s="9" customFormat="1" ht="14.5" customHeight="1">
      <c r="B172" s="87"/>
      <c r="C172" s="391"/>
      <c r="D172" s="392" t="s">
        <v>131</v>
      </c>
      <c r="E172" s="393" t="s">
        <v>1</v>
      </c>
      <c r="F172" s="447" t="s">
        <v>508</v>
      </c>
      <c r="G172" s="391"/>
      <c r="H172" s="394">
        <v>10.5</v>
      </c>
      <c r="I172" s="120"/>
      <c r="J172" s="391"/>
      <c r="K172" s="426"/>
      <c r="L172" s="87"/>
      <c r="T172" s="91"/>
      <c r="AT172" s="88"/>
      <c r="AU172" s="88"/>
      <c r="AY172" s="88"/>
    </row>
    <row r="173" spans="2:65" s="9" customFormat="1" ht="24" customHeight="1">
      <c r="B173" s="87"/>
      <c r="C173" s="341">
        <v>24</v>
      </c>
      <c r="D173" s="341"/>
      <c r="E173" s="376"/>
      <c r="F173" s="343" t="s">
        <v>438</v>
      </c>
      <c r="G173" s="344" t="s">
        <v>212</v>
      </c>
      <c r="H173" s="345">
        <v>10.5</v>
      </c>
      <c r="I173" s="92"/>
      <c r="J173" s="225">
        <f t="shared" si="1"/>
        <v>0</v>
      </c>
      <c r="K173" s="343" t="s">
        <v>1</v>
      </c>
      <c r="L173" s="87"/>
      <c r="AT173" s="88"/>
      <c r="AU173" s="88"/>
      <c r="AY173" s="88"/>
    </row>
    <row r="174" spans="2:65" s="9" customFormat="1" ht="24" customHeight="1">
      <c r="B174" s="87"/>
      <c r="C174" s="341">
        <v>25</v>
      </c>
      <c r="D174" s="341"/>
      <c r="E174" s="376"/>
      <c r="F174" s="343" t="s">
        <v>439</v>
      </c>
      <c r="G174" s="344" t="s">
        <v>270</v>
      </c>
      <c r="H174" s="345">
        <v>22.05</v>
      </c>
      <c r="I174" s="92"/>
      <c r="J174" s="225">
        <f t="shared" si="1"/>
        <v>0</v>
      </c>
      <c r="K174" s="343" t="s">
        <v>1</v>
      </c>
      <c r="L174" s="87"/>
      <c r="AT174" s="88"/>
      <c r="AU174" s="88"/>
      <c r="AY174" s="88"/>
    </row>
    <row r="175" spans="2:65" s="9" customFormat="1" ht="15" customHeight="1">
      <c r="B175" s="87"/>
      <c r="C175" s="391"/>
      <c r="D175" s="392" t="s">
        <v>131</v>
      </c>
      <c r="E175" s="393" t="s">
        <v>1</v>
      </c>
      <c r="F175" s="447" t="s">
        <v>509</v>
      </c>
      <c r="G175" s="391"/>
      <c r="H175" s="394">
        <v>22.05</v>
      </c>
      <c r="I175" s="120"/>
      <c r="J175" s="391"/>
      <c r="K175" s="426"/>
      <c r="L175" s="87"/>
      <c r="T175" s="91"/>
      <c r="AT175" s="88"/>
      <c r="AU175" s="88"/>
      <c r="AY175" s="88"/>
    </row>
    <row r="176" spans="2:65" s="9" customFormat="1" ht="24" customHeight="1">
      <c r="B176" s="87"/>
      <c r="C176" s="341">
        <v>26</v>
      </c>
      <c r="D176" s="341"/>
      <c r="E176" s="376"/>
      <c r="F176" s="343" t="s">
        <v>440</v>
      </c>
      <c r="G176" s="344" t="s">
        <v>270</v>
      </c>
      <c r="H176" s="345">
        <v>22.05</v>
      </c>
      <c r="I176" s="92"/>
      <c r="J176" s="225">
        <f t="shared" ref="J176" si="2">ROUND(I176*H176,0)</f>
        <v>0</v>
      </c>
      <c r="K176" s="343" t="s">
        <v>1</v>
      </c>
      <c r="L176" s="87"/>
      <c r="AT176" s="88"/>
      <c r="AU176" s="88"/>
      <c r="AY176" s="88"/>
    </row>
    <row r="177" spans="2:51" s="9" customFormat="1" ht="15" customHeight="1">
      <c r="B177" s="87"/>
      <c r="C177" s="391"/>
      <c r="D177" s="392" t="s">
        <v>131</v>
      </c>
      <c r="E177" s="393" t="s">
        <v>1</v>
      </c>
      <c r="F177" s="447" t="s">
        <v>507</v>
      </c>
      <c r="G177" s="391"/>
      <c r="H177" s="394">
        <v>22.05</v>
      </c>
      <c r="I177" s="120"/>
      <c r="J177" s="391"/>
      <c r="K177" s="426"/>
      <c r="L177" s="87"/>
      <c r="T177" s="91"/>
      <c r="AT177" s="88"/>
      <c r="AU177" s="88"/>
      <c r="AY177" s="88"/>
    </row>
    <row r="178" spans="2:51" s="9" customFormat="1" ht="24" customHeight="1">
      <c r="B178" s="87"/>
      <c r="C178" s="341">
        <v>27</v>
      </c>
      <c r="D178" s="341"/>
      <c r="E178" s="376"/>
      <c r="F178" s="343" t="s">
        <v>441</v>
      </c>
      <c r="G178" s="344" t="s">
        <v>212</v>
      </c>
      <c r="H178" s="345">
        <v>10.5</v>
      </c>
      <c r="I178" s="92"/>
      <c r="J178" s="225">
        <f t="shared" si="1"/>
        <v>0</v>
      </c>
      <c r="K178" s="343" t="s">
        <v>1</v>
      </c>
      <c r="L178" s="87"/>
      <c r="AT178" s="88"/>
      <c r="AU178" s="88"/>
      <c r="AY178" s="88"/>
    </row>
    <row r="179" spans="2:51" s="9" customFormat="1" ht="24" customHeight="1">
      <c r="B179" s="87"/>
      <c r="C179" s="341">
        <v>28</v>
      </c>
      <c r="D179" s="341"/>
      <c r="E179" s="376"/>
      <c r="F179" s="343" t="s">
        <v>491</v>
      </c>
      <c r="G179" s="344" t="s">
        <v>212</v>
      </c>
      <c r="H179" s="345">
        <v>4.7300000000000004</v>
      </c>
      <c r="I179" s="92"/>
      <c r="J179" s="225">
        <f t="shared" si="1"/>
        <v>0</v>
      </c>
      <c r="K179" s="343" t="s">
        <v>1</v>
      </c>
      <c r="L179" s="87"/>
      <c r="AT179" s="88"/>
      <c r="AU179" s="88"/>
      <c r="AY179" s="88"/>
    </row>
    <row r="180" spans="2:51" s="9" customFormat="1" ht="24" customHeight="1">
      <c r="B180" s="87"/>
      <c r="C180" s="341">
        <v>29</v>
      </c>
      <c r="D180" s="341"/>
      <c r="E180" s="376"/>
      <c r="F180" s="343" t="s">
        <v>492</v>
      </c>
      <c r="G180" s="344" t="s">
        <v>212</v>
      </c>
      <c r="H180" s="345">
        <v>4.7300000000000004</v>
      </c>
      <c r="I180" s="92"/>
      <c r="J180" s="225">
        <f t="shared" si="1"/>
        <v>0</v>
      </c>
      <c r="K180" s="343" t="s">
        <v>1</v>
      </c>
      <c r="L180" s="87"/>
      <c r="AT180" s="88"/>
      <c r="AU180" s="88"/>
      <c r="AY180" s="88"/>
    </row>
    <row r="181" spans="2:51" s="9" customFormat="1" ht="24" customHeight="1">
      <c r="B181" s="87"/>
      <c r="C181" s="341">
        <v>30</v>
      </c>
      <c r="D181" s="341"/>
      <c r="E181" s="376"/>
      <c r="F181" s="343" t="s">
        <v>217</v>
      </c>
      <c r="G181" s="344" t="s">
        <v>212</v>
      </c>
      <c r="H181" s="345">
        <v>4.7300000000000004</v>
      </c>
      <c r="I181" s="92"/>
      <c r="J181" s="225">
        <f t="shared" si="1"/>
        <v>0</v>
      </c>
      <c r="K181" s="343" t="s">
        <v>1</v>
      </c>
      <c r="L181" s="87"/>
      <c r="AT181" s="88"/>
      <c r="AU181" s="88"/>
      <c r="AY181" s="88"/>
    </row>
    <row r="182" spans="2:51" s="9" customFormat="1" ht="24" customHeight="1">
      <c r="B182" s="87"/>
      <c r="C182" s="341">
        <v>31</v>
      </c>
      <c r="D182" s="341"/>
      <c r="E182" s="376"/>
      <c r="F182" s="343" t="s">
        <v>449</v>
      </c>
      <c r="G182" s="344" t="s">
        <v>212</v>
      </c>
      <c r="H182" s="345">
        <v>4.7300000000000004</v>
      </c>
      <c r="I182" s="92"/>
      <c r="J182" s="225">
        <f t="shared" si="1"/>
        <v>0</v>
      </c>
      <c r="K182" s="343" t="s">
        <v>1</v>
      </c>
      <c r="L182" s="87"/>
      <c r="AT182" s="88"/>
      <c r="AU182" s="88"/>
      <c r="AY182" s="88"/>
    </row>
    <row r="183" spans="2:51" s="9" customFormat="1" ht="24" customHeight="1">
      <c r="B183" s="87"/>
      <c r="C183" s="341">
        <v>32</v>
      </c>
      <c r="D183" s="341"/>
      <c r="E183" s="376"/>
      <c r="F183" s="343" t="s">
        <v>214</v>
      </c>
      <c r="G183" s="344" t="s">
        <v>212</v>
      </c>
      <c r="H183" s="345">
        <v>5.77</v>
      </c>
      <c r="I183" s="92"/>
      <c r="J183" s="225">
        <f t="shared" si="1"/>
        <v>0</v>
      </c>
      <c r="K183" s="343" t="s">
        <v>1</v>
      </c>
      <c r="L183" s="87"/>
      <c r="AT183" s="88"/>
      <c r="AU183" s="88"/>
      <c r="AY183" s="88"/>
    </row>
    <row r="184" spans="2:51" s="9" customFormat="1" ht="15" customHeight="1">
      <c r="B184" s="87"/>
      <c r="C184" s="391"/>
      <c r="D184" s="392" t="s">
        <v>131</v>
      </c>
      <c r="E184" s="393" t="s">
        <v>1</v>
      </c>
      <c r="F184" s="447" t="s">
        <v>510</v>
      </c>
      <c r="G184" s="391"/>
      <c r="H184" s="394">
        <v>5.77</v>
      </c>
      <c r="I184" s="120"/>
      <c r="J184" s="391"/>
      <c r="K184" s="426"/>
      <c r="L184" s="87"/>
      <c r="T184" s="91"/>
      <c r="AT184" s="88"/>
      <c r="AU184" s="88"/>
      <c r="AY184" s="88"/>
    </row>
    <row r="185" spans="2:51" s="9" customFormat="1" ht="24" customHeight="1">
      <c r="B185" s="87"/>
      <c r="C185" s="341">
        <v>33</v>
      </c>
      <c r="D185" s="341"/>
      <c r="E185" s="376"/>
      <c r="F185" s="343" t="s">
        <v>213</v>
      </c>
      <c r="G185" s="344" t="s">
        <v>212</v>
      </c>
      <c r="H185" s="345">
        <v>3.66</v>
      </c>
      <c r="I185" s="92"/>
      <c r="J185" s="225">
        <f t="shared" si="1"/>
        <v>0</v>
      </c>
      <c r="K185" s="343" t="s">
        <v>1</v>
      </c>
      <c r="L185" s="87"/>
      <c r="AT185" s="88"/>
      <c r="AU185" s="88"/>
      <c r="AY185" s="88"/>
    </row>
    <row r="186" spans="2:51" s="9" customFormat="1" ht="15" customHeight="1">
      <c r="B186" s="87"/>
      <c r="C186" s="391"/>
      <c r="D186" s="392" t="s">
        <v>131</v>
      </c>
      <c r="E186" s="393" t="s">
        <v>1</v>
      </c>
      <c r="F186" s="447" t="s">
        <v>511</v>
      </c>
      <c r="G186" s="391"/>
      <c r="H186" s="394">
        <v>3.66</v>
      </c>
      <c r="I186" s="120"/>
      <c r="J186" s="391"/>
      <c r="K186" s="426"/>
      <c r="L186" s="87"/>
      <c r="T186" s="91"/>
      <c r="AT186" s="88"/>
      <c r="AU186" s="88"/>
      <c r="AY186" s="88"/>
    </row>
    <row r="187" spans="2:51" s="9" customFormat="1" ht="24" customHeight="1">
      <c r="B187" s="87"/>
      <c r="C187" s="341">
        <v>34</v>
      </c>
      <c r="D187" s="341"/>
      <c r="E187" s="376"/>
      <c r="F187" s="343" t="s">
        <v>224</v>
      </c>
      <c r="G187" s="344" t="s">
        <v>212</v>
      </c>
      <c r="H187" s="345">
        <v>1.05</v>
      </c>
      <c r="I187" s="92"/>
      <c r="J187" s="225">
        <f t="shared" si="1"/>
        <v>0</v>
      </c>
      <c r="K187" s="343" t="s">
        <v>1</v>
      </c>
      <c r="L187" s="87"/>
      <c r="AT187" s="88"/>
      <c r="AU187" s="88"/>
      <c r="AY187" s="88"/>
    </row>
    <row r="188" spans="2:51" s="9" customFormat="1" ht="15" customHeight="1">
      <c r="B188" s="87"/>
      <c r="C188" s="391"/>
      <c r="D188" s="392" t="s">
        <v>131</v>
      </c>
      <c r="E188" s="393" t="s">
        <v>1</v>
      </c>
      <c r="F188" s="447" t="s">
        <v>512</v>
      </c>
      <c r="G188" s="391"/>
      <c r="H188" s="394">
        <v>1.05</v>
      </c>
      <c r="I188" s="120"/>
      <c r="J188" s="391"/>
      <c r="K188" s="426"/>
      <c r="L188" s="87"/>
      <c r="T188" s="91"/>
      <c r="AT188" s="88"/>
      <c r="AU188" s="88"/>
      <c r="AY188" s="88"/>
    </row>
    <row r="189" spans="2:51" s="9" customFormat="1" ht="24" customHeight="1">
      <c r="B189" s="87"/>
      <c r="C189" s="341">
        <v>35</v>
      </c>
      <c r="D189" s="341"/>
      <c r="E189" s="376"/>
      <c r="F189" s="343" t="s">
        <v>485</v>
      </c>
      <c r="G189" s="344" t="s">
        <v>212</v>
      </c>
      <c r="H189" s="345">
        <v>0.5</v>
      </c>
      <c r="I189" s="92"/>
      <c r="J189" s="225">
        <f t="shared" si="1"/>
        <v>0</v>
      </c>
      <c r="K189" s="343" t="s">
        <v>1</v>
      </c>
      <c r="L189" s="87"/>
      <c r="AT189" s="88"/>
      <c r="AU189" s="88"/>
      <c r="AY189" s="88"/>
    </row>
    <row r="190" spans="2:51" s="1" customFormat="1" ht="7" customHeight="1">
      <c r="B190" s="30"/>
      <c r="C190" s="31"/>
      <c r="D190" s="31"/>
      <c r="E190" s="31"/>
      <c r="F190" s="31"/>
      <c r="G190" s="31"/>
      <c r="H190" s="31"/>
      <c r="I190" s="291"/>
      <c r="J190" s="31"/>
      <c r="K190" s="31"/>
      <c r="L190" s="21"/>
    </row>
  </sheetData>
  <sheetProtection selectLockedCells="1"/>
  <autoFilter ref="C121:K171" xr:uid="{00000000-0009-0000-0000-000005000000}"/>
  <mergeCells count="9">
    <mergeCell ref="E87:H87"/>
    <mergeCell ref="E112:H112"/>
    <mergeCell ref="E114:H114"/>
    <mergeCell ref="L2:V2"/>
    <mergeCell ref="E7:H7"/>
    <mergeCell ref="E9:H9"/>
    <mergeCell ref="E18:H18"/>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143"/>
  <sheetViews>
    <sheetView showGridLines="0" topLeftCell="A123" zoomScaleNormal="100" workbookViewId="0">
      <selection activeCell="I141" sqref="I141"/>
    </sheetView>
  </sheetViews>
  <sheetFormatPr defaultColWidth="9.1796875" defaultRowHeight="10.3"/>
  <cols>
    <col min="1" max="1" width="8.36328125" customWidth="1"/>
    <col min="2" max="2" width="1.1796875" customWidth="1"/>
    <col min="3" max="3" width="4.1796875" customWidth="1"/>
    <col min="4" max="4" width="4.36328125" customWidth="1"/>
    <col min="5" max="5" width="17.1796875" customWidth="1"/>
    <col min="6" max="6" width="50.81640625" customWidth="1"/>
    <col min="7" max="7" width="7.453125" customWidth="1"/>
    <col min="8" max="8" width="14" customWidth="1"/>
    <col min="9" max="9" width="15.81640625" style="281" customWidth="1"/>
    <col min="10" max="11" width="22.36328125" customWidth="1"/>
    <col min="12" max="12" width="9.36328125" customWidth="1"/>
    <col min="13" max="13" width="10.81640625" customWidth="1"/>
    <col min="15" max="20" width="14.1796875" customWidth="1"/>
    <col min="21" max="21" width="3.81640625" customWidth="1"/>
    <col min="22" max="22" width="12.36328125" customWidth="1"/>
    <col min="23" max="23" width="16.36328125" customWidth="1"/>
    <col min="24" max="24" width="12.36328125" customWidth="1"/>
    <col min="25" max="25" width="15" customWidth="1"/>
    <col min="26" max="26" width="11" customWidth="1"/>
    <col min="27" max="27" width="15" customWidth="1"/>
    <col min="28" max="28" width="16.36328125" customWidth="1"/>
    <col min="29" max="29" width="11" customWidth="1"/>
    <col min="30" max="30" width="15" customWidth="1"/>
    <col min="31" max="31" width="16.36328125" customWidth="1"/>
  </cols>
  <sheetData>
    <row r="2" spans="2:46" ht="37" customHeight="1">
      <c r="L2" s="815"/>
      <c r="M2" s="769"/>
      <c r="N2" s="769"/>
      <c r="O2" s="769"/>
      <c r="P2" s="769"/>
      <c r="Q2" s="769"/>
      <c r="R2" s="769"/>
      <c r="S2" s="769"/>
      <c r="T2" s="769"/>
      <c r="U2" s="769"/>
      <c r="V2" s="769"/>
      <c r="AT2" s="11"/>
    </row>
    <row r="3" spans="2:46" ht="7" customHeight="1">
      <c r="B3" s="12"/>
      <c r="C3" s="13"/>
      <c r="D3" s="13"/>
      <c r="E3" s="13"/>
      <c r="F3" s="13"/>
      <c r="G3" s="13"/>
      <c r="H3" s="13"/>
      <c r="I3" s="282"/>
      <c r="J3" s="13"/>
      <c r="K3" s="13"/>
      <c r="L3" s="14"/>
      <c r="AT3" s="11"/>
    </row>
    <row r="4" spans="2:46" ht="25" customHeight="1">
      <c r="B4" s="14"/>
      <c r="D4" s="15" t="s">
        <v>110</v>
      </c>
      <c r="L4" s="14"/>
      <c r="M4" s="70"/>
      <c r="AT4" s="11"/>
    </row>
    <row r="5" spans="2:46" ht="7" customHeight="1">
      <c r="B5" s="14"/>
      <c r="L5" s="14"/>
    </row>
    <row r="6" spans="2:46" ht="12" customHeight="1">
      <c r="B6" s="14"/>
      <c r="D6" s="107" t="s">
        <v>16</v>
      </c>
      <c r="L6" s="14"/>
    </row>
    <row r="7" spans="2:46" ht="16.5" customHeight="1">
      <c r="B7" s="14"/>
      <c r="E7" s="811" t="s">
        <v>4070</v>
      </c>
      <c r="F7" s="812"/>
      <c r="G7" s="812"/>
      <c r="H7" s="812"/>
      <c r="L7" s="14"/>
    </row>
    <row r="8" spans="2:46" s="1" customFormat="1" ht="12" customHeight="1">
      <c r="B8" s="21"/>
      <c r="D8" s="107" t="s">
        <v>111</v>
      </c>
      <c r="I8" s="283"/>
      <c r="L8" s="21"/>
    </row>
    <row r="9" spans="2:46" s="1" customFormat="1" ht="16.5" customHeight="1">
      <c r="B9" s="21"/>
      <c r="E9" s="785" t="s">
        <v>6982</v>
      </c>
      <c r="F9" s="810"/>
      <c r="G9" s="810"/>
      <c r="H9" s="810"/>
      <c r="I9" s="283"/>
      <c r="L9" s="21"/>
    </row>
    <row r="10" spans="2:46" s="1" customFormat="1">
      <c r="B10" s="21"/>
      <c r="I10" s="283"/>
      <c r="L10" s="21"/>
    </row>
    <row r="11" spans="2:46" s="1" customFormat="1" ht="12" customHeight="1">
      <c r="B11" s="21"/>
      <c r="D11" s="107" t="s">
        <v>17</v>
      </c>
      <c r="F11" s="103" t="s">
        <v>1</v>
      </c>
      <c r="I11" s="284" t="s">
        <v>18</v>
      </c>
      <c r="J11" s="103" t="s">
        <v>1</v>
      </c>
      <c r="L11" s="21"/>
    </row>
    <row r="12" spans="2:46" s="1" customFormat="1" ht="12" customHeight="1">
      <c r="B12" s="21"/>
      <c r="D12" s="107" t="s">
        <v>19</v>
      </c>
      <c r="F12" s="103" t="s">
        <v>2925</v>
      </c>
      <c r="I12" s="284" t="s">
        <v>20</v>
      </c>
      <c r="J12" s="351">
        <f>'Rekapitulace stavby'!AN8</f>
        <v>44757</v>
      </c>
      <c r="L12" s="21"/>
    </row>
    <row r="13" spans="2:46" s="1" customFormat="1" ht="10.95" customHeight="1">
      <c r="B13" s="21"/>
      <c r="I13" s="283"/>
      <c r="L13" s="21"/>
    </row>
    <row r="14" spans="2:46" s="1" customFormat="1" ht="12" customHeight="1">
      <c r="B14" s="21"/>
      <c r="D14" s="107" t="s">
        <v>21</v>
      </c>
      <c r="I14" s="284" t="s">
        <v>22</v>
      </c>
      <c r="J14" s="103"/>
      <c r="L14" s="21"/>
    </row>
    <row r="15" spans="2:46" s="1" customFormat="1" ht="18" customHeight="1">
      <c r="B15" s="21"/>
      <c r="E15" s="103" t="s">
        <v>2924</v>
      </c>
      <c r="I15" s="284" t="s">
        <v>23</v>
      </c>
      <c r="J15" s="103"/>
      <c r="L15" s="21"/>
    </row>
    <row r="16" spans="2:46" s="1" customFormat="1" ht="7" customHeight="1">
      <c r="B16" s="21"/>
      <c r="I16" s="283"/>
      <c r="L16" s="21"/>
    </row>
    <row r="17" spans="2:12" s="1" customFormat="1" ht="12" customHeight="1">
      <c r="B17" s="21"/>
      <c r="D17" s="107" t="s">
        <v>24</v>
      </c>
      <c r="I17" s="284" t="s">
        <v>22</v>
      </c>
      <c r="J17" s="352" t="str">
        <f>'Rekapitulace stavby'!AN13</f>
        <v>Vyplň údaj</v>
      </c>
      <c r="L17" s="21"/>
    </row>
    <row r="18" spans="2:12" s="1" customFormat="1" ht="18" customHeight="1">
      <c r="B18" s="21"/>
      <c r="E18" s="813" t="str">
        <f>'Rekapitulace stavby'!E14</f>
        <v>Vyplň údaj</v>
      </c>
      <c r="F18" s="770"/>
      <c r="G18" s="770"/>
      <c r="H18" s="770"/>
      <c r="I18" s="284" t="s">
        <v>23</v>
      </c>
      <c r="J18" s="352" t="str">
        <f>'Rekapitulace stavby'!AN14</f>
        <v>Vyplň údaj</v>
      </c>
      <c r="L18" s="21"/>
    </row>
    <row r="19" spans="2:12" s="1" customFormat="1" ht="7" customHeight="1">
      <c r="B19" s="21"/>
      <c r="I19" s="283"/>
      <c r="L19" s="21"/>
    </row>
    <row r="20" spans="2:12" s="1" customFormat="1" ht="12" customHeight="1">
      <c r="B20" s="21"/>
      <c r="D20" s="107" t="s">
        <v>26</v>
      </c>
      <c r="I20" s="284" t="s">
        <v>22</v>
      </c>
      <c r="J20" s="103"/>
      <c r="L20" s="21"/>
    </row>
    <row r="21" spans="2:12" s="1" customFormat="1" ht="18" customHeight="1">
      <c r="B21" s="21"/>
      <c r="E21" s="103" t="s">
        <v>27</v>
      </c>
      <c r="I21" s="284" t="s">
        <v>23</v>
      </c>
      <c r="J21" s="103"/>
      <c r="L21" s="21"/>
    </row>
    <row r="22" spans="2:12" s="1" customFormat="1" ht="7" customHeight="1">
      <c r="B22" s="21"/>
      <c r="I22" s="283"/>
      <c r="L22" s="21"/>
    </row>
    <row r="23" spans="2:12" s="1" customFormat="1" ht="12" customHeight="1">
      <c r="B23" s="21"/>
      <c r="D23" s="107" t="s">
        <v>29</v>
      </c>
      <c r="I23" s="284" t="s">
        <v>22</v>
      </c>
      <c r="J23" s="103"/>
      <c r="L23" s="21"/>
    </row>
    <row r="24" spans="2:12" s="1" customFormat="1" ht="18" customHeight="1">
      <c r="B24" s="21"/>
      <c r="E24" s="103"/>
      <c r="I24" s="284" t="s">
        <v>23</v>
      </c>
      <c r="J24" s="103"/>
      <c r="L24" s="21"/>
    </row>
    <row r="25" spans="2:12" s="1" customFormat="1" ht="7" customHeight="1">
      <c r="B25" s="21"/>
      <c r="I25" s="283"/>
      <c r="L25" s="21"/>
    </row>
    <row r="26" spans="2:12" s="1" customFormat="1" ht="12" customHeight="1">
      <c r="B26" s="21"/>
      <c r="D26" s="107" t="s">
        <v>31</v>
      </c>
      <c r="I26" s="283"/>
      <c r="L26" s="21"/>
    </row>
    <row r="27" spans="2:12" s="4" customFormat="1" ht="16.5" customHeight="1">
      <c r="B27" s="71"/>
      <c r="E27" s="777" t="s">
        <v>1</v>
      </c>
      <c r="F27" s="777"/>
      <c r="G27" s="777"/>
      <c r="H27" s="777"/>
      <c r="I27" s="285"/>
      <c r="L27" s="71"/>
    </row>
    <row r="28" spans="2:12" s="1" customFormat="1" ht="7" customHeight="1">
      <c r="B28" s="21"/>
      <c r="I28" s="283"/>
      <c r="L28" s="21"/>
    </row>
    <row r="29" spans="2:12" s="1" customFormat="1" ht="7" customHeight="1">
      <c r="B29" s="21"/>
      <c r="D29" s="38"/>
      <c r="E29" s="38"/>
      <c r="F29" s="38"/>
      <c r="G29" s="38"/>
      <c r="H29" s="38"/>
      <c r="I29" s="286"/>
      <c r="J29" s="38"/>
      <c r="K29" s="38"/>
      <c r="L29" s="21"/>
    </row>
    <row r="30" spans="2:12" s="1" customFormat="1" ht="25.4" customHeight="1">
      <c r="B30" s="21"/>
      <c r="D30" s="322" t="s">
        <v>32</v>
      </c>
      <c r="I30" s="283"/>
      <c r="J30" s="353">
        <f>ROUND(J120, 0)</f>
        <v>0</v>
      </c>
      <c r="L30" s="21"/>
    </row>
    <row r="31" spans="2:12" s="1" customFormat="1" ht="7" customHeight="1">
      <c r="B31" s="21"/>
      <c r="D31" s="38"/>
      <c r="E31" s="38"/>
      <c r="F31" s="38"/>
      <c r="G31" s="38"/>
      <c r="H31" s="38"/>
      <c r="I31" s="286"/>
      <c r="J31" s="38"/>
      <c r="K31" s="38"/>
      <c r="L31" s="21"/>
    </row>
    <row r="32" spans="2:12" s="1" customFormat="1" ht="14.5" customHeight="1">
      <c r="B32" s="21"/>
      <c r="F32" s="323" t="s">
        <v>34</v>
      </c>
      <c r="I32" s="287" t="s">
        <v>33</v>
      </c>
      <c r="J32" s="323" t="s">
        <v>35</v>
      </c>
      <c r="L32" s="21"/>
    </row>
    <row r="33" spans="2:12" s="1" customFormat="1" ht="14.5" customHeight="1">
      <c r="B33" s="21"/>
      <c r="D33" s="324" t="s">
        <v>36</v>
      </c>
      <c r="E33" s="107" t="s">
        <v>37</v>
      </c>
      <c r="F33" s="325">
        <f>J30</f>
        <v>0</v>
      </c>
      <c r="I33" s="287">
        <v>0.21</v>
      </c>
      <c r="J33" s="325">
        <f>ROUND((F33*I33),  0)</f>
        <v>0</v>
      </c>
      <c r="L33" s="21"/>
    </row>
    <row r="34" spans="2:12" s="1" customFormat="1" ht="14.5" customHeight="1">
      <c r="B34" s="21"/>
      <c r="E34" s="107" t="s">
        <v>38</v>
      </c>
      <c r="F34" s="325">
        <f>ROUND((SUM(BF120:BF142)),  0)</f>
        <v>0</v>
      </c>
      <c r="I34" s="287">
        <v>0.15</v>
      </c>
      <c r="J34" s="325">
        <f>ROUND((F34*I34),  0)</f>
        <v>0</v>
      </c>
      <c r="L34" s="21"/>
    </row>
    <row r="35" spans="2:12" s="1" customFormat="1" ht="14.5" hidden="1" customHeight="1">
      <c r="B35" s="21"/>
      <c r="E35" s="107" t="s">
        <v>39</v>
      </c>
      <c r="F35" s="325">
        <f>ROUND((SUM(BG120:BG142)),  0)</f>
        <v>0</v>
      </c>
      <c r="I35" s="287">
        <v>0.21</v>
      </c>
      <c r="J35" s="325">
        <f>0</f>
        <v>0</v>
      </c>
      <c r="L35" s="21"/>
    </row>
    <row r="36" spans="2:12" s="1" customFormat="1" ht="14.5" hidden="1" customHeight="1">
      <c r="B36" s="21"/>
      <c r="E36" s="107" t="s">
        <v>40</v>
      </c>
      <c r="F36" s="325">
        <f>ROUND((SUM(BH120:BH142)),  0)</f>
        <v>0</v>
      </c>
      <c r="I36" s="287">
        <v>0.15</v>
      </c>
      <c r="J36" s="325">
        <f>0</f>
        <v>0</v>
      </c>
      <c r="L36" s="21"/>
    </row>
    <row r="37" spans="2:12" s="1" customFormat="1" ht="14.5" hidden="1" customHeight="1">
      <c r="B37" s="21"/>
      <c r="E37" s="107" t="s">
        <v>41</v>
      </c>
      <c r="F37" s="325">
        <f>ROUND((SUM(BI120:BI142)),  0)</f>
        <v>0</v>
      </c>
      <c r="I37" s="287">
        <v>0</v>
      </c>
      <c r="J37" s="325">
        <f>0</f>
        <v>0</v>
      </c>
      <c r="L37" s="21"/>
    </row>
    <row r="38" spans="2:12" s="1" customFormat="1" ht="7" customHeight="1">
      <c r="B38" s="21"/>
      <c r="I38" s="283"/>
      <c r="L38" s="21"/>
    </row>
    <row r="39" spans="2:12" s="1" customFormat="1" ht="25.4" customHeight="1">
      <c r="B39" s="21"/>
      <c r="C39" s="326"/>
      <c r="D39" s="327" t="s">
        <v>42</v>
      </c>
      <c r="E39" s="41"/>
      <c r="F39" s="41"/>
      <c r="G39" s="328" t="s">
        <v>43</v>
      </c>
      <c r="H39" s="329" t="s">
        <v>44</v>
      </c>
      <c r="I39" s="288"/>
      <c r="J39" s="354">
        <f>SUM(J30:J37)</f>
        <v>0</v>
      </c>
      <c r="K39" s="355"/>
      <c r="L39" s="21"/>
    </row>
    <row r="40" spans="2:12" s="1" customFormat="1" ht="14.5" customHeight="1">
      <c r="B40" s="21"/>
      <c r="I40" s="283"/>
      <c r="L40" s="21"/>
    </row>
    <row r="41" spans="2:12" ht="14.5" customHeight="1">
      <c r="B41" s="14"/>
      <c r="L41" s="14"/>
    </row>
    <row r="42" spans="2:12" ht="14.5" customHeight="1">
      <c r="B42" s="14"/>
      <c r="L42" s="14"/>
    </row>
    <row r="43" spans="2:12" ht="14.5" customHeight="1">
      <c r="B43" s="14"/>
      <c r="L43" s="14"/>
    </row>
    <row r="44" spans="2:12" ht="14.5" customHeight="1">
      <c r="B44" s="14"/>
      <c r="L44" s="14"/>
    </row>
    <row r="45" spans="2:12" ht="14.5" customHeight="1">
      <c r="B45" s="14"/>
      <c r="L45" s="14"/>
    </row>
    <row r="46" spans="2:12" ht="14.5" customHeight="1">
      <c r="B46" s="14"/>
      <c r="L46" s="14"/>
    </row>
    <row r="47" spans="2:12" ht="14.5" customHeight="1">
      <c r="B47" s="14"/>
      <c r="L47" s="14"/>
    </row>
    <row r="48" spans="2:12" ht="14.5" customHeight="1">
      <c r="B48" s="14"/>
      <c r="L48" s="14"/>
    </row>
    <row r="49" spans="2:12" ht="14.5" customHeight="1">
      <c r="B49" s="14"/>
      <c r="L49" s="14"/>
    </row>
    <row r="50" spans="2:12" s="1" customFormat="1" ht="14.5" customHeight="1">
      <c r="B50" s="21"/>
      <c r="D50" s="27" t="s">
        <v>45</v>
      </c>
      <c r="E50" s="28"/>
      <c r="F50" s="28"/>
      <c r="G50" s="27" t="s">
        <v>46</v>
      </c>
      <c r="H50" s="28"/>
      <c r="I50" s="289"/>
      <c r="J50" s="28"/>
      <c r="K50" s="28"/>
      <c r="L50" s="21"/>
    </row>
    <row r="51" spans="2:12">
      <c r="B51" s="14"/>
      <c r="L51" s="14"/>
    </row>
    <row r="52" spans="2:12">
      <c r="B52" s="14"/>
      <c r="L52" s="14"/>
    </row>
    <row r="53" spans="2:12">
      <c r="B53" s="14"/>
      <c r="L53" s="14"/>
    </row>
    <row r="54" spans="2:12">
      <c r="B54" s="14"/>
      <c r="L54" s="14"/>
    </row>
    <row r="55" spans="2:12">
      <c r="B55" s="14"/>
      <c r="L55" s="14"/>
    </row>
    <row r="56" spans="2:12">
      <c r="B56" s="14"/>
      <c r="L56" s="14"/>
    </row>
    <row r="57" spans="2:12">
      <c r="B57" s="14"/>
      <c r="L57" s="14"/>
    </row>
    <row r="58" spans="2:12">
      <c r="B58" s="14"/>
      <c r="L58" s="14"/>
    </row>
    <row r="59" spans="2:12">
      <c r="B59" s="14"/>
      <c r="L59" s="14"/>
    </row>
    <row r="60" spans="2:12">
      <c r="B60" s="14"/>
      <c r="L60" s="14"/>
    </row>
    <row r="61" spans="2:12" s="1" customFormat="1" ht="12.45">
      <c r="B61" s="21"/>
      <c r="D61" s="29" t="s">
        <v>47</v>
      </c>
      <c r="E61" s="105"/>
      <c r="F61" s="330" t="s">
        <v>48</v>
      </c>
      <c r="G61" s="29" t="s">
        <v>47</v>
      </c>
      <c r="H61" s="105"/>
      <c r="I61" s="290"/>
      <c r="J61" s="356" t="s">
        <v>48</v>
      </c>
      <c r="K61" s="105"/>
      <c r="L61" s="21"/>
    </row>
    <row r="62" spans="2:12">
      <c r="B62" s="14"/>
      <c r="L62" s="14"/>
    </row>
    <row r="63" spans="2:12">
      <c r="B63" s="14"/>
      <c r="L63" s="14"/>
    </row>
    <row r="64" spans="2:12">
      <c r="B64" s="14"/>
      <c r="L64" s="14"/>
    </row>
    <row r="65" spans="2:12" s="1" customFormat="1" ht="12.45">
      <c r="B65" s="21"/>
      <c r="D65" s="27" t="s">
        <v>49</v>
      </c>
      <c r="E65" s="28"/>
      <c r="F65" s="28"/>
      <c r="G65" s="27" t="s">
        <v>50</v>
      </c>
      <c r="H65" s="28"/>
      <c r="I65" s="289"/>
      <c r="J65" s="28"/>
      <c r="K65" s="28"/>
      <c r="L65" s="21"/>
    </row>
    <row r="66" spans="2:12">
      <c r="B66" s="14"/>
      <c r="L66" s="14"/>
    </row>
    <row r="67" spans="2:12">
      <c r="B67" s="14"/>
      <c r="L67" s="14"/>
    </row>
    <row r="68" spans="2:12">
      <c r="B68" s="14"/>
      <c r="L68" s="14"/>
    </row>
    <row r="69" spans="2:12">
      <c r="B69" s="14"/>
      <c r="L69" s="14"/>
    </row>
    <row r="70" spans="2:12">
      <c r="B70" s="14"/>
      <c r="L70" s="14"/>
    </row>
    <row r="71" spans="2:12">
      <c r="B71" s="14"/>
      <c r="L71" s="14"/>
    </row>
    <row r="72" spans="2:12">
      <c r="B72" s="14"/>
      <c r="L72" s="14"/>
    </row>
    <row r="73" spans="2:12">
      <c r="B73" s="14"/>
      <c r="L73" s="14"/>
    </row>
    <row r="74" spans="2:12">
      <c r="B74" s="14"/>
      <c r="L74" s="14"/>
    </row>
    <row r="75" spans="2:12">
      <c r="B75" s="14"/>
      <c r="L75" s="14"/>
    </row>
    <row r="76" spans="2:12" s="1" customFormat="1" ht="12.45">
      <c r="B76" s="21"/>
      <c r="D76" s="29" t="s">
        <v>47</v>
      </c>
      <c r="E76" s="105"/>
      <c r="F76" s="330" t="s">
        <v>48</v>
      </c>
      <c r="G76" s="29" t="s">
        <v>47</v>
      </c>
      <c r="H76" s="105"/>
      <c r="I76" s="290"/>
      <c r="J76" s="356" t="s">
        <v>48</v>
      </c>
      <c r="K76" s="105"/>
      <c r="L76" s="21"/>
    </row>
    <row r="77" spans="2:12" s="1" customFormat="1" ht="14.5" customHeight="1">
      <c r="B77" s="30"/>
      <c r="C77" s="31"/>
      <c r="D77" s="31"/>
      <c r="E77" s="31"/>
      <c r="F77" s="31"/>
      <c r="G77" s="31"/>
      <c r="H77" s="31"/>
      <c r="I77" s="291"/>
      <c r="J77" s="31"/>
      <c r="K77" s="31"/>
      <c r="L77" s="21"/>
    </row>
    <row r="81" spans="2:47" s="1" customFormat="1" ht="7" customHeight="1">
      <c r="B81" s="32"/>
      <c r="C81" s="33"/>
      <c r="D81" s="33"/>
      <c r="E81" s="33"/>
      <c r="F81" s="33"/>
      <c r="G81" s="33"/>
      <c r="H81" s="33"/>
      <c r="I81" s="292"/>
      <c r="J81" s="33"/>
      <c r="K81" s="33"/>
      <c r="L81" s="21"/>
    </row>
    <row r="82" spans="2:47" s="1" customFormat="1" ht="25" customHeight="1">
      <c r="B82" s="21"/>
      <c r="C82" s="15" t="s">
        <v>112</v>
      </c>
      <c r="I82" s="283"/>
      <c r="L82" s="21"/>
    </row>
    <row r="83" spans="2:47" s="1" customFormat="1" ht="7" customHeight="1">
      <c r="B83" s="21"/>
      <c r="I83" s="283"/>
      <c r="L83" s="21"/>
    </row>
    <row r="84" spans="2:47" s="1" customFormat="1" ht="12" customHeight="1">
      <c r="B84" s="21"/>
      <c r="C84" s="107" t="s">
        <v>16</v>
      </c>
      <c r="I84" s="283"/>
      <c r="L84" s="21"/>
    </row>
    <row r="85" spans="2:47" s="1" customFormat="1" ht="16.5" customHeight="1">
      <c r="B85" s="21"/>
      <c r="E85" s="811" t="str">
        <f>E7</f>
        <v>Přístavba a rekonstrukce sportovní haly Chrudim, I.etapa</v>
      </c>
      <c r="F85" s="812"/>
      <c r="G85" s="812"/>
      <c r="H85" s="812"/>
      <c r="I85" s="283"/>
      <c r="L85" s="21"/>
    </row>
    <row r="86" spans="2:47" s="1" customFormat="1" ht="12" customHeight="1">
      <c r="B86" s="21"/>
      <c r="C86" s="107" t="s">
        <v>111</v>
      </c>
      <c r="I86" s="283"/>
      <c r="L86" s="21"/>
    </row>
    <row r="87" spans="2:47" s="1" customFormat="1" ht="16.5" customHeight="1">
      <c r="B87" s="21"/>
      <c r="E87" s="785" t="str">
        <f>E9</f>
        <v>54 - Areálový rozvod út</v>
      </c>
      <c r="F87" s="810"/>
      <c r="G87" s="810"/>
      <c r="H87" s="810"/>
      <c r="I87" s="283"/>
      <c r="L87" s="21"/>
    </row>
    <row r="88" spans="2:47" s="1" customFormat="1" ht="7" customHeight="1">
      <c r="B88" s="21"/>
      <c r="I88" s="283"/>
      <c r="L88" s="21"/>
    </row>
    <row r="89" spans="2:47" s="1" customFormat="1" ht="12" customHeight="1">
      <c r="B89" s="21"/>
      <c r="C89" s="107" t="s">
        <v>19</v>
      </c>
      <c r="F89" s="103" t="str">
        <f>F12</f>
        <v>Chrudim</v>
      </c>
      <c r="I89" s="284" t="s">
        <v>20</v>
      </c>
      <c r="J89" s="351">
        <f>IF(J12="","",J12)</f>
        <v>44757</v>
      </c>
      <c r="L89" s="21"/>
    </row>
    <row r="90" spans="2:47" s="1" customFormat="1" ht="7" customHeight="1">
      <c r="B90" s="21"/>
      <c r="I90" s="283"/>
      <c r="L90" s="21"/>
    </row>
    <row r="91" spans="2:47" s="1" customFormat="1" ht="25.75" customHeight="1">
      <c r="B91" s="21"/>
      <c r="C91" s="107" t="s">
        <v>21</v>
      </c>
      <c r="F91" s="103" t="str">
        <f>E15</f>
        <v xml:space="preserve">Město Chrudim, Resselovo nám.77, Chrudim </v>
      </c>
      <c r="I91" s="284" t="s">
        <v>26</v>
      </c>
      <c r="J91" s="357" t="str">
        <f>E21</f>
        <v>Projekce CZ s.r.o., Tovární 290, Chrudim</v>
      </c>
      <c r="L91" s="21"/>
    </row>
    <row r="92" spans="2:47" s="1" customFormat="1" ht="15.25" customHeight="1">
      <c r="B92" s="21"/>
      <c r="C92" s="107" t="s">
        <v>24</v>
      </c>
      <c r="F92" s="103" t="str">
        <f>IF(E18="","",E18)</f>
        <v>Vyplň údaj</v>
      </c>
      <c r="I92" s="284" t="s">
        <v>29</v>
      </c>
      <c r="J92" s="357">
        <f>E24</f>
        <v>0</v>
      </c>
      <c r="L92" s="21"/>
    </row>
    <row r="93" spans="2:47" s="1" customFormat="1" ht="10.4" customHeight="1">
      <c r="B93" s="21"/>
      <c r="I93" s="283"/>
      <c r="L93" s="21"/>
    </row>
    <row r="94" spans="2:47" s="1" customFormat="1" ht="29.25" customHeight="1">
      <c r="B94" s="21"/>
      <c r="C94" s="331" t="s">
        <v>113</v>
      </c>
      <c r="D94" s="326"/>
      <c r="E94" s="326"/>
      <c r="F94" s="326"/>
      <c r="G94" s="326"/>
      <c r="H94" s="326"/>
      <c r="I94" s="293"/>
      <c r="J94" s="358" t="s">
        <v>114</v>
      </c>
      <c r="K94" s="326"/>
      <c r="L94" s="21"/>
    </row>
    <row r="95" spans="2:47" s="1" customFormat="1" ht="10.4" customHeight="1">
      <c r="B95" s="21"/>
      <c r="I95" s="283"/>
      <c r="L95" s="21"/>
    </row>
    <row r="96" spans="2:47" s="1" customFormat="1" ht="22.95" customHeight="1">
      <c r="B96" s="21"/>
      <c r="C96" s="332" t="s">
        <v>115</v>
      </c>
      <c r="I96" s="283"/>
      <c r="J96" s="353">
        <f>J120</f>
        <v>0</v>
      </c>
      <c r="L96" s="21"/>
      <c r="AU96" s="11"/>
    </row>
    <row r="97" spans="2:12" s="5" customFormat="1" ht="25" customHeight="1">
      <c r="B97" s="72"/>
      <c r="D97" s="333" t="s">
        <v>2800</v>
      </c>
      <c r="E97" s="334"/>
      <c r="F97" s="334"/>
      <c r="G97" s="334"/>
      <c r="H97" s="334"/>
      <c r="I97" s="294"/>
      <c r="J97" s="359">
        <f>J121</f>
        <v>0</v>
      </c>
      <c r="L97" s="72"/>
    </row>
    <row r="98" spans="2:12" s="6" customFormat="1" ht="19.95" customHeight="1">
      <c r="B98" s="73"/>
      <c r="D98" s="335" t="s">
        <v>2801</v>
      </c>
      <c r="E98" s="336"/>
      <c r="F98" s="336"/>
      <c r="G98" s="336"/>
      <c r="H98" s="336"/>
      <c r="I98" s="295"/>
      <c r="J98" s="360">
        <f>SUM(J123)</f>
        <v>0</v>
      </c>
      <c r="L98" s="73"/>
    </row>
    <row r="99" spans="2:12" s="6" customFormat="1" ht="19.95" customHeight="1">
      <c r="B99" s="73"/>
      <c r="D99" s="335" t="s">
        <v>2802</v>
      </c>
      <c r="E99" s="336"/>
      <c r="F99" s="336"/>
      <c r="G99" s="336"/>
      <c r="H99" s="336"/>
      <c r="I99" s="295"/>
      <c r="J99" s="360">
        <f>SUM(J127:J129)</f>
        <v>0</v>
      </c>
      <c r="L99" s="73"/>
    </row>
    <row r="100" spans="2:12" s="6" customFormat="1" ht="19.95" customHeight="1">
      <c r="B100" s="73"/>
      <c r="D100" s="335" t="s">
        <v>2803</v>
      </c>
      <c r="E100" s="336"/>
      <c r="F100" s="336"/>
      <c r="G100" s="336"/>
      <c r="H100" s="336"/>
      <c r="I100" s="295"/>
      <c r="J100" s="360">
        <f>SUM(J132:J134)</f>
        <v>0</v>
      </c>
      <c r="L100" s="73"/>
    </row>
    <row r="101" spans="2:12" s="6" customFormat="1" ht="19.95" customHeight="1">
      <c r="B101" s="73"/>
      <c r="D101" s="375" t="s">
        <v>7157</v>
      </c>
      <c r="I101" s="297"/>
      <c r="J101" s="421">
        <f>J139+J136</f>
        <v>0</v>
      </c>
      <c r="L101" s="73"/>
    </row>
    <row r="102" spans="2:12" s="1" customFormat="1" ht="7" customHeight="1">
      <c r="B102" s="30"/>
      <c r="C102" s="31"/>
      <c r="D102" s="31"/>
      <c r="E102" s="31"/>
      <c r="F102" s="31"/>
      <c r="G102" s="31"/>
      <c r="H102" s="31"/>
      <c r="I102" s="291"/>
      <c r="J102" s="31"/>
      <c r="K102" s="31"/>
      <c r="L102" s="21"/>
    </row>
    <row r="106" spans="2:12" s="1" customFormat="1" ht="7" customHeight="1">
      <c r="B106" s="32"/>
      <c r="C106" s="33"/>
      <c r="D106" s="33"/>
      <c r="E106" s="33"/>
      <c r="F106" s="33"/>
      <c r="G106" s="33"/>
      <c r="H106" s="33"/>
      <c r="I106" s="292"/>
      <c r="J106" s="33"/>
      <c r="K106" s="33"/>
      <c r="L106" s="21"/>
    </row>
    <row r="107" spans="2:12" s="1" customFormat="1" ht="25" customHeight="1">
      <c r="B107" s="21"/>
      <c r="C107" s="15" t="s">
        <v>117</v>
      </c>
      <c r="I107" s="283"/>
      <c r="L107" s="21"/>
    </row>
    <row r="108" spans="2:12" s="1" customFormat="1" ht="7" customHeight="1">
      <c r="B108" s="21"/>
      <c r="I108" s="283"/>
      <c r="L108" s="21"/>
    </row>
    <row r="109" spans="2:12" s="1" customFormat="1" ht="12" customHeight="1">
      <c r="B109" s="21"/>
      <c r="C109" s="107" t="s">
        <v>16</v>
      </c>
      <c r="I109" s="283"/>
      <c r="L109" s="21"/>
    </row>
    <row r="110" spans="2:12" s="1" customFormat="1" ht="16.5" customHeight="1">
      <c r="B110" s="21"/>
      <c r="E110" s="811"/>
      <c r="F110" s="812"/>
      <c r="G110" s="812"/>
      <c r="H110" s="812"/>
      <c r="I110" s="283"/>
      <c r="L110" s="21"/>
    </row>
    <row r="111" spans="2:12" s="1" customFormat="1" ht="12" customHeight="1">
      <c r="B111" s="21"/>
      <c r="C111" s="107" t="s">
        <v>111</v>
      </c>
      <c r="I111" s="283"/>
      <c r="L111" s="21"/>
    </row>
    <row r="112" spans="2:12" s="1" customFormat="1" ht="16.5" customHeight="1">
      <c r="B112" s="21"/>
      <c r="E112" s="785" t="str">
        <f>E9</f>
        <v>54 - Areálový rozvod út</v>
      </c>
      <c r="F112" s="810"/>
      <c r="G112" s="810"/>
      <c r="H112" s="810"/>
      <c r="I112" s="283"/>
      <c r="L112" s="21"/>
    </row>
    <row r="113" spans="2:65" s="1" customFormat="1" ht="7" customHeight="1">
      <c r="B113" s="21"/>
      <c r="I113" s="283"/>
      <c r="L113" s="21"/>
    </row>
    <row r="114" spans="2:65" s="1" customFormat="1" ht="12" customHeight="1">
      <c r="B114" s="21"/>
      <c r="C114" s="107" t="s">
        <v>19</v>
      </c>
      <c r="F114" s="103" t="str">
        <f>F12</f>
        <v>Chrudim</v>
      </c>
      <c r="I114" s="284" t="s">
        <v>20</v>
      </c>
      <c r="J114" s="351">
        <f>IF(J12="","",J12)</f>
        <v>44757</v>
      </c>
      <c r="L114" s="21"/>
    </row>
    <row r="115" spans="2:65" s="1" customFormat="1" ht="7" customHeight="1">
      <c r="B115" s="21"/>
      <c r="I115" s="283"/>
      <c r="L115" s="21"/>
    </row>
    <row r="116" spans="2:65" s="1" customFormat="1" ht="25.75" customHeight="1">
      <c r="B116" s="21"/>
      <c r="C116" s="107" t="s">
        <v>21</v>
      </c>
      <c r="F116" s="103" t="str">
        <f>E15</f>
        <v xml:space="preserve">Město Chrudim, Resselovo nám.77, Chrudim </v>
      </c>
      <c r="I116" s="284" t="s">
        <v>26</v>
      </c>
      <c r="J116" s="357" t="str">
        <f>E21</f>
        <v>Projekce CZ s.r.o., Tovární 290, Chrudim</v>
      </c>
      <c r="L116" s="21"/>
    </row>
    <row r="117" spans="2:65" s="1" customFormat="1" ht="15.25" customHeight="1">
      <c r="B117" s="21"/>
      <c r="C117" s="107" t="s">
        <v>24</v>
      </c>
      <c r="F117" s="103" t="str">
        <f>IF(E18="","",E18)</f>
        <v>Vyplň údaj</v>
      </c>
      <c r="I117" s="284" t="s">
        <v>29</v>
      </c>
      <c r="J117" s="357">
        <f>E24</f>
        <v>0</v>
      </c>
      <c r="L117" s="21"/>
    </row>
    <row r="118" spans="2:65" s="1" customFormat="1" ht="10.4" customHeight="1">
      <c r="B118" s="21"/>
      <c r="I118" s="283"/>
      <c r="L118" s="21"/>
    </row>
    <row r="119" spans="2:65" s="7" customFormat="1" ht="29.25" customHeight="1">
      <c r="B119" s="74"/>
      <c r="C119" s="337" t="s">
        <v>118</v>
      </c>
      <c r="D119" s="338" t="s">
        <v>57</v>
      </c>
      <c r="E119" s="338" t="s">
        <v>53</v>
      </c>
      <c r="F119" s="338" t="s">
        <v>54</v>
      </c>
      <c r="G119" s="338" t="s">
        <v>119</v>
      </c>
      <c r="H119" s="338" t="s">
        <v>120</v>
      </c>
      <c r="I119" s="296" t="s">
        <v>121</v>
      </c>
      <c r="J119" s="338" t="s">
        <v>114</v>
      </c>
      <c r="K119" s="361" t="s">
        <v>122</v>
      </c>
      <c r="L119" s="74"/>
      <c r="M119" s="178"/>
      <c r="N119" s="178"/>
      <c r="O119" s="178"/>
      <c r="P119" s="178"/>
      <c r="Q119" s="178"/>
      <c r="R119" s="178"/>
      <c r="S119" s="178"/>
      <c r="T119" s="178"/>
    </row>
    <row r="120" spans="2:65" s="1" customFormat="1" ht="22.95" customHeight="1">
      <c r="B120" s="21"/>
      <c r="C120" s="48" t="s">
        <v>129</v>
      </c>
      <c r="I120" s="283"/>
      <c r="J120" s="362">
        <f>J121</f>
        <v>0</v>
      </c>
      <c r="L120" s="21"/>
      <c r="P120" s="181"/>
      <c r="R120" s="181"/>
      <c r="T120" s="181"/>
      <c r="AT120" s="11"/>
      <c r="AU120" s="11"/>
      <c r="BK120" s="75"/>
    </row>
    <row r="121" spans="2:65" s="8" customFormat="1" ht="25.95" customHeight="1">
      <c r="B121" s="76"/>
      <c r="D121" s="77" t="s">
        <v>71</v>
      </c>
      <c r="E121" s="339" t="s">
        <v>167</v>
      </c>
      <c r="F121" s="339" t="s">
        <v>397</v>
      </c>
      <c r="I121" s="112"/>
      <c r="J121" s="363">
        <f>SUM(J98:J101)</f>
        <v>0</v>
      </c>
      <c r="L121" s="76"/>
      <c r="P121" s="79"/>
      <c r="R121" s="79"/>
      <c r="T121" s="79"/>
      <c r="AR121" s="77"/>
      <c r="AT121" s="81"/>
      <c r="AU121" s="81"/>
      <c r="AY121" s="77"/>
      <c r="BK121" s="82"/>
    </row>
    <row r="122" spans="2:65" s="8" customFormat="1" ht="22.95" customHeight="1">
      <c r="B122" s="76"/>
      <c r="D122" s="77"/>
      <c r="E122" s="340" t="s">
        <v>170</v>
      </c>
      <c r="F122" s="340" t="s">
        <v>398</v>
      </c>
      <c r="I122" s="112"/>
      <c r="J122" s="364">
        <f>SUM(J123)</f>
        <v>0</v>
      </c>
      <c r="L122" s="76"/>
      <c r="P122" s="79"/>
      <c r="R122" s="79"/>
      <c r="T122" s="79"/>
      <c r="AR122" s="77"/>
      <c r="AT122" s="81"/>
      <c r="AU122" s="81"/>
      <c r="AY122" s="77"/>
      <c r="BK122" s="82"/>
    </row>
    <row r="123" spans="2:65" s="1" customFormat="1" ht="37.200000000000003" customHeight="1">
      <c r="B123" s="21"/>
      <c r="C123" s="341" t="s">
        <v>8</v>
      </c>
      <c r="D123" s="341"/>
      <c r="E123" s="376"/>
      <c r="F123" s="378" t="s">
        <v>399</v>
      </c>
      <c r="G123" s="344" t="s">
        <v>171</v>
      </c>
      <c r="H123" s="345">
        <v>48</v>
      </c>
      <c r="I123" s="92"/>
      <c r="J123" s="225">
        <f>ROUND(I123*H123,0)</f>
        <v>0</v>
      </c>
      <c r="K123" s="343" t="s">
        <v>1</v>
      </c>
      <c r="L123" s="93"/>
      <c r="M123" s="182"/>
      <c r="N123" s="115"/>
      <c r="P123" s="83"/>
      <c r="Q123" s="83"/>
      <c r="R123" s="83"/>
      <c r="S123" s="83"/>
      <c r="T123" s="83"/>
      <c r="AR123" s="85"/>
      <c r="AT123" s="85"/>
      <c r="AU123" s="85"/>
      <c r="AY123" s="11"/>
      <c r="BE123" s="86"/>
      <c r="BF123" s="86"/>
      <c r="BG123" s="86"/>
      <c r="BH123" s="86"/>
      <c r="BI123" s="86"/>
      <c r="BJ123" s="11"/>
      <c r="BK123" s="86"/>
      <c r="BL123" s="11"/>
      <c r="BM123" s="85"/>
    </row>
    <row r="124" spans="2:65" s="9" customFormat="1" ht="13.2" customHeight="1">
      <c r="B124" s="87"/>
      <c r="D124" s="392" t="s">
        <v>131</v>
      </c>
      <c r="E124" s="393" t="s">
        <v>1</v>
      </c>
      <c r="F124" s="447" t="s">
        <v>2083</v>
      </c>
      <c r="H124" s="349">
        <v>48</v>
      </c>
      <c r="I124" s="221"/>
      <c r="L124" s="87"/>
      <c r="AT124" s="88"/>
      <c r="AU124" s="88"/>
      <c r="AY124" s="88"/>
    </row>
    <row r="125" spans="2:65" s="9" customFormat="1" ht="13.2" customHeight="1">
      <c r="B125" s="87"/>
      <c r="D125" s="346"/>
      <c r="E125" s="88"/>
      <c r="F125" s="448"/>
      <c r="H125" s="349"/>
      <c r="I125" s="221"/>
      <c r="L125" s="87"/>
      <c r="AT125" s="88"/>
      <c r="AU125" s="88"/>
      <c r="AY125" s="88"/>
    </row>
    <row r="126" spans="2:65" s="9" customFormat="1" ht="12.45">
      <c r="B126" s="87"/>
      <c r="C126" s="386"/>
      <c r="D126" s="449"/>
      <c r="E126" s="340" t="s">
        <v>172</v>
      </c>
      <c r="F126" s="340" t="s">
        <v>400</v>
      </c>
      <c r="G126" s="389"/>
      <c r="H126" s="390"/>
      <c r="I126" s="98"/>
      <c r="J126" s="364">
        <f>SUM(J127:J129)</f>
        <v>0</v>
      </c>
      <c r="K126" s="425"/>
      <c r="L126" s="87"/>
      <c r="AT126" s="88"/>
      <c r="AU126" s="88"/>
      <c r="AY126" s="88"/>
    </row>
    <row r="127" spans="2:65" s="1" customFormat="1" ht="52.5" customHeight="1">
      <c r="B127" s="21"/>
      <c r="C127" s="341">
        <v>2</v>
      </c>
      <c r="D127" s="341"/>
      <c r="E127" s="376"/>
      <c r="F127" s="378" t="s">
        <v>2084</v>
      </c>
      <c r="G127" s="344" t="s">
        <v>171</v>
      </c>
      <c r="H127" s="345">
        <v>10</v>
      </c>
      <c r="I127" s="92"/>
      <c r="J127" s="225">
        <f>ROUND(I127*H127,0)</f>
        <v>0</v>
      </c>
      <c r="K127" s="343" t="s">
        <v>1</v>
      </c>
      <c r="L127" s="93"/>
      <c r="M127" s="182"/>
      <c r="N127" s="115"/>
      <c r="P127" s="83"/>
      <c r="Q127" s="83"/>
      <c r="R127" s="83"/>
      <c r="S127" s="83"/>
      <c r="T127" s="83"/>
      <c r="AR127" s="85"/>
      <c r="AT127" s="85"/>
      <c r="AU127" s="85"/>
      <c r="AY127" s="11"/>
      <c r="BE127" s="86"/>
      <c r="BF127" s="86"/>
      <c r="BG127" s="86"/>
      <c r="BH127" s="86"/>
      <c r="BI127" s="86"/>
      <c r="BJ127" s="11"/>
      <c r="BK127" s="86"/>
      <c r="BL127" s="11"/>
      <c r="BM127" s="85"/>
    </row>
    <row r="128" spans="2:65" s="1" customFormat="1" ht="35.25" customHeight="1">
      <c r="B128" s="21"/>
      <c r="C128" s="341">
        <v>3</v>
      </c>
      <c r="D128" s="341"/>
      <c r="E128" s="376"/>
      <c r="F128" s="378" t="s">
        <v>611</v>
      </c>
      <c r="G128" s="344" t="s">
        <v>171</v>
      </c>
      <c r="H128" s="345">
        <v>8</v>
      </c>
      <c r="I128" s="92"/>
      <c r="J128" s="225">
        <f>ROUND(I128*H128,0)</f>
        <v>0</v>
      </c>
      <c r="K128" s="343" t="s">
        <v>1</v>
      </c>
      <c r="L128" s="93"/>
      <c r="M128" s="182"/>
      <c r="N128" s="115"/>
      <c r="P128" s="83"/>
      <c r="Q128" s="83"/>
      <c r="R128" s="83"/>
      <c r="S128" s="83"/>
      <c r="T128" s="83"/>
      <c r="AR128" s="85"/>
      <c r="AT128" s="85"/>
      <c r="AU128" s="85"/>
      <c r="AY128" s="11"/>
      <c r="BE128" s="86"/>
      <c r="BF128" s="86"/>
      <c r="BG128" s="86"/>
      <c r="BH128" s="86"/>
      <c r="BI128" s="86"/>
      <c r="BJ128" s="11"/>
      <c r="BK128" s="86"/>
      <c r="BL128" s="11"/>
      <c r="BM128" s="85"/>
    </row>
    <row r="129" spans="2:65" s="1" customFormat="1" ht="57" customHeight="1">
      <c r="B129" s="21"/>
      <c r="C129" s="341">
        <v>4</v>
      </c>
      <c r="D129" s="341"/>
      <c r="E129" s="376"/>
      <c r="F129" s="378" t="s">
        <v>2085</v>
      </c>
      <c r="G129" s="344" t="s">
        <v>169</v>
      </c>
      <c r="H129" s="345">
        <v>40</v>
      </c>
      <c r="I129" s="92"/>
      <c r="J129" s="225">
        <f>ROUND(I129*H129,0)</f>
        <v>0</v>
      </c>
      <c r="K129" s="343" t="s">
        <v>1</v>
      </c>
      <c r="L129" s="93"/>
      <c r="M129" s="182"/>
      <c r="N129" s="115"/>
      <c r="P129" s="83"/>
      <c r="Q129" s="83"/>
      <c r="R129" s="83"/>
      <c r="S129" s="83"/>
      <c r="T129" s="83"/>
      <c r="AR129" s="85"/>
      <c r="AT129" s="85"/>
      <c r="AU129" s="85"/>
      <c r="AY129" s="11"/>
      <c r="BE129" s="86"/>
      <c r="BF129" s="86"/>
      <c r="BG129" s="86"/>
      <c r="BH129" s="86"/>
      <c r="BI129" s="86"/>
      <c r="BJ129" s="11"/>
      <c r="BK129" s="86"/>
      <c r="BL129" s="11"/>
      <c r="BM129" s="85"/>
    </row>
    <row r="130" spans="2:65" s="9" customFormat="1" ht="15" customHeight="1">
      <c r="B130" s="87"/>
      <c r="D130" s="346"/>
      <c r="E130" s="340"/>
      <c r="F130" s="340"/>
      <c r="H130" s="349"/>
      <c r="I130" s="221"/>
      <c r="L130" s="87"/>
      <c r="AT130" s="88"/>
      <c r="AU130" s="88"/>
      <c r="AY130" s="88"/>
    </row>
    <row r="131" spans="2:65" s="9" customFormat="1" ht="12.45">
      <c r="B131" s="87"/>
      <c r="C131" s="386"/>
      <c r="D131" s="449"/>
      <c r="E131" s="340" t="s">
        <v>173</v>
      </c>
      <c r="F131" s="340" t="s">
        <v>401</v>
      </c>
      <c r="G131" s="389"/>
      <c r="H131" s="390"/>
      <c r="I131" s="98"/>
      <c r="J131" s="364">
        <f>SUM(J132:J134)</f>
        <v>0</v>
      </c>
      <c r="K131" s="425"/>
      <c r="L131" s="87"/>
      <c r="AT131" s="88"/>
      <c r="AU131" s="88"/>
      <c r="AY131" s="88"/>
    </row>
    <row r="132" spans="2:65" s="1" customFormat="1" ht="37.5" customHeight="1">
      <c r="B132" s="21"/>
      <c r="C132" s="341">
        <v>5</v>
      </c>
      <c r="D132" s="341"/>
      <c r="E132" s="376"/>
      <c r="F132" s="378" t="s">
        <v>402</v>
      </c>
      <c r="G132" s="344" t="s">
        <v>270</v>
      </c>
      <c r="H132" s="345">
        <v>30</v>
      </c>
      <c r="I132" s="92"/>
      <c r="J132" s="225">
        <f>ROUND(I132*H132,0)</f>
        <v>0</v>
      </c>
      <c r="K132" s="343" t="s">
        <v>1</v>
      </c>
      <c r="L132" s="93"/>
      <c r="M132" s="182"/>
      <c r="N132" s="115"/>
      <c r="P132" s="83"/>
      <c r="Q132" s="83"/>
      <c r="R132" s="83"/>
      <c r="S132" s="83"/>
      <c r="T132" s="83"/>
      <c r="AR132" s="85"/>
      <c r="AT132" s="85"/>
      <c r="AU132" s="85"/>
      <c r="AY132" s="11"/>
      <c r="BE132" s="86"/>
      <c r="BF132" s="86"/>
      <c r="BG132" s="86"/>
      <c r="BH132" s="86"/>
      <c r="BI132" s="86"/>
      <c r="BJ132" s="11"/>
      <c r="BK132" s="86"/>
      <c r="BL132" s="11"/>
      <c r="BM132" s="85"/>
    </row>
    <row r="133" spans="2:65" s="9" customFormat="1" ht="27.75" customHeight="1">
      <c r="B133" s="87"/>
      <c r="C133" s="341">
        <v>6</v>
      </c>
      <c r="D133" s="341"/>
      <c r="E133" s="376"/>
      <c r="F133" s="378" t="s">
        <v>403</v>
      </c>
      <c r="G133" s="344" t="s">
        <v>270</v>
      </c>
      <c r="H133" s="345">
        <v>25</v>
      </c>
      <c r="I133" s="92"/>
      <c r="J133" s="225">
        <f>ROUND(I133*H133,0)</f>
        <v>0</v>
      </c>
      <c r="L133" s="87"/>
      <c r="AT133" s="88"/>
      <c r="AU133" s="88"/>
      <c r="AY133" s="88"/>
    </row>
    <row r="134" spans="2:65" s="1" customFormat="1" ht="34.200000000000003" customHeight="1">
      <c r="B134" s="21"/>
      <c r="C134" s="341">
        <v>7</v>
      </c>
      <c r="D134" s="341"/>
      <c r="E134" s="376"/>
      <c r="F134" s="378" t="s">
        <v>404</v>
      </c>
      <c r="G134" s="344" t="s">
        <v>270</v>
      </c>
      <c r="H134" s="345">
        <v>25</v>
      </c>
      <c r="I134" s="92"/>
      <c r="J134" s="225">
        <f>ROUND(I134*H134,0)</f>
        <v>0</v>
      </c>
      <c r="K134" s="343" t="s">
        <v>1</v>
      </c>
      <c r="L134" s="93"/>
      <c r="M134" s="182"/>
      <c r="N134" s="115"/>
      <c r="P134" s="83"/>
      <c r="Q134" s="83"/>
      <c r="R134" s="83"/>
      <c r="S134" s="83"/>
      <c r="T134" s="83"/>
      <c r="AR134" s="85"/>
      <c r="AT134" s="85"/>
      <c r="AU134" s="85"/>
      <c r="AY134" s="11"/>
      <c r="BE134" s="86"/>
      <c r="BF134" s="86"/>
      <c r="BG134" s="86"/>
      <c r="BH134" s="86"/>
      <c r="BI134" s="86"/>
      <c r="BJ134" s="11"/>
      <c r="BK134" s="86"/>
      <c r="BL134" s="11"/>
      <c r="BM134" s="85"/>
    </row>
    <row r="135" spans="2:65" s="9" customFormat="1" ht="14.5" customHeight="1">
      <c r="B135" s="87"/>
      <c r="D135" s="346"/>
      <c r="E135" s="88"/>
      <c r="F135" s="379"/>
      <c r="H135" s="349"/>
      <c r="I135" s="221"/>
      <c r="L135" s="87"/>
      <c r="AT135" s="88"/>
      <c r="AU135" s="88"/>
      <c r="AY135" s="88"/>
    </row>
    <row r="136" spans="2:65" s="9" customFormat="1" ht="14.5" customHeight="1">
      <c r="B136" s="87"/>
      <c r="C136" s="386"/>
      <c r="D136" s="77" t="s">
        <v>71</v>
      </c>
      <c r="E136" s="340" t="s">
        <v>174</v>
      </c>
      <c r="F136" s="340" t="s">
        <v>405</v>
      </c>
      <c r="G136" s="389"/>
      <c r="H136" s="390"/>
      <c r="I136" s="98"/>
      <c r="J136" s="364">
        <f>SUM(J137)</f>
        <v>0</v>
      </c>
      <c r="K136" s="425"/>
      <c r="L136" s="87"/>
      <c r="AT136" s="88"/>
      <c r="AU136" s="88"/>
      <c r="AY136" s="88"/>
    </row>
    <row r="137" spans="2:65" s="1" customFormat="1" ht="33.65" customHeight="1">
      <c r="B137" s="21"/>
      <c r="C137" s="341">
        <v>8</v>
      </c>
      <c r="D137" s="341"/>
      <c r="E137" s="376"/>
      <c r="F137" s="378" t="s">
        <v>406</v>
      </c>
      <c r="G137" s="344" t="s">
        <v>171</v>
      </c>
      <c r="H137" s="345">
        <v>48</v>
      </c>
      <c r="I137" s="92"/>
      <c r="J137" s="225">
        <f>ROUND(I137*H137,0)</f>
        <v>0</v>
      </c>
      <c r="K137" s="343" t="s">
        <v>1</v>
      </c>
      <c r="L137" s="93"/>
      <c r="M137" s="182"/>
      <c r="N137" s="115"/>
      <c r="P137" s="83"/>
      <c r="Q137" s="83"/>
      <c r="R137" s="83"/>
      <c r="S137" s="83"/>
      <c r="T137" s="83"/>
      <c r="AR137" s="85"/>
      <c r="AT137" s="85"/>
      <c r="AU137" s="85"/>
      <c r="AY137" s="11"/>
      <c r="BE137" s="86"/>
      <c r="BF137" s="86"/>
      <c r="BG137" s="86"/>
      <c r="BH137" s="86"/>
      <c r="BI137" s="86"/>
      <c r="BJ137" s="11"/>
      <c r="BK137" s="86"/>
      <c r="BL137" s="11"/>
      <c r="BM137" s="85"/>
    </row>
    <row r="138" spans="2:65" s="1" customFormat="1" ht="14.25" customHeight="1">
      <c r="B138" s="21"/>
      <c r="C138" s="115"/>
      <c r="D138" s="115"/>
      <c r="E138" s="400"/>
      <c r="F138" s="450"/>
      <c r="G138" s="401"/>
      <c r="H138" s="402"/>
      <c r="I138" s="154"/>
      <c r="J138" s="433"/>
      <c r="K138" s="404"/>
      <c r="L138" s="93"/>
      <c r="M138" s="182"/>
      <c r="N138" s="115"/>
      <c r="P138" s="83"/>
      <c r="Q138" s="83"/>
      <c r="R138" s="83"/>
      <c r="S138" s="83"/>
      <c r="T138" s="83"/>
      <c r="AR138" s="85"/>
      <c r="AT138" s="85"/>
      <c r="AU138" s="85"/>
      <c r="AY138" s="11"/>
      <c r="BE138" s="86"/>
      <c r="BF138" s="86"/>
      <c r="BG138" s="86"/>
      <c r="BH138" s="86"/>
      <c r="BI138" s="86"/>
      <c r="BJ138" s="11"/>
      <c r="BK138" s="86"/>
      <c r="BL138" s="11"/>
      <c r="BM138" s="85"/>
    </row>
    <row r="139" spans="2:65" s="9" customFormat="1" ht="14.5" customHeight="1">
      <c r="B139" s="87"/>
      <c r="C139" s="386"/>
      <c r="D139" s="77" t="s">
        <v>71</v>
      </c>
      <c r="E139" s="451"/>
      <c r="F139" s="340" t="s">
        <v>407</v>
      </c>
      <c r="G139" s="340"/>
      <c r="H139" s="390"/>
      <c r="I139" s="98"/>
      <c r="J139" s="364">
        <f>SUM(J140:J142)</f>
        <v>0</v>
      </c>
      <c r="K139" s="425"/>
      <c r="L139" s="87"/>
      <c r="AT139" s="88"/>
      <c r="AU139" s="88"/>
      <c r="AY139" s="88"/>
    </row>
    <row r="140" spans="2:65" s="1" customFormat="1" ht="33.65" customHeight="1">
      <c r="B140" s="21"/>
      <c r="C140" s="341">
        <v>9</v>
      </c>
      <c r="D140" s="341"/>
      <c r="E140" s="376"/>
      <c r="F140" s="378" t="s">
        <v>408</v>
      </c>
      <c r="G140" s="344" t="s">
        <v>158</v>
      </c>
      <c r="H140" s="345">
        <v>48</v>
      </c>
      <c r="I140" s="92"/>
      <c r="J140" s="225">
        <f>ROUND(I140*H140,0)</f>
        <v>0</v>
      </c>
      <c r="K140" s="343"/>
      <c r="L140" s="93"/>
      <c r="M140" s="182"/>
      <c r="N140" s="115"/>
      <c r="P140" s="83"/>
      <c r="Q140" s="83"/>
      <c r="R140" s="83"/>
      <c r="S140" s="83"/>
      <c r="T140" s="83"/>
      <c r="AR140" s="85"/>
      <c r="AT140" s="85"/>
      <c r="AU140" s="85"/>
      <c r="AY140" s="11"/>
      <c r="BE140" s="86"/>
      <c r="BF140" s="86"/>
      <c r="BG140" s="86"/>
      <c r="BH140" s="86"/>
      <c r="BI140" s="86"/>
      <c r="BJ140" s="11"/>
      <c r="BK140" s="86"/>
      <c r="BL140" s="11"/>
      <c r="BM140" s="85"/>
    </row>
    <row r="141" spans="2:65" s="1" customFormat="1" ht="21.75" customHeight="1">
      <c r="B141" s="21"/>
      <c r="C141" s="341">
        <v>10</v>
      </c>
      <c r="D141" s="341"/>
      <c r="E141" s="376"/>
      <c r="F141" s="378" t="s">
        <v>409</v>
      </c>
      <c r="G141" s="344" t="s">
        <v>158</v>
      </c>
      <c r="H141" s="345">
        <v>48</v>
      </c>
      <c r="I141" s="92"/>
      <c r="J141" s="225">
        <f t="shared" ref="J141:J142" si="0">ROUND(I141*H141,0)</f>
        <v>0</v>
      </c>
      <c r="K141" s="343"/>
      <c r="L141" s="93"/>
      <c r="M141" s="182"/>
      <c r="N141" s="115"/>
      <c r="P141" s="83"/>
      <c r="Q141" s="83"/>
      <c r="R141" s="83"/>
      <c r="S141" s="83"/>
      <c r="T141" s="83"/>
      <c r="AR141" s="85"/>
      <c r="AT141" s="85"/>
      <c r="AU141" s="85"/>
      <c r="AY141" s="11"/>
      <c r="BE141" s="86"/>
      <c r="BF141" s="86"/>
      <c r="BG141" s="86"/>
      <c r="BH141" s="86"/>
      <c r="BI141" s="86"/>
      <c r="BJ141" s="11"/>
      <c r="BK141" s="86"/>
      <c r="BL141" s="11"/>
      <c r="BM141" s="85"/>
    </row>
    <row r="142" spans="2:65" s="1" customFormat="1" ht="33.65" customHeight="1">
      <c r="B142" s="21"/>
      <c r="C142" s="341">
        <v>11</v>
      </c>
      <c r="D142" s="341"/>
      <c r="E142" s="376"/>
      <c r="F142" s="378" t="s">
        <v>410</v>
      </c>
      <c r="G142" s="344" t="s">
        <v>138</v>
      </c>
      <c r="H142" s="345">
        <v>0.5</v>
      </c>
      <c r="I142" s="92"/>
      <c r="J142" s="225">
        <f t="shared" si="0"/>
        <v>0</v>
      </c>
      <c r="K142" s="343"/>
      <c r="L142" s="93"/>
      <c r="M142" s="182"/>
      <c r="N142" s="115"/>
      <c r="P142" s="83"/>
      <c r="Q142" s="83"/>
      <c r="R142" s="83"/>
      <c r="S142" s="83"/>
      <c r="T142" s="83"/>
      <c r="AR142" s="85"/>
      <c r="AT142" s="85"/>
      <c r="AU142" s="85"/>
      <c r="AY142" s="11"/>
      <c r="BE142" s="86"/>
      <c r="BF142" s="86"/>
      <c r="BG142" s="86"/>
      <c r="BH142" s="86"/>
      <c r="BI142" s="86"/>
      <c r="BJ142" s="11"/>
      <c r="BK142" s="86"/>
      <c r="BL142" s="11"/>
      <c r="BM142" s="85"/>
    </row>
    <row r="143" spans="2:65">
      <c r="B143" s="145"/>
      <c r="C143" s="144"/>
      <c r="D143" s="144"/>
      <c r="E143" s="144"/>
      <c r="F143" s="144"/>
      <c r="G143" s="144"/>
      <c r="H143" s="144"/>
      <c r="I143" s="298"/>
      <c r="J143" s="144"/>
      <c r="K143" s="452"/>
    </row>
  </sheetData>
  <sheetProtection selectLockedCells="1"/>
  <autoFilter ref="C119:K142" xr:uid="{00000000-0009-0000-0000-000007000000}"/>
  <mergeCells count="9">
    <mergeCell ref="E87:H87"/>
    <mergeCell ref="E110:H110"/>
    <mergeCell ref="E112:H112"/>
    <mergeCell ref="L2:V2"/>
    <mergeCell ref="E7:H7"/>
    <mergeCell ref="E9:H9"/>
    <mergeCell ref="E18:H18"/>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157"/>
  <sheetViews>
    <sheetView showGridLines="0" view="pageBreakPreview" topLeftCell="A104" zoomScale="130" zoomScaleNormal="100" workbookViewId="0">
      <selection activeCell="I136" sqref="I136"/>
    </sheetView>
  </sheetViews>
  <sheetFormatPr defaultColWidth="9.1796875" defaultRowHeight="10.3"/>
  <cols>
    <col min="1" max="1" width="8.36328125" customWidth="1"/>
    <col min="2" max="2" width="1.1796875" customWidth="1"/>
    <col min="3" max="3" width="4.1796875" customWidth="1"/>
    <col min="4" max="4" width="4.36328125" customWidth="1"/>
    <col min="5" max="5" width="17.1796875" customWidth="1"/>
    <col min="6" max="6" width="50.81640625" customWidth="1"/>
    <col min="7" max="7" width="7.453125" customWidth="1"/>
    <col min="8" max="8" width="14" customWidth="1"/>
    <col min="9" max="9" width="15.81640625" style="281" customWidth="1"/>
    <col min="10" max="11" width="22.36328125" customWidth="1"/>
    <col min="12" max="12" width="9.36328125" customWidth="1"/>
    <col min="13" max="13" width="10.81640625" customWidth="1"/>
    <col min="15" max="20" width="14.1796875" customWidth="1"/>
    <col min="21" max="21" width="3.81640625" customWidth="1"/>
    <col min="22" max="22" width="12.36328125" customWidth="1"/>
    <col min="23" max="23" width="16.36328125" customWidth="1"/>
    <col min="24" max="24" width="12.36328125" customWidth="1"/>
    <col min="25" max="25" width="15" customWidth="1"/>
    <col min="26" max="26" width="11" customWidth="1"/>
    <col min="27" max="27" width="15" customWidth="1"/>
    <col min="28" max="28" width="16.36328125" customWidth="1"/>
    <col min="29" max="29" width="11" customWidth="1"/>
    <col min="30" max="30" width="15" customWidth="1"/>
    <col min="31" max="31" width="16.36328125" customWidth="1"/>
  </cols>
  <sheetData>
    <row r="2" spans="2:46" ht="37" customHeight="1">
      <c r="L2" s="768"/>
      <c r="M2" s="769"/>
      <c r="N2" s="769"/>
      <c r="O2" s="769"/>
      <c r="P2" s="769"/>
      <c r="Q2" s="769"/>
      <c r="R2" s="769"/>
      <c r="S2" s="769"/>
      <c r="T2" s="769"/>
      <c r="U2" s="769"/>
      <c r="V2" s="769"/>
      <c r="AT2" s="11"/>
    </row>
    <row r="3" spans="2:46" ht="7" customHeight="1">
      <c r="B3" s="12"/>
      <c r="C3" s="13"/>
      <c r="D3" s="13"/>
      <c r="E3" s="13"/>
      <c r="F3" s="13"/>
      <c r="G3" s="13"/>
      <c r="H3" s="13"/>
      <c r="I3" s="282"/>
      <c r="J3" s="13"/>
      <c r="K3" s="13"/>
      <c r="L3" s="14"/>
      <c r="AT3" s="11"/>
    </row>
    <row r="4" spans="2:46" ht="25" customHeight="1">
      <c r="B4" s="14"/>
      <c r="D4" s="15" t="s">
        <v>110</v>
      </c>
      <c r="L4" s="14"/>
      <c r="M4" s="70"/>
      <c r="AT4" s="11"/>
    </row>
    <row r="5" spans="2:46" ht="7" customHeight="1">
      <c r="B5" s="14"/>
      <c r="L5" s="14"/>
    </row>
    <row r="6" spans="2:46" ht="12" customHeight="1">
      <c r="B6" s="14"/>
      <c r="D6" s="107" t="s">
        <v>16</v>
      </c>
      <c r="L6" s="14"/>
    </row>
    <row r="7" spans="2:46" ht="16.5" customHeight="1">
      <c r="B7" s="14"/>
      <c r="E7" s="811" t="s">
        <v>4070</v>
      </c>
      <c r="F7" s="812"/>
      <c r="G7" s="812"/>
      <c r="H7" s="812"/>
      <c r="L7" s="14"/>
    </row>
    <row r="8" spans="2:46" s="1" customFormat="1" ht="12" customHeight="1">
      <c r="B8" s="21"/>
      <c r="D8" s="107" t="s">
        <v>111</v>
      </c>
      <c r="I8" s="283"/>
      <c r="L8" s="21"/>
    </row>
    <row r="9" spans="2:46" s="1" customFormat="1" ht="16.5" customHeight="1">
      <c r="B9" s="21"/>
      <c r="E9" s="785" t="s">
        <v>6984</v>
      </c>
      <c r="F9" s="810"/>
      <c r="G9" s="810"/>
      <c r="H9" s="810"/>
      <c r="I9" s="283"/>
      <c r="L9" s="21"/>
    </row>
    <row r="10" spans="2:46" s="1" customFormat="1">
      <c r="B10" s="21"/>
      <c r="I10" s="283"/>
      <c r="L10" s="21"/>
    </row>
    <row r="11" spans="2:46" s="1" customFormat="1" ht="12" customHeight="1">
      <c r="B11" s="21"/>
      <c r="D11" s="107" t="s">
        <v>17</v>
      </c>
      <c r="F11" s="103" t="s">
        <v>1</v>
      </c>
      <c r="I11" s="284" t="s">
        <v>18</v>
      </c>
      <c r="J11" s="103" t="s">
        <v>1</v>
      </c>
      <c r="L11" s="21"/>
    </row>
    <row r="12" spans="2:46" s="1" customFormat="1" ht="12" customHeight="1">
      <c r="B12" s="21"/>
      <c r="D12" s="107" t="s">
        <v>19</v>
      </c>
      <c r="F12" s="103" t="s">
        <v>2925</v>
      </c>
      <c r="I12" s="284" t="s">
        <v>20</v>
      </c>
      <c r="J12" s="351">
        <f>'Rekapitulace stavby'!AN8</f>
        <v>44757</v>
      </c>
      <c r="L12" s="21"/>
    </row>
    <row r="13" spans="2:46" s="1" customFormat="1" ht="10.95" customHeight="1">
      <c r="B13" s="21"/>
      <c r="I13" s="283"/>
      <c r="L13" s="21"/>
    </row>
    <row r="14" spans="2:46" s="1" customFormat="1" ht="12" customHeight="1">
      <c r="B14" s="21"/>
      <c r="D14" s="107" t="s">
        <v>21</v>
      </c>
      <c r="I14" s="284" t="s">
        <v>22</v>
      </c>
      <c r="J14" s="103"/>
      <c r="L14" s="21"/>
    </row>
    <row r="15" spans="2:46" s="1" customFormat="1" ht="18" customHeight="1">
      <c r="B15" s="21"/>
      <c r="E15" s="103" t="s">
        <v>2924</v>
      </c>
      <c r="I15" s="284" t="s">
        <v>23</v>
      </c>
      <c r="J15" s="103"/>
      <c r="L15" s="21"/>
    </row>
    <row r="16" spans="2:46" s="1" customFormat="1" ht="7" customHeight="1">
      <c r="B16" s="21"/>
      <c r="I16" s="283"/>
      <c r="L16" s="21"/>
    </row>
    <row r="17" spans="2:12" s="1" customFormat="1" ht="12" customHeight="1">
      <c r="B17" s="21"/>
      <c r="D17" s="107" t="s">
        <v>24</v>
      </c>
      <c r="I17" s="284" t="s">
        <v>22</v>
      </c>
      <c r="J17" s="352" t="str">
        <f>'Rekapitulace stavby'!AN13</f>
        <v>Vyplň údaj</v>
      </c>
      <c r="L17" s="21"/>
    </row>
    <row r="18" spans="2:12" s="1" customFormat="1" ht="18" customHeight="1">
      <c r="B18" s="21"/>
      <c r="E18" s="813" t="str">
        <f>'Rekapitulace stavby'!E14</f>
        <v>Vyplň údaj</v>
      </c>
      <c r="F18" s="770"/>
      <c r="G18" s="770"/>
      <c r="H18" s="770"/>
      <c r="I18" s="284" t="s">
        <v>23</v>
      </c>
      <c r="J18" s="352" t="str">
        <f>'Rekapitulace stavby'!AN14</f>
        <v>Vyplň údaj</v>
      </c>
      <c r="L18" s="21"/>
    </row>
    <row r="19" spans="2:12" s="1" customFormat="1" ht="7" customHeight="1">
      <c r="B19" s="21"/>
      <c r="I19" s="283"/>
      <c r="L19" s="21"/>
    </row>
    <row r="20" spans="2:12" s="1" customFormat="1" ht="12" customHeight="1">
      <c r="B20" s="21"/>
      <c r="D20" s="107" t="s">
        <v>26</v>
      </c>
      <c r="I20" s="284" t="s">
        <v>22</v>
      </c>
      <c r="J20" s="103"/>
      <c r="L20" s="21"/>
    </row>
    <row r="21" spans="2:12" s="1" customFormat="1" ht="18" customHeight="1">
      <c r="B21" s="21"/>
      <c r="E21" s="103" t="s">
        <v>27</v>
      </c>
      <c r="I21" s="284" t="s">
        <v>23</v>
      </c>
      <c r="J21" s="103"/>
      <c r="L21" s="21"/>
    </row>
    <row r="22" spans="2:12" s="1" customFormat="1" ht="7" customHeight="1">
      <c r="B22" s="21"/>
      <c r="I22" s="283"/>
      <c r="L22" s="21"/>
    </row>
    <row r="23" spans="2:12" s="1" customFormat="1" ht="12" customHeight="1">
      <c r="B23" s="21"/>
      <c r="D23" s="107" t="s">
        <v>29</v>
      </c>
      <c r="I23" s="284" t="s">
        <v>22</v>
      </c>
      <c r="J23" s="103"/>
      <c r="L23" s="21"/>
    </row>
    <row r="24" spans="2:12" s="1" customFormat="1" ht="18" customHeight="1">
      <c r="B24" s="21"/>
      <c r="E24" s="103"/>
      <c r="I24" s="284" t="s">
        <v>23</v>
      </c>
      <c r="J24" s="103"/>
      <c r="L24" s="21"/>
    </row>
    <row r="25" spans="2:12" s="1" customFormat="1" ht="7" customHeight="1">
      <c r="B25" s="21"/>
      <c r="I25" s="283"/>
      <c r="L25" s="21"/>
    </row>
    <row r="26" spans="2:12" s="1" customFormat="1" ht="12" customHeight="1">
      <c r="B26" s="21"/>
      <c r="D26" s="107" t="s">
        <v>31</v>
      </c>
      <c r="I26" s="283"/>
      <c r="L26" s="21"/>
    </row>
    <row r="27" spans="2:12" s="4" customFormat="1" ht="16.5" customHeight="1">
      <c r="B27" s="71"/>
      <c r="E27" s="777" t="s">
        <v>1</v>
      </c>
      <c r="F27" s="777"/>
      <c r="G27" s="777"/>
      <c r="H27" s="777"/>
      <c r="I27" s="285"/>
      <c r="L27" s="71"/>
    </row>
    <row r="28" spans="2:12" s="1" customFormat="1" ht="7" customHeight="1">
      <c r="B28" s="21"/>
      <c r="I28" s="283"/>
      <c r="L28" s="21"/>
    </row>
    <row r="29" spans="2:12" s="1" customFormat="1" ht="7" customHeight="1">
      <c r="B29" s="21"/>
      <c r="D29" s="38"/>
      <c r="E29" s="38"/>
      <c r="F29" s="38"/>
      <c r="G29" s="38"/>
      <c r="H29" s="38"/>
      <c r="I29" s="286"/>
      <c r="J29" s="38"/>
      <c r="K29" s="38"/>
      <c r="L29" s="21"/>
    </row>
    <row r="30" spans="2:12" s="1" customFormat="1" ht="25.4" customHeight="1">
      <c r="B30" s="21"/>
      <c r="D30" s="322" t="s">
        <v>32</v>
      </c>
      <c r="I30" s="283"/>
      <c r="J30" s="353">
        <f>ROUND(J119, 0)</f>
        <v>0</v>
      </c>
      <c r="L30" s="21"/>
    </row>
    <row r="31" spans="2:12" s="1" customFormat="1" ht="7" customHeight="1">
      <c r="B31" s="21"/>
      <c r="D31" s="38"/>
      <c r="E31" s="38"/>
      <c r="F31" s="38"/>
      <c r="G31" s="38"/>
      <c r="H31" s="38"/>
      <c r="I31" s="286"/>
      <c r="J31" s="38"/>
      <c r="K31" s="38"/>
      <c r="L31" s="21"/>
    </row>
    <row r="32" spans="2:12" s="1" customFormat="1" ht="14.5" customHeight="1">
      <c r="B32" s="21"/>
      <c r="F32" s="323" t="s">
        <v>34</v>
      </c>
      <c r="I32" s="287" t="s">
        <v>33</v>
      </c>
      <c r="J32" s="323" t="s">
        <v>35</v>
      </c>
      <c r="L32" s="21"/>
    </row>
    <row r="33" spans="2:12" s="1" customFormat="1" ht="14.5" customHeight="1">
      <c r="B33" s="21"/>
      <c r="D33" s="324" t="s">
        <v>36</v>
      </c>
      <c r="E33" s="107" t="s">
        <v>37</v>
      </c>
      <c r="F33" s="325">
        <f>J30</f>
        <v>0</v>
      </c>
      <c r="I33" s="287">
        <v>0.21</v>
      </c>
      <c r="J33" s="325">
        <f>ROUND((F33*I33),  0)</f>
        <v>0</v>
      </c>
      <c r="L33" s="21"/>
    </row>
    <row r="34" spans="2:12" s="1" customFormat="1" ht="14.5" customHeight="1">
      <c r="B34" s="21"/>
      <c r="E34" s="107" t="s">
        <v>38</v>
      </c>
      <c r="F34" s="325">
        <v>0</v>
      </c>
      <c r="I34" s="287">
        <v>0.15</v>
      </c>
      <c r="J34" s="325">
        <f>ROUND((F34*I34),  0)</f>
        <v>0</v>
      </c>
      <c r="L34" s="21"/>
    </row>
    <row r="35" spans="2:12" s="1" customFormat="1" ht="14.5" hidden="1" customHeight="1">
      <c r="B35" s="21"/>
      <c r="E35" s="107" t="s">
        <v>39</v>
      </c>
      <c r="F35" s="325">
        <f>ROUND((SUM(BG119:BG157)),  0)</f>
        <v>0</v>
      </c>
      <c r="I35" s="287">
        <v>0.21</v>
      </c>
      <c r="J35" s="325">
        <f>0</f>
        <v>0</v>
      </c>
      <c r="L35" s="21"/>
    </row>
    <row r="36" spans="2:12" s="1" customFormat="1" ht="14.5" hidden="1" customHeight="1">
      <c r="B36" s="21"/>
      <c r="E36" s="107" t="s">
        <v>40</v>
      </c>
      <c r="F36" s="325">
        <f>ROUND((SUM(BH119:BH157)),  0)</f>
        <v>0</v>
      </c>
      <c r="I36" s="287">
        <v>0.15</v>
      </c>
      <c r="J36" s="325">
        <f>0</f>
        <v>0</v>
      </c>
      <c r="L36" s="21"/>
    </row>
    <row r="37" spans="2:12" s="1" customFormat="1" ht="14.5" hidden="1" customHeight="1">
      <c r="B37" s="21"/>
      <c r="E37" s="107" t="s">
        <v>41</v>
      </c>
      <c r="F37" s="325">
        <f>ROUND((SUM(BI119:BI157)),  0)</f>
        <v>0</v>
      </c>
      <c r="I37" s="287">
        <v>0</v>
      </c>
      <c r="J37" s="325">
        <f>0</f>
        <v>0</v>
      </c>
      <c r="L37" s="21"/>
    </row>
    <row r="38" spans="2:12" s="1" customFormat="1" ht="7" customHeight="1">
      <c r="B38" s="21"/>
      <c r="I38" s="283"/>
      <c r="L38" s="21"/>
    </row>
    <row r="39" spans="2:12" s="1" customFormat="1" ht="25.4" customHeight="1">
      <c r="B39" s="21"/>
      <c r="C39" s="326"/>
      <c r="D39" s="327" t="s">
        <v>42</v>
      </c>
      <c r="E39" s="41"/>
      <c r="F39" s="41"/>
      <c r="G39" s="328" t="s">
        <v>43</v>
      </c>
      <c r="H39" s="329" t="s">
        <v>44</v>
      </c>
      <c r="I39" s="288"/>
      <c r="J39" s="354">
        <f>SUM(J30:J37)</f>
        <v>0</v>
      </c>
      <c r="K39" s="355"/>
      <c r="L39" s="21"/>
    </row>
    <row r="40" spans="2:12" s="1" customFormat="1" ht="14.5" customHeight="1">
      <c r="B40" s="21"/>
      <c r="I40" s="283"/>
      <c r="L40" s="21"/>
    </row>
    <row r="41" spans="2:12" ht="14.5" customHeight="1">
      <c r="B41" s="14"/>
      <c r="L41" s="14"/>
    </row>
    <row r="42" spans="2:12" ht="14.5" customHeight="1">
      <c r="B42" s="14"/>
      <c r="L42" s="14"/>
    </row>
    <row r="43" spans="2:12" ht="14.5" customHeight="1">
      <c r="B43" s="14"/>
      <c r="L43" s="14"/>
    </row>
    <row r="44" spans="2:12" ht="14.5" customHeight="1">
      <c r="B44" s="14"/>
      <c r="L44" s="14"/>
    </row>
    <row r="45" spans="2:12" ht="14.5" customHeight="1">
      <c r="B45" s="14"/>
      <c r="L45" s="14"/>
    </row>
    <row r="46" spans="2:12" ht="14.5" customHeight="1">
      <c r="B46" s="14"/>
      <c r="L46" s="14"/>
    </row>
    <row r="47" spans="2:12" ht="14.5" customHeight="1">
      <c r="B47" s="14"/>
      <c r="L47" s="14"/>
    </row>
    <row r="48" spans="2:12" ht="14.5" customHeight="1">
      <c r="B48" s="14"/>
      <c r="L48" s="14"/>
    </row>
    <row r="49" spans="2:12" ht="14.5" customHeight="1">
      <c r="B49" s="14"/>
      <c r="L49" s="14"/>
    </row>
    <row r="50" spans="2:12" s="1" customFormat="1" ht="14.5" customHeight="1">
      <c r="B50" s="21"/>
      <c r="D50" s="27" t="s">
        <v>45</v>
      </c>
      <c r="E50" s="28"/>
      <c r="F50" s="28"/>
      <c r="G50" s="27" t="s">
        <v>46</v>
      </c>
      <c r="H50" s="28"/>
      <c r="I50" s="289"/>
      <c r="J50" s="28"/>
      <c r="K50" s="28"/>
      <c r="L50" s="21"/>
    </row>
    <row r="51" spans="2:12">
      <c r="B51" s="14"/>
      <c r="L51" s="14"/>
    </row>
    <row r="52" spans="2:12">
      <c r="B52" s="14"/>
      <c r="L52" s="14"/>
    </row>
    <row r="53" spans="2:12">
      <c r="B53" s="14"/>
      <c r="L53" s="14"/>
    </row>
    <row r="54" spans="2:12">
      <c r="B54" s="14"/>
      <c r="L54" s="14"/>
    </row>
    <row r="55" spans="2:12">
      <c r="B55" s="14"/>
      <c r="L55" s="14"/>
    </row>
    <row r="56" spans="2:12">
      <c r="B56" s="14"/>
      <c r="L56" s="14"/>
    </row>
    <row r="57" spans="2:12">
      <c r="B57" s="14"/>
      <c r="L57" s="14"/>
    </row>
    <row r="58" spans="2:12">
      <c r="B58" s="14"/>
      <c r="L58" s="14"/>
    </row>
    <row r="59" spans="2:12">
      <c r="B59" s="14"/>
      <c r="L59" s="14"/>
    </row>
    <row r="60" spans="2:12">
      <c r="B60" s="14"/>
      <c r="L60" s="14"/>
    </row>
    <row r="61" spans="2:12" s="1" customFormat="1" ht="12.45">
      <c r="B61" s="21"/>
      <c r="D61" s="29" t="s">
        <v>47</v>
      </c>
      <c r="E61" s="105"/>
      <c r="F61" s="330" t="s">
        <v>48</v>
      </c>
      <c r="G61" s="29" t="s">
        <v>47</v>
      </c>
      <c r="H61" s="105"/>
      <c r="I61" s="290"/>
      <c r="J61" s="356" t="s">
        <v>48</v>
      </c>
      <c r="K61" s="105"/>
      <c r="L61" s="21"/>
    </row>
    <row r="62" spans="2:12">
      <c r="B62" s="14"/>
      <c r="L62" s="14"/>
    </row>
    <row r="63" spans="2:12">
      <c r="B63" s="14"/>
      <c r="L63" s="14"/>
    </row>
    <row r="64" spans="2:12">
      <c r="B64" s="14"/>
      <c r="L64" s="14"/>
    </row>
    <row r="65" spans="2:12" s="1" customFormat="1" ht="12.45">
      <c r="B65" s="21"/>
      <c r="D65" s="27" t="s">
        <v>49</v>
      </c>
      <c r="E65" s="28"/>
      <c r="F65" s="28"/>
      <c r="G65" s="27" t="s">
        <v>50</v>
      </c>
      <c r="H65" s="28"/>
      <c r="I65" s="289"/>
      <c r="J65" s="28"/>
      <c r="K65" s="28"/>
      <c r="L65" s="21"/>
    </row>
    <row r="66" spans="2:12">
      <c r="B66" s="14"/>
      <c r="L66" s="14"/>
    </row>
    <row r="67" spans="2:12">
      <c r="B67" s="14"/>
      <c r="L67" s="14"/>
    </row>
    <row r="68" spans="2:12">
      <c r="B68" s="14"/>
      <c r="L68" s="14"/>
    </row>
    <row r="69" spans="2:12">
      <c r="B69" s="14"/>
      <c r="L69" s="14"/>
    </row>
    <row r="70" spans="2:12">
      <c r="B70" s="14"/>
      <c r="L70" s="14"/>
    </row>
    <row r="71" spans="2:12">
      <c r="B71" s="14"/>
      <c r="L71" s="14"/>
    </row>
    <row r="72" spans="2:12">
      <c r="B72" s="14"/>
      <c r="L72" s="14"/>
    </row>
    <row r="73" spans="2:12">
      <c r="B73" s="14"/>
      <c r="L73" s="14"/>
    </row>
    <row r="74" spans="2:12">
      <c r="B74" s="14"/>
      <c r="L74" s="14"/>
    </row>
    <row r="75" spans="2:12">
      <c r="B75" s="14"/>
      <c r="L75" s="14"/>
    </row>
    <row r="76" spans="2:12" s="1" customFormat="1" ht="12.45">
      <c r="B76" s="21"/>
      <c r="D76" s="29" t="s">
        <v>47</v>
      </c>
      <c r="E76" s="105"/>
      <c r="F76" s="330" t="s">
        <v>48</v>
      </c>
      <c r="G76" s="29" t="s">
        <v>47</v>
      </c>
      <c r="H76" s="105"/>
      <c r="I76" s="290"/>
      <c r="J76" s="356" t="s">
        <v>48</v>
      </c>
      <c r="K76" s="105"/>
      <c r="L76" s="21"/>
    </row>
    <row r="77" spans="2:12" s="1" customFormat="1" ht="14.5" customHeight="1">
      <c r="B77" s="30"/>
      <c r="C77" s="31"/>
      <c r="D77" s="31"/>
      <c r="E77" s="31"/>
      <c r="F77" s="31"/>
      <c r="G77" s="31"/>
      <c r="H77" s="31"/>
      <c r="I77" s="291"/>
      <c r="J77" s="31"/>
      <c r="K77" s="31"/>
      <c r="L77" s="21"/>
    </row>
    <row r="81" spans="2:47" s="1" customFormat="1" ht="7" customHeight="1">
      <c r="B81" s="32"/>
      <c r="C81" s="33"/>
      <c r="D81" s="33"/>
      <c r="E81" s="33"/>
      <c r="F81" s="33"/>
      <c r="G81" s="33"/>
      <c r="H81" s="33"/>
      <c r="I81" s="292"/>
      <c r="J81" s="33"/>
      <c r="K81" s="33"/>
      <c r="L81" s="21"/>
    </row>
    <row r="82" spans="2:47" s="1" customFormat="1" ht="25" customHeight="1">
      <c r="B82" s="21"/>
      <c r="C82" s="15" t="s">
        <v>112</v>
      </c>
      <c r="I82" s="283"/>
      <c r="L82" s="21"/>
    </row>
    <row r="83" spans="2:47" s="1" customFormat="1" ht="7" customHeight="1">
      <c r="B83" s="21"/>
      <c r="I83" s="283"/>
      <c r="L83" s="21"/>
    </row>
    <row r="84" spans="2:47" s="1" customFormat="1" ht="12" customHeight="1">
      <c r="B84" s="21"/>
      <c r="C84" s="107" t="s">
        <v>16</v>
      </c>
      <c r="I84" s="283"/>
      <c r="L84" s="21"/>
    </row>
    <row r="85" spans="2:47" s="1" customFormat="1" ht="16.5" customHeight="1">
      <c r="B85" s="21"/>
      <c r="E85" s="811" t="str">
        <f>E7</f>
        <v>Přístavba a rekonstrukce sportovní haly Chrudim, I.etapa</v>
      </c>
      <c r="F85" s="812"/>
      <c r="G85" s="812"/>
      <c r="H85" s="812"/>
      <c r="I85" s="283"/>
      <c r="L85" s="21"/>
    </row>
    <row r="86" spans="2:47" s="1" customFormat="1" ht="12" customHeight="1">
      <c r="B86" s="21"/>
      <c r="C86" s="107" t="s">
        <v>111</v>
      </c>
      <c r="I86" s="283"/>
      <c r="L86" s="21"/>
    </row>
    <row r="87" spans="2:47" s="1" customFormat="1" ht="16.5" customHeight="1">
      <c r="B87" s="21"/>
      <c r="E87" s="785" t="str">
        <f>E9</f>
        <v>6 - Akumulační nádrž</v>
      </c>
      <c r="F87" s="810"/>
      <c r="G87" s="810"/>
      <c r="H87" s="810"/>
      <c r="I87" s="283"/>
      <c r="L87" s="21"/>
    </row>
    <row r="88" spans="2:47" s="1" customFormat="1" ht="7" customHeight="1">
      <c r="B88" s="21"/>
      <c r="I88" s="283"/>
      <c r="L88" s="21"/>
    </row>
    <row r="89" spans="2:47" s="1" customFormat="1" ht="12" customHeight="1">
      <c r="B89" s="21"/>
      <c r="C89" s="107" t="s">
        <v>19</v>
      </c>
      <c r="F89" s="103" t="str">
        <f>F12</f>
        <v>Chrudim</v>
      </c>
      <c r="I89" s="284" t="s">
        <v>20</v>
      </c>
      <c r="J89" s="351">
        <f>IF(J12="","",J12)</f>
        <v>44757</v>
      </c>
      <c r="L89" s="21"/>
    </row>
    <row r="90" spans="2:47" s="1" customFormat="1" ht="7" customHeight="1">
      <c r="B90" s="21"/>
      <c r="I90" s="283"/>
      <c r="L90" s="21"/>
    </row>
    <row r="91" spans="2:47" s="1" customFormat="1" ht="25.75" customHeight="1">
      <c r="B91" s="21"/>
      <c r="C91" s="107" t="s">
        <v>21</v>
      </c>
      <c r="F91" s="103" t="str">
        <f>E15</f>
        <v xml:space="preserve">Město Chrudim, Resselovo nám.77, Chrudim </v>
      </c>
      <c r="I91" s="284" t="s">
        <v>26</v>
      </c>
      <c r="J91" s="357" t="str">
        <f>E21</f>
        <v>Projekce CZ s.r.o., Tovární 290, Chrudim</v>
      </c>
      <c r="L91" s="21"/>
    </row>
    <row r="92" spans="2:47" s="1" customFormat="1" ht="15.25" customHeight="1">
      <c r="B92" s="21"/>
      <c r="C92" s="107" t="s">
        <v>24</v>
      </c>
      <c r="F92" s="103" t="str">
        <f>IF(E18="","",E18)</f>
        <v>Vyplň údaj</v>
      </c>
      <c r="I92" s="284" t="s">
        <v>29</v>
      </c>
      <c r="J92" s="357">
        <f>E24</f>
        <v>0</v>
      </c>
      <c r="L92" s="21"/>
    </row>
    <row r="93" spans="2:47" s="1" customFormat="1" ht="10.4" customHeight="1">
      <c r="B93" s="21"/>
      <c r="I93" s="283"/>
      <c r="L93" s="21"/>
    </row>
    <row r="94" spans="2:47" s="1" customFormat="1" ht="29.25" customHeight="1">
      <c r="B94" s="21"/>
      <c r="C94" s="331" t="s">
        <v>113</v>
      </c>
      <c r="D94" s="326"/>
      <c r="E94" s="326"/>
      <c r="F94" s="326"/>
      <c r="G94" s="326"/>
      <c r="H94" s="326"/>
      <c r="I94" s="293"/>
      <c r="J94" s="358" t="s">
        <v>114</v>
      </c>
      <c r="K94" s="326"/>
      <c r="L94" s="21"/>
    </row>
    <row r="95" spans="2:47" s="1" customFormat="1" ht="10.4" customHeight="1">
      <c r="B95" s="21"/>
      <c r="I95" s="283"/>
      <c r="L95" s="21"/>
    </row>
    <row r="96" spans="2:47" s="1" customFormat="1" ht="22.95" customHeight="1">
      <c r="B96" s="21"/>
      <c r="C96" s="332" t="s">
        <v>115</v>
      </c>
      <c r="I96" s="283"/>
      <c r="J96" s="353">
        <f>J119</f>
        <v>0</v>
      </c>
      <c r="L96" s="21"/>
      <c r="AU96" s="11"/>
    </row>
    <row r="97" spans="2:12" s="5" customFormat="1" ht="25" customHeight="1">
      <c r="B97" s="72"/>
      <c r="D97" s="333" t="s">
        <v>2086</v>
      </c>
      <c r="E97" s="334"/>
      <c r="F97" s="334"/>
      <c r="G97" s="334"/>
      <c r="H97" s="334"/>
      <c r="I97" s="294"/>
      <c r="J97" s="359">
        <f>J120</f>
        <v>0</v>
      </c>
      <c r="L97" s="72"/>
    </row>
    <row r="98" spans="2:12" s="6" customFormat="1" ht="19.95" customHeight="1">
      <c r="B98" s="73"/>
      <c r="D98" s="335" t="s">
        <v>250</v>
      </c>
      <c r="E98" s="336"/>
      <c r="F98" s="336"/>
      <c r="G98" s="336"/>
      <c r="H98" s="336"/>
      <c r="I98" s="295"/>
      <c r="J98" s="360">
        <f>J121</f>
        <v>0</v>
      </c>
      <c r="L98" s="73"/>
    </row>
    <row r="99" spans="2:12" s="6" customFormat="1" ht="19.95" customHeight="1">
      <c r="B99" s="73"/>
      <c r="D99" s="335" t="s">
        <v>251</v>
      </c>
      <c r="E99" s="336"/>
      <c r="F99" s="336"/>
      <c r="G99" s="336"/>
      <c r="H99" s="336"/>
      <c r="I99" s="295"/>
      <c r="J99" s="360">
        <f>J134</f>
        <v>0</v>
      </c>
      <c r="L99" s="73"/>
    </row>
    <row r="100" spans="2:12" s="6" customFormat="1" ht="19.95" customHeight="1">
      <c r="B100" s="73"/>
      <c r="D100" s="335" t="s">
        <v>2087</v>
      </c>
      <c r="E100" s="336"/>
      <c r="F100" s="336"/>
      <c r="G100" s="336"/>
      <c r="H100" s="336"/>
      <c r="I100" s="295"/>
      <c r="J100" s="360">
        <f>J140</f>
        <v>0</v>
      </c>
      <c r="L100" s="73"/>
    </row>
    <row r="101" spans="2:12" s="1" customFormat="1" ht="7" customHeight="1">
      <c r="B101" s="30"/>
      <c r="C101" s="31"/>
      <c r="D101" s="31"/>
      <c r="E101" s="31"/>
      <c r="F101" s="31"/>
      <c r="G101" s="31"/>
      <c r="H101" s="31"/>
      <c r="I101" s="291"/>
      <c r="J101" s="31"/>
      <c r="K101" s="31"/>
      <c r="L101" s="21"/>
    </row>
    <row r="105" spans="2:12" s="1" customFormat="1" ht="7" customHeight="1">
      <c r="B105" s="32"/>
      <c r="C105" s="33"/>
      <c r="D105" s="33"/>
      <c r="E105" s="33"/>
      <c r="F105" s="33"/>
      <c r="G105" s="33"/>
      <c r="H105" s="33"/>
      <c r="I105" s="292"/>
      <c r="J105" s="33"/>
      <c r="K105" s="33"/>
      <c r="L105" s="21"/>
    </row>
    <row r="106" spans="2:12" s="1" customFormat="1" ht="25" customHeight="1">
      <c r="B106" s="21"/>
      <c r="C106" s="15" t="s">
        <v>117</v>
      </c>
      <c r="I106" s="283"/>
      <c r="L106" s="21"/>
    </row>
    <row r="107" spans="2:12" s="1" customFormat="1" ht="7" customHeight="1">
      <c r="B107" s="21"/>
      <c r="I107" s="283"/>
      <c r="L107" s="21"/>
    </row>
    <row r="108" spans="2:12" s="1" customFormat="1" ht="12" customHeight="1">
      <c r="B108" s="21"/>
      <c r="C108" s="107" t="s">
        <v>16</v>
      </c>
      <c r="I108" s="283"/>
      <c r="L108" s="21"/>
    </row>
    <row r="109" spans="2:12" s="1" customFormat="1" ht="16.5" customHeight="1">
      <c r="B109" s="21"/>
      <c r="E109" s="811"/>
      <c r="F109" s="812"/>
      <c r="G109" s="812"/>
      <c r="H109" s="812"/>
      <c r="I109" s="283"/>
      <c r="L109" s="21"/>
    </row>
    <row r="110" spans="2:12" s="1" customFormat="1" ht="12" customHeight="1">
      <c r="B110" s="21"/>
      <c r="C110" s="107" t="s">
        <v>111</v>
      </c>
      <c r="I110" s="283"/>
      <c r="L110" s="21"/>
    </row>
    <row r="111" spans="2:12" s="1" customFormat="1" ht="16.5" customHeight="1">
      <c r="B111" s="21"/>
      <c r="E111" s="785" t="str">
        <f>E9</f>
        <v>6 - Akumulační nádrž</v>
      </c>
      <c r="F111" s="810"/>
      <c r="G111" s="810"/>
      <c r="H111" s="810"/>
      <c r="I111" s="283"/>
      <c r="L111" s="21"/>
    </row>
    <row r="112" spans="2:12" s="1" customFormat="1" ht="7" customHeight="1">
      <c r="B112" s="21"/>
      <c r="I112" s="283"/>
      <c r="L112" s="21"/>
    </row>
    <row r="113" spans="2:65" s="1" customFormat="1" ht="12" customHeight="1">
      <c r="B113" s="21"/>
      <c r="C113" s="107" t="s">
        <v>19</v>
      </c>
      <c r="F113" s="103" t="str">
        <f>F12</f>
        <v>Chrudim</v>
      </c>
      <c r="I113" s="284" t="s">
        <v>20</v>
      </c>
      <c r="J113" s="351">
        <f>IF(J12="","",J12)</f>
        <v>44757</v>
      </c>
      <c r="L113" s="21"/>
    </row>
    <row r="114" spans="2:65" s="1" customFormat="1" ht="7" customHeight="1">
      <c r="B114" s="21"/>
      <c r="I114" s="283"/>
      <c r="L114" s="21"/>
    </row>
    <row r="115" spans="2:65" s="1" customFormat="1" ht="25.75" customHeight="1">
      <c r="B115" s="21"/>
      <c r="C115" s="107" t="s">
        <v>21</v>
      </c>
      <c r="F115" s="103" t="str">
        <f>E15</f>
        <v xml:space="preserve">Město Chrudim, Resselovo nám.77, Chrudim </v>
      </c>
      <c r="I115" s="284" t="s">
        <v>26</v>
      </c>
      <c r="J115" s="357" t="str">
        <f>E21</f>
        <v>Projekce CZ s.r.o., Tovární 290, Chrudim</v>
      </c>
      <c r="L115" s="21"/>
    </row>
    <row r="116" spans="2:65" s="1" customFormat="1" ht="15.25" customHeight="1">
      <c r="B116" s="21"/>
      <c r="C116" s="107" t="s">
        <v>24</v>
      </c>
      <c r="F116" s="103" t="str">
        <f>IF(E18="","",E18)</f>
        <v>Vyplň údaj</v>
      </c>
      <c r="I116" s="284" t="s">
        <v>29</v>
      </c>
      <c r="J116" s="357">
        <f>E24</f>
        <v>0</v>
      </c>
      <c r="L116" s="21"/>
    </row>
    <row r="117" spans="2:65" s="1" customFormat="1" ht="10.4" customHeight="1">
      <c r="B117" s="21"/>
      <c r="I117" s="283"/>
      <c r="L117" s="21"/>
    </row>
    <row r="118" spans="2:65" s="7" customFormat="1" ht="29.25" customHeight="1">
      <c r="B118" s="74"/>
      <c r="C118" s="337" t="s">
        <v>118</v>
      </c>
      <c r="D118" s="338" t="s">
        <v>57</v>
      </c>
      <c r="E118" s="338" t="s">
        <v>53</v>
      </c>
      <c r="F118" s="338" t="s">
        <v>54</v>
      </c>
      <c r="G118" s="338" t="s">
        <v>119</v>
      </c>
      <c r="H118" s="338" t="s">
        <v>120</v>
      </c>
      <c r="I118" s="296" t="s">
        <v>121</v>
      </c>
      <c r="J118" s="338" t="s">
        <v>114</v>
      </c>
      <c r="K118" s="361" t="s">
        <v>122</v>
      </c>
      <c r="L118" s="74"/>
      <c r="M118" s="178"/>
      <c r="N118" s="178"/>
      <c r="O118" s="178"/>
      <c r="P118" s="178"/>
      <c r="Q118" s="178"/>
      <c r="R118" s="178"/>
      <c r="S118" s="178"/>
      <c r="T118" s="178"/>
    </row>
    <row r="119" spans="2:65" s="1" customFormat="1" ht="22.95" customHeight="1">
      <c r="B119" s="21"/>
      <c r="C119" s="48" t="s">
        <v>129</v>
      </c>
      <c r="I119" s="283"/>
      <c r="J119" s="362">
        <f>J120</f>
        <v>0</v>
      </c>
      <c r="L119" s="21"/>
      <c r="P119" s="181"/>
      <c r="R119" s="181"/>
      <c r="T119" s="181"/>
      <c r="AT119" s="11"/>
      <c r="AU119" s="11"/>
      <c r="BK119" s="75"/>
    </row>
    <row r="120" spans="2:65" s="8" customFormat="1" ht="25.95" customHeight="1">
      <c r="B120" s="76"/>
      <c r="D120" s="77" t="s">
        <v>71</v>
      </c>
      <c r="E120" s="339" t="s">
        <v>167</v>
      </c>
      <c r="F120" s="339" t="s">
        <v>376</v>
      </c>
      <c r="I120" s="112"/>
      <c r="J120" s="363">
        <f>SUM(J98:J100)</f>
        <v>0</v>
      </c>
      <c r="L120" s="76"/>
      <c r="P120" s="79"/>
      <c r="R120" s="79"/>
      <c r="T120" s="79"/>
      <c r="AR120" s="77"/>
      <c r="AT120" s="81"/>
      <c r="AU120" s="81"/>
      <c r="AY120" s="77"/>
      <c r="BK120" s="82"/>
    </row>
    <row r="121" spans="2:65" s="8" customFormat="1" ht="22.95" customHeight="1">
      <c r="B121" s="76"/>
      <c r="D121" s="77" t="s">
        <v>71</v>
      </c>
      <c r="E121" s="340" t="s">
        <v>170</v>
      </c>
      <c r="F121" s="340" t="s">
        <v>379</v>
      </c>
      <c r="I121" s="112"/>
      <c r="J121" s="364">
        <f>SUM(J122:J131)</f>
        <v>0</v>
      </c>
      <c r="L121" s="76"/>
      <c r="P121" s="79"/>
      <c r="R121" s="79"/>
      <c r="T121" s="79"/>
      <c r="AR121" s="77"/>
      <c r="AT121" s="81"/>
      <c r="AU121" s="81"/>
      <c r="AY121" s="77"/>
      <c r="BK121" s="82"/>
    </row>
    <row r="122" spans="2:65" s="1" customFormat="1" ht="37.200000000000003" customHeight="1">
      <c r="B122" s="21"/>
      <c r="C122" s="341" t="s">
        <v>8</v>
      </c>
      <c r="D122" s="341"/>
      <c r="E122" s="376"/>
      <c r="F122" s="378" t="s">
        <v>377</v>
      </c>
      <c r="G122" s="344" t="s">
        <v>212</v>
      </c>
      <c r="H122" s="345">
        <v>64</v>
      </c>
      <c r="I122" s="92"/>
      <c r="J122" s="225">
        <f>ROUND(I122*H122,0)</f>
        <v>0</v>
      </c>
      <c r="K122" s="343" t="s">
        <v>1</v>
      </c>
      <c r="L122" s="93"/>
      <c r="M122" s="182"/>
      <c r="N122" s="115"/>
      <c r="P122" s="83"/>
      <c r="Q122" s="83"/>
      <c r="R122" s="83"/>
      <c r="S122" s="83"/>
      <c r="T122" s="83"/>
      <c r="AR122" s="85"/>
      <c r="AT122" s="85"/>
      <c r="AU122" s="85"/>
      <c r="AY122" s="11"/>
      <c r="BE122" s="86"/>
      <c r="BF122" s="86"/>
      <c r="BG122" s="86"/>
      <c r="BH122" s="86"/>
      <c r="BI122" s="86"/>
      <c r="BJ122" s="11"/>
      <c r="BK122" s="86"/>
      <c r="BL122" s="11"/>
      <c r="BM122" s="85"/>
    </row>
    <row r="123" spans="2:65" s="9" customFormat="1" ht="13.2" customHeight="1">
      <c r="B123" s="87"/>
      <c r="D123" s="346" t="s">
        <v>131</v>
      </c>
      <c r="E123" s="88" t="s">
        <v>1</v>
      </c>
      <c r="F123" s="349" t="s">
        <v>2080</v>
      </c>
      <c r="H123" s="349">
        <v>64</v>
      </c>
      <c r="I123" s="221"/>
      <c r="L123" s="87"/>
      <c r="AT123" s="88"/>
      <c r="AU123" s="88"/>
      <c r="AY123" s="88"/>
    </row>
    <row r="124" spans="2:65" s="1" customFormat="1" ht="34.950000000000003" customHeight="1">
      <c r="B124" s="21"/>
      <c r="C124" s="341" t="s">
        <v>78</v>
      </c>
      <c r="D124" s="341"/>
      <c r="E124" s="376"/>
      <c r="F124" s="378" t="s">
        <v>380</v>
      </c>
      <c r="G124" s="344" t="s">
        <v>270</v>
      </c>
      <c r="H124" s="345">
        <v>51.5</v>
      </c>
      <c r="I124" s="92"/>
      <c r="J124" s="225">
        <f>ROUND(I124*H124,0)</f>
        <v>0</v>
      </c>
      <c r="K124" s="343" t="s">
        <v>1</v>
      </c>
      <c r="L124" s="93"/>
      <c r="M124" s="182"/>
      <c r="N124" s="115"/>
      <c r="P124" s="83"/>
      <c r="Q124" s="83"/>
      <c r="R124" s="83"/>
      <c r="S124" s="83"/>
      <c r="T124" s="83"/>
      <c r="AR124" s="85"/>
      <c r="AT124" s="85"/>
      <c r="AU124" s="85"/>
      <c r="AY124" s="11"/>
      <c r="BE124" s="86"/>
      <c r="BF124" s="86"/>
      <c r="BG124" s="86"/>
      <c r="BH124" s="86"/>
      <c r="BI124" s="86"/>
      <c r="BJ124" s="11"/>
      <c r="BK124" s="86"/>
      <c r="BL124" s="11"/>
      <c r="BM124" s="85"/>
    </row>
    <row r="125" spans="2:65" s="9" customFormat="1" ht="14.5" customHeight="1">
      <c r="B125" s="87"/>
      <c r="D125" s="346" t="s">
        <v>131</v>
      </c>
      <c r="E125" s="88" t="s">
        <v>1</v>
      </c>
      <c r="F125" s="349" t="s">
        <v>2081</v>
      </c>
      <c r="H125" s="349">
        <v>51.5</v>
      </c>
      <c r="I125" s="221"/>
      <c r="L125" s="87"/>
      <c r="AT125" s="88"/>
      <c r="AU125" s="88"/>
      <c r="AY125" s="88"/>
    </row>
    <row r="126" spans="2:65" s="1" customFormat="1" ht="36" customHeight="1">
      <c r="B126" s="21"/>
      <c r="C126" s="341" t="s">
        <v>132</v>
      </c>
      <c r="D126" s="341"/>
      <c r="E126" s="376"/>
      <c r="F126" s="378" t="s">
        <v>381</v>
      </c>
      <c r="G126" s="344" t="s">
        <v>270</v>
      </c>
      <c r="H126" s="345">
        <v>51.5</v>
      </c>
      <c r="I126" s="92"/>
      <c r="J126" s="225">
        <f t="shared" ref="J126:J131" si="0">ROUND(I126*H126,0)</f>
        <v>0</v>
      </c>
      <c r="K126" s="343" t="s">
        <v>1</v>
      </c>
      <c r="L126" s="93"/>
      <c r="M126" s="182"/>
      <c r="N126" s="115"/>
      <c r="P126" s="83"/>
      <c r="Q126" s="83"/>
      <c r="R126" s="83"/>
      <c r="S126" s="83"/>
      <c r="T126" s="83"/>
      <c r="AR126" s="85"/>
      <c r="AT126" s="85"/>
      <c r="AU126" s="85"/>
      <c r="AY126" s="11"/>
      <c r="BE126" s="86"/>
      <c r="BF126" s="86"/>
      <c r="BG126" s="86"/>
      <c r="BH126" s="86"/>
      <c r="BI126" s="86"/>
      <c r="BJ126" s="11"/>
      <c r="BK126" s="86"/>
      <c r="BL126" s="11"/>
      <c r="BM126" s="85"/>
    </row>
    <row r="127" spans="2:65" s="1" customFormat="1" ht="36" customHeight="1">
      <c r="B127" s="21"/>
      <c r="C127" s="341">
        <v>4</v>
      </c>
      <c r="D127" s="341"/>
      <c r="E127" s="376"/>
      <c r="F127" s="378" t="s">
        <v>218</v>
      </c>
      <c r="G127" s="344" t="s">
        <v>212</v>
      </c>
      <c r="H127" s="345">
        <v>64</v>
      </c>
      <c r="I127" s="92"/>
      <c r="J127" s="225">
        <f t="shared" si="0"/>
        <v>0</v>
      </c>
      <c r="K127" s="343" t="s">
        <v>1</v>
      </c>
      <c r="L127" s="93"/>
      <c r="M127" s="182"/>
      <c r="N127" s="115"/>
      <c r="P127" s="83"/>
      <c r="Q127" s="83"/>
      <c r="R127" s="83"/>
      <c r="S127" s="83"/>
      <c r="T127" s="83"/>
      <c r="AR127" s="85"/>
      <c r="AT127" s="85"/>
      <c r="AU127" s="85"/>
      <c r="AY127" s="11"/>
      <c r="BE127" s="86"/>
      <c r="BF127" s="86"/>
      <c r="BG127" s="86"/>
      <c r="BH127" s="86"/>
      <c r="BI127" s="86"/>
      <c r="BJ127" s="11"/>
      <c r="BK127" s="86"/>
      <c r="BL127" s="11"/>
      <c r="BM127" s="85"/>
    </row>
    <row r="128" spans="2:65" s="1" customFormat="1" ht="37.200000000000003" customHeight="1">
      <c r="B128" s="21"/>
      <c r="C128" s="341">
        <v>5</v>
      </c>
      <c r="D128" s="341"/>
      <c r="E128" s="376"/>
      <c r="F128" s="378" t="s">
        <v>217</v>
      </c>
      <c r="G128" s="344" t="s">
        <v>212</v>
      </c>
      <c r="H128" s="345">
        <v>33</v>
      </c>
      <c r="I128" s="92"/>
      <c r="J128" s="225">
        <f t="shared" si="0"/>
        <v>0</v>
      </c>
      <c r="K128" s="343" t="s">
        <v>1</v>
      </c>
      <c r="L128" s="93"/>
      <c r="M128" s="182"/>
      <c r="N128" s="115"/>
      <c r="P128" s="83"/>
      <c r="Q128" s="83"/>
      <c r="R128" s="83"/>
      <c r="S128" s="83"/>
      <c r="T128" s="83"/>
      <c r="AR128" s="85"/>
      <c r="AT128" s="85"/>
      <c r="AU128" s="85"/>
      <c r="AY128" s="11"/>
      <c r="BE128" s="86"/>
      <c r="BF128" s="86"/>
      <c r="BG128" s="86"/>
      <c r="BH128" s="86"/>
      <c r="BI128" s="86"/>
      <c r="BJ128" s="11"/>
      <c r="BK128" s="86"/>
      <c r="BL128" s="11"/>
      <c r="BM128" s="85"/>
    </row>
    <row r="129" spans="2:65" s="1" customFormat="1" ht="34.950000000000003" customHeight="1">
      <c r="B129" s="21"/>
      <c r="C129" s="341">
        <v>6</v>
      </c>
      <c r="D129" s="341"/>
      <c r="E129" s="376"/>
      <c r="F129" s="378" t="s">
        <v>382</v>
      </c>
      <c r="G129" s="344" t="s">
        <v>212</v>
      </c>
      <c r="H129" s="345">
        <v>33</v>
      </c>
      <c r="I129" s="92"/>
      <c r="J129" s="225">
        <f t="shared" si="0"/>
        <v>0</v>
      </c>
      <c r="K129" s="343" t="s">
        <v>1</v>
      </c>
      <c r="L129" s="93"/>
      <c r="M129" s="182"/>
      <c r="N129" s="115"/>
      <c r="P129" s="83"/>
      <c r="Q129" s="83"/>
      <c r="R129" s="83"/>
      <c r="S129" s="83"/>
      <c r="T129" s="83"/>
      <c r="AR129" s="85"/>
      <c r="AT129" s="85"/>
      <c r="AU129" s="85"/>
      <c r="AY129" s="11"/>
      <c r="BE129" s="86"/>
      <c r="BF129" s="86"/>
      <c r="BG129" s="86"/>
      <c r="BH129" s="86"/>
      <c r="BI129" s="86"/>
      <c r="BJ129" s="11"/>
      <c r="BK129" s="86"/>
      <c r="BL129" s="11"/>
      <c r="BM129" s="85"/>
    </row>
    <row r="130" spans="2:65" s="1" customFormat="1" ht="36" customHeight="1">
      <c r="B130" s="21"/>
      <c r="C130" s="341">
        <v>7</v>
      </c>
      <c r="D130" s="341"/>
      <c r="E130" s="376"/>
      <c r="F130" s="378" t="s">
        <v>215</v>
      </c>
      <c r="G130" s="344" t="s">
        <v>212</v>
      </c>
      <c r="H130" s="345">
        <v>33</v>
      </c>
      <c r="I130" s="92"/>
      <c r="J130" s="225">
        <f t="shared" si="0"/>
        <v>0</v>
      </c>
      <c r="K130" s="343" t="s">
        <v>1</v>
      </c>
      <c r="L130" s="93"/>
      <c r="M130" s="182"/>
      <c r="N130" s="115"/>
      <c r="P130" s="83"/>
      <c r="Q130" s="83"/>
      <c r="R130" s="83"/>
      <c r="S130" s="83"/>
      <c r="T130" s="83"/>
      <c r="AR130" s="85"/>
      <c r="AT130" s="85"/>
      <c r="AU130" s="85"/>
      <c r="AY130" s="11"/>
      <c r="BE130" s="86"/>
      <c r="BF130" s="86"/>
      <c r="BG130" s="86"/>
      <c r="BH130" s="86"/>
      <c r="BI130" s="86"/>
      <c r="BJ130" s="11"/>
      <c r="BK130" s="86"/>
      <c r="BL130" s="11"/>
      <c r="BM130" s="85"/>
    </row>
    <row r="131" spans="2:65" s="1" customFormat="1" ht="36" customHeight="1">
      <c r="B131" s="21"/>
      <c r="C131" s="341">
        <v>8</v>
      </c>
      <c r="D131" s="341"/>
      <c r="E131" s="376"/>
      <c r="F131" s="378" t="s">
        <v>383</v>
      </c>
      <c r="G131" s="344" t="s">
        <v>212</v>
      </c>
      <c r="H131" s="345">
        <v>29</v>
      </c>
      <c r="I131" s="92"/>
      <c r="J131" s="225">
        <f t="shared" si="0"/>
        <v>0</v>
      </c>
      <c r="K131" s="343" t="s">
        <v>1</v>
      </c>
      <c r="L131" s="93"/>
      <c r="M131" s="182"/>
      <c r="N131" s="115"/>
      <c r="P131" s="83"/>
      <c r="Q131" s="83"/>
      <c r="R131" s="83"/>
      <c r="S131" s="83"/>
      <c r="T131" s="83"/>
      <c r="AR131" s="85"/>
      <c r="AT131" s="85"/>
      <c r="AU131" s="85"/>
      <c r="AY131" s="11"/>
      <c r="BE131" s="86"/>
      <c r="BF131" s="86"/>
      <c r="BG131" s="86"/>
      <c r="BH131" s="86"/>
      <c r="BI131" s="86"/>
      <c r="BJ131" s="11"/>
      <c r="BK131" s="86"/>
      <c r="BL131" s="11"/>
      <c r="BM131" s="85"/>
    </row>
    <row r="132" spans="2:65" s="9" customFormat="1">
      <c r="B132" s="87"/>
      <c r="D132" s="346" t="s">
        <v>131</v>
      </c>
      <c r="E132" s="88" t="s">
        <v>1</v>
      </c>
      <c r="F132" s="349" t="s">
        <v>378</v>
      </c>
      <c r="H132" s="349">
        <v>29</v>
      </c>
      <c r="I132" s="221"/>
      <c r="L132" s="87"/>
      <c r="AT132" s="88"/>
      <c r="AU132" s="88"/>
      <c r="AY132" s="88"/>
    </row>
    <row r="133" spans="2:65" s="9" customFormat="1" ht="15" customHeight="1">
      <c r="B133" s="87"/>
      <c r="D133" s="77"/>
      <c r="E133" s="340"/>
      <c r="F133" s="340"/>
      <c r="H133" s="349"/>
      <c r="I133" s="221"/>
      <c r="L133" s="87"/>
      <c r="AT133" s="88"/>
      <c r="AU133" s="88"/>
      <c r="AY133" s="88"/>
    </row>
    <row r="134" spans="2:65" s="9" customFormat="1" ht="12.45">
      <c r="B134" s="87"/>
      <c r="C134" s="386"/>
      <c r="D134" s="77" t="s">
        <v>71</v>
      </c>
      <c r="E134" s="340" t="s">
        <v>172</v>
      </c>
      <c r="F134" s="340" t="s">
        <v>223</v>
      </c>
      <c r="G134" s="389"/>
      <c r="H134" s="390"/>
      <c r="I134" s="98"/>
      <c r="J134" s="364">
        <f>SUM(J135:J138)</f>
        <v>0</v>
      </c>
      <c r="K134" s="425"/>
      <c r="L134" s="87"/>
      <c r="AT134" s="88"/>
      <c r="AU134" s="88"/>
      <c r="AY134" s="88"/>
    </row>
    <row r="135" spans="2:65" s="1" customFormat="1" ht="30.75" customHeight="1">
      <c r="B135" s="21"/>
      <c r="C135" s="341">
        <v>9</v>
      </c>
      <c r="D135" s="341"/>
      <c r="E135" s="376"/>
      <c r="F135" s="378" t="s">
        <v>384</v>
      </c>
      <c r="G135" s="344" t="s">
        <v>212</v>
      </c>
      <c r="H135" s="345">
        <v>0.9</v>
      </c>
      <c r="I135" s="92"/>
      <c r="J135" s="225">
        <f>ROUND(I135*H135,0)</f>
        <v>0</v>
      </c>
      <c r="K135" s="343" t="s">
        <v>1</v>
      </c>
      <c r="L135" s="93"/>
      <c r="M135" s="182"/>
      <c r="N135" s="115"/>
      <c r="P135" s="83"/>
      <c r="Q135" s="83"/>
      <c r="R135" s="83"/>
      <c r="S135" s="83"/>
      <c r="T135" s="83"/>
      <c r="AR135" s="85"/>
      <c r="AT135" s="85"/>
      <c r="AU135" s="85"/>
      <c r="AY135" s="11"/>
      <c r="BE135" s="86"/>
      <c r="BF135" s="86"/>
      <c r="BG135" s="86"/>
      <c r="BH135" s="86"/>
      <c r="BI135" s="86"/>
      <c r="BJ135" s="11"/>
      <c r="BK135" s="86"/>
      <c r="BL135" s="11"/>
      <c r="BM135" s="85"/>
    </row>
    <row r="136" spans="2:65" s="1" customFormat="1" ht="26.25" customHeight="1">
      <c r="B136" s="21"/>
      <c r="C136" s="341">
        <v>10</v>
      </c>
      <c r="D136" s="341"/>
      <c r="E136" s="376"/>
      <c r="F136" s="378" t="s">
        <v>385</v>
      </c>
      <c r="G136" s="344" t="s">
        <v>212</v>
      </c>
      <c r="H136" s="345">
        <v>2.1</v>
      </c>
      <c r="I136" s="92"/>
      <c r="J136" s="225">
        <f>ROUND(I136*H136,0)</f>
        <v>0</v>
      </c>
      <c r="K136" s="343" t="s">
        <v>1</v>
      </c>
      <c r="L136" s="93"/>
      <c r="M136" s="182"/>
      <c r="N136" s="115"/>
      <c r="P136" s="83"/>
      <c r="Q136" s="83"/>
      <c r="R136" s="83"/>
      <c r="S136" s="83"/>
      <c r="T136" s="83"/>
      <c r="AR136" s="85"/>
      <c r="AT136" s="85"/>
      <c r="AU136" s="85"/>
      <c r="AY136" s="11"/>
      <c r="BE136" s="86"/>
      <c r="BF136" s="86"/>
      <c r="BG136" s="86"/>
      <c r="BH136" s="86"/>
      <c r="BI136" s="86"/>
      <c r="BJ136" s="11"/>
      <c r="BK136" s="86"/>
      <c r="BL136" s="11"/>
      <c r="BM136" s="85"/>
    </row>
    <row r="137" spans="2:65" s="1" customFormat="1" ht="35.5" customHeight="1">
      <c r="B137" s="21"/>
      <c r="C137" s="341">
        <v>11</v>
      </c>
      <c r="D137" s="341"/>
      <c r="E137" s="376"/>
      <c r="F137" s="378" t="s">
        <v>386</v>
      </c>
      <c r="G137" s="344" t="s">
        <v>212</v>
      </c>
      <c r="H137" s="345">
        <v>2.5</v>
      </c>
      <c r="I137" s="92"/>
      <c r="J137" s="225">
        <f>ROUND(I137*H137,0)</f>
        <v>0</v>
      </c>
      <c r="K137" s="343" t="s">
        <v>1</v>
      </c>
      <c r="L137" s="93"/>
      <c r="M137" s="182"/>
      <c r="N137" s="115"/>
      <c r="P137" s="83"/>
      <c r="Q137" s="83"/>
      <c r="R137" s="83"/>
      <c r="S137" s="83"/>
      <c r="T137" s="83"/>
      <c r="AR137" s="85"/>
      <c r="AT137" s="85"/>
      <c r="AU137" s="85"/>
      <c r="AY137" s="11"/>
      <c r="BE137" s="86"/>
      <c r="BF137" s="86"/>
      <c r="BG137" s="86"/>
      <c r="BH137" s="86"/>
      <c r="BI137" s="86"/>
      <c r="BJ137" s="11"/>
      <c r="BK137" s="86"/>
      <c r="BL137" s="11"/>
      <c r="BM137" s="85"/>
    </row>
    <row r="138" spans="2:65" s="1" customFormat="1" ht="35.5" customHeight="1">
      <c r="B138" s="21"/>
      <c r="C138" s="341">
        <v>12</v>
      </c>
      <c r="D138" s="341"/>
      <c r="E138" s="376"/>
      <c r="F138" s="378" t="s">
        <v>227</v>
      </c>
      <c r="G138" s="344" t="s">
        <v>270</v>
      </c>
      <c r="H138" s="345">
        <v>2.82</v>
      </c>
      <c r="I138" s="92"/>
      <c r="J138" s="225">
        <f>ROUND(I138*H138,0)</f>
        <v>0</v>
      </c>
      <c r="K138" s="343"/>
      <c r="L138" s="93"/>
      <c r="M138" s="182"/>
      <c r="N138" s="115"/>
      <c r="P138" s="83"/>
      <c r="Q138" s="83"/>
      <c r="R138" s="83"/>
      <c r="S138" s="83"/>
      <c r="T138" s="83"/>
      <c r="AR138" s="85"/>
      <c r="AT138" s="85"/>
      <c r="AU138" s="85"/>
      <c r="AY138" s="11"/>
      <c r="BE138" s="86"/>
      <c r="BF138" s="86"/>
      <c r="BG138" s="86"/>
      <c r="BH138" s="86"/>
      <c r="BI138" s="86"/>
      <c r="BJ138" s="11"/>
      <c r="BK138" s="86"/>
      <c r="BL138" s="11"/>
      <c r="BM138" s="85"/>
    </row>
    <row r="139" spans="2:65" s="9" customFormat="1" ht="15" customHeight="1">
      <c r="B139" s="87"/>
      <c r="D139" s="77"/>
      <c r="E139" s="340"/>
      <c r="F139" s="340"/>
      <c r="H139" s="349"/>
      <c r="I139" s="221"/>
      <c r="L139" s="87"/>
      <c r="AT139" s="88"/>
      <c r="AU139" s="88"/>
      <c r="AY139" s="88"/>
    </row>
    <row r="140" spans="2:65" s="9" customFormat="1" ht="12.45">
      <c r="B140" s="87"/>
      <c r="C140" s="386"/>
      <c r="D140" s="77" t="s">
        <v>71</v>
      </c>
      <c r="E140" s="340" t="s">
        <v>173</v>
      </c>
      <c r="F140" s="340" t="s">
        <v>2105</v>
      </c>
      <c r="G140" s="389"/>
      <c r="H140" s="390"/>
      <c r="I140" s="98"/>
      <c r="J140" s="364">
        <f>SUM(J141:J156)</f>
        <v>0</v>
      </c>
      <c r="K140" s="425"/>
      <c r="L140" s="87"/>
      <c r="AT140" s="88"/>
      <c r="AU140" s="88"/>
      <c r="AY140" s="88"/>
    </row>
    <row r="141" spans="2:65" s="9" customFormat="1" ht="67.5" customHeight="1">
      <c r="B141" s="87"/>
      <c r="C141" s="341">
        <v>13</v>
      </c>
      <c r="D141" s="341"/>
      <c r="E141" s="376"/>
      <c r="F141" s="378" t="s">
        <v>387</v>
      </c>
      <c r="G141" s="344" t="s">
        <v>169</v>
      </c>
      <c r="H141" s="345">
        <v>1</v>
      </c>
      <c r="I141" s="92"/>
      <c r="J141" s="444">
        <f>ROUND(I141*H141,0)</f>
        <v>0</v>
      </c>
      <c r="K141" s="445"/>
      <c r="AT141" s="88"/>
      <c r="AU141" s="88"/>
      <c r="AY141" s="88"/>
    </row>
    <row r="142" spans="2:65" s="1" customFormat="1" ht="34.200000000000003" customHeight="1">
      <c r="B142" s="21"/>
      <c r="C142" s="341">
        <v>14</v>
      </c>
      <c r="D142" s="341"/>
      <c r="E142" s="376"/>
      <c r="F142" s="378" t="s">
        <v>388</v>
      </c>
      <c r="G142" s="344" t="s">
        <v>169</v>
      </c>
      <c r="H142" s="345">
        <v>14</v>
      </c>
      <c r="I142" s="92"/>
      <c r="J142" s="444">
        <f>ROUND(I142*H142,0)</f>
        <v>0</v>
      </c>
      <c r="K142" s="438" t="s">
        <v>1</v>
      </c>
      <c r="L142" s="123"/>
      <c r="M142" s="182"/>
      <c r="N142" s="115"/>
      <c r="P142" s="83"/>
      <c r="Q142" s="83"/>
      <c r="R142" s="83"/>
      <c r="S142" s="83"/>
      <c r="T142" s="83"/>
      <c r="AR142" s="85"/>
      <c r="AT142" s="85"/>
      <c r="AU142" s="85"/>
      <c r="AY142" s="11"/>
      <c r="BE142" s="86"/>
      <c r="BF142" s="86"/>
      <c r="BG142" s="86"/>
      <c r="BH142" s="86"/>
      <c r="BI142" s="86"/>
      <c r="BJ142" s="11"/>
      <c r="BK142" s="86"/>
      <c r="BL142" s="11"/>
      <c r="BM142" s="85"/>
    </row>
    <row r="143" spans="2:65" s="1" customFormat="1" ht="33.65" customHeight="1">
      <c r="B143" s="21"/>
      <c r="C143" s="341">
        <v>15</v>
      </c>
      <c r="D143" s="341"/>
      <c r="E143" s="376"/>
      <c r="F143" s="378" t="s">
        <v>241</v>
      </c>
      <c r="G143" s="344" t="s">
        <v>169</v>
      </c>
      <c r="H143" s="345">
        <v>2</v>
      </c>
      <c r="I143" s="92"/>
      <c r="J143" s="444">
        <f>ROUND(I143*H143,0)</f>
        <v>0</v>
      </c>
      <c r="K143" s="438" t="s">
        <v>1</v>
      </c>
      <c r="L143" s="123"/>
      <c r="M143" s="182"/>
      <c r="N143" s="115"/>
      <c r="P143" s="83"/>
      <c r="Q143" s="83"/>
      <c r="R143" s="83"/>
      <c r="S143" s="83"/>
      <c r="T143" s="83"/>
      <c r="AR143" s="85"/>
      <c r="AT143" s="85"/>
      <c r="AU143" s="85"/>
      <c r="AY143" s="11"/>
      <c r="BE143" s="86"/>
      <c r="BF143" s="86"/>
      <c r="BG143" s="86"/>
      <c r="BH143" s="86"/>
      <c r="BI143" s="86"/>
      <c r="BJ143" s="11"/>
      <c r="BK143" s="86"/>
      <c r="BL143" s="11"/>
      <c r="BM143" s="85"/>
    </row>
    <row r="144" spans="2:65" s="1" customFormat="1" ht="33.65" customHeight="1">
      <c r="B144" s="21"/>
      <c r="C144" s="341">
        <v>16</v>
      </c>
      <c r="D144" s="341"/>
      <c r="E144" s="376"/>
      <c r="F144" s="378" t="s">
        <v>239</v>
      </c>
      <c r="G144" s="344" t="s">
        <v>169</v>
      </c>
      <c r="H144" s="345">
        <v>2</v>
      </c>
      <c r="I144" s="92"/>
      <c r="J144" s="444">
        <f t="shared" ref="J144:J156" si="1">ROUND(I144*H144,0)</f>
        <v>0</v>
      </c>
      <c r="K144" s="438"/>
      <c r="L144" s="123"/>
      <c r="M144" s="182"/>
      <c r="N144" s="115"/>
      <c r="P144" s="83"/>
      <c r="Q144" s="83"/>
      <c r="R144" s="83"/>
      <c r="S144" s="83"/>
      <c r="T144" s="83"/>
      <c r="AR144" s="85"/>
      <c r="AT144" s="85"/>
      <c r="AU144" s="85"/>
      <c r="AY144" s="11"/>
      <c r="BE144" s="86"/>
      <c r="BF144" s="86"/>
      <c r="BG144" s="86"/>
      <c r="BH144" s="86"/>
      <c r="BI144" s="86"/>
      <c r="BJ144" s="11"/>
      <c r="BK144" s="86"/>
      <c r="BL144" s="11"/>
      <c r="BM144" s="85"/>
    </row>
    <row r="145" spans="2:65" s="1" customFormat="1" ht="33.65" customHeight="1">
      <c r="B145" s="21"/>
      <c r="C145" s="341">
        <v>17</v>
      </c>
      <c r="D145" s="341"/>
      <c r="E145" s="376"/>
      <c r="F145" s="378" t="s">
        <v>289</v>
      </c>
      <c r="G145" s="344" t="s">
        <v>169</v>
      </c>
      <c r="H145" s="345">
        <v>2</v>
      </c>
      <c r="I145" s="92"/>
      <c r="J145" s="444">
        <f t="shared" si="1"/>
        <v>0</v>
      </c>
      <c r="K145" s="438"/>
      <c r="L145" s="123"/>
      <c r="M145" s="182"/>
      <c r="N145" s="115"/>
      <c r="P145" s="83"/>
      <c r="Q145" s="83"/>
      <c r="R145" s="83"/>
      <c r="S145" s="83"/>
      <c r="T145" s="83"/>
      <c r="AR145" s="85"/>
      <c r="AT145" s="85"/>
      <c r="AU145" s="85"/>
      <c r="AY145" s="11"/>
      <c r="BE145" s="86"/>
      <c r="BF145" s="86"/>
      <c r="BG145" s="86"/>
      <c r="BH145" s="86"/>
      <c r="BI145" s="86"/>
      <c r="BJ145" s="11"/>
      <c r="BK145" s="86"/>
      <c r="BL145" s="11"/>
      <c r="BM145" s="85"/>
    </row>
    <row r="146" spans="2:65" s="1" customFormat="1" ht="33.65" customHeight="1">
      <c r="B146" s="21"/>
      <c r="C146" s="341">
        <v>18</v>
      </c>
      <c r="D146" s="341"/>
      <c r="E146" s="376"/>
      <c r="F146" s="378" t="s">
        <v>233</v>
      </c>
      <c r="G146" s="344" t="s">
        <v>169</v>
      </c>
      <c r="H146" s="345">
        <v>2</v>
      </c>
      <c r="I146" s="92"/>
      <c r="J146" s="444">
        <f t="shared" si="1"/>
        <v>0</v>
      </c>
      <c r="K146" s="438"/>
      <c r="L146" s="123"/>
      <c r="M146" s="182"/>
      <c r="N146" s="115"/>
      <c r="P146" s="83"/>
      <c r="Q146" s="83"/>
      <c r="R146" s="83"/>
      <c r="S146" s="83"/>
      <c r="T146" s="83"/>
      <c r="AR146" s="85"/>
      <c r="AT146" s="85"/>
      <c r="AU146" s="85"/>
      <c r="AY146" s="11"/>
      <c r="BE146" s="86"/>
      <c r="BF146" s="86"/>
      <c r="BG146" s="86"/>
      <c r="BH146" s="86"/>
      <c r="BI146" s="86"/>
      <c r="BJ146" s="11"/>
      <c r="BK146" s="86"/>
      <c r="BL146" s="11"/>
      <c r="BM146" s="85"/>
    </row>
    <row r="147" spans="2:65" s="1" customFormat="1" ht="33.65" customHeight="1">
      <c r="B147" s="21"/>
      <c r="C147" s="341">
        <v>19</v>
      </c>
      <c r="D147" s="341"/>
      <c r="E147" s="376"/>
      <c r="F147" s="378" t="s">
        <v>232</v>
      </c>
      <c r="G147" s="344" t="s">
        <v>169</v>
      </c>
      <c r="H147" s="345">
        <v>2</v>
      </c>
      <c r="I147" s="92"/>
      <c r="J147" s="444">
        <f t="shared" si="1"/>
        <v>0</v>
      </c>
      <c r="K147" s="438"/>
      <c r="L147" s="123"/>
      <c r="M147" s="182"/>
      <c r="N147" s="115"/>
      <c r="P147" s="83"/>
      <c r="Q147" s="83"/>
      <c r="R147" s="83"/>
      <c r="S147" s="83"/>
      <c r="T147" s="83"/>
      <c r="AR147" s="85"/>
      <c r="AT147" s="85"/>
      <c r="AU147" s="85"/>
      <c r="AY147" s="11"/>
      <c r="BE147" s="86"/>
      <c r="BF147" s="86"/>
      <c r="BG147" s="86"/>
      <c r="BH147" s="86"/>
      <c r="BI147" s="86"/>
      <c r="BJ147" s="11"/>
      <c r="BK147" s="86"/>
      <c r="BL147" s="11"/>
      <c r="BM147" s="85"/>
    </row>
    <row r="148" spans="2:65" s="1" customFormat="1" ht="33.65" customHeight="1">
      <c r="B148" s="21"/>
      <c r="C148" s="341">
        <v>20</v>
      </c>
      <c r="D148" s="341"/>
      <c r="E148" s="376"/>
      <c r="F148" s="378" t="s">
        <v>237</v>
      </c>
      <c r="G148" s="344" t="s">
        <v>169</v>
      </c>
      <c r="H148" s="345">
        <v>4</v>
      </c>
      <c r="I148" s="92"/>
      <c r="J148" s="444">
        <f t="shared" si="1"/>
        <v>0</v>
      </c>
      <c r="K148" s="438"/>
      <c r="L148" s="123"/>
      <c r="M148" s="182"/>
      <c r="N148" s="115"/>
      <c r="P148" s="83"/>
      <c r="Q148" s="83"/>
      <c r="R148" s="83"/>
      <c r="S148" s="83"/>
      <c r="T148" s="83"/>
      <c r="AR148" s="85"/>
      <c r="AT148" s="85"/>
      <c r="AU148" s="85"/>
      <c r="AY148" s="11"/>
      <c r="BE148" s="86"/>
      <c r="BF148" s="86"/>
      <c r="BG148" s="86"/>
      <c r="BH148" s="86"/>
      <c r="BI148" s="86"/>
      <c r="BJ148" s="11"/>
      <c r="BK148" s="86"/>
      <c r="BL148" s="11"/>
      <c r="BM148" s="85"/>
    </row>
    <row r="149" spans="2:65" s="1" customFormat="1" ht="33.65" customHeight="1">
      <c r="B149" s="21"/>
      <c r="C149" s="341">
        <v>21</v>
      </c>
      <c r="D149" s="341"/>
      <c r="E149" s="376"/>
      <c r="F149" s="378" t="s">
        <v>389</v>
      </c>
      <c r="G149" s="344" t="s">
        <v>169</v>
      </c>
      <c r="H149" s="345">
        <v>2</v>
      </c>
      <c r="I149" s="92"/>
      <c r="J149" s="444">
        <f t="shared" si="1"/>
        <v>0</v>
      </c>
      <c r="K149" s="438"/>
      <c r="L149" s="123"/>
      <c r="M149" s="182"/>
      <c r="N149" s="115"/>
      <c r="P149" s="83"/>
      <c r="Q149" s="83"/>
      <c r="R149" s="83"/>
      <c r="S149" s="83"/>
      <c r="T149" s="83"/>
      <c r="AR149" s="85"/>
      <c r="AT149" s="85"/>
      <c r="AU149" s="85"/>
      <c r="AY149" s="11"/>
      <c r="BE149" s="86"/>
      <c r="BF149" s="86"/>
      <c r="BG149" s="86"/>
      <c r="BH149" s="86"/>
      <c r="BI149" s="86"/>
      <c r="BJ149" s="11"/>
      <c r="BK149" s="86"/>
      <c r="BL149" s="11"/>
      <c r="BM149" s="85"/>
    </row>
    <row r="150" spans="2:65" s="1" customFormat="1" ht="33.65" customHeight="1">
      <c r="B150" s="21"/>
      <c r="C150" s="341">
        <v>22</v>
      </c>
      <c r="D150" s="341"/>
      <c r="E150" s="376"/>
      <c r="F150" s="378" t="s">
        <v>390</v>
      </c>
      <c r="G150" s="344" t="s">
        <v>169</v>
      </c>
      <c r="H150" s="345">
        <v>1</v>
      </c>
      <c r="I150" s="92"/>
      <c r="J150" s="444">
        <f t="shared" si="1"/>
        <v>0</v>
      </c>
      <c r="K150" s="438"/>
      <c r="L150" s="123"/>
      <c r="M150" s="182"/>
      <c r="N150" s="115"/>
      <c r="P150" s="83"/>
      <c r="Q150" s="83"/>
      <c r="R150" s="83"/>
      <c r="S150" s="83"/>
      <c r="T150" s="83"/>
      <c r="AR150" s="85"/>
      <c r="AT150" s="85"/>
      <c r="AU150" s="85"/>
      <c r="AY150" s="11"/>
      <c r="BE150" s="86"/>
      <c r="BF150" s="86"/>
      <c r="BG150" s="86"/>
      <c r="BH150" s="86"/>
      <c r="BI150" s="86"/>
      <c r="BJ150" s="11"/>
      <c r="BK150" s="86"/>
      <c r="BL150" s="11"/>
      <c r="BM150" s="85"/>
    </row>
    <row r="151" spans="2:65" s="1" customFormat="1" ht="33.65" customHeight="1">
      <c r="B151" s="21"/>
      <c r="C151" s="341">
        <v>23</v>
      </c>
      <c r="D151" s="341"/>
      <c r="E151" s="376"/>
      <c r="F151" s="378" t="s">
        <v>391</v>
      </c>
      <c r="G151" s="344" t="s">
        <v>169</v>
      </c>
      <c r="H151" s="345">
        <v>1</v>
      </c>
      <c r="I151" s="92"/>
      <c r="J151" s="444">
        <f t="shared" si="1"/>
        <v>0</v>
      </c>
      <c r="K151" s="438"/>
      <c r="L151" s="123"/>
      <c r="M151" s="182"/>
      <c r="N151" s="115"/>
      <c r="P151" s="83"/>
      <c r="Q151" s="83"/>
      <c r="R151" s="83"/>
      <c r="S151" s="83"/>
      <c r="T151" s="83"/>
      <c r="AR151" s="85"/>
      <c r="AT151" s="85"/>
      <c r="AU151" s="85"/>
      <c r="AY151" s="11"/>
      <c r="BE151" s="86"/>
      <c r="BF151" s="86"/>
      <c r="BG151" s="86"/>
      <c r="BH151" s="86"/>
      <c r="BI151" s="86"/>
      <c r="BJ151" s="11"/>
      <c r="BK151" s="86"/>
      <c r="BL151" s="11"/>
      <c r="BM151" s="85"/>
    </row>
    <row r="152" spans="2:65" s="1" customFormat="1" ht="33.65" customHeight="1">
      <c r="B152" s="21"/>
      <c r="C152" s="341">
        <v>24</v>
      </c>
      <c r="D152" s="341"/>
      <c r="E152" s="376"/>
      <c r="F152" s="378" t="s">
        <v>392</v>
      </c>
      <c r="G152" s="344" t="s">
        <v>169</v>
      </c>
      <c r="H152" s="345">
        <v>1</v>
      </c>
      <c r="I152" s="92"/>
      <c r="J152" s="444">
        <f t="shared" si="1"/>
        <v>0</v>
      </c>
      <c r="K152" s="438"/>
      <c r="L152" s="123"/>
      <c r="M152" s="182"/>
      <c r="N152" s="115"/>
      <c r="P152" s="83"/>
      <c r="Q152" s="83"/>
      <c r="R152" s="83"/>
      <c r="S152" s="83"/>
      <c r="T152" s="83"/>
      <c r="AR152" s="85"/>
      <c r="AT152" s="85"/>
      <c r="AU152" s="85"/>
      <c r="AY152" s="11"/>
      <c r="BE152" s="86"/>
      <c r="BF152" s="86"/>
      <c r="BG152" s="86"/>
      <c r="BH152" s="86"/>
      <c r="BI152" s="86"/>
      <c r="BJ152" s="11"/>
      <c r="BK152" s="86"/>
      <c r="BL152" s="11"/>
      <c r="BM152" s="85"/>
    </row>
    <row r="153" spans="2:65" s="1" customFormat="1" ht="33.65" customHeight="1">
      <c r="B153" s="21"/>
      <c r="C153" s="341">
        <v>25</v>
      </c>
      <c r="D153" s="341"/>
      <c r="E153" s="376"/>
      <c r="F153" s="378" t="s">
        <v>393</v>
      </c>
      <c r="G153" s="441" t="s">
        <v>228</v>
      </c>
      <c r="H153" s="345">
        <v>1</v>
      </c>
      <c r="I153" s="92"/>
      <c r="J153" s="444">
        <f t="shared" si="1"/>
        <v>0</v>
      </c>
      <c r="K153" s="438"/>
      <c r="L153" s="123"/>
      <c r="M153" s="182"/>
      <c r="N153" s="115"/>
      <c r="P153" s="83"/>
      <c r="Q153" s="83"/>
      <c r="R153" s="83"/>
      <c r="S153" s="83"/>
      <c r="T153" s="83"/>
      <c r="AR153" s="85"/>
      <c r="AT153" s="85"/>
      <c r="AU153" s="85"/>
      <c r="AY153" s="11"/>
      <c r="BE153" s="86"/>
      <c r="BF153" s="86"/>
      <c r="BG153" s="86"/>
      <c r="BH153" s="86"/>
      <c r="BI153" s="86"/>
      <c r="BJ153" s="11"/>
      <c r="BK153" s="86"/>
      <c r="BL153" s="11"/>
      <c r="BM153" s="85"/>
    </row>
    <row r="154" spans="2:65" s="1" customFormat="1" ht="33.65" customHeight="1">
      <c r="B154" s="21"/>
      <c r="C154" s="341">
        <v>26</v>
      </c>
      <c r="D154" s="341"/>
      <c r="E154" s="376"/>
      <c r="F154" s="378" t="s">
        <v>394</v>
      </c>
      <c r="G154" s="441" t="s">
        <v>228</v>
      </c>
      <c r="H154" s="345">
        <v>1</v>
      </c>
      <c r="I154" s="92"/>
      <c r="J154" s="444">
        <f t="shared" si="1"/>
        <v>0</v>
      </c>
      <c r="K154" s="438"/>
      <c r="L154" s="123"/>
      <c r="M154" s="182"/>
      <c r="N154" s="115"/>
      <c r="P154" s="83"/>
      <c r="Q154" s="83"/>
      <c r="R154" s="83"/>
      <c r="S154" s="83"/>
      <c r="T154" s="83"/>
      <c r="AR154" s="85"/>
      <c r="AT154" s="85"/>
      <c r="AU154" s="85"/>
      <c r="AY154" s="11"/>
      <c r="BE154" s="86"/>
      <c r="BF154" s="86"/>
      <c r="BG154" s="86"/>
      <c r="BH154" s="86"/>
      <c r="BI154" s="86"/>
      <c r="BJ154" s="11"/>
      <c r="BK154" s="86"/>
      <c r="BL154" s="11"/>
      <c r="BM154" s="85"/>
    </row>
    <row r="155" spans="2:65" s="1" customFormat="1" ht="33.65" customHeight="1">
      <c r="B155" s="21"/>
      <c r="C155" s="341">
        <v>27</v>
      </c>
      <c r="D155" s="341"/>
      <c r="E155" s="376"/>
      <c r="F155" s="378" t="s">
        <v>395</v>
      </c>
      <c r="G155" s="441" t="s">
        <v>651</v>
      </c>
      <c r="H155" s="345">
        <v>8</v>
      </c>
      <c r="I155" s="92"/>
      <c r="J155" s="444">
        <f t="shared" si="1"/>
        <v>0</v>
      </c>
      <c r="K155" s="438"/>
      <c r="L155" s="123"/>
      <c r="M155" s="182"/>
      <c r="N155" s="115"/>
      <c r="P155" s="83"/>
      <c r="Q155" s="83"/>
      <c r="R155" s="83"/>
      <c r="S155" s="83"/>
      <c r="T155" s="83"/>
      <c r="AR155" s="85"/>
      <c r="AT155" s="85"/>
      <c r="AU155" s="85"/>
      <c r="AY155" s="11"/>
      <c r="BE155" s="86"/>
      <c r="BF155" s="86"/>
      <c r="BG155" s="86"/>
      <c r="BH155" s="86"/>
      <c r="BI155" s="86"/>
      <c r="BJ155" s="11"/>
      <c r="BK155" s="86"/>
      <c r="BL155" s="11"/>
      <c r="BM155" s="85"/>
    </row>
    <row r="156" spans="2:65" s="1" customFormat="1" ht="33.65" customHeight="1">
      <c r="B156" s="21"/>
      <c r="C156" s="341">
        <v>28</v>
      </c>
      <c r="D156" s="341"/>
      <c r="E156" s="376"/>
      <c r="F156" s="378" t="s">
        <v>396</v>
      </c>
      <c r="G156" s="441" t="s">
        <v>651</v>
      </c>
      <c r="H156" s="345">
        <v>8</v>
      </c>
      <c r="I156" s="92"/>
      <c r="J156" s="444">
        <f t="shared" si="1"/>
        <v>0</v>
      </c>
      <c r="K156" s="438"/>
      <c r="L156" s="123"/>
      <c r="M156" s="182"/>
      <c r="N156" s="115"/>
      <c r="P156" s="83"/>
      <c r="Q156" s="83"/>
      <c r="R156" s="83"/>
      <c r="S156" s="83"/>
      <c r="T156" s="83"/>
      <c r="AR156" s="85"/>
      <c r="AT156" s="85"/>
      <c r="AU156" s="85"/>
      <c r="AY156" s="11"/>
      <c r="BE156" s="86"/>
      <c r="BF156" s="86"/>
      <c r="BG156" s="86"/>
      <c r="BH156" s="86"/>
      <c r="BI156" s="86"/>
      <c r="BJ156" s="11"/>
      <c r="BK156" s="86"/>
      <c r="BL156" s="11"/>
      <c r="BM156" s="85"/>
    </row>
    <row r="157" spans="2:65" s="9" customFormat="1" ht="15" customHeight="1">
      <c r="B157" s="442"/>
      <c r="C157" s="416"/>
      <c r="D157" s="416"/>
      <c r="E157" s="417"/>
      <c r="F157" s="443"/>
      <c r="G157" s="419"/>
      <c r="H157" s="420"/>
      <c r="I157" s="180"/>
      <c r="J157" s="439"/>
      <c r="K157" s="446"/>
      <c r="AT157" s="88"/>
      <c r="AU157" s="88"/>
      <c r="AY157" s="88"/>
    </row>
  </sheetData>
  <sheetProtection algorithmName="SHA-512" hashValue="S7Wmk7mOksiHdwzUoYYRQ7PnJkDEMkjmROR/iG+2K6yLCQYsSHaOmq7qFk13Q3PrDtS7c4lu8u/sV22b3PdMFg==" saltValue="v5ujjg5wVCkY/tSc70Lmog==" spinCount="100000" sheet="1" selectLockedCells="1"/>
  <autoFilter ref="C118:K157" xr:uid="{00000000-0009-0000-0000-000006000000}"/>
  <mergeCells count="9">
    <mergeCell ref="E87:H87"/>
    <mergeCell ref="E109:H109"/>
    <mergeCell ref="E111:H111"/>
    <mergeCell ref="L2:V2"/>
    <mergeCell ref="E7:H7"/>
    <mergeCell ref="E9:H9"/>
    <mergeCell ref="E18:H18"/>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2:BM224"/>
  <sheetViews>
    <sheetView showGridLines="0" topLeftCell="A200" zoomScale="96" zoomScaleNormal="96" workbookViewId="0">
      <selection activeCell="I206" sqref="I206"/>
    </sheetView>
  </sheetViews>
  <sheetFormatPr defaultColWidth="9.1796875" defaultRowHeight="10.3"/>
  <cols>
    <col min="1" max="1" width="8.36328125" customWidth="1"/>
    <col min="2" max="2" width="1.1796875" customWidth="1"/>
    <col min="3" max="3" width="4.1796875" customWidth="1"/>
    <col min="4" max="4" width="4.36328125" customWidth="1"/>
    <col min="5" max="5" width="17.1796875" customWidth="1"/>
    <col min="6" max="6" width="50.81640625" customWidth="1"/>
    <col min="7" max="7" width="7.453125" customWidth="1"/>
    <col min="8" max="8" width="14" customWidth="1"/>
    <col min="9" max="9" width="15.81640625" style="264" customWidth="1"/>
    <col min="10" max="11" width="22.36328125" customWidth="1"/>
    <col min="12" max="12" width="9.36328125" customWidth="1"/>
    <col min="13" max="13" width="10.81640625" customWidth="1"/>
    <col min="15" max="20" width="14.1796875" customWidth="1"/>
    <col min="21" max="21" width="3.81640625" customWidth="1"/>
    <col min="22" max="22" width="12.36328125" customWidth="1"/>
    <col min="23" max="23" width="16.36328125" customWidth="1"/>
    <col min="24" max="24" width="12.36328125" customWidth="1"/>
    <col min="25" max="25" width="15" customWidth="1"/>
    <col min="26" max="26" width="11" customWidth="1"/>
    <col min="27" max="27" width="15" customWidth="1"/>
    <col min="28" max="28" width="16.36328125" customWidth="1"/>
    <col min="29" max="29" width="11" customWidth="1"/>
    <col min="30" max="30" width="15" customWidth="1"/>
    <col min="31" max="31" width="16.36328125" customWidth="1"/>
  </cols>
  <sheetData>
    <row r="2" spans="2:46" ht="37" customHeight="1">
      <c r="L2" s="768"/>
      <c r="M2" s="769"/>
      <c r="N2" s="769"/>
      <c r="O2" s="769"/>
      <c r="P2" s="769"/>
      <c r="Q2" s="769"/>
      <c r="R2" s="769"/>
      <c r="S2" s="769"/>
      <c r="T2" s="769"/>
      <c r="U2" s="769"/>
      <c r="V2" s="769"/>
      <c r="AT2" s="11"/>
    </row>
    <row r="3" spans="2:46" ht="7" customHeight="1">
      <c r="B3" s="12"/>
      <c r="C3" s="13"/>
      <c r="D3" s="13"/>
      <c r="E3" s="13"/>
      <c r="F3" s="13"/>
      <c r="G3" s="13"/>
      <c r="H3" s="13"/>
      <c r="I3" s="265"/>
      <c r="J3" s="13"/>
      <c r="K3" s="13"/>
      <c r="L3" s="14"/>
      <c r="AT3" s="11"/>
    </row>
    <row r="4" spans="2:46" ht="25" customHeight="1">
      <c r="B4" s="14"/>
      <c r="D4" s="15" t="s">
        <v>110</v>
      </c>
      <c r="L4" s="14"/>
      <c r="M4" s="70"/>
      <c r="AT4" s="11"/>
    </row>
    <row r="5" spans="2:46" ht="7" customHeight="1">
      <c r="B5" s="14"/>
      <c r="L5" s="14"/>
    </row>
    <row r="6" spans="2:46" ht="12" customHeight="1">
      <c r="B6" s="14"/>
      <c r="D6" s="107" t="s">
        <v>16</v>
      </c>
      <c r="L6" s="14"/>
    </row>
    <row r="7" spans="2:46" ht="16.5" customHeight="1">
      <c r="B7" s="14"/>
      <c r="E7" s="811" t="s">
        <v>4070</v>
      </c>
      <c r="F7" s="812"/>
      <c r="G7" s="812"/>
      <c r="H7" s="812"/>
      <c r="L7" s="14"/>
    </row>
    <row r="8" spans="2:46" s="1" customFormat="1" ht="12" customHeight="1">
      <c r="B8" s="21"/>
      <c r="D8" s="107" t="s">
        <v>111</v>
      </c>
      <c r="I8" s="125"/>
      <c r="L8" s="21"/>
    </row>
    <row r="9" spans="2:46" s="1" customFormat="1" ht="16.5" customHeight="1">
      <c r="B9" s="21"/>
      <c r="E9" s="785" t="s">
        <v>6983</v>
      </c>
      <c r="F9" s="810"/>
      <c r="G9" s="810"/>
      <c r="H9" s="810"/>
      <c r="I9" s="125"/>
      <c r="L9" s="21"/>
    </row>
    <row r="10" spans="2:46" s="1" customFormat="1">
      <c r="B10" s="21"/>
      <c r="I10" s="125"/>
      <c r="L10" s="21"/>
    </row>
    <row r="11" spans="2:46" s="1" customFormat="1" ht="12" customHeight="1">
      <c r="B11" s="21"/>
      <c r="D11" s="107" t="s">
        <v>17</v>
      </c>
      <c r="F11" s="103" t="s">
        <v>1</v>
      </c>
      <c r="I11" s="266" t="s">
        <v>18</v>
      </c>
      <c r="J11" s="103" t="s">
        <v>1</v>
      </c>
      <c r="L11" s="21"/>
    </row>
    <row r="12" spans="2:46" s="1" customFormat="1" ht="12" customHeight="1">
      <c r="B12" s="21"/>
      <c r="D12" s="107" t="s">
        <v>19</v>
      </c>
      <c r="F12" s="103" t="s">
        <v>2925</v>
      </c>
      <c r="I12" s="266" t="s">
        <v>20</v>
      </c>
      <c r="J12" s="351">
        <f>'Rekapitulace stavby'!AN8</f>
        <v>44757</v>
      </c>
      <c r="L12" s="21"/>
    </row>
    <row r="13" spans="2:46" s="1" customFormat="1" ht="10.95" customHeight="1">
      <c r="B13" s="21"/>
      <c r="I13" s="125"/>
      <c r="L13" s="21"/>
    </row>
    <row r="14" spans="2:46" s="1" customFormat="1" ht="12" customHeight="1">
      <c r="B14" s="21"/>
      <c r="D14" s="107" t="s">
        <v>21</v>
      </c>
      <c r="I14" s="266" t="s">
        <v>22</v>
      </c>
      <c r="J14" s="103"/>
      <c r="L14" s="21"/>
    </row>
    <row r="15" spans="2:46" s="1" customFormat="1" ht="18" customHeight="1">
      <c r="B15" s="21"/>
      <c r="E15" s="103" t="s">
        <v>2924</v>
      </c>
      <c r="I15" s="266" t="s">
        <v>23</v>
      </c>
      <c r="J15" s="103"/>
      <c r="L15" s="21"/>
    </row>
    <row r="16" spans="2:46" s="1" customFormat="1" ht="7" customHeight="1">
      <c r="B16" s="21"/>
      <c r="I16" s="125"/>
      <c r="L16" s="21"/>
    </row>
    <row r="17" spans="2:12" s="1" customFormat="1" ht="12" customHeight="1">
      <c r="B17" s="21"/>
      <c r="D17" s="107" t="s">
        <v>24</v>
      </c>
      <c r="I17" s="266" t="s">
        <v>22</v>
      </c>
      <c r="J17" s="352" t="str">
        <f>'Rekapitulace stavby'!AN13</f>
        <v>Vyplň údaj</v>
      </c>
      <c r="L17" s="21"/>
    </row>
    <row r="18" spans="2:12" s="1" customFormat="1" ht="18" customHeight="1">
      <c r="B18" s="21"/>
      <c r="E18" s="813" t="str">
        <f>'Rekapitulace stavby'!E14</f>
        <v>Vyplň údaj</v>
      </c>
      <c r="F18" s="770"/>
      <c r="G18" s="770"/>
      <c r="H18" s="770"/>
      <c r="I18" s="266" t="s">
        <v>23</v>
      </c>
      <c r="J18" s="352" t="str">
        <f>'Rekapitulace stavby'!AN14</f>
        <v>Vyplň údaj</v>
      </c>
      <c r="L18" s="21"/>
    </row>
    <row r="19" spans="2:12" s="1" customFormat="1" ht="7" customHeight="1">
      <c r="B19" s="21"/>
      <c r="I19" s="125"/>
      <c r="L19" s="21"/>
    </row>
    <row r="20" spans="2:12" s="1" customFormat="1" ht="12" customHeight="1">
      <c r="B20" s="21"/>
      <c r="D20" s="107" t="s">
        <v>26</v>
      </c>
      <c r="I20" s="266" t="s">
        <v>22</v>
      </c>
      <c r="J20" s="103"/>
      <c r="L20" s="21"/>
    </row>
    <row r="21" spans="2:12" s="1" customFormat="1" ht="18" customHeight="1">
      <c r="B21" s="21"/>
      <c r="E21" s="103" t="s">
        <v>27</v>
      </c>
      <c r="I21" s="266" t="s">
        <v>23</v>
      </c>
      <c r="J21" s="103"/>
      <c r="L21" s="21"/>
    </row>
    <row r="22" spans="2:12" s="1" customFormat="1" ht="7" customHeight="1">
      <c r="B22" s="21"/>
      <c r="I22" s="125"/>
      <c r="L22" s="21"/>
    </row>
    <row r="23" spans="2:12" s="1" customFormat="1" ht="12" customHeight="1">
      <c r="B23" s="21"/>
      <c r="D23" s="107" t="s">
        <v>29</v>
      </c>
      <c r="I23" s="266" t="s">
        <v>22</v>
      </c>
      <c r="J23" s="103"/>
      <c r="L23" s="21"/>
    </row>
    <row r="24" spans="2:12" s="1" customFormat="1" ht="18" customHeight="1">
      <c r="B24" s="21"/>
      <c r="E24" s="103"/>
      <c r="I24" s="266" t="s">
        <v>23</v>
      </c>
      <c r="J24" s="103"/>
      <c r="L24" s="21"/>
    </row>
    <row r="25" spans="2:12" s="1" customFormat="1" ht="7" customHeight="1">
      <c r="B25" s="21"/>
      <c r="I25" s="125"/>
      <c r="L25" s="21"/>
    </row>
    <row r="26" spans="2:12" s="1" customFormat="1" ht="12" customHeight="1">
      <c r="B26" s="21"/>
      <c r="D26" s="107" t="s">
        <v>31</v>
      </c>
      <c r="I26" s="125"/>
      <c r="L26" s="21"/>
    </row>
    <row r="27" spans="2:12" s="4" customFormat="1" ht="16.5" customHeight="1">
      <c r="B27" s="71"/>
      <c r="E27" s="777" t="s">
        <v>1</v>
      </c>
      <c r="F27" s="777"/>
      <c r="G27" s="777"/>
      <c r="H27" s="777"/>
      <c r="I27" s="267"/>
      <c r="L27" s="71"/>
    </row>
    <row r="28" spans="2:12" s="1" customFormat="1" ht="7" customHeight="1">
      <c r="B28" s="21"/>
      <c r="I28" s="125"/>
      <c r="L28" s="21"/>
    </row>
    <row r="29" spans="2:12" s="1" customFormat="1" ht="7" customHeight="1">
      <c r="B29" s="21"/>
      <c r="D29" s="38"/>
      <c r="E29" s="38"/>
      <c r="F29" s="38"/>
      <c r="G29" s="38"/>
      <c r="H29" s="38"/>
      <c r="I29" s="268"/>
      <c r="J29" s="38"/>
      <c r="K29" s="38"/>
      <c r="L29" s="21"/>
    </row>
    <row r="30" spans="2:12" s="1" customFormat="1" ht="25.4" customHeight="1">
      <c r="B30" s="21"/>
      <c r="D30" s="322" t="s">
        <v>32</v>
      </c>
      <c r="I30" s="125"/>
      <c r="J30" s="353">
        <f>ROUND(J120, 0)</f>
        <v>0</v>
      </c>
      <c r="L30" s="21"/>
    </row>
    <row r="31" spans="2:12" s="1" customFormat="1" ht="7" customHeight="1">
      <c r="B31" s="21"/>
      <c r="D31" s="38"/>
      <c r="E31" s="38"/>
      <c r="F31" s="38"/>
      <c r="G31" s="38"/>
      <c r="H31" s="38"/>
      <c r="I31" s="268"/>
      <c r="J31" s="38"/>
      <c r="K31" s="38"/>
      <c r="L31" s="21"/>
    </row>
    <row r="32" spans="2:12" s="1" customFormat="1" ht="14.5" customHeight="1">
      <c r="B32" s="21"/>
      <c r="F32" s="323" t="s">
        <v>34</v>
      </c>
      <c r="I32" s="269" t="s">
        <v>33</v>
      </c>
      <c r="J32" s="323" t="s">
        <v>35</v>
      </c>
      <c r="L32" s="21"/>
    </row>
    <row r="33" spans="2:12" s="1" customFormat="1" ht="14.5" customHeight="1">
      <c r="B33" s="21"/>
      <c r="D33" s="324" t="s">
        <v>36</v>
      </c>
      <c r="E33" s="107" t="s">
        <v>37</v>
      </c>
      <c r="F33" s="325">
        <f>J30</f>
        <v>0</v>
      </c>
      <c r="I33" s="270">
        <v>0.21</v>
      </c>
      <c r="J33" s="325">
        <f>ROUND((F33*I33),  0)</f>
        <v>0</v>
      </c>
      <c r="L33" s="21"/>
    </row>
    <row r="34" spans="2:12" s="1" customFormat="1" ht="14.5" customHeight="1">
      <c r="B34" s="21"/>
      <c r="E34" s="107" t="s">
        <v>38</v>
      </c>
      <c r="F34" s="325">
        <v>0</v>
      </c>
      <c r="I34" s="270">
        <v>0.15</v>
      </c>
      <c r="J34" s="325">
        <f>ROUND(((SUM(BF120:BF160))*I34),  0)</f>
        <v>0</v>
      </c>
      <c r="L34" s="21"/>
    </row>
    <row r="35" spans="2:12" s="1" customFormat="1" ht="14.5" hidden="1" customHeight="1">
      <c r="B35" s="21"/>
      <c r="E35" s="107" t="s">
        <v>39</v>
      </c>
      <c r="F35" s="325">
        <f>ROUND((SUM(BG120:BG160)),  0)</f>
        <v>0</v>
      </c>
      <c r="I35" s="270">
        <v>0.21</v>
      </c>
      <c r="J35" s="325">
        <f>0</f>
        <v>0</v>
      </c>
      <c r="L35" s="21"/>
    </row>
    <row r="36" spans="2:12" s="1" customFormat="1" ht="14.5" hidden="1" customHeight="1">
      <c r="B36" s="21"/>
      <c r="E36" s="107" t="s">
        <v>40</v>
      </c>
      <c r="F36" s="325">
        <f>ROUND((SUM(BH120:BH160)),  0)</f>
        <v>0</v>
      </c>
      <c r="I36" s="270">
        <v>0.15</v>
      </c>
      <c r="J36" s="325">
        <f>0</f>
        <v>0</v>
      </c>
      <c r="L36" s="21"/>
    </row>
    <row r="37" spans="2:12" s="1" customFormat="1" ht="14.5" hidden="1" customHeight="1">
      <c r="B37" s="21"/>
      <c r="E37" s="107" t="s">
        <v>41</v>
      </c>
      <c r="F37" s="325">
        <f>ROUND((SUM(BI120:BI160)),  0)</f>
        <v>0</v>
      </c>
      <c r="I37" s="270">
        <v>0</v>
      </c>
      <c r="J37" s="325">
        <f>0</f>
        <v>0</v>
      </c>
      <c r="L37" s="21"/>
    </row>
    <row r="38" spans="2:12" s="1" customFormat="1" ht="7" customHeight="1">
      <c r="B38" s="21"/>
      <c r="I38" s="125"/>
      <c r="L38" s="21"/>
    </row>
    <row r="39" spans="2:12" s="1" customFormat="1" ht="25.4" customHeight="1">
      <c r="B39" s="21"/>
      <c r="C39" s="326"/>
      <c r="D39" s="327" t="s">
        <v>42</v>
      </c>
      <c r="E39" s="41"/>
      <c r="F39" s="41"/>
      <c r="G39" s="328" t="s">
        <v>43</v>
      </c>
      <c r="H39" s="329" t="s">
        <v>44</v>
      </c>
      <c r="I39" s="271"/>
      <c r="J39" s="354">
        <f>SUM(J30:J37)</f>
        <v>0</v>
      </c>
      <c r="K39" s="355"/>
      <c r="L39" s="21"/>
    </row>
    <row r="40" spans="2:12" s="1" customFormat="1" ht="14.5" customHeight="1">
      <c r="B40" s="21"/>
      <c r="I40" s="125"/>
      <c r="L40" s="21"/>
    </row>
    <row r="41" spans="2:12" ht="14.5" customHeight="1">
      <c r="B41" s="14"/>
      <c r="L41" s="14"/>
    </row>
    <row r="42" spans="2:12" ht="14.5" customHeight="1">
      <c r="B42" s="14"/>
      <c r="L42" s="14"/>
    </row>
    <row r="43" spans="2:12" ht="14.5" customHeight="1">
      <c r="B43" s="14"/>
      <c r="L43" s="14"/>
    </row>
    <row r="44" spans="2:12" ht="14.5" customHeight="1">
      <c r="B44" s="14"/>
      <c r="L44" s="14"/>
    </row>
    <row r="45" spans="2:12" ht="14.5" customHeight="1">
      <c r="B45" s="14"/>
      <c r="L45" s="14"/>
    </row>
    <row r="46" spans="2:12" ht="14.5" customHeight="1">
      <c r="B46" s="14"/>
      <c r="L46" s="14"/>
    </row>
    <row r="47" spans="2:12" ht="14.5" customHeight="1">
      <c r="B47" s="14"/>
      <c r="L47" s="14"/>
    </row>
    <row r="48" spans="2:12" ht="14.5" customHeight="1">
      <c r="B48" s="14"/>
      <c r="L48" s="14"/>
    </row>
    <row r="49" spans="2:12" ht="14.5" customHeight="1">
      <c r="B49" s="14"/>
      <c r="L49" s="14"/>
    </row>
    <row r="50" spans="2:12" s="1" customFormat="1" ht="14.5" customHeight="1">
      <c r="B50" s="21"/>
      <c r="D50" s="27" t="s">
        <v>45</v>
      </c>
      <c r="E50" s="28"/>
      <c r="F50" s="28"/>
      <c r="G50" s="27" t="s">
        <v>46</v>
      </c>
      <c r="H50" s="28"/>
      <c r="I50" s="272"/>
      <c r="J50" s="28"/>
      <c r="K50" s="28"/>
      <c r="L50" s="21"/>
    </row>
    <row r="51" spans="2:12">
      <c r="B51" s="14"/>
      <c r="L51" s="14"/>
    </row>
    <row r="52" spans="2:12">
      <c r="B52" s="14"/>
      <c r="L52" s="14"/>
    </row>
    <row r="53" spans="2:12">
      <c r="B53" s="14"/>
      <c r="L53" s="14"/>
    </row>
    <row r="54" spans="2:12">
      <c r="B54" s="14"/>
      <c r="L54" s="14"/>
    </row>
    <row r="55" spans="2:12">
      <c r="B55" s="14"/>
      <c r="L55" s="14"/>
    </row>
    <row r="56" spans="2:12">
      <c r="B56" s="14"/>
      <c r="L56" s="14"/>
    </row>
    <row r="57" spans="2:12">
      <c r="B57" s="14"/>
      <c r="L57" s="14"/>
    </row>
    <row r="58" spans="2:12">
      <c r="B58" s="14"/>
      <c r="L58" s="14"/>
    </row>
    <row r="59" spans="2:12">
      <c r="B59" s="14"/>
      <c r="L59" s="14"/>
    </row>
    <row r="60" spans="2:12">
      <c r="B60" s="14"/>
      <c r="L60" s="14"/>
    </row>
    <row r="61" spans="2:12" s="1" customFormat="1" ht="12.45">
      <c r="B61" s="21"/>
      <c r="D61" s="29" t="s">
        <v>47</v>
      </c>
      <c r="E61" s="105"/>
      <c r="F61" s="330" t="s">
        <v>48</v>
      </c>
      <c r="G61" s="29" t="s">
        <v>47</v>
      </c>
      <c r="H61" s="105"/>
      <c r="I61" s="273"/>
      <c r="J61" s="356" t="s">
        <v>48</v>
      </c>
      <c r="K61" s="105"/>
      <c r="L61" s="21"/>
    </row>
    <row r="62" spans="2:12">
      <c r="B62" s="14"/>
      <c r="L62" s="14"/>
    </row>
    <row r="63" spans="2:12">
      <c r="B63" s="14"/>
      <c r="L63" s="14"/>
    </row>
    <row r="64" spans="2:12">
      <c r="B64" s="14"/>
      <c r="L64" s="14"/>
    </row>
    <row r="65" spans="2:12" s="1" customFormat="1" ht="12.45">
      <c r="B65" s="21"/>
      <c r="D65" s="27" t="s">
        <v>49</v>
      </c>
      <c r="E65" s="28"/>
      <c r="F65" s="28"/>
      <c r="G65" s="27" t="s">
        <v>50</v>
      </c>
      <c r="H65" s="28"/>
      <c r="I65" s="272"/>
      <c r="J65" s="28"/>
      <c r="K65" s="28"/>
      <c r="L65" s="21"/>
    </row>
    <row r="66" spans="2:12">
      <c r="B66" s="14"/>
      <c r="L66" s="14"/>
    </row>
    <row r="67" spans="2:12">
      <c r="B67" s="14"/>
      <c r="L67" s="14"/>
    </row>
    <row r="68" spans="2:12">
      <c r="B68" s="14"/>
      <c r="L68" s="14"/>
    </row>
    <row r="69" spans="2:12">
      <c r="B69" s="14"/>
      <c r="L69" s="14"/>
    </row>
    <row r="70" spans="2:12">
      <c r="B70" s="14"/>
      <c r="L70" s="14"/>
    </row>
    <row r="71" spans="2:12">
      <c r="B71" s="14"/>
      <c r="L71" s="14"/>
    </row>
    <row r="72" spans="2:12">
      <c r="B72" s="14"/>
      <c r="L72" s="14"/>
    </row>
    <row r="73" spans="2:12">
      <c r="B73" s="14"/>
      <c r="L73" s="14"/>
    </row>
    <row r="74" spans="2:12">
      <c r="B74" s="14"/>
      <c r="L74" s="14"/>
    </row>
    <row r="75" spans="2:12">
      <c r="B75" s="14"/>
      <c r="L75" s="14"/>
    </row>
    <row r="76" spans="2:12" s="1" customFormat="1" ht="12.45">
      <c r="B76" s="21"/>
      <c r="D76" s="29" t="s">
        <v>47</v>
      </c>
      <c r="E76" s="105"/>
      <c r="F76" s="330" t="s">
        <v>48</v>
      </c>
      <c r="G76" s="29" t="s">
        <v>47</v>
      </c>
      <c r="H76" s="105"/>
      <c r="I76" s="273"/>
      <c r="J76" s="356" t="s">
        <v>48</v>
      </c>
      <c r="K76" s="105"/>
      <c r="L76" s="21"/>
    </row>
    <row r="77" spans="2:12" s="1" customFormat="1" ht="14.5" customHeight="1">
      <c r="B77" s="30"/>
      <c r="C77" s="31"/>
      <c r="D77" s="31"/>
      <c r="E77" s="31"/>
      <c r="F77" s="31"/>
      <c r="G77" s="31"/>
      <c r="H77" s="31"/>
      <c r="I77" s="274"/>
      <c r="J77" s="31"/>
      <c r="K77" s="31"/>
      <c r="L77" s="21"/>
    </row>
    <row r="81" spans="2:47" s="1" customFormat="1" ht="7" customHeight="1">
      <c r="B81" s="32"/>
      <c r="C81" s="33"/>
      <c r="D81" s="33"/>
      <c r="E81" s="33"/>
      <c r="F81" s="33"/>
      <c r="G81" s="33"/>
      <c r="H81" s="33"/>
      <c r="I81" s="275"/>
      <c r="J81" s="33"/>
      <c r="K81" s="33"/>
      <c r="L81" s="21"/>
    </row>
    <row r="82" spans="2:47" s="1" customFormat="1" ht="25" customHeight="1">
      <c r="B82" s="21"/>
      <c r="C82" s="15" t="s">
        <v>112</v>
      </c>
      <c r="I82" s="125"/>
      <c r="L82" s="21"/>
    </row>
    <row r="83" spans="2:47" s="1" customFormat="1" ht="7" customHeight="1">
      <c r="B83" s="21"/>
      <c r="I83" s="125"/>
      <c r="L83" s="21"/>
    </row>
    <row r="84" spans="2:47" s="1" customFormat="1" ht="12" customHeight="1">
      <c r="B84" s="21"/>
      <c r="C84" s="107" t="s">
        <v>16</v>
      </c>
      <c r="I84" s="125"/>
      <c r="L84" s="21"/>
    </row>
    <row r="85" spans="2:47" s="1" customFormat="1" ht="16.5" customHeight="1">
      <c r="B85" s="21"/>
      <c r="E85" s="811" t="str">
        <f>E7</f>
        <v>Přístavba a rekonstrukce sportovní haly Chrudim, I.etapa</v>
      </c>
      <c r="F85" s="812"/>
      <c r="G85" s="812"/>
      <c r="H85" s="812"/>
      <c r="I85" s="125"/>
      <c r="L85" s="21"/>
    </row>
    <row r="86" spans="2:47" s="1" customFormat="1" ht="12" customHeight="1">
      <c r="B86" s="21"/>
      <c r="C86" s="107" t="s">
        <v>111</v>
      </c>
      <c r="I86" s="125"/>
      <c r="L86" s="21"/>
    </row>
    <row r="87" spans="2:47" s="1" customFormat="1" ht="16.5" customHeight="1">
      <c r="B87" s="21"/>
      <c r="E87" s="785" t="str">
        <f>E9</f>
        <v>7 - Přípojka vodovodu</v>
      </c>
      <c r="F87" s="810"/>
      <c r="G87" s="810"/>
      <c r="H87" s="810"/>
      <c r="I87" s="125"/>
      <c r="L87" s="21"/>
    </row>
    <row r="88" spans="2:47" s="1" customFormat="1" ht="7" customHeight="1">
      <c r="B88" s="21"/>
      <c r="I88" s="125"/>
      <c r="L88" s="21"/>
    </row>
    <row r="89" spans="2:47" s="1" customFormat="1" ht="12" customHeight="1">
      <c r="B89" s="21"/>
      <c r="C89" s="107" t="s">
        <v>19</v>
      </c>
      <c r="F89" s="103" t="str">
        <f>F12</f>
        <v>Chrudim</v>
      </c>
      <c r="I89" s="266" t="s">
        <v>20</v>
      </c>
      <c r="J89" s="351">
        <f>IF(J12="","",J12)</f>
        <v>44757</v>
      </c>
      <c r="L89" s="21"/>
    </row>
    <row r="90" spans="2:47" s="1" customFormat="1" ht="7" customHeight="1">
      <c r="B90" s="21"/>
      <c r="I90" s="125"/>
      <c r="L90" s="21"/>
    </row>
    <row r="91" spans="2:47" s="1" customFormat="1" ht="25.75" customHeight="1">
      <c r="B91" s="21"/>
      <c r="C91" s="107" t="s">
        <v>21</v>
      </c>
      <c r="F91" s="103" t="str">
        <f>E15</f>
        <v xml:space="preserve">Město Chrudim, Resselovo nám.77, Chrudim </v>
      </c>
      <c r="I91" s="266" t="s">
        <v>26</v>
      </c>
      <c r="J91" s="357" t="str">
        <f>E21</f>
        <v>Projekce CZ s.r.o., Tovární 290, Chrudim</v>
      </c>
      <c r="L91" s="21"/>
    </row>
    <row r="92" spans="2:47" s="1" customFormat="1" ht="15.25" customHeight="1">
      <c r="B92" s="21"/>
      <c r="C92" s="107" t="s">
        <v>24</v>
      </c>
      <c r="F92" s="103" t="str">
        <f>IF(E18="","",E18)</f>
        <v>Vyplň údaj</v>
      </c>
      <c r="I92" s="266" t="s">
        <v>29</v>
      </c>
      <c r="J92" s="357">
        <f>E24</f>
        <v>0</v>
      </c>
      <c r="L92" s="21"/>
    </row>
    <row r="93" spans="2:47" s="1" customFormat="1" ht="10.4" customHeight="1">
      <c r="B93" s="21"/>
      <c r="I93" s="125"/>
      <c r="L93" s="21"/>
    </row>
    <row r="94" spans="2:47" s="1" customFormat="1" ht="29.25" customHeight="1">
      <c r="B94" s="21"/>
      <c r="C94" s="331" t="s">
        <v>113</v>
      </c>
      <c r="D94" s="326"/>
      <c r="E94" s="326"/>
      <c r="F94" s="326"/>
      <c r="G94" s="326"/>
      <c r="H94" s="326"/>
      <c r="I94" s="276"/>
      <c r="J94" s="358" t="s">
        <v>114</v>
      </c>
      <c r="K94" s="326"/>
      <c r="L94" s="21"/>
    </row>
    <row r="95" spans="2:47" s="1" customFormat="1" ht="10.4" customHeight="1">
      <c r="B95" s="21"/>
      <c r="I95" s="125"/>
      <c r="L95" s="21"/>
    </row>
    <row r="96" spans="2:47" s="1" customFormat="1" ht="22.95" customHeight="1">
      <c r="B96" s="21"/>
      <c r="C96" s="332" t="s">
        <v>115</v>
      </c>
      <c r="I96" s="125"/>
      <c r="J96" s="353">
        <f>J120</f>
        <v>0</v>
      </c>
      <c r="L96" s="21"/>
      <c r="AU96" s="11"/>
    </row>
    <row r="97" spans="2:12" s="5" customFormat="1" ht="25" customHeight="1">
      <c r="B97" s="72"/>
      <c r="D97" s="333" t="s">
        <v>2102</v>
      </c>
      <c r="E97" s="334"/>
      <c r="F97" s="334"/>
      <c r="G97" s="334"/>
      <c r="H97" s="334"/>
      <c r="I97" s="277"/>
      <c r="J97" s="359">
        <f>J121</f>
        <v>0</v>
      </c>
      <c r="L97" s="72"/>
    </row>
    <row r="98" spans="2:12" s="6" customFormat="1" ht="19.95" customHeight="1">
      <c r="B98" s="73"/>
      <c r="D98" s="335" t="s">
        <v>2804</v>
      </c>
      <c r="E98" s="336"/>
      <c r="F98" s="336"/>
      <c r="G98" s="336"/>
      <c r="H98" s="336"/>
      <c r="I98" s="278"/>
      <c r="J98" s="360">
        <f>J122</f>
        <v>0</v>
      </c>
      <c r="L98" s="73"/>
    </row>
    <row r="99" spans="2:12" s="6" customFormat="1" ht="19.95" customHeight="1">
      <c r="B99" s="73"/>
      <c r="D99" s="335" t="s">
        <v>2805</v>
      </c>
      <c r="E99" s="336"/>
      <c r="F99" s="336"/>
      <c r="G99" s="336"/>
      <c r="H99" s="336"/>
      <c r="I99" s="278"/>
      <c r="J99" s="360">
        <f>J149</f>
        <v>0</v>
      </c>
      <c r="L99" s="73"/>
    </row>
    <row r="100" spans="2:12" s="6" customFormat="1" ht="19.95" customHeight="1">
      <c r="B100" s="73"/>
      <c r="D100" s="335" t="s">
        <v>2806</v>
      </c>
      <c r="E100" s="336"/>
      <c r="F100" s="336"/>
      <c r="G100" s="336"/>
      <c r="H100" s="336"/>
      <c r="I100" s="278"/>
      <c r="J100" s="360">
        <f>J189</f>
        <v>0</v>
      </c>
      <c r="L100" s="73"/>
    </row>
    <row r="101" spans="2:12" s="6" customFormat="1" ht="19.95" customHeight="1">
      <c r="B101" s="73"/>
      <c r="D101" s="375" t="s">
        <v>2807</v>
      </c>
      <c r="I101" s="280"/>
      <c r="J101" s="421">
        <f>J212</f>
        <v>0</v>
      </c>
      <c r="L101" s="73"/>
    </row>
    <row r="102" spans="2:12" s="1" customFormat="1" ht="7" customHeight="1">
      <c r="B102" s="30"/>
      <c r="C102" s="31"/>
      <c r="D102" s="31"/>
      <c r="E102" s="31"/>
      <c r="F102" s="31"/>
      <c r="G102" s="31"/>
      <c r="H102" s="31"/>
      <c r="I102" s="274"/>
      <c r="J102" s="31"/>
      <c r="K102" s="31"/>
      <c r="L102" s="21"/>
    </row>
    <row r="106" spans="2:12" s="1" customFormat="1" ht="7" customHeight="1">
      <c r="B106" s="32"/>
      <c r="C106" s="33"/>
      <c r="D106" s="33"/>
      <c r="E106" s="33"/>
      <c r="F106" s="33"/>
      <c r="G106" s="33"/>
      <c r="H106" s="33"/>
      <c r="I106" s="275"/>
      <c r="J106" s="33"/>
      <c r="K106" s="33"/>
      <c r="L106" s="21"/>
    </row>
    <row r="107" spans="2:12" s="1" customFormat="1" ht="25" customHeight="1">
      <c r="B107" s="21"/>
      <c r="C107" s="15" t="s">
        <v>117</v>
      </c>
      <c r="I107" s="125"/>
      <c r="L107" s="21"/>
    </row>
    <row r="108" spans="2:12" s="1" customFormat="1" ht="7" customHeight="1">
      <c r="B108" s="21"/>
      <c r="I108" s="125"/>
      <c r="L108" s="21"/>
    </row>
    <row r="109" spans="2:12" s="1" customFormat="1" ht="12" customHeight="1">
      <c r="B109" s="21"/>
      <c r="C109" s="107" t="s">
        <v>16</v>
      </c>
      <c r="I109" s="125"/>
      <c r="L109" s="21"/>
    </row>
    <row r="110" spans="2:12" s="1" customFormat="1" ht="16.5" customHeight="1">
      <c r="B110" s="21"/>
      <c r="E110" s="811"/>
      <c r="F110" s="812"/>
      <c r="G110" s="812"/>
      <c r="H110" s="812"/>
      <c r="I110" s="125"/>
      <c r="L110" s="21"/>
    </row>
    <row r="111" spans="2:12" s="1" customFormat="1" ht="12" customHeight="1">
      <c r="B111" s="21"/>
      <c r="C111" s="107" t="s">
        <v>111</v>
      </c>
      <c r="I111" s="125"/>
      <c r="L111" s="21"/>
    </row>
    <row r="112" spans="2:12" s="1" customFormat="1" ht="16.5" customHeight="1">
      <c r="B112" s="21"/>
      <c r="E112" s="785" t="str">
        <f>E9</f>
        <v>7 - Přípojka vodovodu</v>
      </c>
      <c r="F112" s="810"/>
      <c r="G112" s="810"/>
      <c r="H112" s="810"/>
      <c r="I112" s="125"/>
      <c r="L112" s="21"/>
    </row>
    <row r="113" spans="2:65" s="1" customFormat="1" ht="7" customHeight="1">
      <c r="B113" s="21"/>
      <c r="I113" s="125"/>
      <c r="L113" s="21"/>
    </row>
    <row r="114" spans="2:65" s="1" customFormat="1" ht="12" customHeight="1">
      <c r="B114" s="21"/>
      <c r="C114" s="107" t="s">
        <v>19</v>
      </c>
      <c r="F114" s="103" t="str">
        <f>F12</f>
        <v>Chrudim</v>
      </c>
      <c r="I114" s="266" t="s">
        <v>20</v>
      </c>
      <c r="J114" s="351">
        <f>IF(J12="","",J12)</f>
        <v>44757</v>
      </c>
      <c r="L114" s="21"/>
    </row>
    <row r="115" spans="2:65" s="1" customFormat="1" ht="7" customHeight="1">
      <c r="B115" s="21"/>
      <c r="I115" s="125"/>
      <c r="L115" s="21"/>
    </row>
    <row r="116" spans="2:65" s="1" customFormat="1" ht="25.75" customHeight="1">
      <c r="B116" s="21"/>
      <c r="C116" s="107" t="s">
        <v>21</v>
      </c>
      <c r="F116" s="103" t="str">
        <f>E15</f>
        <v xml:space="preserve">Město Chrudim, Resselovo nám.77, Chrudim </v>
      </c>
      <c r="I116" s="266" t="s">
        <v>26</v>
      </c>
      <c r="J116" s="357" t="str">
        <f>E21</f>
        <v>Projekce CZ s.r.o., Tovární 290, Chrudim</v>
      </c>
      <c r="L116" s="21"/>
    </row>
    <row r="117" spans="2:65" s="1" customFormat="1" ht="15.25" customHeight="1">
      <c r="B117" s="21"/>
      <c r="C117" s="107" t="s">
        <v>24</v>
      </c>
      <c r="F117" s="103" t="str">
        <f>IF(E18="","",E18)</f>
        <v>Vyplň údaj</v>
      </c>
      <c r="I117" s="266" t="s">
        <v>29</v>
      </c>
      <c r="J117" s="357">
        <f>E24</f>
        <v>0</v>
      </c>
      <c r="L117" s="21"/>
    </row>
    <row r="118" spans="2:65" s="1" customFormat="1" ht="10.4" customHeight="1">
      <c r="B118" s="21"/>
      <c r="I118" s="125"/>
      <c r="L118" s="21"/>
    </row>
    <row r="119" spans="2:65" s="7" customFormat="1" ht="29.25" customHeight="1">
      <c r="B119" s="74"/>
      <c r="C119" s="337" t="s">
        <v>118</v>
      </c>
      <c r="D119" s="338" t="s">
        <v>57</v>
      </c>
      <c r="E119" s="338" t="s">
        <v>53</v>
      </c>
      <c r="F119" s="338" t="s">
        <v>54</v>
      </c>
      <c r="G119" s="338" t="s">
        <v>119</v>
      </c>
      <c r="H119" s="338" t="s">
        <v>120</v>
      </c>
      <c r="I119" s="279" t="s">
        <v>121</v>
      </c>
      <c r="J119" s="338" t="s">
        <v>114</v>
      </c>
      <c r="K119" s="361" t="s">
        <v>122</v>
      </c>
      <c r="L119" s="74"/>
      <c r="M119" s="178"/>
      <c r="N119" s="178"/>
      <c r="O119" s="178"/>
      <c r="P119" s="178"/>
      <c r="Q119" s="178"/>
      <c r="R119" s="178"/>
      <c r="S119" s="178"/>
      <c r="T119" s="178"/>
    </row>
    <row r="120" spans="2:65" s="1" customFormat="1" ht="22.95" customHeight="1">
      <c r="B120" s="21"/>
      <c r="C120" s="48" t="s">
        <v>129</v>
      </c>
      <c r="I120" s="125"/>
      <c r="J120" s="362">
        <f>J121</f>
        <v>0</v>
      </c>
      <c r="L120" s="21"/>
      <c r="P120" s="181"/>
      <c r="R120" s="181"/>
      <c r="T120" s="181"/>
      <c r="AT120" s="11"/>
      <c r="AU120" s="11"/>
      <c r="BK120" s="75"/>
    </row>
    <row r="121" spans="2:65" s="8" customFormat="1" ht="25.95" customHeight="1">
      <c r="B121" s="76"/>
      <c r="D121" s="77" t="s">
        <v>71</v>
      </c>
      <c r="E121" s="339" t="s">
        <v>167</v>
      </c>
      <c r="F121" s="339" t="s">
        <v>430</v>
      </c>
      <c r="I121" s="78"/>
      <c r="J121" s="363">
        <f>SUM(J98:J101)</f>
        <v>0</v>
      </c>
      <c r="L121" s="76"/>
      <c r="P121" s="79"/>
      <c r="R121" s="79"/>
      <c r="T121" s="79"/>
      <c r="AR121" s="77"/>
      <c r="AT121" s="81"/>
      <c r="AU121" s="81"/>
      <c r="AY121" s="77"/>
      <c r="BK121" s="82"/>
    </row>
    <row r="122" spans="2:65" s="8" customFormat="1" ht="32.25" customHeight="1">
      <c r="B122" s="76"/>
      <c r="D122" s="77" t="s">
        <v>71</v>
      </c>
      <c r="E122" s="340" t="s">
        <v>170</v>
      </c>
      <c r="F122" s="340" t="s">
        <v>431</v>
      </c>
      <c r="I122" s="78"/>
      <c r="J122" s="364">
        <f>SUM(J123:J147)</f>
        <v>0</v>
      </c>
      <c r="L122" s="76"/>
      <c r="P122" s="79"/>
      <c r="R122" s="79"/>
      <c r="T122" s="79"/>
      <c r="AR122" s="77"/>
      <c r="AT122" s="81"/>
      <c r="AU122" s="81"/>
      <c r="AY122" s="77"/>
      <c r="BK122" s="82"/>
    </row>
    <row r="123" spans="2:65" s="1" customFormat="1" ht="37.200000000000003" customHeight="1">
      <c r="B123" s="21"/>
      <c r="C123" s="341" t="s">
        <v>8</v>
      </c>
      <c r="D123" s="341"/>
      <c r="E123" s="376"/>
      <c r="F123" s="377" t="s">
        <v>432</v>
      </c>
      <c r="G123" s="344" t="s">
        <v>270</v>
      </c>
      <c r="H123" s="345">
        <v>19.5</v>
      </c>
      <c r="I123" s="92"/>
      <c r="J123" s="225">
        <f>ROUND(I123*H123,0)</f>
        <v>0</v>
      </c>
      <c r="K123" s="343" t="s">
        <v>1</v>
      </c>
      <c r="L123" s="93"/>
      <c r="M123" s="182"/>
      <c r="N123" s="115"/>
      <c r="P123" s="83"/>
      <c r="Q123" s="83"/>
      <c r="R123" s="83"/>
      <c r="S123" s="83"/>
      <c r="T123" s="83"/>
      <c r="AR123" s="85"/>
      <c r="AT123" s="85"/>
      <c r="AU123" s="85"/>
      <c r="AY123" s="11"/>
      <c r="BE123" s="86"/>
      <c r="BF123" s="86"/>
      <c r="BG123" s="86"/>
      <c r="BH123" s="86"/>
      <c r="BI123" s="86"/>
      <c r="BJ123" s="11"/>
      <c r="BK123" s="86"/>
      <c r="BL123" s="11"/>
      <c r="BM123" s="85"/>
    </row>
    <row r="124" spans="2:65" s="9" customFormat="1" ht="13.2" customHeight="1">
      <c r="B124" s="87"/>
      <c r="D124" s="346" t="s">
        <v>131</v>
      </c>
      <c r="E124" s="88" t="s">
        <v>1</v>
      </c>
      <c r="F124" s="349" t="s">
        <v>2088</v>
      </c>
      <c r="H124" s="349">
        <v>19.5</v>
      </c>
      <c r="I124" s="89"/>
      <c r="L124" s="87"/>
      <c r="AT124" s="88"/>
      <c r="AU124" s="88"/>
      <c r="AY124" s="88"/>
    </row>
    <row r="125" spans="2:65" s="1" customFormat="1" ht="34.950000000000003" customHeight="1">
      <c r="B125" s="21"/>
      <c r="C125" s="341" t="s">
        <v>78</v>
      </c>
      <c r="D125" s="341"/>
      <c r="E125" s="376"/>
      <c r="F125" s="378" t="s">
        <v>433</v>
      </c>
      <c r="G125" s="344" t="s">
        <v>270</v>
      </c>
      <c r="H125" s="345">
        <v>19.5</v>
      </c>
      <c r="I125" s="92"/>
      <c r="J125" s="225">
        <f>ROUND(I125*H125,0)</f>
        <v>0</v>
      </c>
      <c r="K125" s="343" t="s">
        <v>1</v>
      </c>
      <c r="L125" s="93"/>
      <c r="M125" s="182"/>
      <c r="N125" s="115"/>
      <c r="P125" s="83"/>
      <c r="Q125" s="83"/>
      <c r="R125" s="83"/>
      <c r="S125" s="83"/>
      <c r="T125" s="83"/>
      <c r="AR125" s="85"/>
      <c r="AT125" s="85"/>
      <c r="AU125" s="85"/>
      <c r="AY125" s="11"/>
      <c r="BE125" s="86"/>
      <c r="BF125" s="86"/>
      <c r="BG125" s="86"/>
      <c r="BH125" s="86"/>
      <c r="BI125" s="86"/>
      <c r="BJ125" s="11"/>
      <c r="BK125" s="86"/>
      <c r="BL125" s="11"/>
      <c r="BM125" s="85"/>
    </row>
    <row r="126" spans="2:65" s="9" customFormat="1" ht="14.5" customHeight="1">
      <c r="B126" s="87"/>
      <c r="D126" s="346" t="s">
        <v>131</v>
      </c>
      <c r="E126" s="88" t="s">
        <v>1</v>
      </c>
      <c r="F126" s="349" t="s">
        <v>2088</v>
      </c>
      <c r="H126" s="349">
        <v>19.5</v>
      </c>
      <c r="I126" s="89"/>
      <c r="L126" s="87"/>
      <c r="AT126" s="88"/>
      <c r="AU126" s="88"/>
      <c r="AY126" s="88"/>
    </row>
    <row r="127" spans="2:65" s="1" customFormat="1" ht="36" customHeight="1">
      <c r="B127" s="21"/>
      <c r="C127" s="341" t="s">
        <v>132</v>
      </c>
      <c r="D127" s="341"/>
      <c r="E127" s="376"/>
      <c r="F127" s="378" t="s">
        <v>434</v>
      </c>
      <c r="G127" s="344" t="s">
        <v>270</v>
      </c>
      <c r="H127" s="345">
        <v>19.5</v>
      </c>
      <c r="I127" s="92"/>
      <c r="J127" s="225">
        <f>ROUND(I127*H127,0)</f>
        <v>0</v>
      </c>
      <c r="K127" s="343" t="s">
        <v>1</v>
      </c>
      <c r="L127" s="93"/>
      <c r="M127" s="182"/>
      <c r="N127" s="115"/>
      <c r="P127" s="83"/>
      <c r="Q127" s="83"/>
      <c r="R127" s="83"/>
      <c r="S127" s="83"/>
      <c r="T127" s="83"/>
      <c r="AR127" s="85"/>
      <c r="AT127" s="85"/>
      <c r="AU127" s="85"/>
      <c r="AY127" s="11"/>
      <c r="BE127" s="86"/>
      <c r="BF127" s="86"/>
      <c r="BG127" s="86"/>
      <c r="BH127" s="86"/>
      <c r="BI127" s="86"/>
      <c r="BJ127" s="11"/>
      <c r="BK127" s="86"/>
      <c r="BL127" s="11"/>
      <c r="BM127" s="85"/>
    </row>
    <row r="128" spans="2:65" s="9" customFormat="1" ht="15" customHeight="1">
      <c r="B128" s="87"/>
      <c r="D128" s="346" t="s">
        <v>131</v>
      </c>
      <c r="E128" s="88" t="s">
        <v>1</v>
      </c>
      <c r="F128" s="349" t="s">
        <v>2088</v>
      </c>
      <c r="H128" s="349">
        <v>44</v>
      </c>
      <c r="I128" s="89"/>
      <c r="L128" s="87"/>
      <c r="AT128" s="88"/>
      <c r="AU128" s="88"/>
      <c r="AY128" s="88"/>
    </row>
    <row r="129" spans="2:65" s="1" customFormat="1" ht="27.75" customHeight="1">
      <c r="B129" s="21"/>
      <c r="C129" s="341">
        <v>4</v>
      </c>
      <c r="D129" s="341"/>
      <c r="E129" s="376"/>
      <c r="F129" s="378" t="s">
        <v>435</v>
      </c>
      <c r="G129" s="344" t="s">
        <v>158</v>
      </c>
      <c r="H129" s="345">
        <v>15</v>
      </c>
      <c r="I129" s="92"/>
      <c r="J129" s="225">
        <f>ROUND(I129*H129,0)</f>
        <v>0</v>
      </c>
      <c r="K129" s="343" t="s">
        <v>1</v>
      </c>
      <c r="L129" s="93"/>
      <c r="M129" s="182"/>
      <c r="N129" s="115"/>
      <c r="P129" s="83"/>
      <c r="Q129" s="83"/>
      <c r="R129" s="83"/>
      <c r="S129" s="83"/>
      <c r="T129" s="83"/>
      <c r="AR129" s="85"/>
      <c r="AT129" s="85"/>
      <c r="AU129" s="85"/>
      <c r="AY129" s="11"/>
      <c r="BE129" s="86"/>
      <c r="BF129" s="86"/>
      <c r="BG129" s="86"/>
      <c r="BH129" s="86"/>
      <c r="BI129" s="86"/>
      <c r="BJ129" s="11"/>
      <c r="BK129" s="86"/>
      <c r="BL129" s="11"/>
      <c r="BM129" s="85"/>
    </row>
    <row r="130" spans="2:65" s="9" customFormat="1" ht="15" customHeight="1">
      <c r="B130" s="87"/>
      <c r="D130" s="346" t="s">
        <v>131</v>
      </c>
      <c r="E130" s="88" t="s">
        <v>1</v>
      </c>
      <c r="F130" s="379" t="s">
        <v>2089</v>
      </c>
      <c r="H130" s="349">
        <v>15</v>
      </c>
      <c r="I130" s="89"/>
      <c r="L130" s="87"/>
      <c r="AT130" s="88"/>
      <c r="AU130" s="88"/>
      <c r="AY130" s="88"/>
    </row>
    <row r="131" spans="2:65" s="1" customFormat="1" ht="37.200000000000003" customHeight="1">
      <c r="B131" s="21"/>
      <c r="C131" s="341">
        <v>5</v>
      </c>
      <c r="D131" s="341"/>
      <c r="E131" s="376"/>
      <c r="F131" s="378" t="s">
        <v>436</v>
      </c>
      <c r="G131" s="344" t="s">
        <v>212</v>
      </c>
      <c r="H131" s="345">
        <v>29.25</v>
      </c>
      <c r="I131" s="92"/>
      <c r="J131" s="225">
        <f>ROUND(I131*H131,0)</f>
        <v>0</v>
      </c>
      <c r="K131" s="343" t="s">
        <v>1</v>
      </c>
      <c r="L131" s="93"/>
      <c r="M131" s="182"/>
      <c r="N131" s="115"/>
      <c r="P131" s="83"/>
      <c r="Q131" s="83"/>
      <c r="R131" s="83"/>
      <c r="S131" s="83"/>
      <c r="T131" s="83"/>
      <c r="AR131" s="85"/>
      <c r="AT131" s="85"/>
      <c r="AU131" s="85"/>
      <c r="AY131" s="11"/>
      <c r="BE131" s="86"/>
      <c r="BF131" s="86"/>
      <c r="BG131" s="86"/>
      <c r="BH131" s="86"/>
      <c r="BI131" s="86"/>
      <c r="BJ131" s="11"/>
      <c r="BK131" s="86"/>
      <c r="BL131" s="11"/>
      <c r="BM131" s="85"/>
    </row>
    <row r="132" spans="2:65" s="1" customFormat="1" ht="34.950000000000003" customHeight="1">
      <c r="B132" s="21"/>
      <c r="C132" s="341">
        <v>6</v>
      </c>
      <c r="D132" s="341"/>
      <c r="E132" s="376"/>
      <c r="F132" s="378" t="s">
        <v>437</v>
      </c>
      <c r="G132" s="344" t="s">
        <v>212</v>
      </c>
      <c r="H132" s="345">
        <v>29.25</v>
      </c>
      <c r="I132" s="92"/>
      <c r="J132" s="225">
        <f>ROUND(I132*H132,0)</f>
        <v>0</v>
      </c>
      <c r="K132" s="343" t="s">
        <v>1</v>
      </c>
      <c r="L132" s="93"/>
      <c r="M132" s="182"/>
      <c r="N132" s="115"/>
      <c r="P132" s="83"/>
      <c r="Q132" s="83"/>
      <c r="R132" s="83"/>
      <c r="S132" s="83"/>
      <c r="T132" s="83"/>
      <c r="AR132" s="85"/>
      <c r="AT132" s="85"/>
      <c r="AU132" s="85"/>
      <c r="AY132" s="11"/>
      <c r="BE132" s="86"/>
      <c r="BF132" s="86"/>
      <c r="BG132" s="86"/>
      <c r="BH132" s="86"/>
      <c r="BI132" s="86"/>
      <c r="BJ132" s="11"/>
      <c r="BK132" s="86"/>
      <c r="BL132" s="11"/>
      <c r="BM132" s="85"/>
    </row>
    <row r="133" spans="2:65" s="9" customFormat="1" ht="14.5" customHeight="1">
      <c r="B133" s="87"/>
      <c r="D133" s="346" t="s">
        <v>131</v>
      </c>
      <c r="E133" s="88" t="s">
        <v>1</v>
      </c>
      <c r="F133" s="379" t="s">
        <v>2090</v>
      </c>
      <c r="H133" s="349">
        <v>26.4</v>
      </c>
      <c r="I133" s="89"/>
      <c r="L133" s="87"/>
      <c r="AT133" s="88"/>
      <c r="AU133" s="88"/>
      <c r="AY133" s="88"/>
    </row>
    <row r="134" spans="2:65" s="1" customFormat="1" ht="36" customHeight="1">
      <c r="B134" s="21"/>
      <c r="C134" s="341">
        <v>7</v>
      </c>
      <c r="D134" s="341"/>
      <c r="E134" s="376"/>
      <c r="F134" s="378" t="s">
        <v>438</v>
      </c>
      <c r="G134" s="344" t="s">
        <v>212</v>
      </c>
      <c r="H134" s="345">
        <v>29.25</v>
      </c>
      <c r="I134" s="92"/>
      <c r="J134" s="225">
        <f>ROUND(I134*H134,0)</f>
        <v>0</v>
      </c>
      <c r="K134" s="343" t="s">
        <v>1</v>
      </c>
      <c r="L134" s="93"/>
      <c r="M134" s="182"/>
      <c r="N134" s="115"/>
      <c r="P134" s="83"/>
      <c r="Q134" s="83"/>
      <c r="R134" s="83"/>
      <c r="S134" s="83"/>
      <c r="T134" s="83"/>
      <c r="AR134" s="85"/>
      <c r="AT134" s="85"/>
      <c r="AU134" s="85"/>
      <c r="AY134" s="11"/>
      <c r="BE134" s="86"/>
      <c r="BF134" s="86"/>
      <c r="BG134" s="86"/>
      <c r="BH134" s="86"/>
      <c r="BI134" s="86"/>
      <c r="BJ134" s="11"/>
      <c r="BK134" s="86"/>
      <c r="BL134" s="11"/>
      <c r="BM134" s="85"/>
    </row>
    <row r="135" spans="2:65" s="1" customFormat="1" ht="36" customHeight="1">
      <c r="B135" s="21"/>
      <c r="C135" s="341">
        <v>8</v>
      </c>
      <c r="D135" s="341"/>
      <c r="E135" s="376"/>
      <c r="F135" s="378" t="s">
        <v>439</v>
      </c>
      <c r="G135" s="344" t="s">
        <v>270</v>
      </c>
      <c r="H135" s="345">
        <v>61.43</v>
      </c>
      <c r="I135" s="92"/>
      <c r="J135" s="225">
        <f>ROUND(I135*H135,0)</f>
        <v>0</v>
      </c>
      <c r="K135" s="343" t="s">
        <v>1</v>
      </c>
      <c r="L135" s="93"/>
      <c r="M135" s="182"/>
      <c r="N135" s="115"/>
      <c r="P135" s="83"/>
      <c r="Q135" s="83"/>
      <c r="R135" s="83"/>
      <c r="S135" s="83"/>
      <c r="T135" s="83"/>
      <c r="AR135" s="85"/>
      <c r="AT135" s="85"/>
      <c r="AU135" s="85"/>
      <c r="AY135" s="11"/>
      <c r="BE135" s="86"/>
      <c r="BF135" s="86"/>
      <c r="BG135" s="86"/>
      <c r="BH135" s="86"/>
      <c r="BI135" s="86"/>
      <c r="BJ135" s="11"/>
      <c r="BK135" s="86"/>
      <c r="BL135" s="11"/>
      <c r="BM135" s="85"/>
    </row>
    <row r="136" spans="2:65" s="9" customFormat="1">
      <c r="B136" s="87"/>
      <c r="D136" s="346" t="s">
        <v>131</v>
      </c>
      <c r="E136" s="88" t="s">
        <v>1</v>
      </c>
      <c r="F136" s="379" t="s">
        <v>2091</v>
      </c>
      <c r="H136" s="349">
        <v>61.43</v>
      </c>
      <c r="I136" s="89"/>
      <c r="L136" s="87"/>
      <c r="AT136" s="88"/>
      <c r="AU136" s="88"/>
      <c r="AY136" s="88"/>
    </row>
    <row r="137" spans="2:65" s="1" customFormat="1" ht="30" customHeight="1">
      <c r="B137" s="21"/>
      <c r="C137" s="341">
        <v>9</v>
      </c>
      <c r="D137" s="341"/>
      <c r="E137" s="376"/>
      <c r="F137" s="378" t="s">
        <v>440</v>
      </c>
      <c r="G137" s="344" t="s">
        <v>270</v>
      </c>
      <c r="H137" s="345">
        <v>61.43</v>
      </c>
      <c r="I137" s="92"/>
      <c r="J137" s="225">
        <f t="shared" ref="J137:J143" si="0">ROUND(I137*H137,0)</f>
        <v>0</v>
      </c>
      <c r="K137" s="343" t="s">
        <v>1</v>
      </c>
      <c r="L137" s="93"/>
      <c r="M137" s="182"/>
      <c r="N137" s="115"/>
      <c r="P137" s="83"/>
      <c r="Q137" s="83"/>
      <c r="R137" s="83"/>
      <c r="S137" s="83"/>
      <c r="T137" s="83"/>
      <c r="AR137" s="85"/>
      <c r="AT137" s="85"/>
      <c r="AU137" s="85"/>
      <c r="AY137" s="11"/>
      <c r="BE137" s="86"/>
      <c r="BF137" s="86"/>
      <c r="BG137" s="86"/>
      <c r="BH137" s="86"/>
      <c r="BI137" s="86"/>
      <c r="BJ137" s="11"/>
      <c r="BK137" s="86"/>
      <c r="BL137" s="11"/>
      <c r="BM137" s="85"/>
    </row>
    <row r="138" spans="2:65" s="1" customFormat="1" ht="25.5" customHeight="1">
      <c r="B138" s="21"/>
      <c r="C138" s="341">
        <v>10</v>
      </c>
      <c r="D138" s="341"/>
      <c r="E138" s="376"/>
      <c r="F138" s="378" t="s">
        <v>441</v>
      </c>
      <c r="G138" s="344" t="s">
        <v>212</v>
      </c>
      <c r="H138" s="345">
        <v>29.25</v>
      </c>
      <c r="I138" s="92"/>
      <c r="J138" s="225">
        <f t="shared" si="0"/>
        <v>0</v>
      </c>
      <c r="K138" s="343" t="s">
        <v>1</v>
      </c>
      <c r="L138" s="93"/>
      <c r="M138" s="182"/>
      <c r="N138" s="115"/>
      <c r="P138" s="83"/>
      <c r="Q138" s="83"/>
      <c r="R138" s="83"/>
      <c r="S138" s="83"/>
      <c r="T138" s="83"/>
      <c r="AR138" s="85"/>
      <c r="AT138" s="85"/>
      <c r="AU138" s="85"/>
      <c r="AY138" s="11"/>
      <c r="BE138" s="86"/>
      <c r="BF138" s="86"/>
      <c r="BG138" s="86"/>
      <c r="BH138" s="86"/>
      <c r="BI138" s="86"/>
      <c r="BJ138" s="11"/>
      <c r="BK138" s="86"/>
      <c r="BL138" s="11"/>
      <c r="BM138" s="85"/>
    </row>
    <row r="139" spans="2:65" s="1" customFormat="1" ht="27" customHeight="1">
      <c r="B139" s="21"/>
      <c r="C139" s="341">
        <v>11</v>
      </c>
      <c r="D139" s="341"/>
      <c r="E139" s="376"/>
      <c r="F139" s="378" t="s">
        <v>214</v>
      </c>
      <c r="G139" s="344" t="s">
        <v>212</v>
      </c>
      <c r="H139" s="345">
        <v>29.25</v>
      </c>
      <c r="I139" s="92"/>
      <c r="J139" s="225">
        <f t="shared" si="0"/>
        <v>0</v>
      </c>
      <c r="K139" s="343" t="s">
        <v>1</v>
      </c>
      <c r="L139" s="93"/>
      <c r="M139" s="182"/>
      <c r="N139" s="115"/>
      <c r="P139" s="83"/>
      <c r="Q139" s="83"/>
      <c r="R139" s="83"/>
      <c r="S139" s="83"/>
      <c r="T139" s="83"/>
      <c r="AR139" s="85"/>
      <c r="AT139" s="85"/>
      <c r="AU139" s="85"/>
      <c r="AY139" s="11"/>
      <c r="BE139" s="86"/>
      <c r="BF139" s="86"/>
      <c r="BG139" s="86"/>
      <c r="BH139" s="86"/>
      <c r="BI139" s="86"/>
      <c r="BJ139" s="11"/>
      <c r="BK139" s="86"/>
      <c r="BL139" s="11"/>
      <c r="BM139" s="85"/>
    </row>
    <row r="140" spans="2:65" s="1" customFormat="1" ht="25.5" customHeight="1">
      <c r="B140" s="21"/>
      <c r="C140" s="341">
        <v>12</v>
      </c>
      <c r="D140" s="341"/>
      <c r="E140" s="376"/>
      <c r="F140" s="378" t="s">
        <v>442</v>
      </c>
      <c r="G140" s="344" t="s">
        <v>169</v>
      </c>
      <c r="H140" s="345">
        <v>2</v>
      </c>
      <c r="I140" s="92"/>
      <c r="J140" s="225">
        <f t="shared" si="0"/>
        <v>0</v>
      </c>
      <c r="K140" s="343" t="s">
        <v>1</v>
      </c>
      <c r="L140" s="93"/>
      <c r="M140" s="182"/>
      <c r="N140" s="115"/>
      <c r="P140" s="83"/>
      <c r="Q140" s="83"/>
      <c r="R140" s="83"/>
      <c r="S140" s="83"/>
      <c r="T140" s="83"/>
      <c r="AR140" s="85"/>
      <c r="AT140" s="85"/>
      <c r="AU140" s="85"/>
      <c r="AY140" s="11"/>
      <c r="BE140" s="86"/>
      <c r="BF140" s="86"/>
      <c r="BG140" s="86"/>
      <c r="BH140" s="86"/>
      <c r="BI140" s="86"/>
      <c r="BJ140" s="11"/>
      <c r="BK140" s="86"/>
      <c r="BL140" s="11"/>
      <c r="BM140" s="85"/>
    </row>
    <row r="141" spans="2:65" s="1" customFormat="1" ht="27.75" customHeight="1">
      <c r="B141" s="21"/>
      <c r="C141" s="341">
        <v>13</v>
      </c>
      <c r="D141" s="341"/>
      <c r="E141" s="376"/>
      <c r="F141" s="378" t="s">
        <v>443</v>
      </c>
      <c r="G141" s="344" t="s">
        <v>169</v>
      </c>
      <c r="H141" s="345">
        <v>2</v>
      </c>
      <c r="I141" s="92"/>
      <c r="J141" s="225">
        <f t="shared" si="0"/>
        <v>0</v>
      </c>
      <c r="K141" s="343" t="s">
        <v>1</v>
      </c>
      <c r="L141" s="93"/>
      <c r="M141" s="182"/>
      <c r="N141" s="115"/>
      <c r="P141" s="83"/>
      <c r="Q141" s="83"/>
      <c r="R141" s="83"/>
      <c r="S141" s="83"/>
      <c r="T141" s="83"/>
      <c r="AR141" s="85"/>
      <c r="AT141" s="85"/>
      <c r="AU141" s="85"/>
      <c r="AY141" s="11"/>
      <c r="BE141" s="86"/>
      <c r="BF141" s="86"/>
      <c r="BG141" s="86"/>
      <c r="BH141" s="86"/>
      <c r="BI141" s="86"/>
      <c r="BJ141" s="11"/>
      <c r="BK141" s="86"/>
      <c r="BL141" s="11"/>
      <c r="BM141" s="85"/>
    </row>
    <row r="142" spans="2:65" s="1" customFormat="1" ht="33.65" customHeight="1">
      <c r="B142" s="21"/>
      <c r="C142" s="341">
        <v>14</v>
      </c>
      <c r="D142" s="341"/>
      <c r="E142" s="376"/>
      <c r="F142" s="378" t="s">
        <v>444</v>
      </c>
      <c r="G142" s="344" t="s">
        <v>169</v>
      </c>
      <c r="H142" s="345">
        <v>2</v>
      </c>
      <c r="I142" s="92"/>
      <c r="J142" s="225">
        <f t="shared" si="0"/>
        <v>0</v>
      </c>
      <c r="K142" s="343" t="s">
        <v>1</v>
      </c>
      <c r="L142" s="93"/>
      <c r="M142" s="182"/>
      <c r="N142" s="115"/>
      <c r="P142" s="83"/>
      <c r="Q142" s="83"/>
      <c r="R142" s="83"/>
      <c r="S142" s="83"/>
      <c r="T142" s="83"/>
      <c r="AR142" s="85"/>
      <c r="AT142" s="85"/>
      <c r="AU142" s="85"/>
      <c r="AY142" s="11"/>
      <c r="BE142" s="86"/>
      <c r="BF142" s="86"/>
      <c r="BG142" s="86"/>
      <c r="BH142" s="86"/>
      <c r="BI142" s="86"/>
      <c r="BJ142" s="11"/>
      <c r="BK142" s="86"/>
      <c r="BL142" s="11"/>
      <c r="BM142" s="85"/>
    </row>
    <row r="143" spans="2:65" s="9" customFormat="1" ht="21.75" customHeight="1">
      <c r="B143" s="87"/>
      <c r="C143" s="380">
        <v>15</v>
      </c>
      <c r="D143" s="380"/>
      <c r="E143" s="381"/>
      <c r="F143" s="378" t="s">
        <v>445</v>
      </c>
      <c r="G143" s="382" t="s">
        <v>171</v>
      </c>
      <c r="H143" s="383">
        <v>19.5</v>
      </c>
      <c r="I143" s="95"/>
      <c r="J143" s="422">
        <f t="shared" si="0"/>
        <v>0</v>
      </c>
      <c r="K143" s="423" t="s">
        <v>1</v>
      </c>
      <c r="L143" s="87"/>
      <c r="AT143" s="88"/>
      <c r="AU143" s="88"/>
      <c r="AY143" s="88"/>
    </row>
    <row r="144" spans="2:65" s="9" customFormat="1" ht="16.5" customHeight="1">
      <c r="B144" s="87"/>
      <c r="D144" s="346" t="s">
        <v>131</v>
      </c>
      <c r="E144" s="88" t="s">
        <v>1</v>
      </c>
      <c r="F144" s="384" t="s">
        <v>2088</v>
      </c>
      <c r="H144" s="349">
        <v>19.5</v>
      </c>
      <c r="I144" s="169"/>
      <c r="J144" s="422"/>
      <c r="K144" s="423"/>
      <c r="L144" s="87"/>
      <c r="AT144" s="88"/>
      <c r="AU144" s="88"/>
      <c r="AY144" s="88"/>
    </row>
    <row r="145" spans="2:65" s="9" customFormat="1" ht="35.5" customHeight="1">
      <c r="B145" s="87"/>
      <c r="C145" s="380">
        <v>16</v>
      </c>
      <c r="D145" s="380"/>
      <c r="E145" s="381"/>
      <c r="F145" s="385" t="s">
        <v>446</v>
      </c>
      <c r="G145" s="382" t="s">
        <v>270</v>
      </c>
      <c r="H145" s="383">
        <v>19.5</v>
      </c>
      <c r="I145" s="95"/>
      <c r="J145" s="422">
        <f>ROUND(I145*H145,0)</f>
        <v>0</v>
      </c>
      <c r="K145" s="423" t="s">
        <v>1</v>
      </c>
      <c r="L145" s="87"/>
      <c r="AT145" s="88"/>
      <c r="AU145" s="88"/>
      <c r="AY145" s="88"/>
    </row>
    <row r="146" spans="2:65" s="9" customFormat="1" ht="35.5" customHeight="1">
      <c r="B146" s="87"/>
      <c r="C146" s="380">
        <v>17</v>
      </c>
      <c r="D146" s="380"/>
      <c r="E146" s="381"/>
      <c r="F146" s="385" t="s">
        <v>447</v>
      </c>
      <c r="G146" s="382" t="s">
        <v>270</v>
      </c>
      <c r="H146" s="383">
        <v>19.5</v>
      </c>
      <c r="I146" s="95"/>
      <c r="J146" s="422">
        <f>ROUND(I146*H146,0)</f>
        <v>0</v>
      </c>
      <c r="K146" s="423"/>
      <c r="L146" s="87"/>
      <c r="AT146" s="88"/>
      <c r="AU146" s="88"/>
      <c r="AY146" s="88"/>
    </row>
    <row r="147" spans="2:65" s="9" customFormat="1" ht="27.75" customHeight="1">
      <c r="B147" s="87"/>
      <c r="C147" s="380">
        <v>18</v>
      </c>
      <c r="D147" s="380"/>
      <c r="E147" s="381"/>
      <c r="F147" s="385" t="s">
        <v>448</v>
      </c>
      <c r="G147" s="382" t="s">
        <v>270</v>
      </c>
      <c r="H147" s="383">
        <v>19.5</v>
      </c>
      <c r="I147" s="95"/>
      <c r="J147" s="422">
        <f t="shared" ref="J147" si="1">ROUND(I147*H147,0)</f>
        <v>0</v>
      </c>
      <c r="K147" s="423" t="s">
        <v>1</v>
      </c>
      <c r="L147" s="87"/>
      <c r="AT147" s="88"/>
      <c r="AU147" s="88"/>
      <c r="AY147" s="88"/>
    </row>
    <row r="148" spans="2:65" s="9" customFormat="1" ht="15" customHeight="1">
      <c r="B148" s="87"/>
      <c r="C148" s="386"/>
      <c r="D148" s="386"/>
      <c r="E148" s="387"/>
      <c r="F148" s="388"/>
      <c r="G148" s="389"/>
      <c r="H148" s="390"/>
      <c r="I148" s="168"/>
      <c r="J148" s="424"/>
      <c r="K148" s="425"/>
      <c r="L148" s="87"/>
      <c r="AT148" s="88"/>
      <c r="AU148" s="88"/>
      <c r="AY148" s="88"/>
    </row>
    <row r="149" spans="2:65" s="8" customFormat="1" ht="17.5" customHeight="1">
      <c r="B149" s="76"/>
      <c r="D149" s="77" t="s">
        <v>71</v>
      </c>
      <c r="E149" s="340" t="s">
        <v>172</v>
      </c>
      <c r="F149" s="340" t="s">
        <v>2103</v>
      </c>
      <c r="I149" s="78"/>
      <c r="J149" s="364">
        <f>SUM(J150:J186)</f>
        <v>0</v>
      </c>
      <c r="L149" s="76"/>
      <c r="P149" s="79"/>
      <c r="R149" s="79"/>
      <c r="T149" s="79"/>
      <c r="AR149" s="77"/>
      <c r="AT149" s="81"/>
      <c r="AU149" s="81"/>
      <c r="AY149" s="77"/>
      <c r="BK149" s="82"/>
    </row>
    <row r="150" spans="2:65" s="9" customFormat="1" ht="29.25" customHeight="1">
      <c r="B150" s="87"/>
      <c r="C150" s="380">
        <v>19</v>
      </c>
      <c r="D150" s="380"/>
      <c r="E150" s="381"/>
      <c r="F150" s="385" t="s">
        <v>432</v>
      </c>
      <c r="G150" s="382" t="s">
        <v>270</v>
      </c>
      <c r="H150" s="383">
        <v>22</v>
      </c>
      <c r="I150" s="165"/>
      <c r="J150" s="422">
        <f>ROUND(I150*H150,0)</f>
        <v>0</v>
      </c>
      <c r="K150" s="423" t="s">
        <v>1</v>
      </c>
      <c r="L150" s="87"/>
      <c r="AT150" s="88"/>
      <c r="AU150" s="88"/>
      <c r="AY150" s="88"/>
    </row>
    <row r="151" spans="2:65" s="9" customFormat="1" ht="15" customHeight="1">
      <c r="B151" s="87"/>
      <c r="C151" s="391"/>
      <c r="D151" s="392" t="s">
        <v>131</v>
      </c>
      <c r="E151" s="393" t="s">
        <v>1</v>
      </c>
      <c r="F151" s="384" t="s">
        <v>2092</v>
      </c>
      <c r="G151" s="391"/>
      <c r="H151" s="394">
        <v>22</v>
      </c>
      <c r="I151" s="96"/>
      <c r="J151" s="391"/>
      <c r="K151" s="426"/>
      <c r="L151" s="87"/>
      <c r="AT151" s="88"/>
      <c r="AU151" s="88"/>
      <c r="AY151" s="88"/>
    </row>
    <row r="152" spans="2:65" s="1" customFormat="1" ht="33.75" customHeight="1">
      <c r="B152" s="21"/>
      <c r="C152" s="341">
        <v>20</v>
      </c>
      <c r="D152" s="341"/>
      <c r="E152" s="376"/>
      <c r="F152" s="385" t="s">
        <v>433</v>
      </c>
      <c r="G152" s="344" t="s">
        <v>270</v>
      </c>
      <c r="H152" s="345">
        <v>22</v>
      </c>
      <c r="I152" s="92"/>
      <c r="J152" s="225">
        <f t="shared" ref="J152:J190" si="2">ROUND(I152*H152,0)</f>
        <v>0</v>
      </c>
      <c r="K152" s="343" t="s">
        <v>1</v>
      </c>
      <c r="L152" s="93"/>
      <c r="M152" s="182"/>
      <c r="N152" s="115"/>
      <c r="P152" s="83"/>
      <c r="Q152" s="83"/>
      <c r="R152" s="83"/>
      <c r="S152" s="83"/>
      <c r="T152" s="83"/>
      <c r="AR152" s="85"/>
      <c r="AT152" s="85"/>
      <c r="AU152" s="85"/>
      <c r="AY152" s="11"/>
      <c r="BE152" s="86"/>
      <c r="BF152" s="86"/>
      <c r="BG152" s="86"/>
      <c r="BH152" s="86"/>
      <c r="BI152" s="86"/>
      <c r="BJ152" s="11"/>
      <c r="BK152" s="86"/>
      <c r="BL152" s="11"/>
      <c r="BM152" s="85"/>
    </row>
    <row r="153" spans="2:65" s="9" customFormat="1" ht="15" customHeight="1">
      <c r="B153" s="87"/>
      <c r="C153" s="391"/>
      <c r="D153" s="392" t="s">
        <v>131</v>
      </c>
      <c r="E153" s="393" t="s">
        <v>1</v>
      </c>
      <c r="F153" s="384" t="s">
        <v>2093</v>
      </c>
      <c r="G153" s="391"/>
      <c r="H153" s="394">
        <v>22</v>
      </c>
      <c r="I153" s="96"/>
      <c r="J153" s="391"/>
      <c r="K153" s="426"/>
      <c r="L153" s="87"/>
      <c r="AT153" s="88"/>
      <c r="AU153" s="88"/>
      <c r="AY153" s="88"/>
    </row>
    <row r="154" spans="2:65" s="1" customFormat="1" ht="26.25" customHeight="1">
      <c r="B154" s="21"/>
      <c r="C154" s="341">
        <v>21</v>
      </c>
      <c r="D154" s="341"/>
      <c r="E154" s="376"/>
      <c r="F154" s="385" t="s">
        <v>434</v>
      </c>
      <c r="G154" s="344" t="s">
        <v>270</v>
      </c>
      <c r="H154" s="345">
        <v>22</v>
      </c>
      <c r="I154" s="92"/>
      <c r="J154" s="225">
        <f t="shared" si="2"/>
        <v>0</v>
      </c>
      <c r="K154" s="343" t="s">
        <v>1</v>
      </c>
      <c r="L154" s="93"/>
      <c r="M154" s="182"/>
      <c r="N154" s="115"/>
      <c r="P154" s="83"/>
      <c r="Q154" s="83"/>
      <c r="R154" s="83"/>
      <c r="S154" s="83"/>
      <c r="T154" s="83"/>
      <c r="AR154" s="85"/>
      <c r="AT154" s="85"/>
      <c r="AU154" s="85"/>
      <c r="AY154" s="11"/>
      <c r="BE154" s="86"/>
      <c r="BF154" s="86"/>
      <c r="BG154" s="86"/>
      <c r="BH154" s="86"/>
      <c r="BI154" s="86"/>
      <c r="BJ154" s="11"/>
      <c r="BK154" s="86"/>
      <c r="BL154" s="11"/>
      <c r="BM154" s="85"/>
    </row>
    <row r="155" spans="2:65" s="9" customFormat="1" ht="15" customHeight="1">
      <c r="B155" s="87"/>
      <c r="C155" s="391"/>
      <c r="D155" s="392" t="s">
        <v>131</v>
      </c>
      <c r="E155" s="393" t="s">
        <v>1</v>
      </c>
      <c r="F155" s="384" t="s">
        <v>2094</v>
      </c>
      <c r="G155" s="391"/>
      <c r="H155" s="394">
        <v>22</v>
      </c>
      <c r="I155" s="96"/>
      <c r="J155" s="391"/>
      <c r="K155" s="426"/>
      <c r="L155" s="87"/>
      <c r="AT155" s="88"/>
      <c r="AU155" s="88"/>
      <c r="AY155" s="88"/>
    </row>
    <row r="156" spans="2:65" s="1" customFormat="1" ht="21.75" customHeight="1">
      <c r="B156" s="21"/>
      <c r="C156" s="341">
        <v>22</v>
      </c>
      <c r="D156" s="341"/>
      <c r="E156" s="376"/>
      <c r="F156" s="385" t="s">
        <v>435</v>
      </c>
      <c r="G156" s="344" t="s">
        <v>158</v>
      </c>
      <c r="H156" s="345">
        <v>5</v>
      </c>
      <c r="I156" s="92"/>
      <c r="J156" s="225">
        <f t="shared" si="2"/>
        <v>0</v>
      </c>
      <c r="K156" s="343" t="s">
        <v>1</v>
      </c>
      <c r="L156" s="93"/>
      <c r="M156" s="182"/>
      <c r="N156" s="115"/>
      <c r="P156" s="83"/>
      <c r="Q156" s="83"/>
      <c r="R156" s="83"/>
      <c r="S156" s="83"/>
      <c r="T156" s="83"/>
      <c r="AR156" s="85"/>
      <c r="AT156" s="85"/>
      <c r="AU156" s="85"/>
      <c r="AY156" s="11"/>
      <c r="BE156" s="86"/>
      <c r="BF156" s="86"/>
      <c r="BG156" s="86"/>
      <c r="BH156" s="86"/>
      <c r="BI156" s="86"/>
      <c r="BJ156" s="11"/>
      <c r="BK156" s="86"/>
      <c r="BL156" s="11"/>
      <c r="BM156" s="85"/>
    </row>
    <row r="157" spans="2:65" s="1" customFormat="1" ht="31.5" customHeight="1">
      <c r="B157" s="21"/>
      <c r="C157" s="341">
        <v>23</v>
      </c>
      <c r="D157" s="341"/>
      <c r="E157" s="376"/>
      <c r="F157" s="385" t="s">
        <v>436</v>
      </c>
      <c r="G157" s="344" t="s">
        <v>212</v>
      </c>
      <c r="H157" s="345">
        <v>33</v>
      </c>
      <c r="I157" s="92"/>
      <c r="J157" s="225">
        <f t="shared" si="2"/>
        <v>0</v>
      </c>
      <c r="K157" s="343" t="s">
        <v>1</v>
      </c>
      <c r="L157" s="93"/>
      <c r="M157" s="182"/>
      <c r="N157" s="115"/>
      <c r="P157" s="83"/>
      <c r="Q157" s="83"/>
      <c r="R157" s="83"/>
      <c r="S157" s="83"/>
      <c r="T157" s="83"/>
      <c r="AR157" s="85"/>
      <c r="AT157" s="85"/>
      <c r="AU157" s="85"/>
      <c r="AY157" s="11"/>
      <c r="BE157" s="86"/>
      <c r="BF157" s="86"/>
      <c r="BG157" s="86"/>
      <c r="BH157" s="86"/>
      <c r="BI157" s="86"/>
      <c r="BJ157" s="11"/>
      <c r="BK157" s="86"/>
      <c r="BL157" s="11"/>
      <c r="BM157" s="85"/>
    </row>
    <row r="158" spans="2:65" s="1" customFormat="1" ht="30.75" customHeight="1">
      <c r="B158" s="21"/>
      <c r="C158" s="341">
        <v>24</v>
      </c>
      <c r="D158" s="341"/>
      <c r="E158" s="376"/>
      <c r="F158" s="385" t="s">
        <v>437</v>
      </c>
      <c r="G158" s="344" t="s">
        <v>212</v>
      </c>
      <c r="H158" s="345">
        <v>33</v>
      </c>
      <c r="I158" s="92"/>
      <c r="J158" s="225">
        <f t="shared" si="2"/>
        <v>0</v>
      </c>
      <c r="K158" s="343" t="s">
        <v>1</v>
      </c>
      <c r="L158" s="93"/>
      <c r="M158" s="182"/>
      <c r="N158" s="115"/>
      <c r="P158" s="83"/>
      <c r="Q158" s="83"/>
      <c r="R158" s="83"/>
      <c r="S158" s="83"/>
      <c r="T158" s="83"/>
      <c r="AR158" s="85"/>
      <c r="AT158" s="85"/>
      <c r="AU158" s="85"/>
      <c r="AY158" s="11"/>
      <c r="BE158" s="86"/>
      <c r="BF158" s="86"/>
      <c r="BG158" s="86"/>
      <c r="BH158" s="86"/>
      <c r="BI158" s="86"/>
      <c r="BJ158" s="11"/>
      <c r="BK158" s="86"/>
      <c r="BL158" s="11"/>
      <c r="BM158" s="85"/>
    </row>
    <row r="159" spans="2:65" s="9" customFormat="1" ht="13.2" customHeight="1">
      <c r="B159" s="87"/>
      <c r="C159" s="391"/>
      <c r="D159" s="392" t="s">
        <v>131</v>
      </c>
      <c r="E159" s="393" t="s">
        <v>1</v>
      </c>
      <c r="F159" s="384" t="s">
        <v>2095</v>
      </c>
      <c r="G159" s="391"/>
      <c r="H159" s="394">
        <v>33</v>
      </c>
      <c r="I159" s="96"/>
      <c r="J159" s="391"/>
      <c r="K159" s="426"/>
      <c r="L159" s="87"/>
      <c r="AT159" s="88"/>
      <c r="AU159" s="88"/>
      <c r="AY159" s="88"/>
    </row>
    <row r="160" spans="2:65" s="1" customFormat="1" ht="33" customHeight="1">
      <c r="B160" s="21"/>
      <c r="C160" s="341">
        <v>25</v>
      </c>
      <c r="D160" s="341"/>
      <c r="E160" s="376"/>
      <c r="F160" s="385" t="s">
        <v>438</v>
      </c>
      <c r="G160" s="344" t="s">
        <v>212</v>
      </c>
      <c r="H160" s="345">
        <v>33</v>
      </c>
      <c r="I160" s="92"/>
      <c r="J160" s="225">
        <f t="shared" si="2"/>
        <v>0</v>
      </c>
      <c r="K160" s="343" t="s">
        <v>1</v>
      </c>
      <c r="L160" s="93"/>
      <c r="M160" s="182"/>
      <c r="N160" s="115"/>
      <c r="P160" s="83"/>
      <c r="Q160" s="83"/>
      <c r="R160" s="83"/>
      <c r="S160" s="83"/>
      <c r="T160" s="83"/>
      <c r="AR160" s="85"/>
      <c r="AT160" s="85"/>
      <c r="AU160" s="85"/>
      <c r="AY160" s="11"/>
      <c r="BE160" s="86"/>
      <c r="BF160" s="86"/>
      <c r="BG160" s="86"/>
      <c r="BH160" s="86"/>
      <c r="BI160" s="86"/>
      <c r="BJ160" s="11"/>
      <c r="BK160" s="86"/>
      <c r="BL160" s="11"/>
      <c r="BM160" s="85"/>
    </row>
    <row r="161" spans="2:65" s="9" customFormat="1" ht="27" customHeight="1">
      <c r="B161" s="87"/>
      <c r="C161" s="341">
        <v>26</v>
      </c>
      <c r="D161" s="341"/>
      <c r="E161" s="376"/>
      <c r="F161" s="385" t="s">
        <v>439</v>
      </c>
      <c r="G161" s="344" t="s">
        <v>270</v>
      </c>
      <c r="H161" s="345">
        <v>69.3</v>
      </c>
      <c r="I161" s="92"/>
      <c r="J161" s="225">
        <f t="shared" si="2"/>
        <v>0</v>
      </c>
      <c r="K161" s="343" t="s">
        <v>1</v>
      </c>
      <c r="L161" s="87"/>
      <c r="AT161" s="88"/>
      <c r="AU161" s="88"/>
      <c r="AY161" s="88"/>
    </row>
    <row r="162" spans="2:65" s="9" customFormat="1" ht="15" customHeight="1">
      <c r="B162" s="87"/>
      <c r="C162" s="391"/>
      <c r="D162" s="392" t="s">
        <v>131</v>
      </c>
      <c r="E162" s="393" t="s">
        <v>1</v>
      </c>
      <c r="F162" s="384" t="s">
        <v>2096</v>
      </c>
      <c r="G162" s="391"/>
      <c r="H162" s="394">
        <v>69.3</v>
      </c>
      <c r="I162" s="96"/>
      <c r="J162" s="225"/>
      <c r="K162" s="343"/>
      <c r="L162" s="87"/>
      <c r="AT162" s="88"/>
      <c r="AU162" s="88"/>
      <c r="AY162" s="88"/>
    </row>
    <row r="163" spans="2:65" s="9" customFormat="1" ht="27.75" customHeight="1">
      <c r="B163" s="87"/>
      <c r="C163" s="341">
        <v>27</v>
      </c>
      <c r="D163" s="341"/>
      <c r="E163" s="376"/>
      <c r="F163" s="385" t="s">
        <v>440</v>
      </c>
      <c r="G163" s="344" t="s">
        <v>270</v>
      </c>
      <c r="H163" s="345">
        <v>69.3</v>
      </c>
      <c r="I163" s="92"/>
      <c r="J163" s="225">
        <f t="shared" si="2"/>
        <v>0</v>
      </c>
      <c r="K163" s="343" t="s">
        <v>1</v>
      </c>
      <c r="L163" s="87"/>
      <c r="AT163" s="88"/>
      <c r="AU163" s="88"/>
      <c r="AY163" s="88"/>
    </row>
    <row r="164" spans="2:65" s="1" customFormat="1" ht="33" customHeight="1">
      <c r="B164" s="21"/>
      <c r="C164" s="341">
        <v>28</v>
      </c>
      <c r="D164" s="341"/>
      <c r="E164" s="376"/>
      <c r="F164" s="385" t="s">
        <v>441</v>
      </c>
      <c r="G164" s="344" t="s">
        <v>212</v>
      </c>
      <c r="H164" s="345">
        <v>33</v>
      </c>
      <c r="I164" s="92"/>
      <c r="J164" s="225">
        <f t="shared" si="2"/>
        <v>0</v>
      </c>
      <c r="K164" s="343" t="s">
        <v>1</v>
      </c>
      <c r="L164" s="93"/>
      <c r="M164" s="182"/>
      <c r="N164" s="115"/>
      <c r="P164" s="83"/>
      <c r="Q164" s="83"/>
      <c r="R164" s="83"/>
      <c r="S164" s="83"/>
      <c r="T164" s="83"/>
      <c r="AR164" s="85"/>
      <c r="AT164" s="85"/>
      <c r="AU164" s="85"/>
      <c r="AY164" s="11"/>
      <c r="BE164" s="86"/>
      <c r="BF164" s="86"/>
      <c r="BG164" s="86"/>
      <c r="BH164" s="86"/>
      <c r="BI164" s="86"/>
      <c r="BJ164" s="11"/>
      <c r="BK164" s="86"/>
      <c r="BL164" s="11"/>
      <c r="BM164" s="85"/>
    </row>
    <row r="165" spans="2:65" s="9" customFormat="1" ht="27" customHeight="1">
      <c r="B165" s="87"/>
      <c r="C165" s="341">
        <v>29</v>
      </c>
      <c r="D165" s="341"/>
      <c r="E165" s="376"/>
      <c r="F165" s="385" t="s">
        <v>217</v>
      </c>
      <c r="G165" s="344" t="s">
        <v>212</v>
      </c>
      <c r="H165" s="345">
        <v>11.22</v>
      </c>
      <c r="I165" s="92"/>
      <c r="J165" s="225">
        <f t="shared" si="2"/>
        <v>0</v>
      </c>
      <c r="K165" s="343" t="s">
        <v>1</v>
      </c>
      <c r="L165" s="87"/>
      <c r="AT165" s="88"/>
      <c r="AU165" s="88"/>
      <c r="AY165" s="88"/>
    </row>
    <row r="166" spans="2:65" s="9" customFormat="1" ht="21.65" customHeight="1">
      <c r="B166" s="87"/>
      <c r="C166" s="341">
        <v>30</v>
      </c>
      <c r="D166" s="341"/>
      <c r="E166" s="376"/>
      <c r="F166" s="385" t="s">
        <v>449</v>
      </c>
      <c r="G166" s="344" t="s">
        <v>212</v>
      </c>
      <c r="H166" s="345">
        <v>11.22</v>
      </c>
      <c r="I166" s="92"/>
      <c r="J166" s="225">
        <f t="shared" si="2"/>
        <v>0</v>
      </c>
      <c r="K166" s="343" t="s">
        <v>1</v>
      </c>
      <c r="L166" s="87"/>
      <c r="AT166" s="88"/>
      <c r="AU166" s="88"/>
      <c r="AY166" s="88"/>
    </row>
    <row r="167" spans="2:65" s="9" customFormat="1" ht="27.75" customHeight="1">
      <c r="B167" s="87"/>
      <c r="C167" s="341">
        <v>31</v>
      </c>
      <c r="D167" s="341"/>
      <c r="E167" s="376"/>
      <c r="F167" s="385" t="s">
        <v>214</v>
      </c>
      <c r="G167" s="344" t="s">
        <v>212</v>
      </c>
      <c r="H167" s="345">
        <v>21.78</v>
      </c>
      <c r="I167" s="92"/>
      <c r="J167" s="225">
        <f t="shared" si="2"/>
        <v>0</v>
      </c>
      <c r="K167" s="343" t="s">
        <v>1</v>
      </c>
      <c r="L167" s="87"/>
      <c r="AT167" s="88"/>
      <c r="AU167" s="88"/>
      <c r="AY167" s="88"/>
    </row>
    <row r="168" spans="2:65" s="9" customFormat="1" ht="14.25" customHeight="1">
      <c r="B168" s="87"/>
      <c r="C168" s="391"/>
      <c r="D168" s="392" t="s">
        <v>131</v>
      </c>
      <c r="E168" s="393" t="s">
        <v>1</v>
      </c>
      <c r="F168" s="384" t="s">
        <v>2097</v>
      </c>
      <c r="G168" s="391"/>
      <c r="H168" s="394">
        <v>21.78</v>
      </c>
      <c r="I168" s="170"/>
      <c r="J168" s="225"/>
      <c r="K168" s="343"/>
      <c r="L168" s="87"/>
      <c r="AT168" s="88"/>
      <c r="AU168" s="88"/>
      <c r="AY168" s="88"/>
    </row>
    <row r="169" spans="2:65" s="9" customFormat="1" ht="30" customHeight="1">
      <c r="B169" s="87"/>
      <c r="C169" s="341">
        <v>32</v>
      </c>
      <c r="D169" s="341"/>
      <c r="E169" s="376"/>
      <c r="F169" s="385" t="s">
        <v>213</v>
      </c>
      <c r="G169" s="344" t="s">
        <v>212</v>
      </c>
      <c r="H169" s="345">
        <v>8.82</v>
      </c>
      <c r="I169" s="92"/>
      <c r="J169" s="225">
        <f t="shared" si="2"/>
        <v>0</v>
      </c>
      <c r="K169" s="343" t="s">
        <v>1</v>
      </c>
      <c r="L169" s="87"/>
      <c r="AT169" s="88"/>
      <c r="AU169" s="88"/>
      <c r="AY169" s="88"/>
    </row>
    <row r="170" spans="2:65" s="9" customFormat="1" ht="15" customHeight="1">
      <c r="B170" s="87"/>
      <c r="C170" s="391"/>
      <c r="D170" s="392" t="s">
        <v>131</v>
      </c>
      <c r="E170" s="393" t="s">
        <v>1</v>
      </c>
      <c r="F170" s="384" t="s">
        <v>2098</v>
      </c>
      <c r="G170" s="391"/>
      <c r="H170" s="394">
        <v>8.82</v>
      </c>
      <c r="I170" s="170"/>
      <c r="J170" s="225"/>
      <c r="K170" s="343"/>
      <c r="L170" s="87"/>
      <c r="AT170" s="88"/>
      <c r="AU170" s="88"/>
      <c r="AY170" s="88"/>
    </row>
    <row r="171" spans="2:65" s="9" customFormat="1" ht="21.65" customHeight="1">
      <c r="B171" s="87"/>
      <c r="C171" s="341">
        <v>33</v>
      </c>
      <c r="D171" s="341"/>
      <c r="E171" s="376"/>
      <c r="F171" s="385" t="s">
        <v>446</v>
      </c>
      <c r="G171" s="344" t="s">
        <v>270</v>
      </c>
      <c r="H171" s="345">
        <v>22</v>
      </c>
      <c r="I171" s="92"/>
      <c r="J171" s="225">
        <f t="shared" si="2"/>
        <v>0</v>
      </c>
      <c r="K171" s="343" t="s">
        <v>1</v>
      </c>
      <c r="L171" s="87"/>
      <c r="AT171" s="88"/>
      <c r="AU171" s="88"/>
      <c r="AY171" s="88"/>
    </row>
    <row r="172" spans="2:65" s="9" customFormat="1" ht="15" customHeight="1">
      <c r="B172" s="87"/>
      <c r="C172" s="391"/>
      <c r="D172" s="392" t="s">
        <v>131</v>
      </c>
      <c r="E172" s="393" t="s">
        <v>1</v>
      </c>
      <c r="F172" s="384" t="s">
        <v>2099</v>
      </c>
      <c r="G172" s="391"/>
      <c r="H172" s="394">
        <v>22</v>
      </c>
      <c r="I172" s="170"/>
      <c r="J172" s="225"/>
      <c r="K172" s="343"/>
      <c r="L172" s="87"/>
      <c r="AT172" s="88"/>
      <c r="AU172" s="88"/>
      <c r="AY172" s="88"/>
    </row>
    <row r="173" spans="2:65" s="9" customFormat="1" ht="30" customHeight="1">
      <c r="B173" s="87"/>
      <c r="C173" s="341">
        <v>34</v>
      </c>
      <c r="D173" s="341"/>
      <c r="E173" s="376"/>
      <c r="F173" s="385" t="s">
        <v>447</v>
      </c>
      <c r="G173" s="344" t="s">
        <v>270</v>
      </c>
      <c r="H173" s="345">
        <v>22</v>
      </c>
      <c r="I173" s="92"/>
      <c r="J173" s="225">
        <f t="shared" si="2"/>
        <v>0</v>
      </c>
      <c r="K173" s="343" t="s">
        <v>1</v>
      </c>
      <c r="L173" s="87"/>
      <c r="AT173" s="88"/>
      <c r="AU173" s="88"/>
      <c r="AY173" s="88"/>
    </row>
    <row r="174" spans="2:65" s="9" customFormat="1" ht="15" customHeight="1">
      <c r="B174" s="87"/>
      <c r="C174" s="391"/>
      <c r="D174" s="392" t="s">
        <v>131</v>
      </c>
      <c r="E174" s="393" t="s">
        <v>1</v>
      </c>
      <c r="F174" s="384" t="s">
        <v>2099</v>
      </c>
      <c r="G174" s="391"/>
      <c r="H174" s="394">
        <v>22</v>
      </c>
      <c r="I174" s="170"/>
      <c r="J174" s="225"/>
      <c r="K174" s="343"/>
      <c r="L174" s="87"/>
      <c r="AT174" s="88"/>
      <c r="AU174" s="88"/>
      <c r="AY174" s="88"/>
    </row>
    <row r="175" spans="2:65" s="9" customFormat="1" ht="27.75" customHeight="1">
      <c r="B175" s="87"/>
      <c r="C175" s="341">
        <v>35</v>
      </c>
      <c r="D175" s="341"/>
      <c r="E175" s="376"/>
      <c r="F175" s="385" t="s">
        <v>448</v>
      </c>
      <c r="G175" s="344" t="s">
        <v>270</v>
      </c>
      <c r="H175" s="345">
        <v>22</v>
      </c>
      <c r="I175" s="92"/>
      <c r="J175" s="427">
        <f t="shared" si="2"/>
        <v>0</v>
      </c>
      <c r="K175" s="407" t="s">
        <v>1</v>
      </c>
      <c r="L175" s="87"/>
      <c r="AT175" s="88"/>
      <c r="AU175" s="88"/>
      <c r="AY175" s="88"/>
    </row>
    <row r="176" spans="2:65" s="9" customFormat="1" ht="15" customHeight="1">
      <c r="B176" s="87"/>
      <c r="C176" s="391"/>
      <c r="D176" s="392" t="s">
        <v>131</v>
      </c>
      <c r="E176" s="393" t="s">
        <v>1</v>
      </c>
      <c r="F176" s="384" t="s">
        <v>2099</v>
      </c>
      <c r="G176" s="395"/>
      <c r="H176" s="396">
        <v>22</v>
      </c>
      <c r="I176" s="176"/>
      <c r="J176" s="428"/>
      <c r="K176" s="429"/>
      <c r="AT176" s="88"/>
      <c r="AU176" s="88"/>
      <c r="AY176" s="88"/>
    </row>
    <row r="177" spans="1:51" s="9" customFormat="1" ht="28.5" customHeight="1">
      <c r="B177" s="87"/>
      <c r="C177" s="341">
        <v>36</v>
      </c>
      <c r="D177" s="341"/>
      <c r="E177" s="376"/>
      <c r="F177" s="397" t="s">
        <v>224</v>
      </c>
      <c r="G177" s="398" t="s">
        <v>212</v>
      </c>
      <c r="H177" s="399">
        <v>2.2000000000000002</v>
      </c>
      <c r="I177" s="175"/>
      <c r="J177" s="430">
        <f t="shared" si="2"/>
        <v>0</v>
      </c>
      <c r="K177" s="403" t="s">
        <v>1</v>
      </c>
      <c r="L177" s="87"/>
      <c r="AT177" s="88"/>
      <c r="AU177" s="88"/>
      <c r="AY177" s="88"/>
    </row>
    <row r="178" spans="1:51" s="9" customFormat="1" ht="15" customHeight="1">
      <c r="B178" s="87"/>
      <c r="C178" s="391"/>
      <c r="D178" s="392" t="s">
        <v>131</v>
      </c>
      <c r="E178" s="393" t="s">
        <v>1</v>
      </c>
      <c r="F178" s="384" t="s">
        <v>2100</v>
      </c>
      <c r="G178" s="391"/>
      <c r="H178" s="394">
        <v>2.2000000000000002</v>
      </c>
      <c r="I178" s="170"/>
      <c r="J178" s="430"/>
      <c r="K178" s="403"/>
      <c r="L178" s="87"/>
      <c r="AT178" s="88"/>
      <c r="AU178" s="88"/>
      <c r="AY178" s="88"/>
    </row>
    <row r="179" spans="1:51" s="9" customFormat="1" ht="30.75" customHeight="1">
      <c r="B179" s="87"/>
      <c r="C179" s="341">
        <v>37</v>
      </c>
      <c r="D179" s="341"/>
      <c r="E179" s="376"/>
      <c r="F179" s="385" t="s">
        <v>450</v>
      </c>
      <c r="G179" s="344" t="s">
        <v>169</v>
      </c>
      <c r="H179" s="345">
        <v>1</v>
      </c>
      <c r="I179" s="92"/>
      <c r="J179" s="225">
        <f t="shared" si="2"/>
        <v>0</v>
      </c>
      <c r="K179" s="343" t="s">
        <v>1</v>
      </c>
      <c r="L179" s="87"/>
      <c r="AT179" s="88"/>
      <c r="AU179" s="88"/>
      <c r="AY179" s="88"/>
    </row>
    <row r="180" spans="1:51" s="9" customFormat="1" ht="21.65" customHeight="1">
      <c r="B180" s="87"/>
      <c r="C180" s="341">
        <v>38</v>
      </c>
      <c r="D180" s="341"/>
      <c r="E180" s="376"/>
      <c r="F180" s="385" t="s">
        <v>451</v>
      </c>
      <c r="G180" s="344" t="s">
        <v>182</v>
      </c>
      <c r="H180" s="345">
        <v>2</v>
      </c>
      <c r="I180" s="92"/>
      <c r="J180" s="225">
        <f t="shared" si="2"/>
        <v>0</v>
      </c>
      <c r="K180" s="343" t="s">
        <v>1</v>
      </c>
      <c r="L180" s="87"/>
      <c r="AT180" s="88"/>
      <c r="AU180" s="88"/>
      <c r="AY180" s="88"/>
    </row>
    <row r="181" spans="1:51" s="9" customFormat="1" ht="21.65" customHeight="1">
      <c r="B181" s="87"/>
      <c r="C181" s="341">
        <v>39</v>
      </c>
      <c r="D181" s="341"/>
      <c r="E181" s="376"/>
      <c r="F181" s="385" t="s">
        <v>452</v>
      </c>
      <c r="G181" s="344" t="s">
        <v>169</v>
      </c>
      <c r="H181" s="345">
        <v>1</v>
      </c>
      <c r="I181" s="92"/>
      <c r="J181" s="225">
        <f t="shared" si="2"/>
        <v>0</v>
      </c>
      <c r="K181" s="343" t="s">
        <v>1</v>
      </c>
      <c r="L181" s="87"/>
      <c r="AT181" s="88"/>
      <c r="AU181" s="88"/>
      <c r="AY181" s="88"/>
    </row>
    <row r="182" spans="1:51" s="9" customFormat="1" ht="27" customHeight="1">
      <c r="B182" s="87"/>
      <c r="C182" s="341">
        <v>40</v>
      </c>
      <c r="D182" s="341"/>
      <c r="E182" s="376"/>
      <c r="F182" s="385" t="s">
        <v>453</v>
      </c>
      <c r="G182" s="344" t="s">
        <v>169</v>
      </c>
      <c r="H182" s="345">
        <v>1</v>
      </c>
      <c r="I182" s="92"/>
      <c r="J182" s="225">
        <f t="shared" si="2"/>
        <v>0</v>
      </c>
      <c r="K182" s="343" t="s">
        <v>1</v>
      </c>
      <c r="L182" s="87"/>
      <c r="AT182" s="88"/>
      <c r="AU182" s="88"/>
      <c r="AY182" s="88"/>
    </row>
    <row r="183" spans="1:51" s="9" customFormat="1" ht="21.65" customHeight="1">
      <c r="B183" s="87"/>
      <c r="C183" s="341">
        <v>41</v>
      </c>
      <c r="D183" s="341"/>
      <c r="E183" s="376"/>
      <c r="F183" s="385" t="s">
        <v>454</v>
      </c>
      <c r="G183" s="344" t="s">
        <v>182</v>
      </c>
      <c r="H183" s="345">
        <v>1</v>
      </c>
      <c r="I183" s="92"/>
      <c r="J183" s="225">
        <f t="shared" si="2"/>
        <v>0</v>
      </c>
      <c r="K183" s="343" t="s">
        <v>1</v>
      </c>
      <c r="L183" s="87"/>
      <c r="AT183" s="88"/>
      <c r="AU183" s="88"/>
      <c r="AY183" s="88"/>
    </row>
    <row r="184" spans="1:51" s="9" customFormat="1" ht="27" customHeight="1">
      <c r="B184" s="87"/>
      <c r="C184" s="341">
        <v>42</v>
      </c>
      <c r="D184" s="341"/>
      <c r="E184" s="376"/>
      <c r="F184" s="385" t="s">
        <v>455</v>
      </c>
      <c r="G184" s="344" t="s">
        <v>169</v>
      </c>
      <c r="H184" s="345">
        <v>1</v>
      </c>
      <c r="I184" s="92"/>
      <c r="J184" s="225">
        <f t="shared" si="2"/>
        <v>0</v>
      </c>
      <c r="K184" s="343" t="s">
        <v>1</v>
      </c>
      <c r="L184" s="87"/>
      <c r="AT184" s="88"/>
      <c r="AU184" s="88"/>
      <c r="AY184" s="88"/>
    </row>
    <row r="185" spans="1:51" s="9" customFormat="1" ht="21.65" customHeight="1">
      <c r="B185" s="87"/>
      <c r="C185" s="341">
        <v>43</v>
      </c>
      <c r="D185" s="341"/>
      <c r="E185" s="376"/>
      <c r="F185" s="385" t="s">
        <v>456</v>
      </c>
      <c r="G185" s="344" t="s">
        <v>169</v>
      </c>
      <c r="H185" s="345">
        <v>3</v>
      </c>
      <c r="I185" s="92"/>
      <c r="J185" s="225">
        <f t="shared" si="2"/>
        <v>0</v>
      </c>
      <c r="K185" s="343" t="s">
        <v>1</v>
      </c>
      <c r="L185" s="87"/>
      <c r="AT185" s="88"/>
      <c r="AU185" s="88"/>
      <c r="AY185" s="88"/>
    </row>
    <row r="186" spans="1:51" s="9" customFormat="1" ht="21.65" customHeight="1">
      <c r="B186" s="87"/>
      <c r="C186" s="341">
        <v>44</v>
      </c>
      <c r="D186" s="341"/>
      <c r="E186" s="376"/>
      <c r="F186" s="385" t="s">
        <v>457</v>
      </c>
      <c r="G186" s="344" t="s">
        <v>171</v>
      </c>
      <c r="H186" s="345">
        <v>28</v>
      </c>
      <c r="I186" s="92"/>
      <c r="J186" s="431">
        <f t="shared" si="2"/>
        <v>0</v>
      </c>
      <c r="K186" s="432" t="s">
        <v>1</v>
      </c>
      <c r="L186" s="87"/>
      <c r="AT186" s="88"/>
      <c r="AU186" s="88"/>
      <c r="AY186" s="88"/>
    </row>
    <row r="187" spans="1:51" s="9" customFormat="1" ht="15" customHeight="1">
      <c r="B187" s="87"/>
      <c r="C187" s="391"/>
      <c r="D187" s="392" t="s">
        <v>131</v>
      </c>
      <c r="E187" s="393" t="s">
        <v>1</v>
      </c>
      <c r="F187" s="384" t="s">
        <v>2101</v>
      </c>
      <c r="G187" s="391"/>
      <c r="H187" s="394">
        <v>28</v>
      </c>
      <c r="I187" s="154"/>
      <c r="J187" s="433"/>
      <c r="K187" s="404"/>
      <c r="AT187" s="88"/>
      <c r="AU187" s="88"/>
      <c r="AY187" s="88"/>
    </row>
    <row r="188" spans="1:51" s="9" customFormat="1" ht="15" customHeight="1">
      <c r="B188" s="87"/>
      <c r="C188" s="115"/>
      <c r="D188" s="115"/>
      <c r="E188" s="400"/>
      <c r="F188" s="388"/>
      <c r="G188" s="401"/>
      <c r="H188" s="402"/>
      <c r="I188" s="154"/>
      <c r="J188" s="433"/>
      <c r="K188" s="404"/>
      <c r="AT188" s="88"/>
      <c r="AU188" s="88"/>
      <c r="AY188" s="88"/>
    </row>
    <row r="189" spans="1:51" s="9" customFormat="1" ht="21.65" customHeight="1">
      <c r="A189" s="8"/>
      <c r="B189" s="76"/>
      <c r="C189" s="8"/>
      <c r="D189" s="77" t="s">
        <v>71</v>
      </c>
      <c r="E189" s="340" t="s">
        <v>173</v>
      </c>
      <c r="F189" s="340" t="s">
        <v>2104</v>
      </c>
      <c r="G189" s="8"/>
      <c r="H189" s="8"/>
      <c r="I189" s="171"/>
      <c r="J189" s="434">
        <f>SUM(J190:J210)</f>
        <v>0</v>
      </c>
      <c r="K189" s="404" t="s">
        <v>1</v>
      </c>
      <c r="AT189" s="88"/>
      <c r="AU189" s="88"/>
      <c r="AY189" s="88"/>
    </row>
    <row r="190" spans="1:51" s="9" customFormat="1" ht="21.65" customHeight="1">
      <c r="B190" s="87"/>
      <c r="C190" s="341">
        <v>45</v>
      </c>
      <c r="D190" s="341"/>
      <c r="E190" s="376"/>
      <c r="F190" s="403" t="s">
        <v>458</v>
      </c>
      <c r="G190" s="344" t="s">
        <v>169</v>
      </c>
      <c r="H190" s="345">
        <v>1</v>
      </c>
      <c r="I190" s="92"/>
      <c r="J190" s="225">
        <f t="shared" si="2"/>
        <v>0</v>
      </c>
      <c r="K190" s="343" t="s">
        <v>1</v>
      </c>
      <c r="L190" s="87"/>
      <c r="AT190" s="88"/>
      <c r="AU190" s="88"/>
      <c r="AY190" s="88"/>
    </row>
    <row r="191" spans="1:51" s="9" customFormat="1" ht="21.65" customHeight="1">
      <c r="B191" s="87"/>
      <c r="C191" s="341">
        <v>46</v>
      </c>
      <c r="D191" s="341"/>
      <c r="E191" s="376"/>
      <c r="F191" s="343" t="s">
        <v>459</v>
      </c>
      <c r="G191" s="344" t="s">
        <v>169</v>
      </c>
      <c r="H191" s="345">
        <v>1</v>
      </c>
      <c r="I191" s="92"/>
      <c r="J191" s="225">
        <f t="shared" ref="J191:J220" si="3">ROUND(I191*H191,0)</f>
        <v>0</v>
      </c>
      <c r="K191" s="343" t="s">
        <v>1</v>
      </c>
      <c r="L191" s="87"/>
      <c r="AT191" s="88"/>
      <c r="AU191" s="88"/>
      <c r="AY191" s="88"/>
    </row>
    <row r="192" spans="1:51" s="9" customFormat="1" ht="27" customHeight="1">
      <c r="B192" s="87"/>
      <c r="C192" s="341">
        <v>47</v>
      </c>
      <c r="D192" s="341"/>
      <c r="E192" s="376"/>
      <c r="F192" s="343" t="s">
        <v>460</v>
      </c>
      <c r="G192" s="344" t="s">
        <v>169</v>
      </c>
      <c r="H192" s="345">
        <v>1</v>
      </c>
      <c r="I192" s="92"/>
      <c r="J192" s="225">
        <f t="shared" si="3"/>
        <v>0</v>
      </c>
      <c r="K192" s="343"/>
      <c r="L192" s="87"/>
      <c r="AT192" s="88"/>
      <c r="AU192" s="88"/>
      <c r="AY192" s="88"/>
    </row>
    <row r="193" spans="2:51" s="9" customFormat="1" ht="21.75" customHeight="1">
      <c r="B193" s="87"/>
      <c r="C193" s="341">
        <v>48</v>
      </c>
      <c r="D193" s="341"/>
      <c r="E193" s="376"/>
      <c r="F193" s="343" t="s">
        <v>461</v>
      </c>
      <c r="G193" s="344" t="s">
        <v>169</v>
      </c>
      <c r="H193" s="345">
        <v>1</v>
      </c>
      <c r="I193" s="92"/>
      <c r="J193" s="225">
        <f t="shared" si="3"/>
        <v>0</v>
      </c>
      <c r="K193" s="343"/>
      <c r="L193" s="87"/>
      <c r="AT193" s="88"/>
      <c r="AU193" s="88"/>
      <c r="AY193" s="88"/>
    </row>
    <row r="194" spans="2:51" s="9" customFormat="1" ht="25.5" customHeight="1">
      <c r="B194" s="87"/>
      <c r="C194" s="341">
        <v>49</v>
      </c>
      <c r="D194" s="341"/>
      <c r="E194" s="376"/>
      <c r="F194" s="343" t="s">
        <v>462</v>
      </c>
      <c r="G194" s="344" t="s">
        <v>169</v>
      </c>
      <c r="H194" s="345">
        <v>1</v>
      </c>
      <c r="I194" s="92"/>
      <c r="J194" s="225">
        <f t="shared" si="3"/>
        <v>0</v>
      </c>
      <c r="K194" s="343"/>
      <c r="L194" s="87"/>
      <c r="AT194" s="88"/>
      <c r="AU194" s="88"/>
      <c r="AY194" s="88"/>
    </row>
    <row r="195" spans="2:51" s="9" customFormat="1" ht="27" customHeight="1">
      <c r="B195" s="87"/>
      <c r="C195" s="341">
        <v>50</v>
      </c>
      <c r="D195" s="341"/>
      <c r="E195" s="376"/>
      <c r="F195" s="343" t="s">
        <v>463</v>
      </c>
      <c r="G195" s="344" t="s">
        <v>169</v>
      </c>
      <c r="H195" s="345">
        <v>1</v>
      </c>
      <c r="I195" s="92"/>
      <c r="J195" s="225">
        <f t="shared" si="3"/>
        <v>0</v>
      </c>
      <c r="K195" s="343"/>
      <c r="L195" s="87"/>
      <c r="AT195" s="88"/>
      <c r="AU195" s="88"/>
      <c r="AY195" s="88"/>
    </row>
    <row r="196" spans="2:51" s="9" customFormat="1" ht="22.5" customHeight="1">
      <c r="B196" s="87"/>
      <c r="C196" s="341">
        <v>51</v>
      </c>
      <c r="D196" s="341"/>
      <c r="E196" s="376"/>
      <c r="F196" s="343" t="s">
        <v>464</v>
      </c>
      <c r="G196" s="344" t="s">
        <v>169</v>
      </c>
      <c r="H196" s="345">
        <v>1</v>
      </c>
      <c r="I196" s="92"/>
      <c r="J196" s="225">
        <f t="shared" si="3"/>
        <v>0</v>
      </c>
      <c r="K196" s="343"/>
      <c r="L196" s="87"/>
      <c r="AT196" s="88"/>
      <c r="AU196" s="88"/>
      <c r="AY196" s="88"/>
    </row>
    <row r="197" spans="2:51" s="9" customFormat="1" ht="23.25" customHeight="1">
      <c r="B197" s="87"/>
      <c r="C197" s="341">
        <v>52</v>
      </c>
      <c r="D197" s="341"/>
      <c r="E197" s="376"/>
      <c r="F197" s="343" t="s">
        <v>465</v>
      </c>
      <c r="G197" s="344" t="s">
        <v>169</v>
      </c>
      <c r="H197" s="345">
        <v>1</v>
      </c>
      <c r="I197" s="92"/>
      <c r="J197" s="225">
        <f t="shared" si="3"/>
        <v>0</v>
      </c>
      <c r="K197" s="343"/>
      <c r="L197" s="87"/>
      <c r="AT197" s="88"/>
      <c r="AU197" s="88"/>
      <c r="AY197" s="88"/>
    </row>
    <row r="198" spans="2:51" s="9" customFormat="1" ht="23.25" customHeight="1">
      <c r="B198" s="87"/>
      <c r="C198" s="341">
        <v>53</v>
      </c>
      <c r="D198" s="341"/>
      <c r="E198" s="376"/>
      <c r="F198" s="343" t="s">
        <v>466</v>
      </c>
      <c r="G198" s="344" t="s">
        <v>169</v>
      </c>
      <c r="H198" s="345">
        <v>1</v>
      </c>
      <c r="I198" s="92"/>
      <c r="J198" s="225">
        <f t="shared" si="3"/>
        <v>0</v>
      </c>
      <c r="K198" s="343"/>
      <c r="L198" s="87"/>
      <c r="AT198" s="88"/>
      <c r="AU198" s="88"/>
      <c r="AY198" s="88"/>
    </row>
    <row r="199" spans="2:51" s="9" customFormat="1" ht="23.25" customHeight="1">
      <c r="B199" s="87"/>
      <c r="C199" s="341">
        <v>54</v>
      </c>
      <c r="D199" s="341"/>
      <c r="E199" s="376"/>
      <c r="F199" s="343" t="s">
        <v>467</v>
      </c>
      <c r="G199" s="344" t="s">
        <v>169</v>
      </c>
      <c r="H199" s="345">
        <v>1</v>
      </c>
      <c r="I199" s="92"/>
      <c r="J199" s="225">
        <f t="shared" si="3"/>
        <v>0</v>
      </c>
      <c r="K199" s="343"/>
      <c r="L199" s="87"/>
      <c r="AT199" s="88"/>
      <c r="AU199" s="88"/>
      <c r="AY199" s="88"/>
    </row>
    <row r="200" spans="2:51" s="9" customFormat="1" ht="23.25" customHeight="1">
      <c r="B200" s="87"/>
      <c r="C200" s="341">
        <v>55</v>
      </c>
      <c r="D200" s="341"/>
      <c r="E200" s="376"/>
      <c r="F200" s="343" t="s">
        <v>468</v>
      </c>
      <c r="G200" s="344" t="s">
        <v>169</v>
      </c>
      <c r="H200" s="345">
        <v>1</v>
      </c>
      <c r="I200" s="92"/>
      <c r="J200" s="225">
        <f t="shared" si="3"/>
        <v>0</v>
      </c>
      <c r="K200" s="343"/>
      <c r="L200" s="87"/>
      <c r="AT200" s="88"/>
      <c r="AU200" s="88"/>
      <c r="AY200" s="88"/>
    </row>
    <row r="201" spans="2:51" s="9" customFormat="1" ht="23.25" customHeight="1">
      <c r="B201" s="87"/>
      <c r="C201" s="341">
        <v>56</v>
      </c>
      <c r="D201" s="341"/>
      <c r="E201" s="376"/>
      <c r="F201" s="343" t="s">
        <v>469</v>
      </c>
      <c r="G201" s="344" t="s">
        <v>169</v>
      </c>
      <c r="H201" s="345">
        <v>1</v>
      </c>
      <c r="I201" s="92"/>
      <c r="J201" s="225">
        <f t="shared" si="3"/>
        <v>0</v>
      </c>
      <c r="K201" s="343"/>
      <c r="L201" s="87"/>
      <c r="AT201" s="88"/>
      <c r="AU201" s="88"/>
      <c r="AY201" s="88"/>
    </row>
    <row r="202" spans="2:51" s="9" customFormat="1" ht="23.25" customHeight="1">
      <c r="B202" s="87"/>
      <c r="C202" s="341">
        <v>57</v>
      </c>
      <c r="D202" s="341"/>
      <c r="E202" s="376"/>
      <c r="F202" s="343" t="s">
        <v>470</v>
      </c>
      <c r="G202" s="344" t="s">
        <v>169</v>
      </c>
      <c r="H202" s="345">
        <v>1</v>
      </c>
      <c r="I202" s="92"/>
      <c r="J202" s="225">
        <f t="shared" si="3"/>
        <v>0</v>
      </c>
      <c r="K202" s="343"/>
      <c r="L202" s="87"/>
      <c r="AT202" s="88"/>
      <c r="AU202" s="88"/>
      <c r="AY202" s="88"/>
    </row>
    <row r="203" spans="2:51" s="9" customFormat="1" ht="23.25" customHeight="1">
      <c r="B203" s="87"/>
      <c r="C203" s="341">
        <v>58</v>
      </c>
      <c r="D203" s="341"/>
      <c r="E203" s="376"/>
      <c r="F203" s="343" t="s">
        <v>463</v>
      </c>
      <c r="G203" s="344" t="s">
        <v>169</v>
      </c>
      <c r="H203" s="345">
        <v>1</v>
      </c>
      <c r="I203" s="92"/>
      <c r="J203" s="225">
        <f t="shared" si="3"/>
        <v>0</v>
      </c>
      <c r="K203" s="343"/>
      <c r="L203" s="87"/>
      <c r="AT203" s="88"/>
      <c r="AU203" s="88"/>
      <c r="AY203" s="88"/>
    </row>
    <row r="204" spans="2:51" s="9" customFormat="1" ht="27.75" customHeight="1">
      <c r="B204" s="87"/>
      <c r="C204" s="341">
        <v>59</v>
      </c>
      <c r="D204" s="341"/>
      <c r="E204" s="376"/>
      <c r="F204" s="343" t="s">
        <v>471</v>
      </c>
      <c r="G204" s="344" t="s">
        <v>169</v>
      </c>
      <c r="H204" s="345">
        <v>1</v>
      </c>
      <c r="I204" s="92"/>
      <c r="J204" s="225">
        <f t="shared" si="3"/>
        <v>0</v>
      </c>
      <c r="K204" s="343"/>
      <c r="L204" s="87"/>
      <c r="AT204" s="88"/>
      <c r="AU204" s="88"/>
      <c r="AY204" s="88"/>
    </row>
    <row r="205" spans="2:51" s="9" customFormat="1" ht="23.25" customHeight="1">
      <c r="B205" s="87"/>
      <c r="C205" s="341">
        <v>60</v>
      </c>
      <c r="D205" s="341"/>
      <c r="E205" s="376"/>
      <c r="F205" s="343" t="s">
        <v>472</v>
      </c>
      <c r="G205" s="344" t="s">
        <v>169</v>
      </c>
      <c r="H205" s="345">
        <v>1</v>
      </c>
      <c r="I205" s="92"/>
      <c r="J205" s="225">
        <f t="shared" si="3"/>
        <v>0</v>
      </c>
      <c r="K205" s="343"/>
      <c r="L205" s="87"/>
      <c r="AT205" s="88"/>
      <c r="AU205" s="88"/>
      <c r="AY205" s="88"/>
    </row>
    <row r="206" spans="2:51" s="9" customFormat="1" ht="24.75" customHeight="1">
      <c r="B206" s="87"/>
      <c r="C206" s="341">
        <v>61</v>
      </c>
      <c r="D206" s="341"/>
      <c r="E206" s="376"/>
      <c r="F206" s="343" t="s">
        <v>473</v>
      </c>
      <c r="G206" s="344" t="s">
        <v>169</v>
      </c>
      <c r="H206" s="345">
        <v>1</v>
      </c>
      <c r="I206" s="92"/>
      <c r="J206" s="225">
        <f t="shared" si="3"/>
        <v>0</v>
      </c>
      <c r="K206" s="343"/>
      <c r="L206" s="87"/>
      <c r="AT206" s="88"/>
      <c r="AU206" s="88"/>
      <c r="AY206" s="88"/>
    </row>
    <row r="207" spans="2:51" s="9" customFormat="1" ht="26.25" customHeight="1">
      <c r="B207" s="87"/>
      <c r="C207" s="341">
        <v>62</v>
      </c>
      <c r="D207" s="341"/>
      <c r="E207" s="376"/>
      <c r="F207" s="343" t="s">
        <v>474</v>
      </c>
      <c r="G207" s="344" t="s">
        <v>169</v>
      </c>
      <c r="H207" s="345">
        <v>1</v>
      </c>
      <c r="I207" s="92"/>
      <c r="J207" s="225">
        <f t="shared" si="3"/>
        <v>0</v>
      </c>
      <c r="K207" s="343"/>
      <c r="L207" s="87"/>
      <c r="AT207" s="88"/>
      <c r="AU207" s="88"/>
      <c r="AY207" s="88"/>
    </row>
    <row r="208" spans="2:51" s="9" customFormat="1" ht="23.25" customHeight="1">
      <c r="B208" s="87"/>
      <c r="C208" s="341">
        <v>63</v>
      </c>
      <c r="D208" s="341"/>
      <c r="E208" s="376"/>
      <c r="F208" s="343" t="s">
        <v>475</v>
      </c>
      <c r="G208" s="344" t="s">
        <v>169</v>
      </c>
      <c r="H208" s="345">
        <v>1</v>
      </c>
      <c r="I208" s="92"/>
      <c r="J208" s="225">
        <f t="shared" si="3"/>
        <v>0</v>
      </c>
      <c r="K208" s="343"/>
      <c r="L208" s="87"/>
      <c r="AT208" s="88"/>
      <c r="AU208" s="88"/>
      <c r="AY208" s="88"/>
    </row>
    <row r="209" spans="1:51" s="9" customFormat="1" ht="23.25" customHeight="1">
      <c r="B209" s="87"/>
      <c r="C209" s="341">
        <v>64</v>
      </c>
      <c r="D209" s="341"/>
      <c r="E209" s="376"/>
      <c r="F209" s="343" t="s">
        <v>476</v>
      </c>
      <c r="G209" s="344" t="s">
        <v>169</v>
      </c>
      <c r="H209" s="345">
        <v>1</v>
      </c>
      <c r="I209" s="92"/>
      <c r="J209" s="225">
        <f t="shared" si="3"/>
        <v>0</v>
      </c>
      <c r="K209" s="343"/>
      <c r="L209" s="87"/>
      <c r="AT209" s="88"/>
      <c r="AU209" s="88"/>
      <c r="AY209" s="88"/>
    </row>
    <row r="210" spans="1:51" s="9" customFormat="1" ht="23.25" customHeight="1">
      <c r="B210" s="87"/>
      <c r="C210" s="341">
        <v>65</v>
      </c>
      <c r="D210" s="341"/>
      <c r="E210" s="376"/>
      <c r="F210" s="343" t="s">
        <v>477</v>
      </c>
      <c r="G210" s="344" t="s">
        <v>169</v>
      </c>
      <c r="H210" s="345">
        <v>1</v>
      </c>
      <c r="I210" s="92"/>
      <c r="J210" s="431">
        <f t="shared" si="3"/>
        <v>0</v>
      </c>
      <c r="K210" s="432"/>
      <c r="L210" s="87"/>
      <c r="AT210" s="88"/>
      <c r="AU210" s="88"/>
      <c r="AY210" s="88"/>
    </row>
    <row r="211" spans="1:51" s="9" customFormat="1" ht="15" customHeight="1">
      <c r="B211" s="87"/>
      <c r="C211" s="115"/>
      <c r="D211" s="115"/>
      <c r="E211" s="400"/>
      <c r="F211" s="404"/>
      <c r="G211" s="401"/>
      <c r="H211" s="402"/>
      <c r="I211" s="154"/>
      <c r="J211" s="433"/>
      <c r="K211" s="435"/>
      <c r="AT211" s="88"/>
      <c r="AU211" s="88"/>
      <c r="AY211" s="88"/>
    </row>
    <row r="212" spans="1:51" s="9" customFormat="1" ht="21.65" customHeight="1">
      <c r="A212" s="8"/>
      <c r="B212" s="76"/>
      <c r="C212" s="8"/>
      <c r="D212" s="77" t="s">
        <v>71</v>
      </c>
      <c r="E212" s="340" t="s">
        <v>174</v>
      </c>
      <c r="F212" s="340" t="s">
        <v>425</v>
      </c>
      <c r="G212" s="8"/>
      <c r="H212" s="8"/>
      <c r="I212" s="78"/>
      <c r="J212" s="364">
        <f>SUM(J213:J220)</f>
        <v>0</v>
      </c>
      <c r="K212" s="436" t="s">
        <v>1</v>
      </c>
      <c r="AT212" s="88"/>
      <c r="AU212" s="88"/>
      <c r="AY212" s="88"/>
    </row>
    <row r="213" spans="1:51" s="9" customFormat="1" ht="22.5" customHeight="1">
      <c r="B213" s="87"/>
      <c r="C213" s="341">
        <v>66</v>
      </c>
      <c r="D213" s="341"/>
      <c r="E213" s="376"/>
      <c r="F213" s="403" t="s">
        <v>478</v>
      </c>
      <c r="G213" s="344" t="s">
        <v>270</v>
      </c>
      <c r="H213" s="345">
        <v>42</v>
      </c>
      <c r="I213" s="172"/>
      <c r="J213" s="437">
        <f t="shared" si="3"/>
        <v>0</v>
      </c>
      <c r="K213" s="438"/>
      <c r="AT213" s="88"/>
      <c r="AU213" s="88"/>
      <c r="AY213" s="88"/>
    </row>
    <row r="214" spans="1:51" s="9" customFormat="1" ht="23.25" customHeight="1">
      <c r="B214" s="87"/>
      <c r="C214" s="341">
        <v>67</v>
      </c>
      <c r="D214" s="341"/>
      <c r="E214" s="376"/>
      <c r="F214" s="343" t="s">
        <v>479</v>
      </c>
      <c r="G214" s="344" t="s">
        <v>158</v>
      </c>
      <c r="H214" s="345">
        <v>22</v>
      </c>
      <c r="I214" s="92"/>
      <c r="J214" s="430">
        <f t="shared" si="3"/>
        <v>0</v>
      </c>
      <c r="K214" s="403"/>
      <c r="L214" s="87"/>
      <c r="AT214" s="88"/>
      <c r="AU214" s="88"/>
      <c r="AY214" s="88"/>
    </row>
    <row r="215" spans="1:51" s="9" customFormat="1" ht="23.25" customHeight="1">
      <c r="B215" s="87"/>
      <c r="C215" s="341">
        <v>68</v>
      </c>
      <c r="D215" s="341"/>
      <c r="E215" s="376"/>
      <c r="F215" s="343" t="s">
        <v>480</v>
      </c>
      <c r="G215" s="344" t="s">
        <v>158</v>
      </c>
      <c r="H215" s="345">
        <v>22</v>
      </c>
      <c r="I215" s="92"/>
      <c r="J215" s="225">
        <f t="shared" si="3"/>
        <v>0</v>
      </c>
      <c r="K215" s="343"/>
      <c r="L215" s="87"/>
      <c r="AT215" s="88"/>
      <c r="AU215" s="88"/>
      <c r="AY215" s="88"/>
    </row>
    <row r="216" spans="1:51" s="9" customFormat="1" ht="23.25" customHeight="1">
      <c r="B216" s="87"/>
      <c r="C216" s="341">
        <v>69</v>
      </c>
      <c r="D216" s="341"/>
      <c r="E216" s="376"/>
      <c r="F216" s="343" t="s">
        <v>481</v>
      </c>
      <c r="G216" s="344" t="s">
        <v>158</v>
      </c>
      <c r="H216" s="345">
        <v>22</v>
      </c>
      <c r="I216" s="92"/>
      <c r="J216" s="225">
        <f t="shared" si="3"/>
        <v>0</v>
      </c>
      <c r="K216" s="343"/>
      <c r="L216" s="87"/>
      <c r="AT216" s="88"/>
      <c r="AU216" s="88"/>
      <c r="AY216" s="88"/>
    </row>
    <row r="217" spans="1:51" s="9" customFormat="1" ht="23.25" customHeight="1">
      <c r="B217" s="87"/>
      <c r="C217" s="341">
        <v>70</v>
      </c>
      <c r="D217" s="341"/>
      <c r="E217" s="376"/>
      <c r="F217" s="343" t="s">
        <v>482</v>
      </c>
      <c r="G217" s="344" t="s">
        <v>158</v>
      </c>
      <c r="H217" s="345">
        <v>22</v>
      </c>
      <c r="I217" s="92"/>
      <c r="J217" s="225">
        <f t="shared" si="3"/>
        <v>0</v>
      </c>
      <c r="K217" s="343"/>
      <c r="L217" s="87"/>
      <c r="AT217" s="88"/>
      <c r="AU217" s="88"/>
      <c r="AY217" s="88"/>
    </row>
    <row r="218" spans="1:51" s="9" customFormat="1" ht="23.25" customHeight="1">
      <c r="B218" s="87"/>
      <c r="C218" s="341">
        <v>71</v>
      </c>
      <c r="D218" s="341"/>
      <c r="E218" s="376"/>
      <c r="F218" s="343" t="s">
        <v>483</v>
      </c>
      <c r="G218" s="344" t="s">
        <v>158</v>
      </c>
      <c r="H218" s="345">
        <v>28</v>
      </c>
      <c r="I218" s="92"/>
      <c r="J218" s="225">
        <f t="shared" si="3"/>
        <v>0</v>
      </c>
      <c r="K218" s="343"/>
      <c r="L218" s="87"/>
      <c r="AT218" s="88"/>
      <c r="AU218" s="88"/>
      <c r="AY218" s="88"/>
    </row>
    <row r="219" spans="1:51" s="9" customFormat="1" ht="23.25" customHeight="1">
      <c r="B219" s="87"/>
      <c r="C219" s="405">
        <v>72</v>
      </c>
      <c r="D219" s="405"/>
      <c r="E219" s="406"/>
      <c r="F219" s="407" t="s">
        <v>484</v>
      </c>
      <c r="G219" s="408" t="s">
        <v>228</v>
      </c>
      <c r="H219" s="409">
        <v>1</v>
      </c>
      <c r="I219" s="173"/>
      <c r="J219" s="427">
        <f t="shared" si="3"/>
        <v>0</v>
      </c>
      <c r="K219" s="407"/>
      <c r="L219" s="87"/>
      <c r="AT219" s="88"/>
      <c r="AU219" s="88"/>
      <c r="AY219" s="88"/>
    </row>
    <row r="220" spans="1:51" s="1" customFormat="1" ht="19.5" customHeight="1">
      <c r="B220" s="30"/>
      <c r="C220" s="410">
        <v>73</v>
      </c>
      <c r="D220" s="410"/>
      <c r="E220" s="411"/>
      <c r="F220" s="412" t="s">
        <v>485</v>
      </c>
      <c r="G220" s="413" t="s">
        <v>138</v>
      </c>
      <c r="H220" s="414">
        <v>1</v>
      </c>
      <c r="I220" s="174"/>
      <c r="J220" s="437">
        <f t="shared" si="3"/>
        <v>0</v>
      </c>
      <c r="K220" s="438"/>
    </row>
    <row r="221" spans="1:51" s="9" customFormat="1" ht="18.75" customHeight="1">
      <c r="B221" s="415"/>
      <c r="C221" s="416"/>
      <c r="D221" s="416"/>
      <c r="E221" s="417"/>
      <c r="F221" s="418"/>
      <c r="G221" s="419"/>
      <c r="H221" s="420"/>
      <c r="I221" s="180"/>
      <c r="J221" s="439"/>
      <c r="K221" s="440"/>
      <c r="AT221" s="88"/>
      <c r="AU221" s="88"/>
      <c r="AY221" s="88"/>
    </row>
    <row r="222" spans="1:51" s="9" customFormat="1" ht="18.75" customHeight="1">
      <c r="C222" s="115"/>
      <c r="D222" s="115"/>
      <c r="E222" s="400"/>
      <c r="F222" s="404"/>
      <c r="G222" s="401"/>
      <c r="H222" s="402"/>
      <c r="I222" s="154"/>
      <c r="J222" s="433"/>
      <c r="K222" s="404"/>
      <c r="AT222" s="88"/>
      <c r="AU222" s="88"/>
      <c r="AY222" s="88"/>
    </row>
    <row r="223" spans="1:51" s="9" customFormat="1" ht="18.75" customHeight="1">
      <c r="C223" s="115"/>
      <c r="D223" s="115"/>
      <c r="E223" s="400"/>
      <c r="F223" s="404"/>
      <c r="G223" s="401"/>
      <c r="H223" s="402"/>
      <c r="I223" s="154"/>
      <c r="J223" s="433"/>
      <c r="K223" s="404"/>
      <c r="AT223" s="88"/>
      <c r="AU223" s="88"/>
      <c r="AY223" s="88"/>
    </row>
    <row r="224" spans="1:51" ht="11.6">
      <c r="C224" s="115"/>
      <c r="D224" s="115"/>
      <c r="E224" s="400"/>
      <c r="F224" s="404"/>
      <c r="G224" s="401"/>
      <c r="H224" s="402"/>
      <c r="I224" s="154"/>
      <c r="J224" s="433"/>
      <c r="K224" s="404"/>
    </row>
  </sheetData>
  <sheetProtection algorithmName="SHA-512" hashValue="stGA7O7GRbFU5Nf1nVaPOY03FiD+5hwIkFTeGdv4dIVwsNCFCr45CWkSTlI/9cXmbZFR8z3j/cpiZKzsejZGYA==" saltValue="j/ddwAW0JX226c0+2nL2iQ==" spinCount="100000" sheet="1" objects="1" scenarios="1" selectLockedCells="1"/>
  <autoFilter ref="C119:K160" xr:uid="{00000000-0009-0000-0000-000009000000}"/>
  <mergeCells count="9">
    <mergeCell ref="E87:H87"/>
    <mergeCell ref="E110:H110"/>
    <mergeCell ref="E112:H112"/>
    <mergeCell ref="L2:V2"/>
    <mergeCell ref="E7:H7"/>
    <mergeCell ref="E9:H9"/>
    <mergeCell ref="E18:H18"/>
    <mergeCell ref="E27:H27"/>
    <mergeCell ref="E85:H85"/>
  </mergeCells>
  <pageMargins left="0.39374999999999999" right="0.39374999999999999" top="0.39374999999999999" bottom="0.39374999999999999" header="0" footer="0"/>
  <pageSetup paperSize="9" scale="76" fitToHeight="100" orientation="portrait" blackAndWhite="1"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9A8C33-3C88-4422-865E-8874D8678DBF}">
  <sheetPr>
    <pageSetUpPr fitToPage="1"/>
  </sheetPr>
  <dimension ref="B2:BM164"/>
  <sheetViews>
    <sheetView showGridLines="0" topLeftCell="A132" zoomScale="160" zoomScaleNormal="160" workbookViewId="0">
      <selection activeCell="I135" sqref="I135"/>
    </sheetView>
  </sheetViews>
  <sheetFormatPr defaultColWidth="9.36328125" defaultRowHeight="10.3"/>
  <cols>
    <col min="1" max="1" width="8.36328125" customWidth="1"/>
    <col min="2" max="2" width="1.1796875" customWidth="1"/>
    <col min="3" max="3" width="4.1796875" customWidth="1"/>
    <col min="4" max="4" width="4.36328125" customWidth="1"/>
    <col min="5" max="5" width="17.1796875" customWidth="1"/>
    <col min="6" max="6" width="50.81640625" customWidth="1"/>
    <col min="7" max="7" width="7.453125" customWidth="1"/>
    <col min="8" max="8" width="14" customWidth="1"/>
    <col min="9" max="9" width="15.81640625" style="264" customWidth="1"/>
    <col min="10" max="11" width="22.36328125" customWidth="1"/>
    <col min="12" max="12" width="9.36328125" customWidth="1"/>
    <col min="13" max="13" width="10.81640625" hidden="1" customWidth="1"/>
    <col min="15" max="20" width="14.1796875" hidden="1" customWidth="1"/>
    <col min="21" max="21" width="16.36328125" hidden="1" customWidth="1"/>
    <col min="22" max="22" width="12.36328125" customWidth="1"/>
    <col min="23" max="23" width="16.36328125" customWidth="1"/>
    <col min="24" max="24" width="12.36328125" customWidth="1"/>
    <col min="25" max="25" width="15" customWidth="1"/>
    <col min="26" max="26" width="11" customWidth="1"/>
    <col min="27" max="27" width="15" customWidth="1"/>
    <col min="28" max="28" width="16.36328125" customWidth="1"/>
    <col min="29" max="29" width="11" customWidth="1"/>
    <col min="30" max="30" width="15" customWidth="1"/>
    <col min="31" max="31" width="16.36328125" customWidth="1"/>
  </cols>
  <sheetData>
    <row r="2" spans="2:46" ht="37" customHeight="1">
      <c r="L2" s="768" t="s">
        <v>5</v>
      </c>
      <c r="M2" s="769"/>
      <c r="N2" s="769"/>
      <c r="O2" s="769"/>
      <c r="P2" s="769"/>
      <c r="Q2" s="769"/>
      <c r="R2" s="769"/>
      <c r="S2" s="769"/>
      <c r="T2" s="769"/>
      <c r="U2" s="769"/>
      <c r="V2" s="769"/>
      <c r="AT2" s="11" t="s">
        <v>2926</v>
      </c>
    </row>
    <row r="3" spans="2:46" ht="7" customHeight="1">
      <c r="B3" s="12"/>
      <c r="C3" s="13"/>
      <c r="D3" s="13"/>
      <c r="E3" s="13"/>
      <c r="F3" s="13"/>
      <c r="G3" s="13"/>
      <c r="H3" s="13"/>
      <c r="I3" s="265"/>
      <c r="J3" s="13"/>
      <c r="K3" s="13"/>
      <c r="L3" s="14"/>
      <c r="AT3" s="11" t="s">
        <v>78</v>
      </c>
    </row>
    <row r="4" spans="2:46" ht="25" customHeight="1">
      <c r="B4" s="14"/>
      <c r="D4" s="15" t="s">
        <v>110</v>
      </c>
      <c r="L4" s="14"/>
      <c r="M4" s="70" t="s">
        <v>11</v>
      </c>
      <c r="AT4" s="11" t="s">
        <v>3</v>
      </c>
    </row>
    <row r="5" spans="2:46" ht="7" customHeight="1">
      <c r="B5" s="14"/>
      <c r="L5" s="14"/>
    </row>
    <row r="6" spans="2:46" ht="12" customHeight="1">
      <c r="B6" s="14"/>
      <c r="D6" s="107" t="s">
        <v>16</v>
      </c>
      <c r="L6" s="14"/>
    </row>
    <row r="7" spans="2:46" ht="16.5" customHeight="1">
      <c r="B7" s="14"/>
      <c r="E7" s="811" t="s">
        <v>4070</v>
      </c>
      <c r="F7" s="812"/>
      <c r="G7" s="812"/>
      <c r="H7" s="812"/>
      <c r="L7" s="14"/>
    </row>
    <row r="8" spans="2:46" s="1" customFormat="1" ht="12" customHeight="1">
      <c r="B8" s="21"/>
      <c r="D8" s="107" t="s">
        <v>111</v>
      </c>
      <c r="I8" s="125"/>
      <c r="L8" s="21"/>
    </row>
    <row r="9" spans="2:46" s="1" customFormat="1" ht="16.5" customHeight="1">
      <c r="B9" s="21"/>
      <c r="E9" s="785" t="s">
        <v>6985</v>
      </c>
      <c r="F9" s="810"/>
      <c r="G9" s="810"/>
      <c r="H9" s="810"/>
      <c r="I9" s="125"/>
      <c r="L9" s="21"/>
    </row>
    <row r="10" spans="2:46" s="1" customFormat="1">
      <c r="B10" s="21"/>
      <c r="I10" s="125"/>
      <c r="L10" s="21"/>
    </row>
    <row r="11" spans="2:46" s="1" customFormat="1" ht="12" customHeight="1">
      <c r="B11" s="21"/>
      <c r="D11" s="107" t="s">
        <v>17</v>
      </c>
      <c r="F11" s="103" t="s">
        <v>1</v>
      </c>
      <c r="I11" s="266" t="s">
        <v>18</v>
      </c>
      <c r="J11" s="103" t="s">
        <v>1</v>
      </c>
      <c r="L11" s="21"/>
    </row>
    <row r="12" spans="2:46" s="1" customFormat="1" ht="12" customHeight="1">
      <c r="B12" s="21"/>
      <c r="D12" s="107" t="s">
        <v>19</v>
      </c>
      <c r="F12" s="103" t="s">
        <v>2925</v>
      </c>
      <c r="I12" s="266" t="s">
        <v>20</v>
      </c>
      <c r="J12" s="351">
        <f>'Rekapitulace stavby'!AN8</f>
        <v>44757</v>
      </c>
      <c r="L12" s="21"/>
    </row>
    <row r="13" spans="2:46" s="1" customFormat="1" ht="10.95" customHeight="1">
      <c r="B13" s="21"/>
      <c r="I13" s="125"/>
      <c r="L13" s="21"/>
    </row>
    <row r="14" spans="2:46" s="1" customFormat="1" ht="12" customHeight="1">
      <c r="B14" s="21"/>
      <c r="D14" s="107" t="s">
        <v>21</v>
      </c>
      <c r="I14" s="266" t="s">
        <v>22</v>
      </c>
      <c r="J14" s="103" t="s">
        <v>1</v>
      </c>
      <c r="L14" s="21"/>
    </row>
    <row r="15" spans="2:46" s="1" customFormat="1" ht="18" customHeight="1">
      <c r="B15" s="21"/>
      <c r="E15" s="103" t="s">
        <v>2924</v>
      </c>
      <c r="I15" s="266" t="s">
        <v>23</v>
      </c>
      <c r="J15" s="103" t="s">
        <v>1</v>
      </c>
      <c r="L15" s="21"/>
    </row>
    <row r="16" spans="2:46" s="1" customFormat="1" ht="7" customHeight="1">
      <c r="B16" s="21"/>
      <c r="I16" s="125"/>
      <c r="L16" s="21"/>
    </row>
    <row r="17" spans="2:12" s="1" customFormat="1" ht="12" customHeight="1">
      <c r="B17" s="21"/>
      <c r="D17" s="107" t="s">
        <v>24</v>
      </c>
      <c r="I17" s="266" t="s">
        <v>22</v>
      </c>
      <c r="J17" s="352" t="str">
        <f>'Rekapitulace stavby'!AN13</f>
        <v>Vyplň údaj</v>
      </c>
      <c r="L17" s="21"/>
    </row>
    <row r="18" spans="2:12" s="1" customFormat="1" ht="18" customHeight="1">
      <c r="B18" s="21"/>
      <c r="E18" s="813" t="str">
        <f>'Rekapitulace stavby'!E14</f>
        <v>Vyplň údaj</v>
      </c>
      <c r="F18" s="770"/>
      <c r="G18" s="770"/>
      <c r="H18" s="770"/>
      <c r="I18" s="266" t="s">
        <v>23</v>
      </c>
      <c r="J18" s="352" t="str">
        <f>'Rekapitulace stavby'!AN14</f>
        <v>Vyplň údaj</v>
      </c>
      <c r="L18" s="21"/>
    </row>
    <row r="19" spans="2:12" s="1" customFormat="1" ht="7" customHeight="1">
      <c r="B19" s="21"/>
      <c r="I19" s="125"/>
      <c r="L19" s="21"/>
    </row>
    <row r="20" spans="2:12" s="1" customFormat="1" ht="12" customHeight="1">
      <c r="B20" s="21"/>
      <c r="D20" s="107" t="s">
        <v>26</v>
      </c>
      <c r="I20" s="266" t="s">
        <v>22</v>
      </c>
      <c r="J20" s="103" t="s">
        <v>1</v>
      </c>
      <c r="L20" s="21"/>
    </row>
    <row r="21" spans="2:12" s="1" customFormat="1" ht="18" customHeight="1">
      <c r="B21" s="21"/>
      <c r="E21" s="103" t="s">
        <v>27</v>
      </c>
      <c r="I21" s="266" t="s">
        <v>23</v>
      </c>
      <c r="J21" s="103" t="s">
        <v>1</v>
      </c>
      <c r="L21" s="21"/>
    </row>
    <row r="22" spans="2:12" s="1" customFormat="1" ht="7" customHeight="1">
      <c r="B22" s="21"/>
      <c r="I22" s="125"/>
      <c r="L22" s="21"/>
    </row>
    <row r="23" spans="2:12" s="1" customFormat="1" ht="12" customHeight="1">
      <c r="B23" s="21"/>
      <c r="D23" s="107" t="s">
        <v>29</v>
      </c>
      <c r="I23" s="266" t="s">
        <v>22</v>
      </c>
      <c r="J23" s="103" t="s">
        <v>1</v>
      </c>
      <c r="L23" s="21"/>
    </row>
    <row r="24" spans="2:12" s="1" customFormat="1" ht="18" customHeight="1">
      <c r="B24" s="21"/>
      <c r="E24" s="103" t="s">
        <v>30</v>
      </c>
      <c r="I24" s="266" t="s">
        <v>23</v>
      </c>
      <c r="J24" s="103" t="s">
        <v>1</v>
      </c>
      <c r="L24" s="21"/>
    </row>
    <row r="25" spans="2:12" s="1" customFormat="1" ht="7" customHeight="1">
      <c r="B25" s="21"/>
      <c r="I25" s="125"/>
      <c r="L25" s="21"/>
    </row>
    <row r="26" spans="2:12" s="1" customFormat="1" ht="12" customHeight="1">
      <c r="B26" s="21"/>
      <c r="D26" s="107" t="s">
        <v>31</v>
      </c>
      <c r="I26" s="125"/>
      <c r="L26" s="21"/>
    </row>
    <row r="27" spans="2:12" s="4" customFormat="1" ht="16.5" customHeight="1">
      <c r="B27" s="71"/>
      <c r="E27" s="777" t="s">
        <v>1</v>
      </c>
      <c r="F27" s="777"/>
      <c r="G27" s="777"/>
      <c r="H27" s="777"/>
      <c r="I27" s="267"/>
      <c r="L27" s="71"/>
    </row>
    <row r="28" spans="2:12" s="1" customFormat="1" ht="7" customHeight="1">
      <c r="B28" s="21"/>
      <c r="I28" s="125"/>
      <c r="L28" s="21"/>
    </row>
    <row r="29" spans="2:12" s="1" customFormat="1" ht="7" customHeight="1">
      <c r="B29" s="21"/>
      <c r="D29" s="38"/>
      <c r="E29" s="38"/>
      <c r="F29" s="38"/>
      <c r="G29" s="38"/>
      <c r="H29" s="38"/>
      <c r="I29" s="268"/>
      <c r="J29" s="38"/>
      <c r="K29" s="38"/>
      <c r="L29" s="21"/>
    </row>
    <row r="30" spans="2:12" s="1" customFormat="1" ht="25.4" customHeight="1">
      <c r="B30" s="21"/>
      <c r="D30" s="322" t="s">
        <v>32</v>
      </c>
      <c r="I30" s="125"/>
      <c r="J30" s="353">
        <f>ROUND(J123, 0)</f>
        <v>0</v>
      </c>
      <c r="L30" s="21"/>
    </row>
    <row r="31" spans="2:12" s="1" customFormat="1" ht="7" customHeight="1">
      <c r="B31" s="21"/>
      <c r="D31" s="38"/>
      <c r="E31" s="38"/>
      <c r="F31" s="38"/>
      <c r="G31" s="38"/>
      <c r="H31" s="38"/>
      <c r="I31" s="268"/>
      <c r="J31" s="38"/>
      <c r="K31" s="38"/>
      <c r="L31" s="21"/>
    </row>
    <row r="32" spans="2:12" s="1" customFormat="1" ht="14.5" customHeight="1">
      <c r="B32" s="21"/>
      <c r="F32" s="323" t="s">
        <v>34</v>
      </c>
      <c r="I32" s="269" t="s">
        <v>33</v>
      </c>
      <c r="J32" s="323" t="s">
        <v>35</v>
      </c>
      <c r="L32" s="21"/>
    </row>
    <row r="33" spans="2:12" s="1" customFormat="1" ht="14.5" customHeight="1">
      <c r="B33" s="21"/>
      <c r="D33" s="324" t="s">
        <v>36</v>
      </c>
      <c r="E33" s="107" t="s">
        <v>37</v>
      </c>
      <c r="F33" s="325">
        <f>ROUND((SUM(BE123:BE163)),  0)</f>
        <v>0</v>
      </c>
      <c r="I33" s="270">
        <v>0.21</v>
      </c>
      <c r="J33" s="325">
        <f>ROUND(((SUM(BE123:BE163))*I33),  0)</f>
        <v>0</v>
      </c>
      <c r="L33" s="21"/>
    </row>
    <row r="34" spans="2:12" s="1" customFormat="1" ht="14.5" customHeight="1">
      <c r="B34" s="21"/>
      <c r="E34" s="107" t="s">
        <v>38</v>
      </c>
      <c r="F34" s="325">
        <f>ROUND((SUM(BF123:BF163)),  0)</f>
        <v>0</v>
      </c>
      <c r="I34" s="270">
        <v>0.15</v>
      </c>
      <c r="J34" s="325">
        <f>ROUND(((SUM(BF123:BF163))*I34),  0)</f>
        <v>0</v>
      </c>
      <c r="L34" s="21"/>
    </row>
    <row r="35" spans="2:12" s="1" customFormat="1" ht="14.5" hidden="1" customHeight="1">
      <c r="B35" s="21"/>
      <c r="E35" s="107" t="s">
        <v>39</v>
      </c>
      <c r="F35" s="325">
        <f>ROUND((SUM(BG123:BG163)),  0)</f>
        <v>0</v>
      </c>
      <c r="I35" s="270">
        <v>0.21</v>
      </c>
      <c r="J35" s="325">
        <f>0</f>
        <v>0</v>
      </c>
      <c r="L35" s="21"/>
    </row>
    <row r="36" spans="2:12" s="1" customFormat="1" ht="14.5" hidden="1" customHeight="1">
      <c r="B36" s="21"/>
      <c r="E36" s="107" t="s">
        <v>40</v>
      </c>
      <c r="F36" s="325">
        <f>ROUND((SUM(BH123:BH163)),  0)</f>
        <v>0</v>
      </c>
      <c r="I36" s="270">
        <v>0.15</v>
      </c>
      <c r="J36" s="325">
        <f>0</f>
        <v>0</v>
      </c>
      <c r="L36" s="21"/>
    </row>
    <row r="37" spans="2:12" s="1" customFormat="1" ht="14.5" hidden="1" customHeight="1">
      <c r="B37" s="21"/>
      <c r="E37" s="107" t="s">
        <v>41</v>
      </c>
      <c r="F37" s="325">
        <f>ROUND((SUM(BI123:BI163)),  0)</f>
        <v>0</v>
      </c>
      <c r="I37" s="270">
        <v>0</v>
      </c>
      <c r="J37" s="325">
        <f>0</f>
        <v>0</v>
      </c>
      <c r="L37" s="21"/>
    </row>
    <row r="38" spans="2:12" s="1" customFormat="1" ht="7" customHeight="1">
      <c r="B38" s="21"/>
      <c r="I38" s="125"/>
      <c r="L38" s="21"/>
    </row>
    <row r="39" spans="2:12" s="1" customFormat="1" ht="25.4" customHeight="1">
      <c r="B39" s="21"/>
      <c r="C39" s="326"/>
      <c r="D39" s="327" t="s">
        <v>42</v>
      </c>
      <c r="E39" s="41"/>
      <c r="F39" s="41"/>
      <c r="G39" s="328" t="s">
        <v>43</v>
      </c>
      <c r="H39" s="329" t="s">
        <v>44</v>
      </c>
      <c r="I39" s="271"/>
      <c r="J39" s="354">
        <f>SUM(J30:J37)</f>
        <v>0</v>
      </c>
      <c r="K39" s="355"/>
      <c r="L39" s="21"/>
    </row>
    <row r="40" spans="2:12" s="1" customFormat="1" ht="14.5" customHeight="1">
      <c r="B40" s="21"/>
      <c r="I40" s="125"/>
      <c r="L40" s="21"/>
    </row>
    <row r="41" spans="2:12" ht="14.5" customHeight="1">
      <c r="B41" s="14"/>
      <c r="L41" s="14"/>
    </row>
    <row r="42" spans="2:12" ht="14.5" customHeight="1">
      <c r="B42" s="14"/>
      <c r="L42" s="14"/>
    </row>
    <row r="43" spans="2:12" ht="14.5" customHeight="1">
      <c r="B43" s="14"/>
      <c r="L43" s="14"/>
    </row>
    <row r="44" spans="2:12" ht="14.5" customHeight="1">
      <c r="B44" s="14"/>
      <c r="L44" s="14"/>
    </row>
    <row r="45" spans="2:12" ht="14.5" customHeight="1">
      <c r="B45" s="14"/>
      <c r="L45" s="14"/>
    </row>
    <row r="46" spans="2:12" ht="14.5" customHeight="1">
      <c r="B46" s="14"/>
      <c r="L46" s="14"/>
    </row>
    <row r="47" spans="2:12" ht="14.5" customHeight="1">
      <c r="B47" s="14"/>
      <c r="L47" s="14"/>
    </row>
    <row r="48" spans="2:12" ht="14.5" customHeight="1">
      <c r="B48" s="14"/>
      <c r="L48" s="14"/>
    </row>
    <row r="49" spans="2:12" ht="14.5" customHeight="1">
      <c r="B49" s="14"/>
      <c r="L49" s="14"/>
    </row>
    <row r="50" spans="2:12" s="1" customFormat="1" ht="14.5" customHeight="1">
      <c r="B50" s="21"/>
      <c r="D50" s="27" t="s">
        <v>45</v>
      </c>
      <c r="E50" s="28"/>
      <c r="F50" s="28"/>
      <c r="G50" s="27" t="s">
        <v>46</v>
      </c>
      <c r="H50" s="28"/>
      <c r="I50" s="272"/>
      <c r="J50" s="28"/>
      <c r="K50" s="28"/>
      <c r="L50" s="21"/>
    </row>
    <row r="51" spans="2:12">
      <c r="B51" s="14"/>
      <c r="L51" s="14"/>
    </row>
    <row r="52" spans="2:12">
      <c r="B52" s="14"/>
      <c r="L52" s="14"/>
    </row>
    <row r="53" spans="2:12">
      <c r="B53" s="14"/>
      <c r="L53" s="14"/>
    </row>
    <row r="54" spans="2:12">
      <c r="B54" s="14"/>
      <c r="L54" s="14"/>
    </row>
    <row r="55" spans="2:12">
      <c r="B55" s="14"/>
      <c r="L55" s="14"/>
    </row>
    <row r="56" spans="2:12">
      <c r="B56" s="14"/>
      <c r="L56" s="14"/>
    </row>
    <row r="57" spans="2:12">
      <c r="B57" s="14"/>
      <c r="L57" s="14"/>
    </row>
    <row r="58" spans="2:12">
      <c r="B58" s="14"/>
      <c r="L58" s="14"/>
    </row>
    <row r="59" spans="2:12">
      <c r="B59" s="14"/>
      <c r="L59" s="14"/>
    </row>
    <row r="60" spans="2:12">
      <c r="B60" s="14"/>
      <c r="L60" s="14"/>
    </row>
    <row r="61" spans="2:12" s="1" customFormat="1" ht="12.45">
      <c r="B61" s="21"/>
      <c r="D61" s="29" t="s">
        <v>47</v>
      </c>
      <c r="E61" s="105"/>
      <c r="F61" s="330" t="s">
        <v>48</v>
      </c>
      <c r="G61" s="29" t="s">
        <v>47</v>
      </c>
      <c r="H61" s="105"/>
      <c r="I61" s="273"/>
      <c r="J61" s="356" t="s">
        <v>48</v>
      </c>
      <c r="K61" s="105"/>
      <c r="L61" s="21"/>
    </row>
    <row r="62" spans="2:12">
      <c r="B62" s="14"/>
      <c r="L62" s="14"/>
    </row>
    <row r="63" spans="2:12">
      <c r="B63" s="14"/>
      <c r="L63" s="14"/>
    </row>
    <row r="64" spans="2:12">
      <c r="B64" s="14"/>
      <c r="L64" s="14"/>
    </row>
    <row r="65" spans="2:12" s="1" customFormat="1" ht="12.45">
      <c r="B65" s="21"/>
      <c r="D65" s="27" t="s">
        <v>49</v>
      </c>
      <c r="E65" s="28"/>
      <c r="F65" s="28"/>
      <c r="G65" s="27" t="s">
        <v>2923</v>
      </c>
      <c r="H65" s="28"/>
      <c r="I65" s="272"/>
      <c r="J65" s="28"/>
      <c r="K65" s="28"/>
      <c r="L65" s="21"/>
    </row>
    <row r="66" spans="2:12">
      <c r="B66" s="14"/>
      <c r="L66" s="14"/>
    </row>
    <row r="67" spans="2:12">
      <c r="B67" s="14"/>
      <c r="L67" s="14"/>
    </row>
    <row r="68" spans="2:12">
      <c r="B68" s="14"/>
      <c r="L68" s="14"/>
    </row>
    <row r="69" spans="2:12">
      <c r="B69" s="14"/>
      <c r="L69" s="14"/>
    </row>
    <row r="70" spans="2:12">
      <c r="B70" s="14"/>
      <c r="L70" s="14"/>
    </row>
    <row r="71" spans="2:12">
      <c r="B71" s="14"/>
      <c r="L71" s="14"/>
    </row>
    <row r="72" spans="2:12">
      <c r="B72" s="14"/>
      <c r="L72" s="14"/>
    </row>
    <row r="73" spans="2:12">
      <c r="B73" s="14"/>
      <c r="L73" s="14"/>
    </row>
    <row r="74" spans="2:12">
      <c r="B74" s="14"/>
      <c r="L74" s="14"/>
    </row>
    <row r="75" spans="2:12">
      <c r="B75" s="14"/>
      <c r="L75" s="14"/>
    </row>
    <row r="76" spans="2:12" s="1" customFormat="1" ht="12.45">
      <c r="B76" s="21"/>
      <c r="D76" s="29" t="s">
        <v>47</v>
      </c>
      <c r="E76" s="105"/>
      <c r="F76" s="330" t="s">
        <v>48</v>
      </c>
      <c r="G76" s="29" t="s">
        <v>47</v>
      </c>
      <c r="H76" s="105"/>
      <c r="I76" s="273"/>
      <c r="J76" s="356" t="s">
        <v>48</v>
      </c>
      <c r="K76" s="105"/>
      <c r="L76" s="21"/>
    </row>
    <row r="77" spans="2:12" s="1" customFormat="1" ht="14.5" customHeight="1">
      <c r="B77" s="30"/>
      <c r="C77" s="31"/>
      <c r="D77" s="31"/>
      <c r="E77" s="31"/>
      <c r="F77" s="31"/>
      <c r="G77" s="31"/>
      <c r="H77" s="31"/>
      <c r="I77" s="274"/>
      <c r="J77" s="31"/>
      <c r="K77" s="31"/>
      <c r="L77" s="21"/>
    </row>
    <row r="81" spans="2:47" s="1" customFormat="1" ht="7" customHeight="1">
      <c r="B81" s="32"/>
      <c r="C81" s="33"/>
      <c r="D81" s="33"/>
      <c r="E81" s="33"/>
      <c r="F81" s="33"/>
      <c r="G81" s="33"/>
      <c r="H81" s="33"/>
      <c r="I81" s="275"/>
      <c r="J81" s="33"/>
      <c r="K81" s="33"/>
      <c r="L81" s="21"/>
    </row>
    <row r="82" spans="2:47" s="1" customFormat="1" ht="25" customHeight="1">
      <c r="B82" s="21"/>
      <c r="C82" s="15" t="s">
        <v>112</v>
      </c>
      <c r="I82" s="125"/>
      <c r="L82" s="21"/>
    </row>
    <row r="83" spans="2:47" s="1" customFormat="1" ht="7" customHeight="1">
      <c r="B83" s="21"/>
      <c r="I83" s="125"/>
      <c r="L83" s="21"/>
    </row>
    <row r="84" spans="2:47" s="1" customFormat="1" ht="12" customHeight="1">
      <c r="B84" s="21"/>
      <c r="C84" s="107" t="s">
        <v>16</v>
      </c>
      <c r="I84" s="125"/>
      <c r="L84" s="21"/>
    </row>
    <row r="85" spans="2:47" s="1" customFormat="1" ht="16.5" customHeight="1">
      <c r="B85" s="21"/>
      <c r="E85" s="811" t="str">
        <f>E7</f>
        <v>Přístavba a rekonstrukce sportovní haly Chrudim, I.etapa</v>
      </c>
      <c r="F85" s="812"/>
      <c r="G85" s="812"/>
      <c r="H85" s="812"/>
      <c r="I85" s="125"/>
      <c r="L85" s="21"/>
    </row>
    <row r="86" spans="2:47" s="1" customFormat="1" ht="12" customHeight="1">
      <c r="B86" s="21"/>
      <c r="C86" s="107" t="s">
        <v>111</v>
      </c>
      <c r="I86" s="125"/>
      <c r="L86" s="21"/>
    </row>
    <row r="87" spans="2:47" s="1" customFormat="1" ht="16.5" customHeight="1">
      <c r="B87" s="21"/>
      <c r="E87" s="785" t="str">
        <f>E9</f>
        <v>8 - Vedlejší náklady</v>
      </c>
      <c r="F87" s="810"/>
      <c r="G87" s="810"/>
      <c r="H87" s="810"/>
      <c r="I87" s="125"/>
      <c r="L87" s="21"/>
    </row>
    <row r="88" spans="2:47" s="1" customFormat="1" ht="7" customHeight="1">
      <c r="B88" s="21"/>
      <c r="I88" s="125"/>
      <c r="L88" s="21"/>
    </row>
    <row r="89" spans="2:47" s="1" customFormat="1" ht="12" customHeight="1">
      <c r="B89" s="21"/>
      <c r="C89" s="107" t="s">
        <v>19</v>
      </c>
      <c r="F89" s="103" t="str">
        <f>F12</f>
        <v>Chrudim</v>
      </c>
      <c r="I89" s="266" t="s">
        <v>20</v>
      </c>
      <c r="J89" s="351">
        <f>IF(J12="","",J12)</f>
        <v>44757</v>
      </c>
      <c r="L89" s="21"/>
    </row>
    <row r="90" spans="2:47" s="1" customFormat="1" ht="7" customHeight="1">
      <c r="B90" s="21"/>
      <c r="I90" s="125"/>
      <c r="L90" s="21"/>
    </row>
    <row r="91" spans="2:47" s="1" customFormat="1" ht="25.75" customHeight="1">
      <c r="B91" s="21"/>
      <c r="C91" s="107" t="s">
        <v>21</v>
      </c>
      <c r="F91" s="103" t="str">
        <f>E15</f>
        <v xml:space="preserve">Město Chrudim, Resselovo nám.77, Chrudim </v>
      </c>
      <c r="I91" s="266" t="s">
        <v>26</v>
      </c>
      <c r="J91" s="357" t="str">
        <f>E21</f>
        <v>Projekce CZ s.r.o., Tovární 290, Chrudim</v>
      </c>
      <c r="L91" s="21"/>
    </row>
    <row r="92" spans="2:47" s="1" customFormat="1" ht="15.25" customHeight="1">
      <c r="B92" s="21"/>
      <c r="C92" s="107" t="s">
        <v>2915</v>
      </c>
      <c r="F92" s="103" t="str">
        <f>IF(E18="","",E18)</f>
        <v>Vyplň údaj</v>
      </c>
      <c r="I92" s="266" t="s">
        <v>29</v>
      </c>
      <c r="J92" s="357" t="str">
        <f>E24</f>
        <v>ing. V. Švehla</v>
      </c>
      <c r="L92" s="21"/>
    </row>
    <row r="93" spans="2:47" s="1" customFormat="1" ht="10.4" customHeight="1">
      <c r="B93" s="21"/>
      <c r="I93" s="125"/>
      <c r="L93" s="21"/>
    </row>
    <row r="94" spans="2:47" s="1" customFormat="1" ht="29.25" customHeight="1">
      <c r="B94" s="21"/>
      <c r="C94" s="331" t="s">
        <v>113</v>
      </c>
      <c r="D94" s="326"/>
      <c r="E94" s="326"/>
      <c r="F94" s="326"/>
      <c r="G94" s="326"/>
      <c r="H94" s="326"/>
      <c r="I94" s="276"/>
      <c r="J94" s="358" t="s">
        <v>114</v>
      </c>
      <c r="K94" s="326"/>
      <c r="L94" s="21"/>
    </row>
    <row r="95" spans="2:47" s="1" customFormat="1" ht="10.4" customHeight="1">
      <c r="B95" s="21"/>
      <c r="I95" s="125"/>
      <c r="L95" s="21"/>
    </row>
    <row r="96" spans="2:47" s="1" customFormat="1" ht="22.95" customHeight="1">
      <c r="B96" s="21"/>
      <c r="C96" s="332" t="s">
        <v>115</v>
      </c>
      <c r="I96" s="125"/>
      <c r="J96" s="353">
        <f>J123</f>
        <v>0</v>
      </c>
      <c r="L96" s="21"/>
      <c r="AU96" s="11" t="s">
        <v>116</v>
      </c>
    </row>
    <row r="97" spans="2:12" s="5" customFormat="1" ht="25" customHeight="1">
      <c r="B97" s="72"/>
      <c r="D97" s="333" t="s">
        <v>2922</v>
      </c>
      <c r="E97" s="334"/>
      <c r="F97" s="334"/>
      <c r="G97" s="334"/>
      <c r="H97" s="334"/>
      <c r="I97" s="277"/>
      <c r="J97" s="359">
        <f>J124</f>
        <v>0</v>
      </c>
      <c r="L97" s="72"/>
    </row>
    <row r="98" spans="2:12" s="6" customFormat="1" ht="19.95" customHeight="1">
      <c r="B98" s="73"/>
      <c r="D98" s="335" t="s">
        <v>2921</v>
      </c>
      <c r="E98" s="336"/>
      <c r="F98" s="336"/>
      <c r="G98" s="336"/>
      <c r="H98" s="336"/>
      <c r="I98" s="278"/>
      <c r="J98" s="360">
        <f>J125</f>
        <v>0</v>
      </c>
      <c r="L98" s="73"/>
    </row>
    <row r="99" spans="2:12" s="6" customFormat="1" ht="19.95" customHeight="1">
      <c r="B99" s="73"/>
      <c r="D99" s="335" t="s">
        <v>2920</v>
      </c>
      <c r="E99" s="336"/>
      <c r="F99" s="336"/>
      <c r="G99" s="336"/>
      <c r="H99" s="336"/>
      <c r="I99" s="278"/>
      <c r="J99" s="360">
        <f>J136</f>
        <v>0</v>
      </c>
      <c r="L99" s="73"/>
    </row>
    <row r="100" spans="2:12" s="6" customFormat="1" ht="19.95" customHeight="1">
      <c r="B100" s="73"/>
      <c r="D100" s="335" t="s">
        <v>2919</v>
      </c>
      <c r="E100" s="336"/>
      <c r="F100" s="336"/>
      <c r="G100" s="336"/>
      <c r="H100" s="336"/>
      <c r="I100" s="278"/>
      <c r="J100" s="360">
        <f>J138</f>
        <v>0</v>
      </c>
      <c r="L100" s="73"/>
    </row>
    <row r="101" spans="2:12" s="6" customFormat="1" ht="19.95" customHeight="1">
      <c r="B101" s="73"/>
      <c r="D101" s="335" t="s">
        <v>2918</v>
      </c>
      <c r="E101" s="336"/>
      <c r="F101" s="336"/>
      <c r="G101" s="336"/>
      <c r="H101" s="336"/>
      <c r="I101" s="278"/>
      <c r="J101" s="360">
        <f>J144</f>
        <v>0</v>
      </c>
      <c r="L101" s="73"/>
    </row>
    <row r="102" spans="2:12" s="6" customFormat="1" ht="19.95" customHeight="1">
      <c r="B102" s="73"/>
      <c r="D102" s="335" t="s">
        <v>2917</v>
      </c>
      <c r="E102" s="336"/>
      <c r="F102" s="336"/>
      <c r="G102" s="336"/>
      <c r="H102" s="336"/>
      <c r="I102" s="278"/>
      <c r="J102" s="360">
        <f>J156</f>
        <v>0</v>
      </c>
      <c r="L102" s="73"/>
    </row>
    <row r="103" spans="2:12" s="6" customFormat="1" ht="19.95" customHeight="1">
      <c r="B103" s="73"/>
      <c r="D103" s="335" t="s">
        <v>2916</v>
      </c>
      <c r="E103" s="336"/>
      <c r="F103" s="336"/>
      <c r="G103" s="336"/>
      <c r="H103" s="336"/>
      <c r="I103" s="278"/>
      <c r="J103" s="360">
        <f>J161</f>
        <v>0</v>
      </c>
      <c r="L103" s="73"/>
    </row>
    <row r="104" spans="2:12" s="1" customFormat="1" ht="21.75" customHeight="1">
      <c r="B104" s="21"/>
      <c r="I104" s="125"/>
      <c r="L104" s="21"/>
    </row>
    <row r="105" spans="2:12" s="1" customFormat="1" ht="7" customHeight="1">
      <c r="B105" s="30"/>
      <c r="C105" s="31"/>
      <c r="D105" s="31"/>
      <c r="E105" s="31"/>
      <c r="F105" s="31"/>
      <c r="G105" s="31"/>
      <c r="H105" s="31"/>
      <c r="I105" s="274"/>
      <c r="J105" s="31"/>
      <c r="K105" s="31"/>
      <c r="L105" s="21"/>
    </row>
    <row r="109" spans="2:12" s="1" customFormat="1" ht="7" customHeight="1">
      <c r="B109" s="32"/>
      <c r="C109" s="33"/>
      <c r="D109" s="33"/>
      <c r="E109" s="33"/>
      <c r="F109" s="33"/>
      <c r="G109" s="33"/>
      <c r="H109" s="33"/>
      <c r="I109" s="275"/>
      <c r="J109" s="33"/>
      <c r="K109" s="33"/>
      <c r="L109" s="21"/>
    </row>
    <row r="110" spans="2:12" s="1" customFormat="1" ht="25" customHeight="1">
      <c r="B110" s="21"/>
      <c r="C110" s="15" t="s">
        <v>117</v>
      </c>
      <c r="I110" s="125"/>
      <c r="L110" s="21"/>
    </row>
    <row r="111" spans="2:12" s="1" customFormat="1" ht="7" customHeight="1">
      <c r="B111" s="21"/>
      <c r="I111" s="125"/>
      <c r="L111" s="21"/>
    </row>
    <row r="112" spans="2:12" s="1" customFormat="1" ht="12" customHeight="1">
      <c r="B112" s="21"/>
      <c r="C112" s="107" t="s">
        <v>16</v>
      </c>
      <c r="I112" s="125"/>
      <c r="L112" s="21"/>
    </row>
    <row r="113" spans="2:65" s="1" customFormat="1" ht="16.5" customHeight="1">
      <c r="B113" s="21"/>
      <c r="E113" s="811" t="str">
        <f>E7</f>
        <v>Přístavba a rekonstrukce sportovní haly Chrudim, I.etapa</v>
      </c>
      <c r="F113" s="812"/>
      <c r="G113" s="812"/>
      <c r="H113" s="812"/>
      <c r="I113" s="125"/>
      <c r="L113" s="21"/>
    </row>
    <row r="114" spans="2:65" s="1" customFormat="1" ht="12" customHeight="1">
      <c r="B114" s="21"/>
      <c r="C114" s="107" t="s">
        <v>111</v>
      </c>
      <c r="I114" s="125"/>
      <c r="L114" s="21"/>
    </row>
    <row r="115" spans="2:65" s="1" customFormat="1" ht="16.5" customHeight="1">
      <c r="B115" s="21"/>
      <c r="E115" s="785" t="str">
        <f>E9</f>
        <v>8 - Vedlejší náklady</v>
      </c>
      <c r="F115" s="810"/>
      <c r="G115" s="810"/>
      <c r="H115" s="810"/>
      <c r="I115" s="125"/>
      <c r="L115" s="21"/>
    </row>
    <row r="116" spans="2:65" s="1" customFormat="1" ht="7" customHeight="1">
      <c r="B116" s="21"/>
      <c r="I116" s="125"/>
      <c r="L116" s="21"/>
    </row>
    <row r="117" spans="2:65" s="1" customFormat="1" ht="12" customHeight="1">
      <c r="B117" s="21"/>
      <c r="C117" s="107" t="s">
        <v>19</v>
      </c>
      <c r="F117" s="103" t="str">
        <f>F12</f>
        <v>Chrudim</v>
      </c>
      <c r="I117" s="266" t="s">
        <v>20</v>
      </c>
      <c r="J117" s="351">
        <f>IF(J12="","",J12)</f>
        <v>44757</v>
      </c>
      <c r="L117" s="21"/>
    </row>
    <row r="118" spans="2:65" s="1" customFormat="1" ht="7" customHeight="1">
      <c r="B118" s="21"/>
      <c r="I118" s="125"/>
      <c r="L118" s="21"/>
    </row>
    <row r="119" spans="2:65" s="1" customFormat="1" ht="25.75" customHeight="1">
      <c r="B119" s="21"/>
      <c r="C119" s="107" t="s">
        <v>21</v>
      </c>
      <c r="F119" s="103" t="str">
        <f>E15</f>
        <v xml:space="preserve">Město Chrudim, Resselovo nám.77, Chrudim </v>
      </c>
      <c r="I119" s="266" t="s">
        <v>26</v>
      </c>
      <c r="J119" s="357" t="str">
        <f>E21</f>
        <v>Projekce CZ s.r.o., Tovární 290, Chrudim</v>
      </c>
      <c r="L119" s="21"/>
    </row>
    <row r="120" spans="2:65" s="1" customFormat="1" ht="15.25" customHeight="1">
      <c r="B120" s="21"/>
      <c r="C120" s="107" t="s">
        <v>2915</v>
      </c>
      <c r="F120" s="103" t="str">
        <f>IF(E18="","",E18)</f>
        <v>Vyplň údaj</v>
      </c>
      <c r="I120" s="266" t="s">
        <v>29</v>
      </c>
      <c r="J120" s="357" t="str">
        <f>E24</f>
        <v>ing. V. Švehla</v>
      </c>
      <c r="L120" s="21"/>
    </row>
    <row r="121" spans="2:65" s="1" customFormat="1" ht="10.4" customHeight="1">
      <c r="B121" s="21"/>
      <c r="I121" s="125"/>
      <c r="L121" s="21"/>
    </row>
    <row r="122" spans="2:65" s="7" customFormat="1" ht="29.25" customHeight="1">
      <c r="B122" s="74"/>
      <c r="C122" s="337" t="s">
        <v>118</v>
      </c>
      <c r="D122" s="338" t="s">
        <v>57</v>
      </c>
      <c r="E122" s="338" t="s">
        <v>53</v>
      </c>
      <c r="F122" s="338" t="s">
        <v>54</v>
      </c>
      <c r="G122" s="338" t="s">
        <v>119</v>
      </c>
      <c r="H122" s="338" t="s">
        <v>120</v>
      </c>
      <c r="I122" s="279" t="s">
        <v>121</v>
      </c>
      <c r="J122" s="338" t="s">
        <v>114</v>
      </c>
      <c r="K122" s="361" t="s">
        <v>122</v>
      </c>
      <c r="L122" s="74"/>
      <c r="M122" s="43" t="s">
        <v>1</v>
      </c>
      <c r="N122" s="44" t="s">
        <v>36</v>
      </c>
      <c r="O122" s="44" t="s">
        <v>123</v>
      </c>
      <c r="P122" s="44" t="s">
        <v>124</v>
      </c>
      <c r="Q122" s="44" t="s">
        <v>125</v>
      </c>
      <c r="R122" s="44" t="s">
        <v>126</v>
      </c>
      <c r="S122" s="44" t="s">
        <v>127</v>
      </c>
      <c r="T122" s="45" t="s">
        <v>128</v>
      </c>
    </row>
    <row r="123" spans="2:65" s="1" customFormat="1" ht="22.95" customHeight="1">
      <c r="B123" s="21"/>
      <c r="C123" s="48" t="s">
        <v>129</v>
      </c>
      <c r="I123" s="125"/>
      <c r="J123" s="362">
        <f>BK123</f>
        <v>0</v>
      </c>
      <c r="L123" s="21"/>
      <c r="M123" s="46"/>
      <c r="N123" s="38"/>
      <c r="O123" s="38"/>
      <c r="P123" s="109">
        <f>P124</f>
        <v>0</v>
      </c>
      <c r="Q123" s="38"/>
      <c r="R123" s="109">
        <f>R124</f>
        <v>0</v>
      </c>
      <c r="S123" s="38"/>
      <c r="T123" s="110">
        <f>T124</f>
        <v>0</v>
      </c>
      <c r="AT123" s="11" t="s">
        <v>71</v>
      </c>
      <c r="AU123" s="11" t="s">
        <v>116</v>
      </c>
      <c r="BK123" s="75">
        <f>BK124</f>
        <v>0</v>
      </c>
    </row>
    <row r="124" spans="2:65" s="8" customFormat="1" ht="25.95" customHeight="1">
      <c r="B124" s="76"/>
      <c r="D124" s="77" t="s">
        <v>71</v>
      </c>
      <c r="E124" s="339" t="s">
        <v>2914</v>
      </c>
      <c r="F124" s="339" t="s">
        <v>2913</v>
      </c>
      <c r="I124" s="78"/>
      <c r="J124" s="363">
        <f>BK124</f>
        <v>0</v>
      </c>
      <c r="L124" s="76"/>
      <c r="M124" s="111"/>
      <c r="P124" s="79">
        <f>P125+P136+P138+P144+P156+P161</f>
        <v>0</v>
      </c>
      <c r="R124" s="79">
        <f>R125+R136+R138+R144+R156+R161</f>
        <v>0</v>
      </c>
      <c r="T124" s="80">
        <f>T125+T136+T138+T144+T156+T161</f>
        <v>0</v>
      </c>
      <c r="AR124" s="77" t="s">
        <v>133</v>
      </c>
      <c r="AT124" s="81" t="s">
        <v>71</v>
      </c>
      <c r="AU124" s="81" t="s">
        <v>72</v>
      </c>
      <c r="AY124" s="77" t="s">
        <v>130</v>
      </c>
      <c r="BK124" s="82">
        <f>BK125+BK136+BK138+BK144+BK156+BK161</f>
        <v>0</v>
      </c>
    </row>
    <row r="125" spans="2:65" s="8" customFormat="1" ht="22.95" customHeight="1">
      <c r="B125" s="76"/>
      <c r="D125" s="77" t="s">
        <v>71</v>
      </c>
      <c r="E125" s="340" t="s">
        <v>2912</v>
      </c>
      <c r="F125" s="340" t="s">
        <v>2911</v>
      </c>
      <c r="I125" s="78"/>
      <c r="J125" s="364">
        <f>SUM(J126:J135)</f>
        <v>0</v>
      </c>
      <c r="L125" s="76"/>
      <c r="M125" s="111"/>
      <c r="P125" s="79">
        <f>SUM(P126:P135)</f>
        <v>0</v>
      </c>
      <c r="R125" s="79">
        <f>SUM(R126:R135)</f>
        <v>0</v>
      </c>
      <c r="T125" s="80">
        <f>SUM(T126:T135)</f>
        <v>0</v>
      </c>
      <c r="AR125" s="77" t="s">
        <v>133</v>
      </c>
      <c r="AT125" s="81" t="s">
        <v>71</v>
      </c>
      <c r="AU125" s="81" t="s">
        <v>8</v>
      </c>
      <c r="AY125" s="77" t="s">
        <v>130</v>
      </c>
      <c r="BK125" s="82">
        <f>SUM(BK126:BK135)</f>
        <v>0</v>
      </c>
    </row>
    <row r="126" spans="2:65" s="1" customFormat="1" ht="16.5" customHeight="1">
      <c r="B126" s="21"/>
      <c r="C126" s="350" t="s">
        <v>8</v>
      </c>
      <c r="D126" s="350" t="s">
        <v>1004</v>
      </c>
      <c r="E126" s="367" t="s">
        <v>2910</v>
      </c>
      <c r="F126" s="366" t="s">
        <v>2909</v>
      </c>
      <c r="G126" s="368" t="s">
        <v>165</v>
      </c>
      <c r="H126" s="369">
        <v>1</v>
      </c>
      <c r="I126" s="92"/>
      <c r="J126" s="226">
        <f t="shared" ref="J126:J135" si="0">ROUND(I126*H126,0)</f>
        <v>0</v>
      </c>
      <c r="K126" s="366" t="s">
        <v>1</v>
      </c>
      <c r="L126" s="21"/>
      <c r="M126" s="193" t="s">
        <v>1</v>
      </c>
      <c r="N126" s="163" t="s">
        <v>37</v>
      </c>
      <c r="O126" s="83">
        <v>0</v>
      </c>
      <c r="P126" s="83">
        <f t="shared" ref="P126:P135" si="1">O126*H126</f>
        <v>0</v>
      </c>
      <c r="Q126" s="83">
        <v>0</v>
      </c>
      <c r="R126" s="83">
        <f t="shared" ref="R126:R135" si="2">Q126*H126</f>
        <v>0</v>
      </c>
      <c r="S126" s="83">
        <v>0</v>
      </c>
      <c r="T126" s="84">
        <f t="shared" ref="T126:T135" si="3">S126*H126</f>
        <v>0</v>
      </c>
      <c r="AR126" s="85" t="s">
        <v>2809</v>
      </c>
      <c r="AT126" s="85" t="s">
        <v>1004</v>
      </c>
      <c r="AU126" s="85" t="s">
        <v>78</v>
      </c>
      <c r="AY126" s="11" t="s">
        <v>130</v>
      </c>
      <c r="BE126" s="86">
        <f t="shared" ref="BE126:BE135" si="4">IF(N126="základní",J126,0)</f>
        <v>0</v>
      </c>
      <c r="BF126" s="86">
        <f t="shared" ref="BF126:BF135" si="5">IF(N126="snížená",J126,0)</f>
        <v>0</v>
      </c>
      <c r="BG126" s="86">
        <f t="shared" ref="BG126:BG135" si="6">IF(N126="zákl. přenesená",J126,0)</f>
        <v>0</v>
      </c>
      <c r="BH126" s="86">
        <f t="shared" ref="BH126:BH135" si="7">IF(N126="sníž. přenesená",J126,0)</f>
        <v>0</v>
      </c>
      <c r="BI126" s="86">
        <f t="shared" ref="BI126:BI135" si="8">IF(N126="nulová",J126,0)</f>
        <v>0</v>
      </c>
      <c r="BJ126" s="11" t="s">
        <v>8</v>
      </c>
      <c r="BK126" s="86">
        <f t="shared" ref="BK126:BK135" si="9">ROUND(I126*H126,0)</f>
        <v>0</v>
      </c>
      <c r="BL126" s="11" t="s">
        <v>2809</v>
      </c>
      <c r="BM126" s="85" t="s">
        <v>2908</v>
      </c>
    </row>
    <row r="127" spans="2:65" s="1" customFormat="1" ht="16.5" customHeight="1">
      <c r="B127" s="21"/>
      <c r="C127" s="350" t="s">
        <v>78</v>
      </c>
      <c r="D127" s="350" t="s">
        <v>1004</v>
      </c>
      <c r="E127" s="367" t="s">
        <v>2907</v>
      </c>
      <c r="F127" s="366" t="s">
        <v>2906</v>
      </c>
      <c r="G127" s="368" t="s">
        <v>165</v>
      </c>
      <c r="H127" s="369">
        <v>1</v>
      </c>
      <c r="I127" s="92"/>
      <c r="J127" s="226">
        <f t="shared" si="0"/>
        <v>0</v>
      </c>
      <c r="K127" s="366" t="s">
        <v>1</v>
      </c>
      <c r="L127" s="21"/>
      <c r="M127" s="193" t="s">
        <v>1</v>
      </c>
      <c r="N127" s="163" t="s">
        <v>37</v>
      </c>
      <c r="O127" s="83">
        <v>0</v>
      </c>
      <c r="P127" s="83">
        <f t="shared" si="1"/>
        <v>0</v>
      </c>
      <c r="Q127" s="83">
        <v>0</v>
      </c>
      <c r="R127" s="83">
        <f t="shared" si="2"/>
        <v>0</v>
      </c>
      <c r="S127" s="83">
        <v>0</v>
      </c>
      <c r="T127" s="84">
        <f t="shared" si="3"/>
        <v>0</v>
      </c>
      <c r="AR127" s="85" t="s">
        <v>2809</v>
      </c>
      <c r="AT127" s="85" t="s">
        <v>1004</v>
      </c>
      <c r="AU127" s="85" t="s">
        <v>78</v>
      </c>
      <c r="AY127" s="11" t="s">
        <v>130</v>
      </c>
      <c r="BE127" s="86">
        <f t="shared" si="4"/>
        <v>0</v>
      </c>
      <c r="BF127" s="86">
        <f t="shared" si="5"/>
        <v>0</v>
      </c>
      <c r="BG127" s="86">
        <f t="shared" si="6"/>
        <v>0</v>
      </c>
      <c r="BH127" s="86">
        <f t="shared" si="7"/>
        <v>0</v>
      </c>
      <c r="BI127" s="86">
        <f t="shared" si="8"/>
        <v>0</v>
      </c>
      <c r="BJ127" s="11" t="s">
        <v>8</v>
      </c>
      <c r="BK127" s="86">
        <f t="shared" si="9"/>
        <v>0</v>
      </c>
      <c r="BL127" s="11" t="s">
        <v>2809</v>
      </c>
      <c r="BM127" s="85" t="s">
        <v>2905</v>
      </c>
    </row>
    <row r="128" spans="2:65" s="1" customFormat="1" ht="16.5" customHeight="1">
      <c r="B128" s="21"/>
      <c r="C128" s="350" t="s">
        <v>132</v>
      </c>
      <c r="D128" s="350" t="s">
        <v>1004</v>
      </c>
      <c r="E128" s="367" t="s">
        <v>2904</v>
      </c>
      <c r="F128" s="366" t="s">
        <v>2903</v>
      </c>
      <c r="G128" s="368" t="s">
        <v>165</v>
      </c>
      <c r="H128" s="369">
        <v>1</v>
      </c>
      <c r="I128" s="92"/>
      <c r="J128" s="226">
        <f t="shared" si="0"/>
        <v>0</v>
      </c>
      <c r="K128" s="366" t="s">
        <v>1</v>
      </c>
      <c r="L128" s="21"/>
      <c r="M128" s="193" t="s">
        <v>1</v>
      </c>
      <c r="N128" s="163" t="s">
        <v>37</v>
      </c>
      <c r="O128" s="83">
        <v>0</v>
      </c>
      <c r="P128" s="83">
        <f t="shared" si="1"/>
        <v>0</v>
      </c>
      <c r="Q128" s="83">
        <v>0</v>
      </c>
      <c r="R128" s="83">
        <f t="shared" si="2"/>
        <v>0</v>
      </c>
      <c r="S128" s="83">
        <v>0</v>
      </c>
      <c r="T128" s="84">
        <f t="shared" si="3"/>
        <v>0</v>
      </c>
      <c r="AR128" s="85" t="s">
        <v>2809</v>
      </c>
      <c r="AT128" s="85" t="s">
        <v>1004</v>
      </c>
      <c r="AU128" s="85" t="s">
        <v>78</v>
      </c>
      <c r="AY128" s="11" t="s">
        <v>130</v>
      </c>
      <c r="BE128" s="86">
        <f t="shared" si="4"/>
        <v>0</v>
      </c>
      <c r="BF128" s="86">
        <f t="shared" si="5"/>
        <v>0</v>
      </c>
      <c r="BG128" s="86">
        <f t="shared" si="6"/>
        <v>0</v>
      </c>
      <c r="BH128" s="86">
        <f t="shared" si="7"/>
        <v>0</v>
      </c>
      <c r="BI128" s="86">
        <f t="shared" si="8"/>
        <v>0</v>
      </c>
      <c r="BJ128" s="11" t="s">
        <v>8</v>
      </c>
      <c r="BK128" s="86">
        <f t="shared" si="9"/>
        <v>0</v>
      </c>
      <c r="BL128" s="11" t="s">
        <v>2809</v>
      </c>
      <c r="BM128" s="85" t="s">
        <v>2902</v>
      </c>
    </row>
    <row r="129" spans="2:65" s="1" customFormat="1" ht="24.25" customHeight="1">
      <c r="B129" s="21"/>
      <c r="C129" s="350" t="s">
        <v>103</v>
      </c>
      <c r="D129" s="350" t="s">
        <v>1004</v>
      </c>
      <c r="E129" s="367" t="s">
        <v>2901</v>
      </c>
      <c r="F129" s="366" t="s">
        <v>2900</v>
      </c>
      <c r="G129" s="368" t="s">
        <v>165</v>
      </c>
      <c r="H129" s="369">
        <v>1</v>
      </c>
      <c r="I129" s="92"/>
      <c r="J129" s="226">
        <f t="shared" si="0"/>
        <v>0</v>
      </c>
      <c r="K129" s="366" t="s">
        <v>1</v>
      </c>
      <c r="L129" s="21"/>
      <c r="M129" s="193" t="s">
        <v>1</v>
      </c>
      <c r="N129" s="163" t="s">
        <v>37</v>
      </c>
      <c r="O129" s="83">
        <v>0</v>
      </c>
      <c r="P129" s="83">
        <f t="shared" si="1"/>
        <v>0</v>
      </c>
      <c r="Q129" s="83">
        <v>0</v>
      </c>
      <c r="R129" s="83">
        <f t="shared" si="2"/>
        <v>0</v>
      </c>
      <c r="S129" s="83">
        <v>0</v>
      </c>
      <c r="T129" s="84">
        <f t="shared" si="3"/>
        <v>0</v>
      </c>
      <c r="AR129" s="85" t="s">
        <v>2809</v>
      </c>
      <c r="AT129" s="85" t="s">
        <v>1004</v>
      </c>
      <c r="AU129" s="85" t="s">
        <v>78</v>
      </c>
      <c r="AY129" s="11" t="s">
        <v>130</v>
      </c>
      <c r="BE129" s="86">
        <f t="shared" si="4"/>
        <v>0</v>
      </c>
      <c r="BF129" s="86">
        <f t="shared" si="5"/>
        <v>0</v>
      </c>
      <c r="BG129" s="86">
        <f t="shared" si="6"/>
        <v>0</v>
      </c>
      <c r="BH129" s="86">
        <f t="shared" si="7"/>
        <v>0</v>
      </c>
      <c r="BI129" s="86">
        <f t="shared" si="8"/>
        <v>0</v>
      </c>
      <c r="BJ129" s="11" t="s">
        <v>8</v>
      </c>
      <c r="BK129" s="86">
        <f t="shared" si="9"/>
        <v>0</v>
      </c>
      <c r="BL129" s="11" t="s">
        <v>2809</v>
      </c>
      <c r="BM129" s="85" t="s">
        <v>2899</v>
      </c>
    </row>
    <row r="130" spans="2:65" s="1" customFormat="1" ht="16.5" customHeight="1">
      <c r="B130" s="21"/>
      <c r="C130" s="350" t="s">
        <v>133</v>
      </c>
      <c r="D130" s="350" t="s">
        <v>1004</v>
      </c>
      <c r="E130" s="367" t="s">
        <v>2898</v>
      </c>
      <c r="F130" s="366" t="s">
        <v>2897</v>
      </c>
      <c r="G130" s="368" t="s">
        <v>165</v>
      </c>
      <c r="H130" s="369">
        <v>1</v>
      </c>
      <c r="I130" s="92"/>
      <c r="J130" s="226">
        <f t="shared" si="0"/>
        <v>0</v>
      </c>
      <c r="K130" s="366" t="s">
        <v>1</v>
      </c>
      <c r="L130" s="21"/>
      <c r="M130" s="193" t="s">
        <v>1</v>
      </c>
      <c r="N130" s="163" t="s">
        <v>37</v>
      </c>
      <c r="O130" s="83">
        <v>0</v>
      </c>
      <c r="P130" s="83">
        <f t="shared" si="1"/>
        <v>0</v>
      </c>
      <c r="Q130" s="83">
        <v>0</v>
      </c>
      <c r="R130" s="83">
        <f t="shared" si="2"/>
        <v>0</v>
      </c>
      <c r="S130" s="83">
        <v>0</v>
      </c>
      <c r="T130" s="84">
        <f t="shared" si="3"/>
        <v>0</v>
      </c>
      <c r="AR130" s="85" t="s">
        <v>2809</v>
      </c>
      <c r="AT130" s="85" t="s">
        <v>1004</v>
      </c>
      <c r="AU130" s="85" t="s">
        <v>78</v>
      </c>
      <c r="AY130" s="11" t="s">
        <v>130</v>
      </c>
      <c r="BE130" s="86">
        <f t="shared" si="4"/>
        <v>0</v>
      </c>
      <c r="BF130" s="86">
        <f t="shared" si="5"/>
        <v>0</v>
      </c>
      <c r="BG130" s="86">
        <f t="shared" si="6"/>
        <v>0</v>
      </c>
      <c r="BH130" s="86">
        <f t="shared" si="7"/>
        <v>0</v>
      </c>
      <c r="BI130" s="86">
        <f t="shared" si="8"/>
        <v>0</v>
      </c>
      <c r="BJ130" s="11" t="s">
        <v>8</v>
      </c>
      <c r="BK130" s="86">
        <f t="shared" si="9"/>
        <v>0</v>
      </c>
      <c r="BL130" s="11" t="s">
        <v>2809</v>
      </c>
      <c r="BM130" s="85" t="s">
        <v>2896</v>
      </c>
    </row>
    <row r="131" spans="2:65" s="1" customFormat="1" ht="16.5" customHeight="1">
      <c r="B131" s="21"/>
      <c r="C131" s="350" t="s">
        <v>107</v>
      </c>
      <c r="D131" s="350" t="s">
        <v>1004</v>
      </c>
      <c r="E131" s="367" t="s">
        <v>2892</v>
      </c>
      <c r="F131" s="366" t="s">
        <v>2891</v>
      </c>
      <c r="G131" s="368" t="s">
        <v>165</v>
      </c>
      <c r="H131" s="369">
        <v>1</v>
      </c>
      <c r="I131" s="92"/>
      <c r="J131" s="226">
        <f t="shared" si="0"/>
        <v>0</v>
      </c>
      <c r="K131" s="366" t="s">
        <v>1</v>
      </c>
      <c r="L131" s="21"/>
      <c r="M131" s="193" t="s">
        <v>1</v>
      </c>
      <c r="N131" s="163" t="s">
        <v>37</v>
      </c>
      <c r="O131" s="83">
        <v>0</v>
      </c>
      <c r="P131" s="83">
        <f t="shared" si="1"/>
        <v>0</v>
      </c>
      <c r="Q131" s="83">
        <v>0</v>
      </c>
      <c r="R131" s="83">
        <f t="shared" si="2"/>
        <v>0</v>
      </c>
      <c r="S131" s="83">
        <v>0</v>
      </c>
      <c r="T131" s="84">
        <f t="shared" si="3"/>
        <v>0</v>
      </c>
      <c r="AR131" s="85" t="s">
        <v>2809</v>
      </c>
      <c r="AT131" s="85" t="s">
        <v>1004</v>
      </c>
      <c r="AU131" s="85" t="s">
        <v>78</v>
      </c>
      <c r="AY131" s="11" t="s">
        <v>130</v>
      </c>
      <c r="BE131" s="86">
        <f t="shared" si="4"/>
        <v>0</v>
      </c>
      <c r="BF131" s="86">
        <f t="shared" si="5"/>
        <v>0</v>
      </c>
      <c r="BG131" s="86">
        <f t="shared" si="6"/>
        <v>0</v>
      </c>
      <c r="BH131" s="86">
        <f t="shared" si="7"/>
        <v>0</v>
      </c>
      <c r="BI131" s="86">
        <f t="shared" si="8"/>
        <v>0</v>
      </c>
      <c r="BJ131" s="11" t="s">
        <v>8</v>
      </c>
      <c r="BK131" s="86">
        <f t="shared" si="9"/>
        <v>0</v>
      </c>
      <c r="BL131" s="11" t="s">
        <v>2809</v>
      </c>
      <c r="BM131" s="85" t="s">
        <v>2890</v>
      </c>
    </row>
    <row r="132" spans="2:65" s="1" customFormat="1" ht="16.5" customHeight="1">
      <c r="B132" s="21"/>
      <c r="C132" s="350" t="s">
        <v>134</v>
      </c>
      <c r="D132" s="350" t="s">
        <v>1004</v>
      </c>
      <c r="E132" s="367" t="s">
        <v>2889</v>
      </c>
      <c r="F132" s="366" t="s">
        <v>2888</v>
      </c>
      <c r="G132" s="368" t="s">
        <v>165</v>
      </c>
      <c r="H132" s="369">
        <v>1</v>
      </c>
      <c r="I132" s="92"/>
      <c r="J132" s="226">
        <f t="shared" si="0"/>
        <v>0</v>
      </c>
      <c r="K132" s="366" t="s">
        <v>1</v>
      </c>
      <c r="L132" s="21"/>
      <c r="M132" s="193" t="s">
        <v>1</v>
      </c>
      <c r="N132" s="163" t="s">
        <v>37</v>
      </c>
      <c r="O132" s="83">
        <v>0</v>
      </c>
      <c r="P132" s="83">
        <f t="shared" si="1"/>
        <v>0</v>
      </c>
      <c r="Q132" s="83">
        <v>0</v>
      </c>
      <c r="R132" s="83">
        <f t="shared" si="2"/>
        <v>0</v>
      </c>
      <c r="S132" s="83">
        <v>0</v>
      </c>
      <c r="T132" s="84">
        <f t="shared" si="3"/>
        <v>0</v>
      </c>
      <c r="AR132" s="85" t="s">
        <v>2809</v>
      </c>
      <c r="AT132" s="85" t="s">
        <v>1004</v>
      </c>
      <c r="AU132" s="85" t="s">
        <v>78</v>
      </c>
      <c r="AY132" s="11" t="s">
        <v>130</v>
      </c>
      <c r="BE132" s="86">
        <f t="shared" si="4"/>
        <v>0</v>
      </c>
      <c r="BF132" s="86">
        <f t="shared" si="5"/>
        <v>0</v>
      </c>
      <c r="BG132" s="86">
        <f t="shared" si="6"/>
        <v>0</v>
      </c>
      <c r="BH132" s="86">
        <f t="shared" si="7"/>
        <v>0</v>
      </c>
      <c r="BI132" s="86">
        <f t="shared" si="8"/>
        <v>0</v>
      </c>
      <c r="BJ132" s="11" t="s">
        <v>8</v>
      </c>
      <c r="BK132" s="86">
        <f t="shared" si="9"/>
        <v>0</v>
      </c>
      <c r="BL132" s="11" t="s">
        <v>2809</v>
      </c>
      <c r="BM132" s="85" t="s">
        <v>2887</v>
      </c>
    </row>
    <row r="133" spans="2:65" s="1" customFormat="1" ht="24.25" customHeight="1">
      <c r="B133" s="21"/>
      <c r="C133" s="350" t="s">
        <v>135</v>
      </c>
      <c r="D133" s="350" t="s">
        <v>1004</v>
      </c>
      <c r="E133" s="367" t="s">
        <v>2886</v>
      </c>
      <c r="F133" s="366" t="s">
        <v>2885</v>
      </c>
      <c r="G133" s="368" t="s">
        <v>165</v>
      </c>
      <c r="H133" s="369">
        <v>1</v>
      </c>
      <c r="I133" s="92"/>
      <c r="J133" s="226">
        <f t="shared" si="0"/>
        <v>0</v>
      </c>
      <c r="K133" s="366" t="s">
        <v>1</v>
      </c>
      <c r="L133" s="21"/>
      <c r="M133" s="193" t="s">
        <v>1</v>
      </c>
      <c r="N133" s="163" t="s">
        <v>37</v>
      </c>
      <c r="O133" s="83">
        <v>0</v>
      </c>
      <c r="P133" s="83">
        <f t="shared" si="1"/>
        <v>0</v>
      </c>
      <c r="Q133" s="83">
        <v>0</v>
      </c>
      <c r="R133" s="83">
        <f t="shared" si="2"/>
        <v>0</v>
      </c>
      <c r="S133" s="83">
        <v>0</v>
      </c>
      <c r="T133" s="84">
        <f t="shared" si="3"/>
        <v>0</v>
      </c>
      <c r="AR133" s="85" t="s">
        <v>2809</v>
      </c>
      <c r="AT133" s="85" t="s">
        <v>1004</v>
      </c>
      <c r="AU133" s="85" t="s">
        <v>78</v>
      </c>
      <c r="AY133" s="11" t="s">
        <v>130</v>
      </c>
      <c r="BE133" s="86">
        <f t="shared" si="4"/>
        <v>0</v>
      </c>
      <c r="BF133" s="86">
        <f t="shared" si="5"/>
        <v>0</v>
      </c>
      <c r="BG133" s="86">
        <f t="shared" si="6"/>
        <v>0</v>
      </c>
      <c r="BH133" s="86">
        <f t="shared" si="7"/>
        <v>0</v>
      </c>
      <c r="BI133" s="86">
        <f t="shared" si="8"/>
        <v>0</v>
      </c>
      <c r="BJ133" s="11" t="s">
        <v>8</v>
      </c>
      <c r="BK133" s="86">
        <f t="shared" si="9"/>
        <v>0</v>
      </c>
      <c r="BL133" s="11" t="s">
        <v>2809</v>
      </c>
      <c r="BM133" s="85" t="s">
        <v>2884</v>
      </c>
    </row>
    <row r="134" spans="2:65" s="1" customFormat="1" ht="16.5" customHeight="1">
      <c r="B134" s="21"/>
      <c r="C134" s="350" t="s">
        <v>136</v>
      </c>
      <c r="D134" s="350" t="s">
        <v>1004</v>
      </c>
      <c r="E134" s="367" t="s">
        <v>2883</v>
      </c>
      <c r="F134" s="366" t="s">
        <v>2882</v>
      </c>
      <c r="G134" s="368" t="s">
        <v>165</v>
      </c>
      <c r="H134" s="369">
        <v>1</v>
      </c>
      <c r="I134" s="92"/>
      <c r="J134" s="226">
        <f t="shared" si="0"/>
        <v>0</v>
      </c>
      <c r="K134" s="366" t="s">
        <v>1</v>
      </c>
      <c r="L134" s="21"/>
      <c r="M134" s="193" t="s">
        <v>1</v>
      </c>
      <c r="N134" s="163" t="s">
        <v>37</v>
      </c>
      <c r="O134" s="83">
        <v>0</v>
      </c>
      <c r="P134" s="83">
        <f t="shared" si="1"/>
        <v>0</v>
      </c>
      <c r="Q134" s="83">
        <v>0</v>
      </c>
      <c r="R134" s="83">
        <f t="shared" si="2"/>
        <v>0</v>
      </c>
      <c r="S134" s="83">
        <v>0</v>
      </c>
      <c r="T134" s="84">
        <f t="shared" si="3"/>
        <v>0</v>
      </c>
      <c r="AR134" s="85" t="s">
        <v>2809</v>
      </c>
      <c r="AT134" s="85" t="s">
        <v>1004</v>
      </c>
      <c r="AU134" s="85" t="s">
        <v>78</v>
      </c>
      <c r="AY134" s="11" t="s">
        <v>130</v>
      </c>
      <c r="BE134" s="86">
        <f t="shared" si="4"/>
        <v>0</v>
      </c>
      <c r="BF134" s="86">
        <f t="shared" si="5"/>
        <v>0</v>
      </c>
      <c r="BG134" s="86">
        <f t="shared" si="6"/>
        <v>0</v>
      </c>
      <c r="BH134" s="86">
        <f t="shared" si="7"/>
        <v>0</v>
      </c>
      <c r="BI134" s="86">
        <f t="shared" si="8"/>
        <v>0</v>
      </c>
      <c r="BJ134" s="11" t="s">
        <v>8</v>
      </c>
      <c r="BK134" s="86">
        <f t="shared" si="9"/>
        <v>0</v>
      </c>
      <c r="BL134" s="11" t="s">
        <v>2809</v>
      </c>
      <c r="BM134" s="85" t="s">
        <v>2881</v>
      </c>
    </row>
    <row r="135" spans="2:65" s="1" customFormat="1" ht="33" customHeight="1">
      <c r="B135" s="21"/>
      <c r="C135" s="350" t="s">
        <v>137</v>
      </c>
      <c r="D135" s="350" t="s">
        <v>1004</v>
      </c>
      <c r="E135" s="367" t="s">
        <v>2880</v>
      </c>
      <c r="F135" s="366" t="s">
        <v>2879</v>
      </c>
      <c r="G135" s="368" t="s">
        <v>165</v>
      </c>
      <c r="H135" s="369">
        <v>1</v>
      </c>
      <c r="I135" s="92"/>
      <c r="J135" s="226">
        <f t="shared" si="0"/>
        <v>0</v>
      </c>
      <c r="K135" s="366" t="s">
        <v>1</v>
      </c>
      <c r="L135" s="21"/>
      <c r="M135" s="193" t="s">
        <v>1</v>
      </c>
      <c r="N135" s="163" t="s">
        <v>37</v>
      </c>
      <c r="O135" s="83">
        <v>0</v>
      </c>
      <c r="P135" s="83">
        <f t="shared" si="1"/>
        <v>0</v>
      </c>
      <c r="Q135" s="83">
        <v>0</v>
      </c>
      <c r="R135" s="83">
        <f t="shared" si="2"/>
        <v>0</v>
      </c>
      <c r="S135" s="83">
        <v>0</v>
      </c>
      <c r="T135" s="84">
        <f t="shared" si="3"/>
        <v>0</v>
      </c>
      <c r="AR135" s="85" t="s">
        <v>2809</v>
      </c>
      <c r="AT135" s="85" t="s">
        <v>1004</v>
      </c>
      <c r="AU135" s="85" t="s">
        <v>78</v>
      </c>
      <c r="AY135" s="11" t="s">
        <v>130</v>
      </c>
      <c r="BE135" s="86">
        <f t="shared" si="4"/>
        <v>0</v>
      </c>
      <c r="BF135" s="86">
        <f t="shared" si="5"/>
        <v>0</v>
      </c>
      <c r="BG135" s="86">
        <f t="shared" si="6"/>
        <v>0</v>
      </c>
      <c r="BH135" s="86">
        <f t="shared" si="7"/>
        <v>0</v>
      </c>
      <c r="BI135" s="86">
        <f t="shared" si="8"/>
        <v>0</v>
      </c>
      <c r="BJ135" s="11" t="s">
        <v>8</v>
      </c>
      <c r="BK135" s="86">
        <f t="shared" si="9"/>
        <v>0</v>
      </c>
      <c r="BL135" s="11" t="s">
        <v>2809</v>
      </c>
      <c r="BM135" s="85" t="s">
        <v>2878</v>
      </c>
    </row>
    <row r="136" spans="2:65" s="8" customFormat="1" ht="22.95" customHeight="1">
      <c r="B136" s="76"/>
      <c r="D136" s="77" t="s">
        <v>71</v>
      </c>
      <c r="E136" s="340" t="s">
        <v>2877</v>
      </c>
      <c r="F136" s="340" t="s">
        <v>2876</v>
      </c>
      <c r="I136" s="78"/>
      <c r="J136" s="364">
        <f>J137</f>
        <v>0</v>
      </c>
      <c r="L136" s="76"/>
      <c r="M136" s="111"/>
      <c r="P136" s="79">
        <f>P137</f>
        <v>0</v>
      </c>
      <c r="R136" s="79">
        <f>R137</f>
        <v>0</v>
      </c>
      <c r="T136" s="80">
        <f>T137</f>
        <v>0</v>
      </c>
      <c r="AR136" s="77" t="s">
        <v>133</v>
      </c>
      <c r="AT136" s="81" t="s">
        <v>71</v>
      </c>
      <c r="AU136" s="81" t="s">
        <v>8</v>
      </c>
      <c r="AY136" s="77" t="s">
        <v>130</v>
      </c>
      <c r="BK136" s="82">
        <f>BK137</f>
        <v>0</v>
      </c>
    </row>
    <row r="137" spans="2:65" s="1" customFormat="1" ht="21.75" customHeight="1">
      <c r="B137" s="21"/>
      <c r="C137" s="350">
        <v>11</v>
      </c>
      <c r="D137" s="350" t="s">
        <v>1004</v>
      </c>
      <c r="E137" s="367" t="s">
        <v>2875</v>
      </c>
      <c r="F137" s="366" t="s">
        <v>2874</v>
      </c>
      <c r="G137" s="368" t="s">
        <v>165</v>
      </c>
      <c r="H137" s="369">
        <v>1</v>
      </c>
      <c r="I137" s="92"/>
      <c r="J137" s="226">
        <f>ROUND(I137*H137,0)</f>
        <v>0</v>
      </c>
      <c r="K137" s="366" t="s">
        <v>1</v>
      </c>
      <c r="L137" s="21"/>
      <c r="M137" s="193" t="s">
        <v>1</v>
      </c>
      <c r="N137" s="163" t="s">
        <v>37</v>
      </c>
      <c r="O137" s="83">
        <v>0</v>
      </c>
      <c r="P137" s="83">
        <f>O137*H137</f>
        <v>0</v>
      </c>
      <c r="Q137" s="83">
        <v>0</v>
      </c>
      <c r="R137" s="83">
        <f>Q137*H137</f>
        <v>0</v>
      </c>
      <c r="S137" s="83">
        <v>0</v>
      </c>
      <c r="T137" s="84">
        <f>S137*H137</f>
        <v>0</v>
      </c>
      <c r="AR137" s="85" t="s">
        <v>2809</v>
      </c>
      <c r="AT137" s="85" t="s">
        <v>1004</v>
      </c>
      <c r="AU137" s="85" t="s">
        <v>78</v>
      </c>
      <c r="AY137" s="11" t="s">
        <v>130</v>
      </c>
      <c r="BE137" s="86">
        <f>IF(N137="základní",J137,0)</f>
        <v>0</v>
      </c>
      <c r="BF137" s="86">
        <f>IF(N137="snížená",J137,0)</f>
        <v>0</v>
      </c>
      <c r="BG137" s="86">
        <f>IF(N137="zákl. přenesená",J137,0)</f>
        <v>0</v>
      </c>
      <c r="BH137" s="86">
        <f>IF(N137="sníž. přenesená",J137,0)</f>
        <v>0</v>
      </c>
      <c r="BI137" s="86">
        <f>IF(N137="nulová",J137,0)</f>
        <v>0</v>
      </c>
      <c r="BJ137" s="11" t="s">
        <v>8</v>
      </c>
      <c r="BK137" s="86">
        <f>ROUND(I137*H137,0)</f>
        <v>0</v>
      </c>
      <c r="BL137" s="11" t="s">
        <v>2809</v>
      </c>
      <c r="BM137" s="85" t="s">
        <v>2873</v>
      </c>
    </row>
    <row r="138" spans="2:65" s="8" customFormat="1" ht="22.95" customHeight="1">
      <c r="B138" s="76"/>
      <c r="D138" s="77" t="s">
        <v>71</v>
      </c>
      <c r="E138" s="340" t="s">
        <v>2872</v>
      </c>
      <c r="F138" s="340" t="s">
        <v>2871</v>
      </c>
      <c r="I138" s="78"/>
      <c r="J138" s="364">
        <f>SUM(J139:J143)</f>
        <v>0</v>
      </c>
      <c r="L138" s="76"/>
      <c r="M138" s="111"/>
      <c r="P138" s="79">
        <f>SUM(P139:P143)</f>
        <v>0</v>
      </c>
      <c r="R138" s="79">
        <f>SUM(R139:R143)</f>
        <v>0</v>
      </c>
      <c r="T138" s="80">
        <f>SUM(T139:T143)</f>
        <v>0</v>
      </c>
      <c r="AR138" s="77" t="s">
        <v>133</v>
      </c>
      <c r="AT138" s="81" t="s">
        <v>71</v>
      </c>
      <c r="AU138" s="81" t="s">
        <v>8</v>
      </c>
      <c r="AY138" s="77" t="s">
        <v>130</v>
      </c>
      <c r="BK138" s="82">
        <f>SUM(BK139:BK143)</f>
        <v>0</v>
      </c>
    </row>
    <row r="139" spans="2:65" s="1" customFormat="1" ht="24.25" customHeight="1">
      <c r="B139" s="21"/>
      <c r="C139" s="350">
        <v>12</v>
      </c>
      <c r="D139" s="350" t="s">
        <v>1004</v>
      </c>
      <c r="E139" s="367" t="s">
        <v>2870</v>
      </c>
      <c r="F139" s="366" t="s">
        <v>2869</v>
      </c>
      <c r="G139" s="368" t="s">
        <v>165</v>
      </c>
      <c r="H139" s="369">
        <v>1</v>
      </c>
      <c r="I139" s="92"/>
      <c r="J139" s="226">
        <f>ROUND(I139*H139,0)</f>
        <v>0</v>
      </c>
      <c r="K139" s="366" t="s">
        <v>1</v>
      </c>
      <c r="L139" s="21"/>
      <c r="M139" s="193" t="s">
        <v>1</v>
      </c>
      <c r="N139" s="163" t="s">
        <v>37</v>
      </c>
      <c r="O139" s="83">
        <v>0</v>
      </c>
      <c r="P139" s="83">
        <f>O139*H139</f>
        <v>0</v>
      </c>
      <c r="Q139" s="83">
        <v>0</v>
      </c>
      <c r="R139" s="83">
        <f>Q139*H139</f>
        <v>0</v>
      </c>
      <c r="S139" s="83">
        <v>0</v>
      </c>
      <c r="T139" s="84">
        <f>S139*H139</f>
        <v>0</v>
      </c>
      <c r="AR139" s="85" t="s">
        <v>2809</v>
      </c>
      <c r="AT139" s="85" t="s">
        <v>1004</v>
      </c>
      <c r="AU139" s="85" t="s">
        <v>78</v>
      </c>
      <c r="AY139" s="11" t="s">
        <v>130</v>
      </c>
      <c r="BE139" s="86">
        <f>IF(N139="základní",J139,0)</f>
        <v>0</v>
      </c>
      <c r="BF139" s="86">
        <f>IF(N139="snížená",J139,0)</f>
        <v>0</v>
      </c>
      <c r="BG139" s="86">
        <f>IF(N139="zákl. přenesená",J139,0)</f>
        <v>0</v>
      </c>
      <c r="BH139" s="86">
        <f>IF(N139="sníž. přenesená",J139,0)</f>
        <v>0</v>
      </c>
      <c r="BI139" s="86">
        <f>IF(N139="nulová",J139,0)</f>
        <v>0</v>
      </c>
      <c r="BJ139" s="11" t="s">
        <v>8</v>
      </c>
      <c r="BK139" s="86">
        <f>ROUND(I139*H139,0)</f>
        <v>0</v>
      </c>
      <c r="BL139" s="11" t="s">
        <v>2809</v>
      </c>
      <c r="BM139" s="85" t="s">
        <v>2868</v>
      </c>
    </row>
    <row r="140" spans="2:65" s="1" customFormat="1" ht="24.25" customHeight="1">
      <c r="B140" s="21"/>
      <c r="C140" s="350">
        <v>13</v>
      </c>
      <c r="D140" s="350" t="s">
        <v>1004</v>
      </c>
      <c r="E140" s="367" t="s">
        <v>2867</v>
      </c>
      <c r="F140" s="366" t="s">
        <v>2866</v>
      </c>
      <c r="G140" s="368" t="s">
        <v>165</v>
      </c>
      <c r="H140" s="369">
        <v>1</v>
      </c>
      <c r="I140" s="92"/>
      <c r="J140" s="226">
        <f>ROUND(I140*H140,0)</f>
        <v>0</v>
      </c>
      <c r="K140" s="366" t="s">
        <v>1</v>
      </c>
      <c r="L140" s="21"/>
      <c r="M140" s="193" t="s">
        <v>1</v>
      </c>
      <c r="N140" s="163" t="s">
        <v>37</v>
      </c>
      <c r="O140" s="83">
        <v>0</v>
      </c>
      <c r="P140" s="83">
        <f>O140*H140</f>
        <v>0</v>
      </c>
      <c r="Q140" s="83">
        <v>0</v>
      </c>
      <c r="R140" s="83">
        <f>Q140*H140</f>
        <v>0</v>
      </c>
      <c r="S140" s="83">
        <v>0</v>
      </c>
      <c r="T140" s="84">
        <f>S140*H140</f>
        <v>0</v>
      </c>
      <c r="AR140" s="85" t="s">
        <v>2809</v>
      </c>
      <c r="AT140" s="85" t="s">
        <v>1004</v>
      </c>
      <c r="AU140" s="85" t="s">
        <v>78</v>
      </c>
      <c r="AY140" s="11" t="s">
        <v>130</v>
      </c>
      <c r="BE140" s="86">
        <f>IF(N140="základní",J140,0)</f>
        <v>0</v>
      </c>
      <c r="BF140" s="86">
        <f>IF(N140="snížená",J140,0)</f>
        <v>0</v>
      </c>
      <c r="BG140" s="86">
        <f>IF(N140="zákl. přenesená",J140,0)</f>
        <v>0</v>
      </c>
      <c r="BH140" s="86">
        <f>IF(N140="sníž. přenesená",J140,0)</f>
        <v>0</v>
      </c>
      <c r="BI140" s="86">
        <f>IF(N140="nulová",J140,0)</f>
        <v>0</v>
      </c>
      <c r="BJ140" s="11" t="s">
        <v>8</v>
      </c>
      <c r="BK140" s="86">
        <f>ROUND(I140*H140,0)</f>
        <v>0</v>
      </c>
      <c r="BL140" s="11" t="s">
        <v>2809</v>
      </c>
      <c r="BM140" s="85" t="s">
        <v>2865</v>
      </c>
    </row>
    <row r="141" spans="2:65" s="1" customFormat="1" ht="16.5" customHeight="1">
      <c r="B141" s="21"/>
      <c r="C141" s="350">
        <v>14</v>
      </c>
      <c r="D141" s="350" t="s">
        <v>1004</v>
      </c>
      <c r="E141" s="367" t="s">
        <v>2864</v>
      </c>
      <c r="F141" s="366" t="s">
        <v>2863</v>
      </c>
      <c r="G141" s="368" t="s">
        <v>165</v>
      </c>
      <c r="H141" s="369">
        <v>1</v>
      </c>
      <c r="I141" s="92"/>
      <c r="J141" s="226">
        <f>ROUND(I141*H141,0)</f>
        <v>0</v>
      </c>
      <c r="K141" s="366" t="s">
        <v>1</v>
      </c>
      <c r="L141" s="21"/>
      <c r="M141" s="193" t="s">
        <v>1</v>
      </c>
      <c r="N141" s="163" t="s">
        <v>37</v>
      </c>
      <c r="O141" s="83">
        <v>0</v>
      </c>
      <c r="P141" s="83">
        <f>O141*H141</f>
        <v>0</v>
      </c>
      <c r="Q141" s="83">
        <v>0</v>
      </c>
      <c r="R141" s="83">
        <f>Q141*H141</f>
        <v>0</v>
      </c>
      <c r="S141" s="83">
        <v>0</v>
      </c>
      <c r="T141" s="84">
        <f>S141*H141</f>
        <v>0</v>
      </c>
      <c r="AR141" s="85" t="s">
        <v>2809</v>
      </c>
      <c r="AT141" s="85" t="s">
        <v>1004</v>
      </c>
      <c r="AU141" s="85" t="s">
        <v>78</v>
      </c>
      <c r="AY141" s="11" t="s">
        <v>130</v>
      </c>
      <c r="BE141" s="86">
        <f>IF(N141="základní",J141,0)</f>
        <v>0</v>
      </c>
      <c r="BF141" s="86">
        <f>IF(N141="snížená",J141,0)</f>
        <v>0</v>
      </c>
      <c r="BG141" s="86">
        <f>IF(N141="zákl. přenesená",J141,0)</f>
        <v>0</v>
      </c>
      <c r="BH141" s="86">
        <f>IF(N141="sníž. přenesená",J141,0)</f>
        <v>0</v>
      </c>
      <c r="BI141" s="86">
        <f>IF(N141="nulová",J141,0)</f>
        <v>0</v>
      </c>
      <c r="BJ141" s="11" t="s">
        <v>8</v>
      </c>
      <c r="BK141" s="86">
        <f>ROUND(I141*H141,0)</f>
        <v>0</v>
      </c>
      <c r="BL141" s="11" t="s">
        <v>2809</v>
      </c>
      <c r="BM141" s="85" t="s">
        <v>2862</v>
      </c>
    </row>
    <row r="142" spans="2:65" s="1" customFormat="1" ht="16.5" customHeight="1">
      <c r="B142" s="21"/>
      <c r="C142" s="350">
        <v>15</v>
      </c>
      <c r="D142" s="350" t="s">
        <v>1004</v>
      </c>
      <c r="E142" s="367" t="s">
        <v>2861</v>
      </c>
      <c r="F142" s="366" t="s">
        <v>2860</v>
      </c>
      <c r="G142" s="368" t="s">
        <v>165</v>
      </c>
      <c r="H142" s="369">
        <v>1</v>
      </c>
      <c r="I142" s="92"/>
      <c r="J142" s="226">
        <f>ROUND(I142*H142,0)</f>
        <v>0</v>
      </c>
      <c r="K142" s="366" t="s">
        <v>1</v>
      </c>
      <c r="L142" s="21"/>
      <c r="M142" s="193" t="s">
        <v>1</v>
      </c>
      <c r="N142" s="163" t="s">
        <v>37</v>
      </c>
      <c r="O142" s="83">
        <v>0</v>
      </c>
      <c r="P142" s="83">
        <f>O142*H142</f>
        <v>0</v>
      </c>
      <c r="Q142" s="83">
        <v>0</v>
      </c>
      <c r="R142" s="83">
        <f>Q142*H142</f>
        <v>0</v>
      </c>
      <c r="S142" s="83">
        <v>0</v>
      </c>
      <c r="T142" s="84">
        <f>S142*H142</f>
        <v>0</v>
      </c>
      <c r="AR142" s="85" t="s">
        <v>2809</v>
      </c>
      <c r="AT142" s="85" t="s">
        <v>1004</v>
      </c>
      <c r="AU142" s="85" t="s">
        <v>78</v>
      </c>
      <c r="AY142" s="11" t="s">
        <v>130</v>
      </c>
      <c r="BE142" s="86">
        <f>IF(N142="základní",J142,0)</f>
        <v>0</v>
      </c>
      <c r="BF142" s="86">
        <f>IF(N142="snížená",J142,0)</f>
        <v>0</v>
      </c>
      <c r="BG142" s="86">
        <f>IF(N142="zákl. přenesená",J142,0)</f>
        <v>0</v>
      </c>
      <c r="BH142" s="86">
        <f>IF(N142="sníž. přenesená",J142,0)</f>
        <v>0</v>
      </c>
      <c r="BI142" s="86">
        <f>IF(N142="nulová",J142,0)</f>
        <v>0</v>
      </c>
      <c r="BJ142" s="11" t="s">
        <v>8</v>
      </c>
      <c r="BK142" s="86">
        <f>ROUND(I142*H142,0)</f>
        <v>0</v>
      </c>
      <c r="BL142" s="11" t="s">
        <v>2809</v>
      </c>
      <c r="BM142" s="85" t="s">
        <v>2859</v>
      </c>
    </row>
    <row r="143" spans="2:65" s="1" customFormat="1" ht="24.25" customHeight="1">
      <c r="B143" s="21"/>
      <c r="C143" s="350">
        <v>16</v>
      </c>
      <c r="D143" s="350" t="s">
        <v>1004</v>
      </c>
      <c r="E143" s="367" t="s">
        <v>2858</v>
      </c>
      <c r="F143" s="366" t="s">
        <v>2857</v>
      </c>
      <c r="G143" s="368" t="s">
        <v>165</v>
      </c>
      <c r="H143" s="369">
        <v>1</v>
      </c>
      <c r="I143" s="92"/>
      <c r="J143" s="226">
        <f>ROUND(I143*H143,0)</f>
        <v>0</v>
      </c>
      <c r="K143" s="366" t="s">
        <v>1</v>
      </c>
      <c r="L143" s="21"/>
      <c r="M143" s="193" t="s">
        <v>1</v>
      </c>
      <c r="N143" s="163" t="s">
        <v>37</v>
      </c>
      <c r="O143" s="83">
        <v>0</v>
      </c>
      <c r="P143" s="83">
        <f>O143*H143</f>
        <v>0</v>
      </c>
      <c r="Q143" s="83">
        <v>0</v>
      </c>
      <c r="R143" s="83">
        <f>Q143*H143</f>
        <v>0</v>
      </c>
      <c r="S143" s="83">
        <v>0</v>
      </c>
      <c r="T143" s="84">
        <f>S143*H143</f>
        <v>0</v>
      </c>
      <c r="AR143" s="85" t="s">
        <v>2809</v>
      </c>
      <c r="AT143" s="85" t="s">
        <v>1004</v>
      </c>
      <c r="AU143" s="85" t="s">
        <v>78</v>
      </c>
      <c r="AY143" s="11" t="s">
        <v>130</v>
      </c>
      <c r="BE143" s="86">
        <f>IF(N143="základní",J143,0)</f>
        <v>0</v>
      </c>
      <c r="BF143" s="86">
        <f>IF(N143="snížená",J143,0)</f>
        <v>0</v>
      </c>
      <c r="BG143" s="86">
        <f>IF(N143="zákl. přenesená",J143,0)</f>
        <v>0</v>
      </c>
      <c r="BH143" s="86">
        <f>IF(N143="sníž. přenesená",J143,0)</f>
        <v>0</v>
      </c>
      <c r="BI143" s="86">
        <f>IF(N143="nulová",J143,0)</f>
        <v>0</v>
      </c>
      <c r="BJ143" s="11" t="s">
        <v>8</v>
      </c>
      <c r="BK143" s="86">
        <f>ROUND(I143*H143,0)</f>
        <v>0</v>
      </c>
      <c r="BL143" s="11" t="s">
        <v>2809</v>
      </c>
      <c r="BM143" s="85" t="s">
        <v>2856</v>
      </c>
    </row>
    <row r="144" spans="2:65" s="8" customFormat="1" ht="22.95" customHeight="1">
      <c r="B144" s="76"/>
      <c r="D144" s="77" t="s">
        <v>71</v>
      </c>
      <c r="E144" s="340" t="s">
        <v>2855</v>
      </c>
      <c r="F144" s="340" t="s">
        <v>2854</v>
      </c>
      <c r="I144" s="78"/>
      <c r="J144" s="364">
        <f>SUM(J145:J155)</f>
        <v>0</v>
      </c>
      <c r="L144" s="76"/>
      <c r="M144" s="111"/>
      <c r="P144" s="79">
        <f>SUM(P145:P155)</f>
        <v>0</v>
      </c>
      <c r="R144" s="79">
        <f>SUM(R145:R155)</f>
        <v>0</v>
      </c>
      <c r="T144" s="80">
        <f>SUM(T145:T155)</f>
        <v>0</v>
      </c>
      <c r="AR144" s="77" t="s">
        <v>133</v>
      </c>
      <c r="AT144" s="81" t="s">
        <v>71</v>
      </c>
      <c r="AU144" s="81" t="s">
        <v>8</v>
      </c>
      <c r="AY144" s="77" t="s">
        <v>130</v>
      </c>
      <c r="BK144" s="82">
        <f>SUM(BK145:BK155)</f>
        <v>0</v>
      </c>
    </row>
    <row r="145" spans="2:65" s="1" customFormat="1" ht="16.5" customHeight="1">
      <c r="B145" s="21"/>
      <c r="C145" s="350">
        <v>17</v>
      </c>
      <c r="D145" s="350" t="s">
        <v>1004</v>
      </c>
      <c r="E145" s="367" t="s">
        <v>2853</v>
      </c>
      <c r="F145" s="366" t="s">
        <v>2852</v>
      </c>
      <c r="G145" s="368" t="s">
        <v>165</v>
      </c>
      <c r="H145" s="369">
        <v>1</v>
      </c>
      <c r="I145" s="92"/>
      <c r="J145" s="226">
        <f t="shared" ref="J145:J155" si="10">ROUND(I145*H145,0)</f>
        <v>0</v>
      </c>
      <c r="K145" s="366" t="s">
        <v>1</v>
      </c>
      <c r="L145" s="21"/>
      <c r="M145" s="193" t="s">
        <v>1</v>
      </c>
      <c r="N145" s="163" t="s">
        <v>37</v>
      </c>
      <c r="O145" s="83">
        <v>0</v>
      </c>
      <c r="P145" s="83">
        <f t="shared" ref="P145:P155" si="11">O145*H145</f>
        <v>0</v>
      </c>
      <c r="Q145" s="83">
        <v>0</v>
      </c>
      <c r="R145" s="83">
        <f t="shared" ref="R145:R155" si="12">Q145*H145</f>
        <v>0</v>
      </c>
      <c r="S145" s="83">
        <v>0</v>
      </c>
      <c r="T145" s="84">
        <f t="shared" ref="T145:T155" si="13">S145*H145</f>
        <v>0</v>
      </c>
      <c r="AR145" s="85" t="s">
        <v>2809</v>
      </c>
      <c r="AT145" s="85" t="s">
        <v>1004</v>
      </c>
      <c r="AU145" s="85" t="s">
        <v>78</v>
      </c>
      <c r="AY145" s="11" t="s">
        <v>130</v>
      </c>
      <c r="BE145" s="86">
        <f t="shared" ref="BE145:BE155" si="14">IF(N145="základní",J145,0)</f>
        <v>0</v>
      </c>
      <c r="BF145" s="86">
        <f t="shared" ref="BF145:BF155" si="15">IF(N145="snížená",J145,0)</f>
        <v>0</v>
      </c>
      <c r="BG145" s="86">
        <f t="shared" ref="BG145:BG155" si="16">IF(N145="zákl. přenesená",J145,0)</f>
        <v>0</v>
      </c>
      <c r="BH145" s="86">
        <f t="shared" ref="BH145:BH155" si="17">IF(N145="sníž. přenesená",J145,0)</f>
        <v>0</v>
      </c>
      <c r="BI145" s="86">
        <f t="shared" ref="BI145:BI155" si="18">IF(N145="nulová",J145,0)</f>
        <v>0</v>
      </c>
      <c r="BJ145" s="11" t="s">
        <v>8</v>
      </c>
      <c r="BK145" s="86">
        <f t="shared" ref="BK145:BK155" si="19">ROUND(I145*H145,0)</f>
        <v>0</v>
      </c>
      <c r="BL145" s="11" t="s">
        <v>2809</v>
      </c>
      <c r="BM145" s="85" t="s">
        <v>2851</v>
      </c>
    </row>
    <row r="146" spans="2:65" s="1" customFormat="1" ht="24.25" customHeight="1">
      <c r="B146" s="21"/>
      <c r="C146" s="350">
        <v>18</v>
      </c>
      <c r="D146" s="350" t="s">
        <v>1004</v>
      </c>
      <c r="E146" s="367" t="s">
        <v>7002</v>
      </c>
      <c r="F146" s="366" t="s">
        <v>6996</v>
      </c>
      <c r="G146" s="368" t="s">
        <v>165</v>
      </c>
      <c r="H146" s="369">
        <v>1</v>
      </c>
      <c r="I146" s="92"/>
      <c r="J146" s="226">
        <f t="shared" si="10"/>
        <v>0</v>
      </c>
      <c r="K146" s="366" t="s">
        <v>1</v>
      </c>
      <c r="L146" s="21"/>
      <c r="M146" s="193" t="s">
        <v>1</v>
      </c>
      <c r="N146" s="163" t="s">
        <v>37</v>
      </c>
      <c r="O146" s="83">
        <v>0</v>
      </c>
      <c r="P146" s="83">
        <f t="shared" si="11"/>
        <v>0</v>
      </c>
      <c r="Q146" s="83">
        <v>0</v>
      </c>
      <c r="R146" s="83">
        <f t="shared" si="12"/>
        <v>0</v>
      </c>
      <c r="S146" s="83">
        <v>0</v>
      </c>
      <c r="T146" s="84">
        <f t="shared" si="13"/>
        <v>0</v>
      </c>
      <c r="AR146" s="85" t="s">
        <v>2809</v>
      </c>
      <c r="AT146" s="85" t="s">
        <v>1004</v>
      </c>
      <c r="AU146" s="85" t="s">
        <v>78</v>
      </c>
      <c r="AY146" s="11" t="s">
        <v>130</v>
      </c>
      <c r="BE146" s="86">
        <f t="shared" si="14"/>
        <v>0</v>
      </c>
      <c r="BF146" s="86">
        <f t="shared" si="15"/>
        <v>0</v>
      </c>
      <c r="BG146" s="86">
        <f t="shared" si="16"/>
        <v>0</v>
      </c>
      <c r="BH146" s="86">
        <f t="shared" si="17"/>
        <v>0</v>
      </c>
      <c r="BI146" s="86">
        <f t="shared" si="18"/>
        <v>0</v>
      </c>
      <c r="BJ146" s="11" t="s">
        <v>8</v>
      </c>
      <c r="BK146" s="86">
        <f t="shared" si="19"/>
        <v>0</v>
      </c>
      <c r="BL146" s="11" t="s">
        <v>2809</v>
      </c>
      <c r="BM146" s="85" t="s">
        <v>2895</v>
      </c>
    </row>
    <row r="147" spans="2:65" s="1" customFormat="1" ht="24.25" customHeight="1">
      <c r="B147" s="21"/>
      <c r="C147" s="350">
        <v>19</v>
      </c>
      <c r="D147" s="350" t="s">
        <v>1004</v>
      </c>
      <c r="E147" s="367" t="s">
        <v>7002</v>
      </c>
      <c r="F147" s="366" t="s">
        <v>6997</v>
      </c>
      <c r="G147" s="368" t="s">
        <v>165</v>
      </c>
      <c r="H147" s="369">
        <v>1</v>
      </c>
      <c r="I147" s="92"/>
      <c r="J147" s="226">
        <f t="shared" si="10"/>
        <v>0</v>
      </c>
      <c r="K147" s="366" t="s">
        <v>1</v>
      </c>
      <c r="L147" s="21"/>
      <c r="M147" s="193" t="s">
        <v>1</v>
      </c>
      <c r="N147" s="163" t="s">
        <v>37</v>
      </c>
      <c r="O147" s="83">
        <v>0</v>
      </c>
      <c r="P147" s="83">
        <f t="shared" si="11"/>
        <v>0</v>
      </c>
      <c r="Q147" s="83">
        <v>0</v>
      </c>
      <c r="R147" s="83">
        <f t="shared" si="12"/>
        <v>0</v>
      </c>
      <c r="S147" s="83">
        <v>0</v>
      </c>
      <c r="T147" s="84">
        <f t="shared" si="13"/>
        <v>0</v>
      </c>
      <c r="AR147" s="85" t="s">
        <v>2809</v>
      </c>
      <c r="AT147" s="85" t="s">
        <v>1004</v>
      </c>
      <c r="AU147" s="85" t="s">
        <v>78</v>
      </c>
      <c r="AY147" s="11" t="s">
        <v>130</v>
      </c>
      <c r="BE147" s="86">
        <f t="shared" si="14"/>
        <v>0</v>
      </c>
      <c r="BF147" s="86">
        <f t="shared" si="15"/>
        <v>0</v>
      </c>
      <c r="BG147" s="86">
        <f t="shared" si="16"/>
        <v>0</v>
      </c>
      <c r="BH147" s="86">
        <f t="shared" si="17"/>
        <v>0</v>
      </c>
      <c r="BI147" s="86">
        <f t="shared" si="18"/>
        <v>0</v>
      </c>
      <c r="BJ147" s="11" t="s">
        <v>8</v>
      </c>
      <c r="BK147" s="86">
        <f t="shared" si="19"/>
        <v>0</v>
      </c>
      <c r="BL147" s="11" t="s">
        <v>2809</v>
      </c>
      <c r="BM147" s="85" t="s">
        <v>2894</v>
      </c>
    </row>
    <row r="148" spans="2:65" s="1" customFormat="1" ht="24.25" customHeight="1">
      <c r="B148" s="21"/>
      <c r="C148" s="350">
        <v>20</v>
      </c>
      <c r="D148" s="350" t="s">
        <v>1004</v>
      </c>
      <c r="E148" s="367" t="s">
        <v>7002</v>
      </c>
      <c r="F148" s="366" t="s">
        <v>6998</v>
      </c>
      <c r="G148" s="368" t="s">
        <v>165</v>
      </c>
      <c r="H148" s="369">
        <v>1</v>
      </c>
      <c r="I148" s="92"/>
      <c r="J148" s="226">
        <f t="shared" si="10"/>
        <v>0</v>
      </c>
      <c r="K148" s="366" t="s">
        <v>1</v>
      </c>
      <c r="L148" s="21"/>
      <c r="M148" s="193" t="s">
        <v>1</v>
      </c>
      <c r="N148" s="163" t="s">
        <v>37</v>
      </c>
      <c r="O148" s="83">
        <v>0</v>
      </c>
      <c r="P148" s="83">
        <f t="shared" si="11"/>
        <v>0</v>
      </c>
      <c r="Q148" s="83">
        <v>0</v>
      </c>
      <c r="R148" s="83">
        <f t="shared" si="12"/>
        <v>0</v>
      </c>
      <c r="S148" s="83">
        <v>0</v>
      </c>
      <c r="T148" s="84">
        <f t="shared" si="13"/>
        <v>0</v>
      </c>
      <c r="AR148" s="85" t="s">
        <v>2809</v>
      </c>
      <c r="AT148" s="85" t="s">
        <v>1004</v>
      </c>
      <c r="AU148" s="85" t="s">
        <v>78</v>
      </c>
      <c r="AY148" s="11" t="s">
        <v>130</v>
      </c>
      <c r="BE148" s="86">
        <f t="shared" si="14"/>
        <v>0</v>
      </c>
      <c r="BF148" s="86">
        <f t="shared" si="15"/>
        <v>0</v>
      </c>
      <c r="BG148" s="86">
        <f t="shared" si="16"/>
        <v>0</v>
      </c>
      <c r="BH148" s="86">
        <f t="shared" si="17"/>
        <v>0</v>
      </c>
      <c r="BI148" s="86">
        <f t="shared" si="18"/>
        <v>0</v>
      </c>
      <c r="BJ148" s="11" t="s">
        <v>8</v>
      </c>
      <c r="BK148" s="86">
        <f t="shared" si="19"/>
        <v>0</v>
      </c>
      <c r="BL148" s="11" t="s">
        <v>2809</v>
      </c>
      <c r="BM148" s="85" t="s">
        <v>2893</v>
      </c>
    </row>
    <row r="149" spans="2:65" s="1" customFormat="1" ht="24.25" customHeight="1">
      <c r="B149" s="21"/>
      <c r="C149" s="350">
        <v>21</v>
      </c>
      <c r="D149" s="350" t="s">
        <v>1004</v>
      </c>
      <c r="E149" s="367" t="s">
        <v>2850</v>
      </c>
      <c r="F149" s="366" t="s">
        <v>2849</v>
      </c>
      <c r="G149" s="368" t="s">
        <v>165</v>
      </c>
      <c r="H149" s="369">
        <v>1</v>
      </c>
      <c r="I149" s="92"/>
      <c r="J149" s="226">
        <f t="shared" si="10"/>
        <v>0</v>
      </c>
      <c r="K149" s="366" t="s">
        <v>1</v>
      </c>
      <c r="L149" s="21"/>
      <c r="M149" s="193" t="s">
        <v>1</v>
      </c>
      <c r="N149" s="163" t="s">
        <v>37</v>
      </c>
      <c r="O149" s="83">
        <v>0</v>
      </c>
      <c r="P149" s="83">
        <f t="shared" si="11"/>
        <v>0</v>
      </c>
      <c r="Q149" s="83">
        <v>0</v>
      </c>
      <c r="R149" s="83">
        <f t="shared" si="12"/>
        <v>0</v>
      </c>
      <c r="S149" s="83">
        <v>0</v>
      </c>
      <c r="T149" s="84">
        <f t="shared" si="13"/>
        <v>0</v>
      </c>
      <c r="AR149" s="85" t="s">
        <v>2809</v>
      </c>
      <c r="AT149" s="85" t="s">
        <v>1004</v>
      </c>
      <c r="AU149" s="85" t="s">
        <v>78</v>
      </c>
      <c r="AY149" s="11" t="s">
        <v>130</v>
      </c>
      <c r="BE149" s="86">
        <f t="shared" si="14"/>
        <v>0</v>
      </c>
      <c r="BF149" s="86">
        <f t="shared" si="15"/>
        <v>0</v>
      </c>
      <c r="BG149" s="86">
        <f t="shared" si="16"/>
        <v>0</v>
      </c>
      <c r="BH149" s="86">
        <f t="shared" si="17"/>
        <v>0</v>
      </c>
      <c r="BI149" s="86">
        <f t="shared" si="18"/>
        <v>0</v>
      </c>
      <c r="BJ149" s="11" t="s">
        <v>8</v>
      </c>
      <c r="BK149" s="86">
        <f t="shared" si="19"/>
        <v>0</v>
      </c>
      <c r="BL149" s="11" t="s">
        <v>2809</v>
      </c>
      <c r="BM149" s="85" t="s">
        <v>2848</v>
      </c>
    </row>
    <row r="150" spans="2:65" s="1" customFormat="1" ht="24.25" customHeight="1">
      <c r="B150" s="21"/>
      <c r="C150" s="350">
        <v>22</v>
      </c>
      <c r="D150" s="350" t="s">
        <v>1004</v>
      </c>
      <c r="E150" s="367" t="s">
        <v>2847</v>
      </c>
      <c r="F150" s="366" t="s">
        <v>2846</v>
      </c>
      <c r="G150" s="368" t="s">
        <v>165</v>
      </c>
      <c r="H150" s="369">
        <v>1</v>
      </c>
      <c r="I150" s="92"/>
      <c r="J150" s="226">
        <f t="shared" si="10"/>
        <v>0</v>
      </c>
      <c r="K150" s="366" t="s">
        <v>1</v>
      </c>
      <c r="L150" s="21"/>
      <c r="M150" s="193" t="s">
        <v>1</v>
      </c>
      <c r="N150" s="163" t="s">
        <v>37</v>
      </c>
      <c r="O150" s="83">
        <v>0</v>
      </c>
      <c r="P150" s="83">
        <f t="shared" si="11"/>
        <v>0</v>
      </c>
      <c r="Q150" s="83">
        <v>0</v>
      </c>
      <c r="R150" s="83">
        <f t="shared" si="12"/>
        <v>0</v>
      </c>
      <c r="S150" s="83">
        <v>0</v>
      </c>
      <c r="T150" s="84">
        <f t="shared" si="13"/>
        <v>0</v>
      </c>
      <c r="AR150" s="85" t="s">
        <v>2809</v>
      </c>
      <c r="AT150" s="85" t="s">
        <v>1004</v>
      </c>
      <c r="AU150" s="85" t="s">
        <v>78</v>
      </c>
      <c r="AY150" s="11" t="s">
        <v>130</v>
      </c>
      <c r="BE150" s="86">
        <f t="shared" si="14"/>
        <v>0</v>
      </c>
      <c r="BF150" s="86">
        <f t="shared" si="15"/>
        <v>0</v>
      </c>
      <c r="BG150" s="86">
        <f t="shared" si="16"/>
        <v>0</v>
      </c>
      <c r="BH150" s="86">
        <f t="shared" si="17"/>
        <v>0</v>
      </c>
      <c r="BI150" s="86">
        <f t="shared" si="18"/>
        <v>0</v>
      </c>
      <c r="BJ150" s="11" t="s">
        <v>8</v>
      </c>
      <c r="BK150" s="86">
        <f t="shared" si="19"/>
        <v>0</v>
      </c>
      <c r="BL150" s="11" t="s">
        <v>2809</v>
      </c>
      <c r="BM150" s="85" t="s">
        <v>2845</v>
      </c>
    </row>
    <row r="151" spans="2:65" s="1" customFormat="1" ht="21.75" customHeight="1">
      <c r="B151" s="21"/>
      <c r="C151" s="350">
        <v>23</v>
      </c>
      <c r="D151" s="350" t="s">
        <v>1004</v>
      </c>
      <c r="E151" s="367" t="s">
        <v>2844</v>
      </c>
      <c r="F151" s="366" t="s">
        <v>2843</v>
      </c>
      <c r="G151" s="368" t="s">
        <v>165</v>
      </c>
      <c r="H151" s="369">
        <v>1</v>
      </c>
      <c r="I151" s="92"/>
      <c r="J151" s="226">
        <f t="shared" si="10"/>
        <v>0</v>
      </c>
      <c r="K151" s="366" t="s">
        <v>1</v>
      </c>
      <c r="L151" s="21"/>
      <c r="M151" s="193" t="s">
        <v>1</v>
      </c>
      <c r="N151" s="163" t="s">
        <v>37</v>
      </c>
      <c r="O151" s="83">
        <v>0</v>
      </c>
      <c r="P151" s="83">
        <f t="shared" si="11"/>
        <v>0</v>
      </c>
      <c r="Q151" s="83">
        <v>0</v>
      </c>
      <c r="R151" s="83">
        <f t="shared" si="12"/>
        <v>0</v>
      </c>
      <c r="S151" s="83">
        <v>0</v>
      </c>
      <c r="T151" s="84">
        <f t="shared" si="13"/>
        <v>0</v>
      </c>
      <c r="AR151" s="85" t="s">
        <v>2809</v>
      </c>
      <c r="AT151" s="85" t="s">
        <v>1004</v>
      </c>
      <c r="AU151" s="85" t="s">
        <v>78</v>
      </c>
      <c r="AY151" s="11" t="s">
        <v>130</v>
      </c>
      <c r="BE151" s="86">
        <f t="shared" si="14"/>
        <v>0</v>
      </c>
      <c r="BF151" s="86">
        <f t="shared" si="15"/>
        <v>0</v>
      </c>
      <c r="BG151" s="86">
        <f t="shared" si="16"/>
        <v>0</v>
      </c>
      <c r="BH151" s="86">
        <f t="shared" si="17"/>
        <v>0</v>
      </c>
      <c r="BI151" s="86">
        <f t="shared" si="18"/>
        <v>0</v>
      </c>
      <c r="BJ151" s="11" t="s">
        <v>8</v>
      </c>
      <c r="BK151" s="86">
        <f t="shared" si="19"/>
        <v>0</v>
      </c>
      <c r="BL151" s="11" t="s">
        <v>2809</v>
      </c>
      <c r="BM151" s="85" t="s">
        <v>2842</v>
      </c>
    </row>
    <row r="152" spans="2:65" s="1" customFormat="1" ht="24.25" customHeight="1">
      <c r="B152" s="21"/>
      <c r="C152" s="350">
        <v>24</v>
      </c>
      <c r="D152" s="350" t="s">
        <v>1004</v>
      </c>
      <c r="E152" s="367" t="s">
        <v>2841</v>
      </c>
      <c r="F152" s="366" t="s">
        <v>2840</v>
      </c>
      <c r="G152" s="368" t="s">
        <v>165</v>
      </c>
      <c r="H152" s="369">
        <v>1</v>
      </c>
      <c r="I152" s="92"/>
      <c r="J152" s="226">
        <f t="shared" si="10"/>
        <v>0</v>
      </c>
      <c r="K152" s="366" t="s">
        <v>1</v>
      </c>
      <c r="L152" s="21"/>
      <c r="M152" s="193" t="s">
        <v>1</v>
      </c>
      <c r="N152" s="163" t="s">
        <v>37</v>
      </c>
      <c r="O152" s="83">
        <v>0</v>
      </c>
      <c r="P152" s="83">
        <f t="shared" si="11"/>
        <v>0</v>
      </c>
      <c r="Q152" s="83">
        <v>0</v>
      </c>
      <c r="R152" s="83">
        <f t="shared" si="12"/>
        <v>0</v>
      </c>
      <c r="S152" s="83">
        <v>0</v>
      </c>
      <c r="T152" s="84">
        <f t="shared" si="13"/>
        <v>0</v>
      </c>
      <c r="AR152" s="85" t="s">
        <v>2809</v>
      </c>
      <c r="AT152" s="85" t="s">
        <v>1004</v>
      </c>
      <c r="AU152" s="85" t="s">
        <v>78</v>
      </c>
      <c r="AY152" s="11" t="s">
        <v>130</v>
      </c>
      <c r="BE152" s="86">
        <f t="shared" si="14"/>
        <v>0</v>
      </c>
      <c r="BF152" s="86">
        <f t="shared" si="15"/>
        <v>0</v>
      </c>
      <c r="BG152" s="86">
        <f t="shared" si="16"/>
        <v>0</v>
      </c>
      <c r="BH152" s="86">
        <f t="shared" si="17"/>
        <v>0</v>
      </c>
      <c r="BI152" s="86">
        <f t="shared" si="18"/>
        <v>0</v>
      </c>
      <c r="BJ152" s="11" t="s">
        <v>8</v>
      </c>
      <c r="BK152" s="86">
        <f t="shared" si="19"/>
        <v>0</v>
      </c>
      <c r="BL152" s="11" t="s">
        <v>2809</v>
      </c>
      <c r="BM152" s="85" t="s">
        <v>2839</v>
      </c>
    </row>
    <row r="153" spans="2:65" s="1" customFormat="1" ht="24.25" customHeight="1">
      <c r="B153" s="21"/>
      <c r="C153" s="350">
        <v>25</v>
      </c>
      <c r="D153" s="350" t="s">
        <v>1004</v>
      </c>
      <c r="E153" s="367" t="s">
        <v>2838</v>
      </c>
      <c r="F153" s="366" t="s">
        <v>2837</v>
      </c>
      <c r="G153" s="368" t="s">
        <v>165</v>
      </c>
      <c r="H153" s="369">
        <v>1</v>
      </c>
      <c r="I153" s="92"/>
      <c r="J153" s="226">
        <f t="shared" si="10"/>
        <v>0</v>
      </c>
      <c r="K153" s="366" t="s">
        <v>1</v>
      </c>
      <c r="L153" s="21"/>
      <c r="M153" s="193" t="s">
        <v>1</v>
      </c>
      <c r="N153" s="163" t="s">
        <v>37</v>
      </c>
      <c r="O153" s="83">
        <v>0</v>
      </c>
      <c r="P153" s="83">
        <f t="shared" si="11"/>
        <v>0</v>
      </c>
      <c r="Q153" s="83">
        <v>0</v>
      </c>
      <c r="R153" s="83">
        <f t="shared" si="12"/>
        <v>0</v>
      </c>
      <c r="S153" s="83">
        <v>0</v>
      </c>
      <c r="T153" s="84">
        <f t="shared" si="13"/>
        <v>0</v>
      </c>
      <c r="AR153" s="85" t="s">
        <v>2809</v>
      </c>
      <c r="AT153" s="85" t="s">
        <v>1004</v>
      </c>
      <c r="AU153" s="85" t="s">
        <v>78</v>
      </c>
      <c r="AY153" s="11" t="s">
        <v>130</v>
      </c>
      <c r="BE153" s="86">
        <f t="shared" si="14"/>
        <v>0</v>
      </c>
      <c r="BF153" s="86">
        <f t="shared" si="15"/>
        <v>0</v>
      </c>
      <c r="BG153" s="86">
        <f t="shared" si="16"/>
        <v>0</v>
      </c>
      <c r="BH153" s="86">
        <f t="shared" si="17"/>
        <v>0</v>
      </c>
      <c r="BI153" s="86">
        <f t="shared" si="18"/>
        <v>0</v>
      </c>
      <c r="BJ153" s="11" t="s">
        <v>8</v>
      </c>
      <c r="BK153" s="86">
        <f t="shared" si="19"/>
        <v>0</v>
      </c>
      <c r="BL153" s="11" t="s">
        <v>2809</v>
      </c>
      <c r="BM153" s="85" t="s">
        <v>2836</v>
      </c>
    </row>
    <row r="154" spans="2:65" s="1" customFormat="1" ht="24.25" customHeight="1">
      <c r="B154" s="21"/>
      <c r="C154" s="350">
        <v>26</v>
      </c>
      <c r="D154" s="350" t="s">
        <v>1004</v>
      </c>
      <c r="E154" s="367" t="s">
        <v>2835</v>
      </c>
      <c r="F154" s="366" t="s">
        <v>2834</v>
      </c>
      <c r="G154" s="368" t="s">
        <v>165</v>
      </c>
      <c r="H154" s="369">
        <v>1</v>
      </c>
      <c r="I154" s="92"/>
      <c r="J154" s="226">
        <f t="shared" si="10"/>
        <v>0</v>
      </c>
      <c r="K154" s="366" t="s">
        <v>1</v>
      </c>
      <c r="L154" s="21"/>
      <c r="M154" s="193" t="s">
        <v>1</v>
      </c>
      <c r="N154" s="163" t="s">
        <v>37</v>
      </c>
      <c r="O154" s="83">
        <v>0</v>
      </c>
      <c r="P154" s="83">
        <f t="shared" si="11"/>
        <v>0</v>
      </c>
      <c r="Q154" s="83">
        <v>0</v>
      </c>
      <c r="R154" s="83">
        <f t="shared" si="12"/>
        <v>0</v>
      </c>
      <c r="S154" s="83">
        <v>0</v>
      </c>
      <c r="T154" s="84">
        <f t="shared" si="13"/>
        <v>0</v>
      </c>
      <c r="AR154" s="85" t="s">
        <v>2809</v>
      </c>
      <c r="AT154" s="85" t="s">
        <v>1004</v>
      </c>
      <c r="AU154" s="85" t="s">
        <v>78</v>
      </c>
      <c r="AY154" s="11" t="s">
        <v>130</v>
      </c>
      <c r="BE154" s="86">
        <f t="shared" si="14"/>
        <v>0</v>
      </c>
      <c r="BF154" s="86">
        <f t="shared" si="15"/>
        <v>0</v>
      </c>
      <c r="BG154" s="86">
        <f t="shared" si="16"/>
        <v>0</v>
      </c>
      <c r="BH154" s="86">
        <f t="shared" si="17"/>
        <v>0</v>
      </c>
      <c r="BI154" s="86">
        <f t="shared" si="18"/>
        <v>0</v>
      </c>
      <c r="BJ154" s="11" t="s">
        <v>8</v>
      </c>
      <c r="BK154" s="86">
        <f t="shared" si="19"/>
        <v>0</v>
      </c>
      <c r="BL154" s="11" t="s">
        <v>2809</v>
      </c>
      <c r="BM154" s="85" t="s">
        <v>2833</v>
      </c>
    </row>
    <row r="155" spans="2:65" s="1" customFormat="1" ht="24.25" customHeight="1">
      <c r="B155" s="21"/>
      <c r="C155" s="350">
        <v>27</v>
      </c>
      <c r="D155" s="350" t="s">
        <v>1004</v>
      </c>
      <c r="E155" s="367" t="s">
        <v>2832</v>
      </c>
      <c r="F155" s="366" t="s">
        <v>2831</v>
      </c>
      <c r="G155" s="368" t="s">
        <v>165</v>
      </c>
      <c r="H155" s="369">
        <v>1</v>
      </c>
      <c r="I155" s="92"/>
      <c r="J155" s="226">
        <f t="shared" si="10"/>
        <v>0</v>
      </c>
      <c r="K155" s="366" t="s">
        <v>1</v>
      </c>
      <c r="L155" s="21"/>
      <c r="M155" s="193" t="s">
        <v>1</v>
      </c>
      <c r="N155" s="163" t="s">
        <v>37</v>
      </c>
      <c r="O155" s="83">
        <v>0</v>
      </c>
      <c r="P155" s="83">
        <f t="shared" si="11"/>
        <v>0</v>
      </c>
      <c r="Q155" s="83">
        <v>0</v>
      </c>
      <c r="R155" s="83">
        <f t="shared" si="12"/>
        <v>0</v>
      </c>
      <c r="S155" s="83">
        <v>0</v>
      </c>
      <c r="T155" s="84">
        <f t="shared" si="13"/>
        <v>0</v>
      </c>
      <c r="AR155" s="85" t="s">
        <v>2809</v>
      </c>
      <c r="AT155" s="85" t="s">
        <v>1004</v>
      </c>
      <c r="AU155" s="85" t="s">
        <v>78</v>
      </c>
      <c r="AY155" s="11" t="s">
        <v>130</v>
      </c>
      <c r="BE155" s="86">
        <f t="shared" si="14"/>
        <v>0</v>
      </c>
      <c r="BF155" s="86">
        <f t="shared" si="15"/>
        <v>0</v>
      </c>
      <c r="BG155" s="86">
        <f t="shared" si="16"/>
        <v>0</v>
      </c>
      <c r="BH155" s="86">
        <f t="shared" si="17"/>
        <v>0</v>
      </c>
      <c r="BI155" s="86">
        <f t="shared" si="18"/>
        <v>0</v>
      </c>
      <c r="BJ155" s="11" t="s">
        <v>8</v>
      </c>
      <c r="BK155" s="86">
        <f t="shared" si="19"/>
        <v>0</v>
      </c>
      <c r="BL155" s="11" t="s">
        <v>2809</v>
      </c>
      <c r="BM155" s="85" t="s">
        <v>2830</v>
      </c>
    </row>
    <row r="156" spans="2:65" s="8" customFormat="1" ht="22.95" customHeight="1">
      <c r="B156" s="76"/>
      <c r="D156" s="77" t="s">
        <v>71</v>
      </c>
      <c r="E156" s="340" t="s">
        <v>2829</v>
      </c>
      <c r="F156" s="340" t="s">
        <v>2828</v>
      </c>
      <c r="I156" s="78"/>
      <c r="J156" s="364">
        <f>SUM(J157:J160)</f>
        <v>0</v>
      </c>
      <c r="L156" s="76"/>
      <c r="M156" s="111"/>
      <c r="P156" s="79">
        <f>SUM(P157:P160)</f>
        <v>0</v>
      </c>
      <c r="R156" s="79">
        <f>SUM(R157:R160)</f>
        <v>0</v>
      </c>
      <c r="T156" s="80">
        <f>SUM(T157:T160)</f>
        <v>0</v>
      </c>
      <c r="AR156" s="77" t="s">
        <v>133</v>
      </c>
      <c r="AT156" s="81" t="s">
        <v>71</v>
      </c>
      <c r="AU156" s="81" t="s">
        <v>8</v>
      </c>
      <c r="AY156" s="77" t="s">
        <v>130</v>
      </c>
      <c r="BK156" s="82">
        <f>SUM(BK157:BK160)</f>
        <v>0</v>
      </c>
    </row>
    <row r="157" spans="2:65" s="1" customFormat="1" ht="16.5" customHeight="1">
      <c r="B157" s="21"/>
      <c r="C157" s="350" t="s">
        <v>152</v>
      </c>
      <c r="D157" s="350" t="s">
        <v>1004</v>
      </c>
      <c r="E157" s="367" t="s">
        <v>2827</v>
      </c>
      <c r="F157" s="366" t="s">
        <v>2826</v>
      </c>
      <c r="G157" s="368" t="s">
        <v>165</v>
      </c>
      <c r="H157" s="369">
        <v>1</v>
      </c>
      <c r="I157" s="92"/>
      <c r="J157" s="226">
        <f>ROUND(I157*H157,0)</f>
        <v>0</v>
      </c>
      <c r="K157" s="366" t="s">
        <v>1</v>
      </c>
      <c r="L157" s="21"/>
      <c r="M157" s="193" t="s">
        <v>1</v>
      </c>
      <c r="N157" s="163" t="s">
        <v>37</v>
      </c>
      <c r="O157" s="83">
        <v>0</v>
      </c>
      <c r="P157" s="83">
        <f>O157*H157</f>
        <v>0</v>
      </c>
      <c r="Q157" s="83">
        <v>0</v>
      </c>
      <c r="R157" s="83">
        <f>Q157*H157</f>
        <v>0</v>
      </c>
      <c r="S157" s="83">
        <v>0</v>
      </c>
      <c r="T157" s="84">
        <f>S157*H157</f>
        <v>0</v>
      </c>
      <c r="AR157" s="85" t="s">
        <v>2809</v>
      </c>
      <c r="AT157" s="85" t="s">
        <v>1004</v>
      </c>
      <c r="AU157" s="85" t="s">
        <v>78</v>
      </c>
      <c r="AY157" s="11" t="s">
        <v>130</v>
      </c>
      <c r="BE157" s="86">
        <f>IF(N157="základní",J157,0)</f>
        <v>0</v>
      </c>
      <c r="BF157" s="86">
        <f>IF(N157="snížená",J157,0)</f>
        <v>0</v>
      </c>
      <c r="BG157" s="86">
        <f>IF(N157="zákl. přenesená",J157,0)</f>
        <v>0</v>
      </c>
      <c r="BH157" s="86">
        <f>IF(N157="sníž. přenesená",J157,0)</f>
        <v>0</v>
      </c>
      <c r="BI157" s="86">
        <f>IF(N157="nulová",J157,0)</f>
        <v>0</v>
      </c>
      <c r="BJ157" s="11" t="s">
        <v>8</v>
      </c>
      <c r="BK157" s="86">
        <f>ROUND(I157*H157,0)</f>
        <v>0</v>
      </c>
      <c r="BL157" s="11" t="s">
        <v>2809</v>
      </c>
      <c r="BM157" s="85" t="s">
        <v>2825</v>
      </c>
    </row>
    <row r="158" spans="2:65" s="1" customFormat="1" ht="37.950000000000003" customHeight="1">
      <c r="B158" s="21"/>
      <c r="C158" s="350" t="s">
        <v>1014</v>
      </c>
      <c r="D158" s="350" t="s">
        <v>1004</v>
      </c>
      <c r="E158" s="367" t="s">
        <v>2824</v>
      </c>
      <c r="F158" s="366" t="s">
        <v>2823</v>
      </c>
      <c r="G158" s="368" t="s">
        <v>165</v>
      </c>
      <c r="H158" s="369">
        <v>1</v>
      </c>
      <c r="I158" s="92"/>
      <c r="J158" s="226">
        <f>ROUND(I158*H158,0)</f>
        <v>0</v>
      </c>
      <c r="K158" s="366" t="s">
        <v>1</v>
      </c>
      <c r="L158" s="21"/>
      <c r="M158" s="193" t="s">
        <v>1</v>
      </c>
      <c r="N158" s="163" t="s">
        <v>37</v>
      </c>
      <c r="O158" s="83">
        <v>0</v>
      </c>
      <c r="P158" s="83">
        <f>O158*H158</f>
        <v>0</v>
      </c>
      <c r="Q158" s="83">
        <v>0</v>
      </c>
      <c r="R158" s="83">
        <f>Q158*H158</f>
        <v>0</v>
      </c>
      <c r="S158" s="83">
        <v>0</v>
      </c>
      <c r="T158" s="84">
        <f>S158*H158</f>
        <v>0</v>
      </c>
      <c r="AR158" s="85" t="s">
        <v>2809</v>
      </c>
      <c r="AT158" s="85" t="s">
        <v>1004</v>
      </c>
      <c r="AU158" s="85" t="s">
        <v>78</v>
      </c>
      <c r="AY158" s="11" t="s">
        <v>130</v>
      </c>
      <c r="BE158" s="86">
        <f>IF(N158="základní",J158,0)</f>
        <v>0</v>
      </c>
      <c r="BF158" s="86">
        <f>IF(N158="snížená",J158,0)</f>
        <v>0</v>
      </c>
      <c r="BG158" s="86">
        <f>IF(N158="zákl. přenesená",J158,0)</f>
        <v>0</v>
      </c>
      <c r="BH158" s="86">
        <f>IF(N158="sníž. přenesená",J158,0)</f>
        <v>0</v>
      </c>
      <c r="BI158" s="86">
        <f>IF(N158="nulová",J158,0)</f>
        <v>0</v>
      </c>
      <c r="BJ158" s="11" t="s">
        <v>8</v>
      </c>
      <c r="BK158" s="86">
        <f>ROUND(I158*H158,0)</f>
        <v>0</v>
      </c>
      <c r="BL158" s="11" t="s">
        <v>2809</v>
      </c>
      <c r="BM158" s="85" t="s">
        <v>2822</v>
      </c>
    </row>
    <row r="159" spans="2:65" s="1" customFormat="1" ht="24.25" customHeight="1">
      <c r="B159" s="21"/>
      <c r="C159" s="350" t="s">
        <v>153</v>
      </c>
      <c r="D159" s="350" t="s">
        <v>1004</v>
      </c>
      <c r="E159" s="367" t="s">
        <v>2821</v>
      </c>
      <c r="F159" s="366" t="s">
        <v>2820</v>
      </c>
      <c r="G159" s="368" t="s">
        <v>165</v>
      </c>
      <c r="H159" s="369">
        <v>1</v>
      </c>
      <c r="I159" s="92"/>
      <c r="J159" s="226">
        <f>ROUND(I159*H159,0)</f>
        <v>0</v>
      </c>
      <c r="K159" s="366" t="s">
        <v>1</v>
      </c>
      <c r="L159" s="21"/>
      <c r="M159" s="193" t="s">
        <v>1</v>
      </c>
      <c r="N159" s="163" t="s">
        <v>37</v>
      </c>
      <c r="O159" s="83">
        <v>0</v>
      </c>
      <c r="P159" s="83">
        <f>O159*H159</f>
        <v>0</v>
      </c>
      <c r="Q159" s="83">
        <v>0</v>
      </c>
      <c r="R159" s="83">
        <f>Q159*H159</f>
        <v>0</v>
      </c>
      <c r="S159" s="83">
        <v>0</v>
      </c>
      <c r="T159" s="84">
        <f>S159*H159</f>
        <v>0</v>
      </c>
      <c r="AR159" s="85" t="s">
        <v>2809</v>
      </c>
      <c r="AT159" s="85" t="s">
        <v>1004</v>
      </c>
      <c r="AU159" s="85" t="s">
        <v>78</v>
      </c>
      <c r="AY159" s="11" t="s">
        <v>130</v>
      </c>
      <c r="BE159" s="86">
        <f>IF(N159="základní",J159,0)</f>
        <v>0</v>
      </c>
      <c r="BF159" s="86">
        <f>IF(N159="snížená",J159,0)</f>
        <v>0</v>
      </c>
      <c r="BG159" s="86">
        <f>IF(N159="zákl. přenesená",J159,0)</f>
        <v>0</v>
      </c>
      <c r="BH159" s="86">
        <f>IF(N159="sníž. přenesená",J159,0)</f>
        <v>0</v>
      </c>
      <c r="BI159" s="86">
        <f>IF(N159="nulová",J159,0)</f>
        <v>0</v>
      </c>
      <c r="BJ159" s="11" t="s">
        <v>8</v>
      </c>
      <c r="BK159" s="86">
        <f>ROUND(I159*H159,0)</f>
        <v>0</v>
      </c>
      <c r="BL159" s="11" t="s">
        <v>2809</v>
      </c>
      <c r="BM159" s="85" t="s">
        <v>2819</v>
      </c>
    </row>
    <row r="160" spans="2:65" s="1" customFormat="1" ht="16.5" customHeight="1">
      <c r="B160" s="21"/>
      <c r="C160" s="350" t="s">
        <v>1021</v>
      </c>
      <c r="D160" s="350" t="s">
        <v>1004</v>
      </c>
      <c r="E160" s="367" t="s">
        <v>2818</v>
      </c>
      <c r="F160" s="366" t="s">
        <v>2817</v>
      </c>
      <c r="G160" s="368" t="s">
        <v>165</v>
      </c>
      <c r="H160" s="369">
        <v>1</v>
      </c>
      <c r="I160" s="92"/>
      <c r="J160" s="226">
        <f>ROUND(I160*H160,0)</f>
        <v>0</v>
      </c>
      <c r="K160" s="366" t="s">
        <v>1</v>
      </c>
      <c r="L160" s="21"/>
      <c r="M160" s="193" t="s">
        <v>1</v>
      </c>
      <c r="N160" s="163" t="s">
        <v>37</v>
      </c>
      <c r="O160" s="83">
        <v>0</v>
      </c>
      <c r="P160" s="83">
        <f>O160*H160</f>
        <v>0</v>
      </c>
      <c r="Q160" s="83">
        <v>0</v>
      </c>
      <c r="R160" s="83">
        <f>Q160*H160</f>
        <v>0</v>
      </c>
      <c r="S160" s="83">
        <v>0</v>
      </c>
      <c r="T160" s="84">
        <f>S160*H160</f>
        <v>0</v>
      </c>
      <c r="AR160" s="85" t="s">
        <v>2809</v>
      </c>
      <c r="AT160" s="85" t="s">
        <v>1004</v>
      </c>
      <c r="AU160" s="85" t="s">
        <v>78</v>
      </c>
      <c r="AY160" s="11" t="s">
        <v>130</v>
      </c>
      <c r="BE160" s="86">
        <f>IF(N160="základní",J160,0)</f>
        <v>0</v>
      </c>
      <c r="BF160" s="86">
        <f>IF(N160="snížená",J160,0)</f>
        <v>0</v>
      </c>
      <c r="BG160" s="86">
        <f>IF(N160="zákl. přenesená",J160,0)</f>
        <v>0</v>
      </c>
      <c r="BH160" s="86">
        <f>IF(N160="sníž. přenesená",J160,0)</f>
        <v>0</v>
      </c>
      <c r="BI160" s="86">
        <f>IF(N160="nulová",J160,0)</f>
        <v>0</v>
      </c>
      <c r="BJ160" s="11" t="s">
        <v>8</v>
      </c>
      <c r="BK160" s="86">
        <f>ROUND(I160*H160,0)</f>
        <v>0</v>
      </c>
      <c r="BL160" s="11" t="s">
        <v>2809</v>
      </c>
      <c r="BM160" s="85" t="s">
        <v>2816</v>
      </c>
    </row>
    <row r="161" spans="2:65" s="8" customFormat="1" ht="22.95" customHeight="1">
      <c r="B161" s="76"/>
      <c r="D161" s="77" t="s">
        <v>71</v>
      </c>
      <c r="E161" s="340" t="s">
        <v>2815</v>
      </c>
      <c r="F161" s="340" t="s">
        <v>1340</v>
      </c>
      <c r="I161" s="78"/>
      <c r="J161" s="364">
        <f>SUM(J162:J163)</f>
        <v>0</v>
      </c>
      <c r="L161" s="76"/>
      <c r="M161" s="111"/>
      <c r="P161" s="79">
        <f>SUM(P162:P163)</f>
        <v>0</v>
      </c>
      <c r="R161" s="79">
        <f>SUM(R162:R163)</f>
        <v>0</v>
      </c>
      <c r="T161" s="80">
        <f>SUM(T162:T163)</f>
        <v>0</v>
      </c>
      <c r="AR161" s="77" t="s">
        <v>133</v>
      </c>
      <c r="AT161" s="81" t="s">
        <v>71</v>
      </c>
      <c r="AU161" s="81" t="s">
        <v>8</v>
      </c>
      <c r="AY161" s="77" t="s">
        <v>130</v>
      </c>
      <c r="BK161" s="82">
        <f>SUM(BK162:BK163)</f>
        <v>0</v>
      </c>
    </row>
    <row r="162" spans="2:65" s="1" customFormat="1" ht="16.5" customHeight="1">
      <c r="B162" s="21"/>
      <c r="C162" s="350" t="s">
        <v>154</v>
      </c>
      <c r="D162" s="350" t="s">
        <v>1004</v>
      </c>
      <c r="E162" s="367" t="s">
        <v>2814</v>
      </c>
      <c r="F162" s="366" t="s">
        <v>2813</v>
      </c>
      <c r="G162" s="368" t="s">
        <v>165</v>
      </c>
      <c r="H162" s="369">
        <v>1</v>
      </c>
      <c r="I162" s="92"/>
      <c r="J162" s="226">
        <f>ROUND(I162*H162,0)</f>
        <v>0</v>
      </c>
      <c r="K162" s="366" t="s">
        <v>1</v>
      </c>
      <c r="L162" s="21"/>
      <c r="M162" s="193" t="s">
        <v>1</v>
      </c>
      <c r="N162" s="163" t="s">
        <v>37</v>
      </c>
      <c r="O162" s="83">
        <v>0</v>
      </c>
      <c r="P162" s="83">
        <f>O162*H162</f>
        <v>0</v>
      </c>
      <c r="Q162" s="83">
        <v>0</v>
      </c>
      <c r="R162" s="83">
        <f>Q162*H162</f>
        <v>0</v>
      </c>
      <c r="S162" s="83">
        <v>0</v>
      </c>
      <c r="T162" s="84">
        <f>S162*H162</f>
        <v>0</v>
      </c>
      <c r="AR162" s="85" t="s">
        <v>2809</v>
      </c>
      <c r="AT162" s="85" t="s">
        <v>1004</v>
      </c>
      <c r="AU162" s="85" t="s">
        <v>78</v>
      </c>
      <c r="AY162" s="11" t="s">
        <v>130</v>
      </c>
      <c r="BE162" s="86">
        <f>IF(N162="základní",J162,0)</f>
        <v>0</v>
      </c>
      <c r="BF162" s="86">
        <f>IF(N162="snížená",J162,0)</f>
        <v>0</v>
      </c>
      <c r="BG162" s="86">
        <f>IF(N162="zákl. přenesená",J162,0)</f>
        <v>0</v>
      </c>
      <c r="BH162" s="86">
        <f>IF(N162="sníž. přenesená",J162,0)</f>
        <v>0</v>
      </c>
      <c r="BI162" s="86">
        <f>IF(N162="nulová",J162,0)</f>
        <v>0</v>
      </c>
      <c r="BJ162" s="11" t="s">
        <v>8</v>
      </c>
      <c r="BK162" s="86">
        <f>ROUND(I162*H162,0)</f>
        <v>0</v>
      </c>
      <c r="BL162" s="11" t="s">
        <v>2809</v>
      </c>
      <c r="BM162" s="85" t="s">
        <v>2812</v>
      </c>
    </row>
    <row r="163" spans="2:65" s="1" customFormat="1" ht="24.25" customHeight="1">
      <c r="B163" s="21"/>
      <c r="C163" s="350" t="s">
        <v>1026</v>
      </c>
      <c r="D163" s="350" t="s">
        <v>1004</v>
      </c>
      <c r="E163" s="367" t="s">
        <v>2811</v>
      </c>
      <c r="F163" s="366" t="s">
        <v>2810</v>
      </c>
      <c r="G163" s="368" t="s">
        <v>165</v>
      </c>
      <c r="H163" s="369">
        <v>1</v>
      </c>
      <c r="I163" s="92"/>
      <c r="J163" s="226">
        <f>ROUND(I163*H163,0)</f>
        <v>0</v>
      </c>
      <c r="K163" s="366" t="s">
        <v>1</v>
      </c>
      <c r="L163" s="21"/>
      <c r="M163" s="192" t="s">
        <v>1</v>
      </c>
      <c r="N163" s="191" t="s">
        <v>37</v>
      </c>
      <c r="O163" s="190">
        <v>0</v>
      </c>
      <c r="P163" s="190">
        <f>O163*H163</f>
        <v>0</v>
      </c>
      <c r="Q163" s="190">
        <v>0</v>
      </c>
      <c r="R163" s="190">
        <f>Q163*H163</f>
        <v>0</v>
      </c>
      <c r="S163" s="190">
        <v>0</v>
      </c>
      <c r="T163" s="189">
        <f>S163*H163</f>
        <v>0</v>
      </c>
      <c r="AR163" s="85" t="s">
        <v>2809</v>
      </c>
      <c r="AT163" s="85" t="s">
        <v>1004</v>
      </c>
      <c r="AU163" s="85" t="s">
        <v>78</v>
      </c>
      <c r="AY163" s="11" t="s">
        <v>130</v>
      </c>
      <c r="BE163" s="86">
        <f>IF(N163="základní",J163,0)</f>
        <v>0</v>
      </c>
      <c r="BF163" s="86">
        <f>IF(N163="snížená",J163,0)</f>
        <v>0</v>
      </c>
      <c r="BG163" s="86">
        <f>IF(N163="zákl. přenesená",J163,0)</f>
        <v>0</v>
      </c>
      <c r="BH163" s="86">
        <f>IF(N163="sníž. přenesená",J163,0)</f>
        <v>0</v>
      </c>
      <c r="BI163" s="86">
        <f>IF(N163="nulová",J163,0)</f>
        <v>0</v>
      </c>
      <c r="BJ163" s="11" t="s">
        <v>8</v>
      </c>
      <c r="BK163" s="86">
        <f>ROUND(I163*H163,0)</f>
        <v>0</v>
      </c>
      <c r="BL163" s="11" t="s">
        <v>2809</v>
      </c>
      <c r="BM163" s="85" t="s">
        <v>2808</v>
      </c>
    </row>
    <row r="164" spans="2:65" s="1" customFormat="1" ht="7" customHeight="1">
      <c r="B164" s="30"/>
      <c r="C164" s="31"/>
      <c r="D164" s="31"/>
      <c r="E164" s="31"/>
      <c r="F164" s="31"/>
      <c r="G164" s="31"/>
      <c r="H164" s="31"/>
      <c r="I164" s="274"/>
      <c r="J164" s="31"/>
      <c r="K164" s="31"/>
      <c r="L164" s="21"/>
    </row>
  </sheetData>
  <sheetProtection algorithmName="SHA-512" hashValue="rE3S0hevLvqOIBaHT7iW5jQJtnJiimcMahFWRR0/HMvi2cwANM5tFbYRGhcszObo9T9/rBlb92FyC6PnoWQoew==" saltValue="cj7lOYwYCtto9o8cB47wSQ==" spinCount="100000" sheet="1" selectLockedCells="1"/>
  <autoFilter ref="C122:K163" xr:uid="{00000000-0009-0000-0000-000001000000}"/>
  <mergeCells count="9">
    <mergeCell ref="E87:H87"/>
    <mergeCell ref="E113:H113"/>
    <mergeCell ref="E115:H115"/>
    <mergeCell ref="L2:V2"/>
    <mergeCell ref="E7:H7"/>
    <mergeCell ref="E9:H9"/>
    <mergeCell ref="E18:H18"/>
    <mergeCell ref="E27:H27"/>
    <mergeCell ref="E85:H85"/>
  </mergeCells>
  <phoneticPr fontId="0" type="noConversion"/>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36F095-8533-43DB-B7E9-77A80BE46003}">
  <sheetPr>
    <tabColor rgb="FFFF0000"/>
  </sheetPr>
  <dimension ref="A1:I1253"/>
  <sheetViews>
    <sheetView tabSelected="1" view="pageBreakPreview" topLeftCell="A19" zoomScale="110" zoomScaleNormal="130" zoomScaleSheetLayoutView="110" workbookViewId="0">
      <selection activeCell="E28" sqref="E28"/>
    </sheetView>
  </sheetViews>
  <sheetFormatPr defaultRowHeight="12.45"/>
  <cols>
    <col min="1" max="1" width="4.1796875" style="227" customWidth="1"/>
    <col min="2" max="2" width="11.453125" style="260" customWidth="1"/>
    <col min="3" max="3" width="80" style="227" customWidth="1"/>
    <col min="4" max="4" width="6.26953125" style="227" customWidth="1"/>
    <col min="5" max="5" width="11.1796875" style="227" customWidth="1"/>
    <col min="6" max="6" width="11.6328125" style="227" customWidth="1"/>
    <col min="7" max="7" width="10.08984375" style="227" customWidth="1"/>
    <col min="8" max="8" width="44.7265625" style="227" customWidth="1"/>
    <col min="9" max="256" width="8.7265625" style="227"/>
    <col min="257" max="257" width="4.1796875" style="227" customWidth="1"/>
    <col min="258" max="258" width="11.453125" style="227" customWidth="1"/>
    <col min="259" max="259" width="80" style="227" customWidth="1"/>
    <col min="260" max="260" width="6.26953125" style="227" customWidth="1"/>
    <col min="261" max="261" width="11.1796875" style="227" customWidth="1"/>
    <col min="262" max="262" width="11.6328125" style="227" customWidth="1"/>
    <col min="263" max="263" width="10.08984375" style="227" customWidth="1"/>
    <col min="264" max="264" width="44.7265625" style="227" customWidth="1"/>
    <col min="265" max="512" width="8.7265625" style="227"/>
    <col min="513" max="513" width="4.1796875" style="227" customWidth="1"/>
    <col min="514" max="514" width="11.453125" style="227" customWidth="1"/>
    <col min="515" max="515" width="80" style="227" customWidth="1"/>
    <col min="516" max="516" width="6.26953125" style="227" customWidth="1"/>
    <col min="517" max="517" width="11.1796875" style="227" customWidth="1"/>
    <col min="518" max="518" width="11.6328125" style="227" customWidth="1"/>
    <col min="519" max="519" width="10.08984375" style="227" customWidth="1"/>
    <col min="520" max="520" width="44.7265625" style="227" customWidth="1"/>
    <col min="521" max="768" width="8.7265625" style="227"/>
    <col min="769" max="769" width="4.1796875" style="227" customWidth="1"/>
    <col min="770" max="770" width="11.453125" style="227" customWidth="1"/>
    <col min="771" max="771" width="80" style="227" customWidth="1"/>
    <col min="772" max="772" width="6.26953125" style="227" customWidth="1"/>
    <col min="773" max="773" width="11.1796875" style="227" customWidth="1"/>
    <col min="774" max="774" width="11.6328125" style="227" customWidth="1"/>
    <col min="775" max="775" width="10.08984375" style="227" customWidth="1"/>
    <col min="776" max="776" width="44.7265625" style="227" customWidth="1"/>
    <col min="777" max="1024" width="8.7265625" style="227"/>
    <col min="1025" max="1025" width="4.1796875" style="227" customWidth="1"/>
    <col min="1026" max="1026" width="11.453125" style="227" customWidth="1"/>
    <col min="1027" max="1027" width="80" style="227" customWidth="1"/>
    <col min="1028" max="1028" width="6.26953125" style="227" customWidth="1"/>
    <col min="1029" max="1029" width="11.1796875" style="227" customWidth="1"/>
    <col min="1030" max="1030" width="11.6328125" style="227" customWidth="1"/>
    <col min="1031" max="1031" width="10.08984375" style="227" customWidth="1"/>
    <col min="1032" max="1032" width="44.7265625" style="227" customWidth="1"/>
    <col min="1033" max="1280" width="8.7265625" style="227"/>
    <col min="1281" max="1281" width="4.1796875" style="227" customWidth="1"/>
    <col min="1282" max="1282" width="11.453125" style="227" customWidth="1"/>
    <col min="1283" max="1283" width="80" style="227" customWidth="1"/>
    <col min="1284" max="1284" width="6.26953125" style="227" customWidth="1"/>
    <col min="1285" max="1285" width="11.1796875" style="227" customWidth="1"/>
    <col min="1286" max="1286" width="11.6328125" style="227" customWidth="1"/>
    <col min="1287" max="1287" width="10.08984375" style="227" customWidth="1"/>
    <col min="1288" max="1288" width="44.7265625" style="227" customWidth="1"/>
    <col min="1289" max="1536" width="8.7265625" style="227"/>
    <col min="1537" max="1537" width="4.1796875" style="227" customWidth="1"/>
    <col min="1538" max="1538" width="11.453125" style="227" customWidth="1"/>
    <col min="1539" max="1539" width="80" style="227" customWidth="1"/>
    <col min="1540" max="1540" width="6.26953125" style="227" customWidth="1"/>
    <col min="1541" max="1541" width="11.1796875" style="227" customWidth="1"/>
    <col min="1542" max="1542" width="11.6328125" style="227" customWidth="1"/>
    <col min="1543" max="1543" width="10.08984375" style="227" customWidth="1"/>
    <col min="1544" max="1544" width="44.7265625" style="227" customWidth="1"/>
    <col min="1545" max="1792" width="8.7265625" style="227"/>
    <col min="1793" max="1793" width="4.1796875" style="227" customWidth="1"/>
    <col min="1794" max="1794" width="11.453125" style="227" customWidth="1"/>
    <col min="1795" max="1795" width="80" style="227" customWidth="1"/>
    <col min="1796" max="1796" width="6.26953125" style="227" customWidth="1"/>
    <col min="1797" max="1797" width="11.1796875" style="227" customWidth="1"/>
    <col min="1798" max="1798" width="11.6328125" style="227" customWidth="1"/>
    <col min="1799" max="1799" width="10.08984375" style="227" customWidth="1"/>
    <col min="1800" max="1800" width="44.7265625" style="227" customWidth="1"/>
    <col min="1801" max="2048" width="8.7265625" style="227"/>
    <col min="2049" max="2049" width="4.1796875" style="227" customWidth="1"/>
    <col min="2050" max="2050" width="11.453125" style="227" customWidth="1"/>
    <col min="2051" max="2051" width="80" style="227" customWidth="1"/>
    <col min="2052" max="2052" width="6.26953125" style="227" customWidth="1"/>
    <col min="2053" max="2053" width="11.1796875" style="227" customWidth="1"/>
    <col min="2054" max="2054" width="11.6328125" style="227" customWidth="1"/>
    <col min="2055" max="2055" width="10.08984375" style="227" customWidth="1"/>
    <col min="2056" max="2056" width="44.7265625" style="227" customWidth="1"/>
    <col min="2057" max="2304" width="8.7265625" style="227"/>
    <col min="2305" max="2305" width="4.1796875" style="227" customWidth="1"/>
    <col min="2306" max="2306" width="11.453125" style="227" customWidth="1"/>
    <col min="2307" max="2307" width="80" style="227" customWidth="1"/>
    <col min="2308" max="2308" width="6.26953125" style="227" customWidth="1"/>
    <col min="2309" max="2309" width="11.1796875" style="227" customWidth="1"/>
    <col min="2310" max="2310" width="11.6328125" style="227" customWidth="1"/>
    <col min="2311" max="2311" width="10.08984375" style="227" customWidth="1"/>
    <col min="2312" max="2312" width="44.7265625" style="227" customWidth="1"/>
    <col min="2313" max="2560" width="8.7265625" style="227"/>
    <col min="2561" max="2561" width="4.1796875" style="227" customWidth="1"/>
    <col min="2562" max="2562" width="11.453125" style="227" customWidth="1"/>
    <col min="2563" max="2563" width="80" style="227" customWidth="1"/>
    <col min="2564" max="2564" width="6.26953125" style="227" customWidth="1"/>
    <col min="2565" max="2565" width="11.1796875" style="227" customWidth="1"/>
    <col min="2566" max="2566" width="11.6328125" style="227" customWidth="1"/>
    <col min="2567" max="2567" width="10.08984375" style="227" customWidth="1"/>
    <col min="2568" max="2568" width="44.7265625" style="227" customWidth="1"/>
    <col min="2569" max="2816" width="8.7265625" style="227"/>
    <col min="2817" max="2817" width="4.1796875" style="227" customWidth="1"/>
    <col min="2818" max="2818" width="11.453125" style="227" customWidth="1"/>
    <col min="2819" max="2819" width="80" style="227" customWidth="1"/>
    <col min="2820" max="2820" width="6.26953125" style="227" customWidth="1"/>
    <col min="2821" max="2821" width="11.1796875" style="227" customWidth="1"/>
    <col min="2822" max="2822" width="11.6328125" style="227" customWidth="1"/>
    <col min="2823" max="2823" width="10.08984375" style="227" customWidth="1"/>
    <col min="2824" max="2824" width="44.7265625" style="227" customWidth="1"/>
    <col min="2825" max="3072" width="8.7265625" style="227"/>
    <col min="3073" max="3073" width="4.1796875" style="227" customWidth="1"/>
    <col min="3074" max="3074" width="11.453125" style="227" customWidth="1"/>
    <col min="3075" max="3075" width="80" style="227" customWidth="1"/>
    <col min="3076" max="3076" width="6.26953125" style="227" customWidth="1"/>
    <col min="3077" max="3077" width="11.1796875" style="227" customWidth="1"/>
    <col min="3078" max="3078" width="11.6328125" style="227" customWidth="1"/>
    <col min="3079" max="3079" width="10.08984375" style="227" customWidth="1"/>
    <col min="3080" max="3080" width="44.7265625" style="227" customWidth="1"/>
    <col min="3081" max="3328" width="8.7265625" style="227"/>
    <col min="3329" max="3329" width="4.1796875" style="227" customWidth="1"/>
    <col min="3330" max="3330" width="11.453125" style="227" customWidth="1"/>
    <col min="3331" max="3331" width="80" style="227" customWidth="1"/>
    <col min="3332" max="3332" width="6.26953125" style="227" customWidth="1"/>
    <col min="3333" max="3333" width="11.1796875" style="227" customWidth="1"/>
    <col min="3334" max="3334" width="11.6328125" style="227" customWidth="1"/>
    <col min="3335" max="3335" width="10.08984375" style="227" customWidth="1"/>
    <col min="3336" max="3336" width="44.7265625" style="227" customWidth="1"/>
    <col min="3337" max="3584" width="8.7265625" style="227"/>
    <col min="3585" max="3585" width="4.1796875" style="227" customWidth="1"/>
    <col min="3586" max="3586" width="11.453125" style="227" customWidth="1"/>
    <col min="3587" max="3587" width="80" style="227" customWidth="1"/>
    <col min="3588" max="3588" width="6.26953125" style="227" customWidth="1"/>
    <col min="3589" max="3589" width="11.1796875" style="227" customWidth="1"/>
    <col min="3590" max="3590" width="11.6328125" style="227" customWidth="1"/>
    <col min="3591" max="3591" width="10.08984375" style="227" customWidth="1"/>
    <col min="3592" max="3592" width="44.7265625" style="227" customWidth="1"/>
    <col min="3593" max="3840" width="8.7265625" style="227"/>
    <col min="3841" max="3841" width="4.1796875" style="227" customWidth="1"/>
    <col min="3842" max="3842" width="11.453125" style="227" customWidth="1"/>
    <col min="3843" max="3843" width="80" style="227" customWidth="1"/>
    <col min="3844" max="3844" width="6.26953125" style="227" customWidth="1"/>
    <col min="3845" max="3845" width="11.1796875" style="227" customWidth="1"/>
    <col min="3846" max="3846" width="11.6328125" style="227" customWidth="1"/>
    <col min="3847" max="3847" width="10.08984375" style="227" customWidth="1"/>
    <col min="3848" max="3848" width="44.7265625" style="227" customWidth="1"/>
    <col min="3849" max="4096" width="8.7265625" style="227"/>
    <col min="4097" max="4097" width="4.1796875" style="227" customWidth="1"/>
    <col min="4098" max="4098" width="11.453125" style="227" customWidth="1"/>
    <col min="4099" max="4099" width="80" style="227" customWidth="1"/>
    <col min="4100" max="4100" width="6.26953125" style="227" customWidth="1"/>
    <col min="4101" max="4101" width="11.1796875" style="227" customWidth="1"/>
    <col min="4102" max="4102" width="11.6328125" style="227" customWidth="1"/>
    <col min="4103" max="4103" width="10.08984375" style="227" customWidth="1"/>
    <col min="4104" max="4104" width="44.7265625" style="227" customWidth="1"/>
    <col min="4105" max="4352" width="8.7265625" style="227"/>
    <col min="4353" max="4353" width="4.1796875" style="227" customWidth="1"/>
    <col min="4354" max="4354" width="11.453125" style="227" customWidth="1"/>
    <col min="4355" max="4355" width="80" style="227" customWidth="1"/>
    <col min="4356" max="4356" width="6.26953125" style="227" customWidth="1"/>
    <col min="4357" max="4357" width="11.1796875" style="227" customWidth="1"/>
    <col min="4358" max="4358" width="11.6328125" style="227" customWidth="1"/>
    <col min="4359" max="4359" width="10.08984375" style="227" customWidth="1"/>
    <col min="4360" max="4360" width="44.7265625" style="227" customWidth="1"/>
    <col min="4361" max="4608" width="8.7265625" style="227"/>
    <col min="4609" max="4609" width="4.1796875" style="227" customWidth="1"/>
    <col min="4610" max="4610" width="11.453125" style="227" customWidth="1"/>
    <col min="4611" max="4611" width="80" style="227" customWidth="1"/>
    <col min="4612" max="4612" width="6.26953125" style="227" customWidth="1"/>
    <col min="4613" max="4613" width="11.1796875" style="227" customWidth="1"/>
    <col min="4614" max="4614" width="11.6328125" style="227" customWidth="1"/>
    <col min="4615" max="4615" width="10.08984375" style="227" customWidth="1"/>
    <col min="4616" max="4616" width="44.7265625" style="227" customWidth="1"/>
    <col min="4617" max="4864" width="8.7265625" style="227"/>
    <col min="4865" max="4865" width="4.1796875" style="227" customWidth="1"/>
    <col min="4866" max="4866" width="11.453125" style="227" customWidth="1"/>
    <col min="4867" max="4867" width="80" style="227" customWidth="1"/>
    <col min="4868" max="4868" width="6.26953125" style="227" customWidth="1"/>
    <col min="4869" max="4869" width="11.1796875" style="227" customWidth="1"/>
    <col min="4870" max="4870" width="11.6328125" style="227" customWidth="1"/>
    <col min="4871" max="4871" width="10.08984375" style="227" customWidth="1"/>
    <col min="4872" max="4872" width="44.7265625" style="227" customWidth="1"/>
    <col min="4873" max="5120" width="8.7265625" style="227"/>
    <col min="5121" max="5121" width="4.1796875" style="227" customWidth="1"/>
    <col min="5122" max="5122" width="11.453125" style="227" customWidth="1"/>
    <col min="5123" max="5123" width="80" style="227" customWidth="1"/>
    <col min="5124" max="5124" width="6.26953125" style="227" customWidth="1"/>
    <col min="5125" max="5125" width="11.1796875" style="227" customWidth="1"/>
    <col min="5126" max="5126" width="11.6328125" style="227" customWidth="1"/>
    <col min="5127" max="5127" width="10.08984375" style="227" customWidth="1"/>
    <col min="5128" max="5128" width="44.7265625" style="227" customWidth="1"/>
    <col min="5129" max="5376" width="8.7265625" style="227"/>
    <col min="5377" max="5377" width="4.1796875" style="227" customWidth="1"/>
    <col min="5378" max="5378" width="11.453125" style="227" customWidth="1"/>
    <col min="5379" max="5379" width="80" style="227" customWidth="1"/>
    <col min="5380" max="5380" width="6.26953125" style="227" customWidth="1"/>
    <col min="5381" max="5381" width="11.1796875" style="227" customWidth="1"/>
    <col min="5382" max="5382" width="11.6328125" style="227" customWidth="1"/>
    <col min="5383" max="5383" width="10.08984375" style="227" customWidth="1"/>
    <col min="5384" max="5384" width="44.7265625" style="227" customWidth="1"/>
    <col min="5385" max="5632" width="8.7265625" style="227"/>
    <col min="5633" max="5633" width="4.1796875" style="227" customWidth="1"/>
    <col min="5634" max="5634" width="11.453125" style="227" customWidth="1"/>
    <col min="5635" max="5635" width="80" style="227" customWidth="1"/>
    <col min="5636" max="5636" width="6.26953125" style="227" customWidth="1"/>
    <col min="5637" max="5637" width="11.1796875" style="227" customWidth="1"/>
    <col min="5638" max="5638" width="11.6328125" style="227" customWidth="1"/>
    <col min="5639" max="5639" width="10.08984375" style="227" customWidth="1"/>
    <col min="5640" max="5640" width="44.7265625" style="227" customWidth="1"/>
    <col min="5641" max="5888" width="8.7265625" style="227"/>
    <col min="5889" max="5889" width="4.1796875" style="227" customWidth="1"/>
    <col min="5890" max="5890" width="11.453125" style="227" customWidth="1"/>
    <col min="5891" max="5891" width="80" style="227" customWidth="1"/>
    <col min="5892" max="5892" width="6.26953125" style="227" customWidth="1"/>
    <col min="5893" max="5893" width="11.1796875" style="227" customWidth="1"/>
    <col min="5894" max="5894" width="11.6328125" style="227" customWidth="1"/>
    <col min="5895" max="5895" width="10.08984375" style="227" customWidth="1"/>
    <col min="5896" max="5896" width="44.7265625" style="227" customWidth="1"/>
    <col min="5897" max="6144" width="8.7265625" style="227"/>
    <col min="6145" max="6145" width="4.1796875" style="227" customWidth="1"/>
    <col min="6146" max="6146" width="11.453125" style="227" customWidth="1"/>
    <col min="6147" max="6147" width="80" style="227" customWidth="1"/>
    <col min="6148" max="6148" width="6.26953125" style="227" customWidth="1"/>
    <col min="6149" max="6149" width="11.1796875" style="227" customWidth="1"/>
    <col min="6150" max="6150" width="11.6328125" style="227" customWidth="1"/>
    <col min="6151" max="6151" width="10.08984375" style="227" customWidth="1"/>
    <col min="6152" max="6152" width="44.7265625" style="227" customWidth="1"/>
    <col min="6153" max="6400" width="8.7265625" style="227"/>
    <col min="6401" max="6401" width="4.1796875" style="227" customWidth="1"/>
    <col min="6402" max="6402" width="11.453125" style="227" customWidth="1"/>
    <col min="6403" max="6403" width="80" style="227" customWidth="1"/>
    <col min="6404" max="6404" width="6.26953125" style="227" customWidth="1"/>
    <col min="6405" max="6405" width="11.1796875" style="227" customWidth="1"/>
    <col min="6406" max="6406" width="11.6328125" style="227" customWidth="1"/>
    <col min="6407" max="6407" width="10.08984375" style="227" customWidth="1"/>
    <col min="6408" max="6408" width="44.7265625" style="227" customWidth="1"/>
    <col min="6409" max="6656" width="8.7265625" style="227"/>
    <col min="6657" max="6657" width="4.1796875" style="227" customWidth="1"/>
    <col min="6658" max="6658" width="11.453125" style="227" customWidth="1"/>
    <col min="6659" max="6659" width="80" style="227" customWidth="1"/>
    <col min="6660" max="6660" width="6.26953125" style="227" customWidth="1"/>
    <col min="6661" max="6661" width="11.1796875" style="227" customWidth="1"/>
    <col min="6662" max="6662" width="11.6328125" style="227" customWidth="1"/>
    <col min="6663" max="6663" width="10.08984375" style="227" customWidth="1"/>
    <col min="6664" max="6664" width="44.7265625" style="227" customWidth="1"/>
    <col min="6665" max="6912" width="8.7265625" style="227"/>
    <col min="6913" max="6913" width="4.1796875" style="227" customWidth="1"/>
    <col min="6914" max="6914" width="11.453125" style="227" customWidth="1"/>
    <col min="6915" max="6915" width="80" style="227" customWidth="1"/>
    <col min="6916" max="6916" width="6.26953125" style="227" customWidth="1"/>
    <col min="6917" max="6917" width="11.1796875" style="227" customWidth="1"/>
    <col min="6918" max="6918" width="11.6328125" style="227" customWidth="1"/>
    <col min="6919" max="6919" width="10.08984375" style="227" customWidth="1"/>
    <col min="6920" max="6920" width="44.7265625" style="227" customWidth="1"/>
    <col min="6921" max="7168" width="8.7265625" style="227"/>
    <col min="7169" max="7169" width="4.1796875" style="227" customWidth="1"/>
    <col min="7170" max="7170" width="11.453125" style="227" customWidth="1"/>
    <col min="7171" max="7171" width="80" style="227" customWidth="1"/>
    <col min="7172" max="7172" width="6.26953125" style="227" customWidth="1"/>
    <col min="7173" max="7173" width="11.1796875" style="227" customWidth="1"/>
    <col min="7174" max="7174" width="11.6328125" style="227" customWidth="1"/>
    <col min="7175" max="7175" width="10.08984375" style="227" customWidth="1"/>
    <col min="7176" max="7176" width="44.7265625" style="227" customWidth="1"/>
    <col min="7177" max="7424" width="8.7265625" style="227"/>
    <col min="7425" max="7425" width="4.1796875" style="227" customWidth="1"/>
    <col min="7426" max="7426" width="11.453125" style="227" customWidth="1"/>
    <col min="7427" max="7427" width="80" style="227" customWidth="1"/>
    <col min="7428" max="7428" width="6.26953125" style="227" customWidth="1"/>
    <col min="7429" max="7429" width="11.1796875" style="227" customWidth="1"/>
    <col min="7430" max="7430" width="11.6328125" style="227" customWidth="1"/>
    <col min="7431" max="7431" width="10.08984375" style="227" customWidth="1"/>
    <col min="7432" max="7432" width="44.7265625" style="227" customWidth="1"/>
    <col min="7433" max="7680" width="8.7265625" style="227"/>
    <col min="7681" max="7681" width="4.1796875" style="227" customWidth="1"/>
    <col min="7682" max="7682" width="11.453125" style="227" customWidth="1"/>
    <col min="7683" max="7683" width="80" style="227" customWidth="1"/>
    <col min="7684" max="7684" width="6.26953125" style="227" customWidth="1"/>
    <col min="7685" max="7685" width="11.1796875" style="227" customWidth="1"/>
    <col min="7686" max="7686" width="11.6328125" style="227" customWidth="1"/>
    <col min="7687" max="7687" width="10.08984375" style="227" customWidth="1"/>
    <col min="7688" max="7688" width="44.7265625" style="227" customWidth="1"/>
    <col min="7689" max="7936" width="8.7265625" style="227"/>
    <col min="7937" max="7937" width="4.1796875" style="227" customWidth="1"/>
    <col min="7938" max="7938" width="11.453125" style="227" customWidth="1"/>
    <col min="7939" max="7939" width="80" style="227" customWidth="1"/>
    <col min="7940" max="7940" width="6.26953125" style="227" customWidth="1"/>
    <col min="7941" max="7941" width="11.1796875" style="227" customWidth="1"/>
    <col min="7942" max="7942" width="11.6328125" style="227" customWidth="1"/>
    <col min="7943" max="7943" width="10.08984375" style="227" customWidth="1"/>
    <col min="7944" max="7944" width="44.7265625" style="227" customWidth="1"/>
    <col min="7945" max="8192" width="8.7265625" style="227"/>
    <col min="8193" max="8193" width="4.1796875" style="227" customWidth="1"/>
    <col min="8194" max="8194" width="11.453125" style="227" customWidth="1"/>
    <col min="8195" max="8195" width="80" style="227" customWidth="1"/>
    <col min="8196" max="8196" width="6.26953125" style="227" customWidth="1"/>
    <col min="8197" max="8197" width="11.1796875" style="227" customWidth="1"/>
    <col min="8198" max="8198" width="11.6328125" style="227" customWidth="1"/>
    <col min="8199" max="8199" width="10.08984375" style="227" customWidth="1"/>
    <col min="8200" max="8200" width="44.7265625" style="227" customWidth="1"/>
    <col min="8201" max="8448" width="8.7265625" style="227"/>
    <col min="8449" max="8449" width="4.1796875" style="227" customWidth="1"/>
    <col min="8450" max="8450" width="11.453125" style="227" customWidth="1"/>
    <col min="8451" max="8451" width="80" style="227" customWidth="1"/>
    <col min="8452" max="8452" width="6.26953125" style="227" customWidth="1"/>
    <col min="8453" max="8453" width="11.1796875" style="227" customWidth="1"/>
    <col min="8454" max="8454" width="11.6328125" style="227" customWidth="1"/>
    <col min="8455" max="8455" width="10.08984375" style="227" customWidth="1"/>
    <col min="8456" max="8456" width="44.7265625" style="227" customWidth="1"/>
    <col min="8457" max="8704" width="8.7265625" style="227"/>
    <col min="8705" max="8705" width="4.1796875" style="227" customWidth="1"/>
    <col min="8706" max="8706" width="11.453125" style="227" customWidth="1"/>
    <col min="8707" max="8707" width="80" style="227" customWidth="1"/>
    <col min="8708" max="8708" width="6.26953125" style="227" customWidth="1"/>
    <col min="8709" max="8709" width="11.1796875" style="227" customWidth="1"/>
    <col min="8710" max="8710" width="11.6328125" style="227" customWidth="1"/>
    <col min="8711" max="8711" width="10.08984375" style="227" customWidth="1"/>
    <col min="8712" max="8712" width="44.7265625" style="227" customWidth="1"/>
    <col min="8713" max="8960" width="8.7265625" style="227"/>
    <col min="8961" max="8961" width="4.1796875" style="227" customWidth="1"/>
    <col min="8962" max="8962" width="11.453125" style="227" customWidth="1"/>
    <col min="8963" max="8963" width="80" style="227" customWidth="1"/>
    <col min="8964" max="8964" width="6.26953125" style="227" customWidth="1"/>
    <col min="8965" max="8965" width="11.1796875" style="227" customWidth="1"/>
    <col min="8966" max="8966" width="11.6328125" style="227" customWidth="1"/>
    <col min="8967" max="8967" width="10.08984375" style="227" customWidth="1"/>
    <col min="8968" max="8968" width="44.7265625" style="227" customWidth="1"/>
    <col min="8969" max="9216" width="8.7265625" style="227"/>
    <col min="9217" max="9217" width="4.1796875" style="227" customWidth="1"/>
    <col min="9218" max="9218" width="11.453125" style="227" customWidth="1"/>
    <col min="9219" max="9219" width="80" style="227" customWidth="1"/>
    <col min="9220" max="9220" width="6.26953125" style="227" customWidth="1"/>
    <col min="9221" max="9221" width="11.1796875" style="227" customWidth="1"/>
    <col min="9222" max="9222" width="11.6328125" style="227" customWidth="1"/>
    <col min="9223" max="9223" width="10.08984375" style="227" customWidth="1"/>
    <col min="9224" max="9224" width="44.7265625" style="227" customWidth="1"/>
    <col min="9225" max="9472" width="8.7265625" style="227"/>
    <col min="9473" max="9473" width="4.1796875" style="227" customWidth="1"/>
    <col min="9474" max="9474" width="11.453125" style="227" customWidth="1"/>
    <col min="9475" max="9475" width="80" style="227" customWidth="1"/>
    <col min="9476" max="9476" width="6.26953125" style="227" customWidth="1"/>
    <col min="9477" max="9477" width="11.1796875" style="227" customWidth="1"/>
    <col min="9478" max="9478" width="11.6328125" style="227" customWidth="1"/>
    <col min="9479" max="9479" width="10.08984375" style="227" customWidth="1"/>
    <col min="9480" max="9480" width="44.7265625" style="227" customWidth="1"/>
    <col min="9481" max="9728" width="8.7265625" style="227"/>
    <col min="9729" max="9729" width="4.1796875" style="227" customWidth="1"/>
    <col min="9730" max="9730" width="11.453125" style="227" customWidth="1"/>
    <col min="9731" max="9731" width="80" style="227" customWidth="1"/>
    <col min="9732" max="9732" width="6.26953125" style="227" customWidth="1"/>
    <col min="9733" max="9733" width="11.1796875" style="227" customWidth="1"/>
    <col min="9734" max="9734" width="11.6328125" style="227" customWidth="1"/>
    <col min="9735" max="9735" width="10.08984375" style="227" customWidth="1"/>
    <col min="9736" max="9736" width="44.7265625" style="227" customWidth="1"/>
    <col min="9737" max="9984" width="8.7265625" style="227"/>
    <col min="9985" max="9985" width="4.1796875" style="227" customWidth="1"/>
    <col min="9986" max="9986" width="11.453125" style="227" customWidth="1"/>
    <col min="9987" max="9987" width="80" style="227" customWidth="1"/>
    <col min="9988" max="9988" width="6.26953125" style="227" customWidth="1"/>
    <col min="9989" max="9989" width="11.1796875" style="227" customWidth="1"/>
    <col min="9990" max="9990" width="11.6328125" style="227" customWidth="1"/>
    <col min="9991" max="9991" width="10.08984375" style="227" customWidth="1"/>
    <col min="9992" max="9992" width="44.7265625" style="227" customWidth="1"/>
    <col min="9993" max="10240" width="8.7265625" style="227"/>
    <col min="10241" max="10241" width="4.1796875" style="227" customWidth="1"/>
    <col min="10242" max="10242" width="11.453125" style="227" customWidth="1"/>
    <col min="10243" max="10243" width="80" style="227" customWidth="1"/>
    <col min="10244" max="10244" width="6.26953125" style="227" customWidth="1"/>
    <col min="10245" max="10245" width="11.1796875" style="227" customWidth="1"/>
    <col min="10246" max="10246" width="11.6328125" style="227" customWidth="1"/>
    <col min="10247" max="10247" width="10.08984375" style="227" customWidth="1"/>
    <col min="10248" max="10248" width="44.7265625" style="227" customWidth="1"/>
    <col min="10249" max="10496" width="8.7265625" style="227"/>
    <col min="10497" max="10497" width="4.1796875" style="227" customWidth="1"/>
    <col min="10498" max="10498" width="11.453125" style="227" customWidth="1"/>
    <col min="10499" max="10499" width="80" style="227" customWidth="1"/>
    <col min="10500" max="10500" width="6.26953125" style="227" customWidth="1"/>
    <col min="10501" max="10501" width="11.1796875" style="227" customWidth="1"/>
    <col min="10502" max="10502" width="11.6328125" style="227" customWidth="1"/>
    <col min="10503" max="10503" width="10.08984375" style="227" customWidth="1"/>
    <col min="10504" max="10504" width="44.7265625" style="227" customWidth="1"/>
    <col min="10505" max="10752" width="8.7265625" style="227"/>
    <col min="10753" max="10753" width="4.1796875" style="227" customWidth="1"/>
    <col min="10754" max="10754" width="11.453125" style="227" customWidth="1"/>
    <col min="10755" max="10755" width="80" style="227" customWidth="1"/>
    <col min="10756" max="10756" width="6.26953125" style="227" customWidth="1"/>
    <col min="10757" max="10757" width="11.1796875" style="227" customWidth="1"/>
    <col min="10758" max="10758" width="11.6328125" style="227" customWidth="1"/>
    <col min="10759" max="10759" width="10.08984375" style="227" customWidth="1"/>
    <col min="10760" max="10760" width="44.7265625" style="227" customWidth="1"/>
    <col min="10761" max="11008" width="8.7265625" style="227"/>
    <col min="11009" max="11009" width="4.1796875" style="227" customWidth="1"/>
    <col min="11010" max="11010" width="11.453125" style="227" customWidth="1"/>
    <col min="11011" max="11011" width="80" style="227" customWidth="1"/>
    <col min="11012" max="11012" width="6.26953125" style="227" customWidth="1"/>
    <col min="11013" max="11013" width="11.1796875" style="227" customWidth="1"/>
    <col min="11014" max="11014" width="11.6328125" style="227" customWidth="1"/>
    <col min="11015" max="11015" width="10.08984375" style="227" customWidth="1"/>
    <col min="11016" max="11016" width="44.7265625" style="227" customWidth="1"/>
    <col min="11017" max="11264" width="8.7265625" style="227"/>
    <col min="11265" max="11265" width="4.1796875" style="227" customWidth="1"/>
    <col min="11266" max="11266" width="11.453125" style="227" customWidth="1"/>
    <col min="11267" max="11267" width="80" style="227" customWidth="1"/>
    <col min="11268" max="11268" width="6.26953125" style="227" customWidth="1"/>
    <col min="11269" max="11269" width="11.1796875" style="227" customWidth="1"/>
    <col min="11270" max="11270" width="11.6328125" style="227" customWidth="1"/>
    <col min="11271" max="11271" width="10.08984375" style="227" customWidth="1"/>
    <col min="11272" max="11272" width="44.7265625" style="227" customWidth="1"/>
    <col min="11273" max="11520" width="8.7265625" style="227"/>
    <col min="11521" max="11521" width="4.1796875" style="227" customWidth="1"/>
    <col min="11522" max="11522" width="11.453125" style="227" customWidth="1"/>
    <col min="11523" max="11523" width="80" style="227" customWidth="1"/>
    <col min="11524" max="11524" width="6.26953125" style="227" customWidth="1"/>
    <col min="11525" max="11525" width="11.1796875" style="227" customWidth="1"/>
    <col min="11526" max="11526" width="11.6328125" style="227" customWidth="1"/>
    <col min="11527" max="11527" width="10.08984375" style="227" customWidth="1"/>
    <col min="11528" max="11528" width="44.7265625" style="227" customWidth="1"/>
    <col min="11529" max="11776" width="8.7265625" style="227"/>
    <col min="11777" max="11777" width="4.1796875" style="227" customWidth="1"/>
    <col min="11778" max="11778" width="11.453125" style="227" customWidth="1"/>
    <col min="11779" max="11779" width="80" style="227" customWidth="1"/>
    <col min="11780" max="11780" width="6.26953125" style="227" customWidth="1"/>
    <col min="11781" max="11781" width="11.1796875" style="227" customWidth="1"/>
    <col min="11782" max="11782" width="11.6328125" style="227" customWidth="1"/>
    <col min="11783" max="11783" width="10.08984375" style="227" customWidth="1"/>
    <col min="11784" max="11784" width="44.7265625" style="227" customWidth="1"/>
    <col min="11785" max="12032" width="8.7265625" style="227"/>
    <col min="12033" max="12033" width="4.1796875" style="227" customWidth="1"/>
    <col min="12034" max="12034" width="11.453125" style="227" customWidth="1"/>
    <col min="12035" max="12035" width="80" style="227" customWidth="1"/>
    <col min="12036" max="12036" width="6.26953125" style="227" customWidth="1"/>
    <col min="12037" max="12037" width="11.1796875" style="227" customWidth="1"/>
    <col min="12038" max="12038" width="11.6328125" style="227" customWidth="1"/>
    <col min="12039" max="12039" width="10.08984375" style="227" customWidth="1"/>
    <col min="12040" max="12040" width="44.7265625" style="227" customWidth="1"/>
    <col min="12041" max="12288" width="8.7265625" style="227"/>
    <col min="12289" max="12289" width="4.1796875" style="227" customWidth="1"/>
    <col min="12290" max="12290" width="11.453125" style="227" customWidth="1"/>
    <col min="12291" max="12291" width="80" style="227" customWidth="1"/>
    <col min="12292" max="12292" width="6.26953125" style="227" customWidth="1"/>
    <col min="12293" max="12293" width="11.1796875" style="227" customWidth="1"/>
    <col min="12294" max="12294" width="11.6328125" style="227" customWidth="1"/>
    <col min="12295" max="12295" width="10.08984375" style="227" customWidth="1"/>
    <col min="12296" max="12296" width="44.7265625" style="227" customWidth="1"/>
    <col min="12297" max="12544" width="8.7265625" style="227"/>
    <col min="12545" max="12545" width="4.1796875" style="227" customWidth="1"/>
    <col min="12546" max="12546" width="11.453125" style="227" customWidth="1"/>
    <col min="12547" max="12547" width="80" style="227" customWidth="1"/>
    <col min="12548" max="12548" width="6.26953125" style="227" customWidth="1"/>
    <col min="12549" max="12549" width="11.1796875" style="227" customWidth="1"/>
    <col min="12550" max="12550" width="11.6328125" style="227" customWidth="1"/>
    <col min="12551" max="12551" width="10.08984375" style="227" customWidth="1"/>
    <col min="12552" max="12552" width="44.7265625" style="227" customWidth="1"/>
    <col min="12553" max="12800" width="8.7265625" style="227"/>
    <col min="12801" max="12801" width="4.1796875" style="227" customWidth="1"/>
    <col min="12802" max="12802" width="11.453125" style="227" customWidth="1"/>
    <col min="12803" max="12803" width="80" style="227" customWidth="1"/>
    <col min="12804" max="12804" width="6.26953125" style="227" customWidth="1"/>
    <col min="12805" max="12805" width="11.1796875" style="227" customWidth="1"/>
    <col min="12806" max="12806" width="11.6328125" style="227" customWidth="1"/>
    <col min="12807" max="12807" width="10.08984375" style="227" customWidth="1"/>
    <col min="12808" max="12808" width="44.7265625" style="227" customWidth="1"/>
    <col min="12809" max="13056" width="8.7265625" style="227"/>
    <col min="13057" max="13057" width="4.1796875" style="227" customWidth="1"/>
    <col min="13058" max="13058" width="11.453125" style="227" customWidth="1"/>
    <col min="13059" max="13059" width="80" style="227" customWidth="1"/>
    <col min="13060" max="13060" width="6.26953125" style="227" customWidth="1"/>
    <col min="13061" max="13061" width="11.1796875" style="227" customWidth="1"/>
    <col min="13062" max="13062" width="11.6328125" style="227" customWidth="1"/>
    <col min="13063" max="13063" width="10.08984375" style="227" customWidth="1"/>
    <col min="13064" max="13064" width="44.7265625" style="227" customWidth="1"/>
    <col min="13065" max="13312" width="8.7265625" style="227"/>
    <col min="13313" max="13313" width="4.1796875" style="227" customWidth="1"/>
    <col min="13314" max="13314" width="11.453125" style="227" customWidth="1"/>
    <col min="13315" max="13315" width="80" style="227" customWidth="1"/>
    <col min="13316" max="13316" width="6.26953125" style="227" customWidth="1"/>
    <col min="13317" max="13317" width="11.1796875" style="227" customWidth="1"/>
    <col min="13318" max="13318" width="11.6328125" style="227" customWidth="1"/>
    <col min="13319" max="13319" width="10.08984375" style="227" customWidth="1"/>
    <col min="13320" max="13320" width="44.7265625" style="227" customWidth="1"/>
    <col min="13321" max="13568" width="8.7265625" style="227"/>
    <col min="13569" max="13569" width="4.1796875" style="227" customWidth="1"/>
    <col min="13570" max="13570" width="11.453125" style="227" customWidth="1"/>
    <col min="13571" max="13571" width="80" style="227" customWidth="1"/>
    <col min="13572" max="13572" width="6.26953125" style="227" customWidth="1"/>
    <col min="13573" max="13573" width="11.1796875" style="227" customWidth="1"/>
    <col min="13574" max="13574" width="11.6328125" style="227" customWidth="1"/>
    <col min="13575" max="13575" width="10.08984375" style="227" customWidth="1"/>
    <col min="13576" max="13576" width="44.7265625" style="227" customWidth="1"/>
    <col min="13577" max="13824" width="8.7265625" style="227"/>
    <col min="13825" max="13825" width="4.1796875" style="227" customWidth="1"/>
    <col min="13826" max="13826" width="11.453125" style="227" customWidth="1"/>
    <col min="13827" max="13827" width="80" style="227" customWidth="1"/>
    <col min="13828" max="13828" width="6.26953125" style="227" customWidth="1"/>
    <col min="13829" max="13829" width="11.1796875" style="227" customWidth="1"/>
    <col min="13830" max="13830" width="11.6328125" style="227" customWidth="1"/>
    <col min="13831" max="13831" width="10.08984375" style="227" customWidth="1"/>
    <col min="13832" max="13832" width="44.7265625" style="227" customWidth="1"/>
    <col min="13833" max="14080" width="8.7265625" style="227"/>
    <col min="14081" max="14081" width="4.1796875" style="227" customWidth="1"/>
    <col min="14082" max="14082" width="11.453125" style="227" customWidth="1"/>
    <col min="14083" max="14083" width="80" style="227" customWidth="1"/>
    <col min="14084" max="14084" width="6.26953125" style="227" customWidth="1"/>
    <col min="14085" max="14085" width="11.1796875" style="227" customWidth="1"/>
    <col min="14086" max="14086" width="11.6328125" style="227" customWidth="1"/>
    <col min="14087" max="14087" width="10.08984375" style="227" customWidth="1"/>
    <col min="14088" max="14088" width="44.7265625" style="227" customWidth="1"/>
    <col min="14089" max="14336" width="8.7265625" style="227"/>
    <col min="14337" max="14337" width="4.1796875" style="227" customWidth="1"/>
    <col min="14338" max="14338" width="11.453125" style="227" customWidth="1"/>
    <col min="14339" max="14339" width="80" style="227" customWidth="1"/>
    <col min="14340" max="14340" width="6.26953125" style="227" customWidth="1"/>
    <col min="14341" max="14341" width="11.1796875" style="227" customWidth="1"/>
    <col min="14342" max="14342" width="11.6328125" style="227" customWidth="1"/>
    <col min="14343" max="14343" width="10.08984375" style="227" customWidth="1"/>
    <col min="14344" max="14344" width="44.7265625" style="227" customWidth="1"/>
    <col min="14345" max="14592" width="8.7265625" style="227"/>
    <col min="14593" max="14593" width="4.1796875" style="227" customWidth="1"/>
    <col min="14594" max="14594" width="11.453125" style="227" customWidth="1"/>
    <col min="14595" max="14595" width="80" style="227" customWidth="1"/>
    <col min="14596" max="14596" width="6.26953125" style="227" customWidth="1"/>
    <col min="14597" max="14597" width="11.1796875" style="227" customWidth="1"/>
    <col min="14598" max="14598" width="11.6328125" style="227" customWidth="1"/>
    <col min="14599" max="14599" width="10.08984375" style="227" customWidth="1"/>
    <col min="14600" max="14600" width="44.7265625" style="227" customWidth="1"/>
    <col min="14601" max="14848" width="8.7265625" style="227"/>
    <col min="14849" max="14849" width="4.1796875" style="227" customWidth="1"/>
    <col min="14850" max="14850" width="11.453125" style="227" customWidth="1"/>
    <col min="14851" max="14851" width="80" style="227" customWidth="1"/>
    <col min="14852" max="14852" width="6.26953125" style="227" customWidth="1"/>
    <col min="14853" max="14853" width="11.1796875" style="227" customWidth="1"/>
    <col min="14854" max="14854" width="11.6328125" style="227" customWidth="1"/>
    <col min="14855" max="14855" width="10.08984375" style="227" customWidth="1"/>
    <col min="14856" max="14856" width="44.7265625" style="227" customWidth="1"/>
    <col min="14857" max="15104" width="8.7265625" style="227"/>
    <col min="15105" max="15105" width="4.1796875" style="227" customWidth="1"/>
    <col min="15106" max="15106" width="11.453125" style="227" customWidth="1"/>
    <col min="15107" max="15107" width="80" style="227" customWidth="1"/>
    <col min="15108" max="15108" width="6.26953125" style="227" customWidth="1"/>
    <col min="15109" max="15109" width="11.1796875" style="227" customWidth="1"/>
    <col min="15110" max="15110" width="11.6328125" style="227" customWidth="1"/>
    <col min="15111" max="15111" width="10.08984375" style="227" customWidth="1"/>
    <col min="15112" max="15112" width="44.7265625" style="227" customWidth="1"/>
    <col min="15113" max="15360" width="8.7265625" style="227"/>
    <col min="15361" max="15361" width="4.1796875" style="227" customWidth="1"/>
    <col min="15362" max="15362" width="11.453125" style="227" customWidth="1"/>
    <col min="15363" max="15363" width="80" style="227" customWidth="1"/>
    <col min="15364" max="15364" width="6.26953125" style="227" customWidth="1"/>
    <col min="15365" max="15365" width="11.1796875" style="227" customWidth="1"/>
    <col min="15366" max="15366" width="11.6328125" style="227" customWidth="1"/>
    <col min="15367" max="15367" width="10.08984375" style="227" customWidth="1"/>
    <col min="15368" max="15368" width="44.7265625" style="227" customWidth="1"/>
    <col min="15369" max="15616" width="8.7265625" style="227"/>
    <col min="15617" max="15617" width="4.1796875" style="227" customWidth="1"/>
    <col min="15618" max="15618" width="11.453125" style="227" customWidth="1"/>
    <col min="15619" max="15619" width="80" style="227" customWidth="1"/>
    <col min="15620" max="15620" width="6.26953125" style="227" customWidth="1"/>
    <col min="15621" max="15621" width="11.1796875" style="227" customWidth="1"/>
    <col min="15622" max="15622" width="11.6328125" style="227" customWidth="1"/>
    <col min="15623" max="15623" width="10.08984375" style="227" customWidth="1"/>
    <col min="15624" max="15624" width="44.7265625" style="227" customWidth="1"/>
    <col min="15625" max="15872" width="8.7265625" style="227"/>
    <col min="15873" max="15873" width="4.1796875" style="227" customWidth="1"/>
    <col min="15874" max="15874" width="11.453125" style="227" customWidth="1"/>
    <col min="15875" max="15875" width="80" style="227" customWidth="1"/>
    <col min="15876" max="15876" width="6.26953125" style="227" customWidth="1"/>
    <col min="15877" max="15877" width="11.1796875" style="227" customWidth="1"/>
    <col min="15878" max="15878" width="11.6328125" style="227" customWidth="1"/>
    <col min="15879" max="15879" width="10.08984375" style="227" customWidth="1"/>
    <col min="15880" max="15880" width="44.7265625" style="227" customWidth="1"/>
    <col min="15881" max="16128" width="8.7265625" style="227"/>
    <col min="16129" max="16129" width="4.1796875" style="227" customWidth="1"/>
    <col min="16130" max="16130" width="11.453125" style="227" customWidth="1"/>
    <col min="16131" max="16131" width="80" style="227" customWidth="1"/>
    <col min="16132" max="16132" width="6.26953125" style="227" customWidth="1"/>
    <col min="16133" max="16133" width="11.1796875" style="227" customWidth="1"/>
    <col min="16134" max="16134" width="11.6328125" style="227" customWidth="1"/>
    <col min="16135" max="16135" width="10.08984375" style="227" customWidth="1"/>
    <col min="16136" max="16136" width="44.7265625" style="227" customWidth="1"/>
    <col min="16137" max="16384" width="8.7265625" style="227"/>
  </cols>
  <sheetData>
    <row r="1" spans="1:9">
      <c r="B1" s="228"/>
    </row>
    <row r="2" spans="1:9" ht="32.4" customHeight="1">
      <c r="A2" s="816" t="s">
        <v>7004</v>
      </c>
      <c r="B2" s="817"/>
      <c r="C2" s="817"/>
      <c r="D2" s="817"/>
      <c r="E2" s="817"/>
      <c r="F2" s="817"/>
    </row>
    <row r="3" spans="1:9" s="229" customFormat="1" ht="26.4" customHeight="1">
      <c r="A3" s="818" t="s">
        <v>7005</v>
      </c>
      <c r="B3" s="818"/>
      <c r="C3" s="818"/>
      <c r="D3" s="818"/>
      <c r="E3" s="819" t="s">
        <v>7006</v>
      </c>
      <c r="F3" s="820"/>
    </row>
    <row r="4" spans="1:9" ht="23.25" customHeight="1" thickBot="1">
      <c r="A4" s="230" t="s">
        <v>7007</v>
      </c>
      <c r="B4" s="231" t="s">
        <v>7008</v>
      </c>
      <c r="C4" s="230" t="s">
        <v>7009</v>
      </c>
      <c r="D4" s="232" t="s">
        <v>7010</v>
      </c>
      <c r="E4" s="233" t="s">
        <v>7011</v>
      </c>
      <c r="F4" s="233" t="s">
        <v>7012</v>
      </c>
    </row>
    <row r="5" spans="1:9" ht="12.9" thickTop="1">
      <c r="A5" s="735"/>
      <c r="B5" s="736"/>
      <c r="C5" s="735"/>
      <c r="D5" s="737"/>
      <c r="E5" s="237"/>
      <c r="F5" s="237"/>
    </row>
    <row r="6" spans="1:9" ht="23.25" customHeight="1">
      <c r="A6" s="738"/>
      <c r="B6" s="739" t="s">
        <v>7013</v>
      </c>
      <c r="C6" s="740" t="s">
        <v>7014</v>
      </c>
      <c r="D6" s="737"/>
      <c r="E6" s="241"/>
      <c r="F6" s="241"/>
    </row>
    <row r="7" spans="1:9" ht="15.75" customHeight="1">
      <c r="A7" s="738"/>
      <c r="B7" s="739"/>
      <c r="C7" s="741"/>
      <c r="D7" s="737"/>
      <c r="E7" s="241"/>
      <c r="F7" s="241"/>
    </row>
    <row r="8" spans="1:9" s="229" customFormat="1" ht="18.649999999999999" customHeight="1">
      <c r="A8" s="742"/>
      <c r="B8" s="743"/>
      <c r="C8" s="744" t="s">
        <v>7015</v>
      </c>
      <c r="D8" s="737"/>
      <c r="E8" s="241"/>
      <c r="F8" s="241"/>
      <c r="G8" s="236"/>
      <c r="H8" s="244"/>
      <c r="I8" s="245"/>
    </row>
    <row r="9" spans="1:9" ht="201" customHeight="1">
      <c r="A9" s="745">
        <f>A8+1</f>
        <v>1</v>
      </c>
      <c r="B9" s="743" t="s">
        <v>7016</v>
      </c>
      <c r="C9" s="746" t="s">
        <v>7017</v>
      </c>
      <c r="D9" s="747">
        <v>1</v>
      </c>
      <c r="E9" s="319"/>
      <c r="F9" s="249">
        <f>D9*E9</f>
        <v>0</v>
      </c>
      <c r="G9" s="236"/>
    </row>
    <row r="10" spans="1:9" s="229" customFormat="1" ht="65.400000000000006" customHeight="1">
      <c r="A10" s="745">
        <f t="shared" ref="A10:A49" si="0">A9+1</f>
        <v>2</v>
      </c>
      <c r="B10" s="743" t="s">
        <v>7016</v>
      </c>
      <c r="C10" s="746" t="s">
        <v>7018</v>
      </c>
      <c r="D10" s="747">
        <v>2</v>
      </c>
      <c r="E10" s="319"/>
      <c r="F10" s="249">
        <f t="shared" ref="F10:F49" si="1">D10*E10</f>
        <v>0</v>
      </c>
      <c r="G10" s="236"/>
      <c r="H10" s="244"/>
      <c r="I10" s="245"/>
    </row>
    <row r="11" spans="1:9" s="229" customFormat="1" ht="23.4" customHeight="1">
      <c r="A11" s="745">
        <f t="shared" si="0"/>
        <v>3</v>
      </c>
      <c r="B11" s="743" t="s">
        <v>7016</v>
      </c>
      <c r="C11" s="746" t="s">
        <v>7019</v>
      </c>
      <c r="D11" s="747">
        <v>1</v>
      </c>
      <c r="E11" s="319"/>
      <c r="F11" s="249">
        <f t="shared" si="1"/>
        <v>0</v>
      </c>
      <c r="G11" s="244"/>
      <c r="H11" s="244"/>
      <c r="I11" s="245"/>
    </row>
    <row r="12" spans="1:9" s="229" customFormat="1" ht="26.4" customHeight="1">
      <c r="A12" s="745">
        <f t="shared" si="0"/>
        <v>4</v>
      </c>
      <c r="B12" s="743" t="s">
        <v>7016</v>
      </c>
      <c r="C12" s="746" t="s">
        <v>7020</v>
      </c>
      <c r="D12" s="747">
        <v>4</v>
      </c>
      <c r="E12" s="319"/>
      <c r="F12" s="249">
        <f t="shared" si="1"/>
        <v>0</v>
      </c>
      <c r="G12" s="244"/>
      <c r="H12" s="244"/>
      <c r="I12" s="245"/>
    </row>
    <row r="13" spans="1:9" s="229" customFormat="1" ht="21" customHeight="1">
      <c r="A13" s="745">
        <f t="shared" si="0"/>
        <v>5</v>
      </c>
      <c r="B13" s="743" t="s">
        <v>7016</v>
      </c>
      <c r="C13" s="746" t="s">
        <v>7021</v>
      </c>
      <c r="D13" s="747">
        <v>2</v>
      </c>
      <c r="E13" s="319"/>
      <c r="F13" s="249">
        <f t="shared" si="1"/>
        <v>0</v>
      </c>
      <c r="G13" s="244"/>
      <c r="H13" s="244"/>
      <c r="I13" s="245"/>
    </row>
    <row r="14" spans="1:9" s="229" customFormat="1" ht="23.4" customHeight="1">
      <c r="A14" s="745">
        <f t="shared" si="0"/>
        <v>6</v>
      </c>
      <c r="B14" s="743" t="s">
        <v>7016</v>
      </c>
      <c r="C14" s="746" t="s">
        <v>7022</v>
      </c>
      <c r="D14" s="747">
        <v>4</v>
      </c>
      <c r="E14" s="319"/>
      <c r="F14" s="249">
        <f t="shared" si="1"/>
        <v>0</v>
      </c>
      <c r="G14" s="244"/>
      <c r="H14" s="244"/>
      <c r="I14" s="245"/>
    </row>
    <row r="15" spans="1:9" s="229" customFormat="1" ht="54.65" customHeight="1">
      <c r="A15" s="745">
        <f t="shared" si="0"/>
        <v>7</v>
      </c>
      <c r="B15" s="743" t="s">
        <v>7016</v>
      </c>
      <c r="C15" s="746" t="s">
        <v>7023</v>
      </c>
      <c r="D15" s="747">
        <v>2</v>
      </c>
      <c r="E15" s="319"/>
      <c r="F15" s="249">
        <f t="shared" si="1"/>
        <v>0</v>
      </c>
      <c r="G15" s="244"/>
      <c r="H15" s="244"/>
      <c r="I15" s="245"/>
    </row>
    <row r="16" spans="1:9" s="229" customFormat="1" ht="52.85" customHeight="1">
      <c r="A16" s="745">
        <f t="shared" si="0"/>
        <v>8</v>
      </c>
      <c r="B16" s="743" t="s">
        <v>7016</v>
      </c>
      <c r="C16" s="746" t="s">
        <v>7024</v>
      </c>
      <c r="D16" s="747">
        <v>2</v>
      </c>
      <c r="E16" s="319"/>
      <c r="F16" s="249">
        <f t="shared" si="1"/>
        <v>0</v>
      </c>
      <c r="G16" s="244"/>
      <c r="H16" s="244"/>
      <c r="I16" s="245"/>
    </row>
    <row r="17" spans="1:9" s="229" customFormat="1" ht="23.4" customHeight="1">
      <c r="A17" s="745">
        <f t="shared" si="0"/>
        <v>9</v>
      </c>
      <c r="B17" s="743" t="s">
        <v>7016</v>
      </c>
      <c r="C17" s="746" t="s">
        <v>7025</v>
      </c>
      <c r="D17" s="747">
        <v>2</v>
      </c>
      <c r="E17" s="319"/>
      <c r="F17" s="249">
        <f t="shared" si="1"/>
        <v>0</v>
      </c>
      <c r="G17" s="244"/>
      <c r="H17" s="244"/>
      <c r="I17" s="245"/>
    </row>
    <row r="18" spans="1:9" s="229" customFormat="1" ht="23.4" customHeight="1">
      <c r="A18" s="745">
        <f t="shared" si="0"/>
        <v>10</v>
      </c>
      <c r="B18" s="743" t="s">
        <v>7016</v>
      </c>
      <c r="C18" s="746" t="s">
        <v>7026</v>
      </c>
      <c r="D18" s="747">
        <v>2</v>
      </c>
      <c r="E18" s="319"/>
      <c r="F18" s="249">
        <f t="shared" si="1"/>
        <v>0</v>
      </c>
      <c r="G18" s="244"/>
      <c r="H18" s="244"/>
      <c r="I18" s="245"/>
    </row>
    <row r="19" spans="1:9" s="229" customFormat="1" ht="90.65" customHeight="1">
      <c r="A19" s="745">
        <f t="shared" si="0"/>
        <v>11</v>
      </c>
      <c r="B19" s="743" t="s">
        <v>7016</v>
      </c>
      <c r="C19" s="746" t="s">
        <v>7027</v>
      </c>
      <c r="D19" s="747">
        <v>1</v>
      </c>
      <c r="E19" s="319"/>
      <c r="F19" s="249">
        <f t="shared" si="1"/>
        <v>0</v>
      </c>
      <c r="G19" s="244"/>
      <c r="H19" s="244"/>
      <c r="I19" s="245"/>
    </row>
    <row r="20" spans="1:9" s="229" customFormat="1" ht="94.2" customHeight="1">
      <c r="A20" s="745">
        <f t="shared" si="0"/>
        <v>12</v>
      </c>
      <c r="B20" s="743" t="s">
        <v>7016</v>
      </c>
      <c r="C20" s="746" t="s">
        <v>7028</v>
      </c>
      <c r="D20" s="747">
        <v>1</v>
      </c>
      <c r="E20" s="319"/>
      <c r="F20" s="249">
        <f t="shared" si="1"/>
        <v>0</v>
      </c>
      <c r="G20" s="244"/>
      <c r="H20" s="244"/>
      <c r="I20" s="245"/>
    </row>
    <row r="21" spans="1:9" s="229" customFormat="1" ht="82.85" customHeight="1">
      <c r="A21" s="745">
        <f t="shared" si="0"/>
        <v>13</v>
      </c>
      <c r="B21" s="743" t="s">
        <v>7016</v>
      </c>
      <c r="C21" s="746" t="s">
        <v>7029</v>
      </c>
      <c r="D21" s="747">
        <v>1</v>
      </c>
      <c r="E21" s="319"/>
      <c r="F21" s="249">
        <f t="shared" si="1"/>
        <v>0</v>
      </c>
      <c r="G21" s="244"/>
      <c r="H21" s="244"/>
      <c r="I21" s="245"/>
    </row>
    <row r="22" spans="1:9" s="229" customFormat="1" ht="23.4" customHeight="1">
      <c r="A22" s="745">
        <f t="shared" si="0"/>
        <v>14</v>
      </c>
      <c r="B22" s="743" t="s">
        <v>7016</v>
      </c>
      <c r="C22" s="746" t="s">
        <v>7030</v>
      </c>
      <c r="D22" s="747">
        <v>1</v>
      </c>
      <c r="E22" s="319"/>
      <c r="F22" s="249">
        <f t="shared" si="1"/>
        <v>0</v>
      </c>
      <c r="G22" s="244"/>
      <c r="H22" s="244"/>
      <c r="I22" s="245"/>
    </row>
    <row r="23" spans="1:9" s="229" customFormat="1" ht="94.85" customHeight="1">
      <c r="A23" s="745">
        <f t="shared" si="0"/>
        <v>15</v>
      </c>
      <c r="B23" s="743" t="s">
        <v>7016</v>
      </c>
      <c r="C23" s="746" t="s">
        <v>7031</v>
      </c>
      <c r="D23" s="747">
        <v>1</v>
      </c>
      <c r="E23" s="319"/>
      <c r="F23" s="249">
        <f t="shared" si="1"/>
        <v>0</v>
      </c>
      <c r="G23" s="244"/>
      <c r="H23" s="244"/>
      <c r="I23" s="245"/>
    </row>
    <row r="24" spans="1:9" s="229" customFormat="1" ht="23.4" customHeight="1">
      <c r="A24" s="745">
        <f t="shared" si="0"/>
        <v>16</v>
      </c>
      <c r="B24" s="743" t="s">
        <v>7016</v>
      </c>
      <c r="C24" s="746" t="s">
        <v>7032</v>
      </c>
      <c r="D24" s="747">
        <v>1</v>
      </c>
      <c r="E24" s="319"/>
      <c r="F24" s="249">
        <f t="shared" si="1"/>
        <v>0</v>
      </c>
      <c r="G24" s="244"/>
      <c r="H24" s="244"/>
      <c r="I24" s="245"/>
    </row>
    <row r="25" spans="1:9" s="229" customFormat="1" ht="23.4" customHeight="1">
      <c r="A25" s="745">
        <f t="shared" si="0"/>
        <v>17</v>
      </c>
      <c r="B25" s="743" t="s">
        <v>7016</v>
      </c>
      <c r="C25" s="746" t="s">
        <v>7033</v>
      </c>
      <c r="D25" s="747">
        <v>1</v>
      </c>
      <c r="E25" s="319"/>
      <c r="F25" s="249">
        <f t="shared" si="1"/>
        <v>0</v>
      </c>
      <c r="G25" s="244"/>
      <c r="H25" s="244"/>
      <c r="I25" s="245"/>
    </row>
    <row r="26" spans="1:9" s="229" customFormat="1" ht="23.4" customHeight="1">
      <c r="A26" s="745">
        <f t="shared" si="0"/>
        <v>18</v>
      </c>
      <c r="B26" s="743" t="s">
        <v>7016</v>
      </c>
      <c r="C26" s="746" t="s">
        <v>7034</v>
      </c>
      <c r="D26" s="747">
        <v>4</v>
      </c>
      <c r="E26" s="319"/>
      <c r="F26" s="249">
        <f t="shared" si="1"/>
        <v>0</v>
      </c>
      <c r="G26" s="244"/>
      <c r="H26" s="244"/>
      <c r="I26" s="245"/>
    </row>
    <row r="27" spans="1:9" s="229" customFormat="1" ht="50.4" customHeight="1">
      <c r="A27" s="745">
        <f t="shared" si="0"/>
        <v>19</v>
      </c>
      <c r="B27" s="743" t="s">
        <v>7016</v>
      </c>
      <c r="C27" s="746" t="s">
        <v>7035</v>
      </c>
      <c r="D27" s="747">
        <v>1</v>
      </c>
      <c r="E27" s="319"/>
      <c r="F27" s="249">
        <f t="shared" si="1"/>
        <v>0</v>
      </c>
      <c r="G27" s="244"/>
      <c r="H27" s="244"/>
      <c r="I27" s="245"/>
    </row>
    <row r="28" spans="1:9" s="229" customFormat="1" ht="25.85" customHeight="1">
      <c r="A28" s="745">
        <f t="shared" si="0"/>
        <v>20</v>
      </c>
      <c r="B28" s="743" t="s">
        <v>7016</v>
      </c>
      <c r="C28" s="746" t="s">
        <v>7036</v>
      </c>
      <c r="D28" s="747">
        <v>1</v>
      </c>
      <c r="E28" s="319"/>
      <c r="F28" s="249">
        <f t="shared" si="1"/>
        <v>0</v>
      </c>
      <c r="G28" s="244"/>
      <c r="H28" s="244"/>
      <c r="I28" s="245"/>
    </row>
    <row r="29" spans="1:9" s="229" customFormat="1" ht="23.4" customHeight="1">
      <c r="A29" s="745"/>
      <c r="B29" s="748"/>
      <c r="C29" s="749" t="s">
        <v>7037</v>
      </c>
      <c r="D29" s="747" t="s">
        <v>7038</v>
      </c>
      <c r="E29" s="319"/>
      <c r="F29" s="249"/>
      <c r="G29" s="244"/>
      <c r="H29" s="244"/>
      <c r="I29" s="245"/>
    </row>
    <row r="30" spans="1:9" s="229" customFormat="1" ht="108.65" customHeight="1">
      <c r="A30" s="745">
        <f>A28+1</f>
        <v>21</v>
      </c>
      <c r="B30" s="743" t="s">
        <v>7016</v>
      </c>
      <c r="C30" s="746" t="s">
        <v>7039</v>
      </c>
      <c r="D30" s="747">
        <v>5</v>
      </c>
      <c r="E30" s="319"/>
      <c r="F30" s="249">
        <f t="shared" si="1"/>
        <v>0</v>
      </c>
      <c r="G30" s="244"/>
      <c r="H30" s="244"/>
      <c r="I30" s="245"/>
    </row>
    <row r="31" spans="1:9" s="229" customFormat="1" ht="23.4" customHeight="1">
      <c r="A31" s="745">
        <f t="shared" si="0"/>
        <v>22</v>
      </c>
      <c r="B31" s="743" t="s">
        <v>7016</v>
      </c>
      <c r="C31" s="746" t="s">
        <v>7040</v>
      </c>
      <c r="D31" s="747">
        <v>5</v>
      </c>
      <c r="E31" s="319"/>
      <c r="F31" s="249">
        <f t="shared" si="1"/>
        <v>0</v>
      </c>
      <c r="G31" s="244"/>
      <c r="H31" s="244"/>
      <c r="I31" s="245"/>
    </row>
    <row r="32" spans="1:9" s="229" customFormat="1" ht="21" customHeight="1">
      <c r="A32" s="745">
        <f t="shared" si="0"/>
        <v>23</v>
      </c>
      <c r="B32" s="743" t="s">
        <v>7016</v>
      </c>
      <c r="C32" s="746" t="s">
        <v>7041</v>
      </c>
      <c r="D32" s="747">
        <v>5</v>
      </c>
      <c r="E32" s="319"/>
      <c r="F32" s="249">
        <f t="shared" si="1"/>
        <v>0</v>
      </c>
      <c r="G32" s="244"/>
      <c r="H32" s="244"/>
      <c r="I32" s="245"/>
    </row>
    <row r="33" spans="1:9" s="229" customFormat="1" ht="87.65" customHeight="1">
      <c r="A33" s="745">
        <f t="shared" si="0"/>
        <v>24</v>
      </c>
      <c r="B33" s="743" t="s">
        <v>7016</v>
      </c>
      <c r="C33" s="746" t="s">
        <v>7042</v>
      </c>
      <c r="D33" s="747">
        <v>8</v>
      </c>
      <c r="E33" s="319"/>
      <c r="F33" s="249">
        <f t="shared" si="1"/>
        <v>0</v>
      </c>
      <c r="G33" s="244"/>
      <c r="H33" s="244"/>
      <c r="I33" s="245"/>
    </row>
    <row r="34" spans="1:9" s="229" customFormat="1" ht="58.85" customHeight="1">
      <c r="A34" s="745">
        <f t="shared" si="0"/>
        <v>25</v>
      </c>
      <c r="B34" s="743" t="s">
        <v>7016</v>
      </c>
      <c r="C34" s="750" t="s">
        <v>7043</v>
      </c>
      <c r="D34" s="747">
        <v>4</v>
      </c>
      <c r="E34" s="319"/>
      <c r="F34" s="249">
        <f t="shared" si="1"/>
        <v>0</v>
      </c>
      <c r="G34" s="244"/>
      <c r="H34" s="244"/>
      <c r="I34" s="245"/>
    </row>
    <row r="35" spans="1:9" s="229" customFormat="1" ht="23.4" customHeight="1">
      <c r="A35" s="745">
        <f t="shared" si="0"/>
        <v>26</v>
      </c>
      <c r="B35" s="743" t="s">
        <v>7016</v>
      </c>
      <c r="C35" s="746" t="s">
        <v>7044</v>
      </c>
      <c r="D35" s="747">
        <v>2</v>
      </c>
      <c r="E35" s="319"/>
      <c r="F35" s="249">
        <f t="shared" si="1"/>
        <v>0</v>
      </c>
      <c r="G35" s="244"/>
      <c r="H35" s="244"/>
      <c r="I35" s="245"/>
    </row>
    <row r="36" spans="1:9" s="229" customFormat="1" ht="37.85" customHeight="1">
      <c r="A36" s="745">
        <f t="shared" si="0"/>
        <v>27</v>
      </c>
      <c r="B36" s="743" t="s">
        <v>7016</v>
      </c>
      <c r="C36" s="746" t="s">
        <v>7045</v>
      </c>
      <c r="D36" s="747">
        <v>1</v>
      </c>
      <c r="E36" s="319"/>
      <c r="F36" s="249">
        <f t="shared" si="1"/>
        <v>0</v>
      </c>
      <c r="G36" s="244"/>
      <c r="H36" s="244"/>
      <c r="I36" s="245"/>
    </row>
    <row r="37" spans="1:9" s="229" customFormat="1" ht="23.4" customHeight="1">
      <c r="A37" s="745">
        <f t="shared" si="0"/>
        <v>28</v>
      </c>
      <c r="B37" s="743" t="s">
        <v>7016</v>
      </c>
      <c r="C37" s="746" t="s">
        <v>7046</v>
      </c>
      <c r="D37" s="747">
        <v>1</v>
      </c>
      <c r="E37" s="319"/>
      <c r="F37" s="249">
        <f t="shared" si="1"/>
        <v>0</v>
      </c>
      <c r="G37" s="244"/>
      <c r="H37" s="244"/>
      <c r="I37" s="245"/>
    </row>
    <row r="38" spans="1:9" s="229" customFormat="1" ht="28.85" customHeight="1">
      <c r="A38" s="745">
        <f t="shared" si="0"/>
        <v>29</v>
      </c>
      <c r="B38" s="743" t="s">
        <v>7016</v>
      </c>
      <c r="C38" s="746" t="s">
        <v>7047</v>
      </c>
      <c r="D38" s="747">
        <v>2</v>
      </c>
      <c r="E38" s="319"/>
      <c r="F38" s="249">
        <f t="shared" si="1"/>
        <v>0</v>
      </c>
      <c r="G38" s="244"/>
      <c r="H38" s="244"/>
      <c r="I38" s="245"/>
    </row>
    <row r="39" spans="1:9" s="229" customFormat="1" ht="23.4" customHeight="1">
      <c r="A39" s="745">
        <f t="shared" si="0"/>
        <v>30</v>
      </c>
      <c r="B39" s="743" t="s">
        <v>7016</v>
      </c>
      <c r="C39" s="746" t="s">
        <v>7048</v>
      </c>
      <c r="D39" s="747">
        <v>2</v>
      </c>
      <c r="E39" s="319"/>
      <c r="F39" s="249">
        <f t="shared" si="1"/>
        <v>0</v>
      </c>
      <c r="G39" s="244"/>
      <c r="H39" s="244"/>
      <c r="I39" s="245"/>
    </row>
    <row r="40" spans="1:9" s="229" customFormat="1" ht="23.4" customHeight="1">
      <c r="A40" s="745"/>
      <c r="B40" s="743"/>
      <c r="C40" s="749" t="s">
        <v>7049</v>
      </c>
      <c r="D40" s="747" t="s">
        <v>7038</v>
      </c>
      <c r="E40" s="319"/>
      <c r="F40" s="249"/>
      <c r="G40" s="244"/>
      <c r="H40" s="244"/>
      <c r="I40" s="245"/>
    </row>
    <row r="41" spans="1:9" s="229" customFormat="1" ht="81.650000000000006" customHeight="1">
      <c r="A41" s="745">
        <f>A39+1</f>
        <v>31</v>
      </c>
      <c r="B41" s="743" t="s">
        <v>7016</v>
      </c>
      <c r="C41" s="746" t="s">
        <v>7042</v>
      </c>
      <c r="D41" s="747">
        <v>2</v>
      </c>
      <c r="E41" s="319"/>
      <c r="F41" s="249">
        <f t="shared" si="1"/>
        <v>0</v>
      </c>
      <c r="G41" s="244"/>
      <c r="H41" s="244"/>
      <c r="I41" s="245"/>
    </row>
    <row r="42" spans="1:9" s="229" customFormat="1" ht="63" customHeight="1">
      <c r="A42" s="745">
        <f t="shared" si="0"/>
        <v>32</v>
      </c>
      <c r="B42" s="743" t="s">
        <v>7016</v>
      </c>
      <c r="C42" s="746" t="s">
        <v>7043</v>
      </c>
      <c r="D42" s="747">
        <v>5</v>
      </c>
      <c r="E42" s="319"/>
      <c r="F42" s="249">
        <f t="shared" si="1"/>
        <v>0</v>
      </c>
      <c r="G42" s="244"/>
      <c r="H42" s="244"/>
      <c r="I42" s="245"/>
    </row>
    <row r="43" spans="1:9" s="229" customFormat="1" ht="48.65" customHeight="1">
      <c r="A43" s="745">
        <f t="shared" si="0"/>
        <v>33</v>
      </c>
      <c r="B43" s="743" t="s">
        <v>7016</v>
      </c>
      <c r="C43" s="746" t="s">
        <v>7045</v>
      </c>
      <c r="D43" s="747">
        <v>1</v>
      </c>
      <c r="E43" s="319"/>
      <c r="F43" s="249">
        <f t="shared" si="1"/>
        <v>0</v>
      </c>
      <c r="G43" s="244"/>
      <c r="H43" s="244"/>
      <c r="I43" s="245"/>
    </row>
    <row r="44" spans="1:9" s="229" customFormat="1" ht="23.4" customHeight="1">
      <c r="A44" s="745">
        <f t="shared" si="0"/>
        <v>34</v>
      </c>
      <c r="B44" s="743" t="s">
        <v>7016</v>
      </c>
      <c r="C44" s="746" t="s">
        <v>7046</v>
      </c>
      <c r="D44" s="747">
        <v>1</v>
      </c>
      <c r="E44" s="319"/>
      <c r="F44" s="249">
        <f t="shared" si="1"/>
        <v>0</v>
      </c>
      <c r="G44" s="244"/>
      <c r="H44" s="244"/>
      <c r="I44" s="245"/>
    </row>
    <row r="45" spans="1:9" s="229" customFormat="1" ht="48.65" customHeight="1">
      <c r="A45" s="745">
        <f t="shared" si="0"/>
        <v>35</v>
      </c>
      <c r="B45" s="743" t="s">
        <v>7016</v>
      </c>
      <c r="C45" s="746" t="s">
        <v>7050</v>
      </c>
      <c r="D45" s="747">
        <v>1</v>
      </c>
      <c r="E45" s="319"/>
      <c r="F45" s="249">
        <f t="shared" si="1"/>
        <v>0</v>
      </c>
      <c r="G45" s="244"/>
      <c r="H45" s="244"/>
      <c r="I45" s="245"/>
    </row>
    <row r="46" spans="1:9" s="229" customFormat="1" ht="23.4" customHeight="1">
      <c r="A46" s="745">
        <f t="shared" si="0"/>
        <v>36</v>
      </c>
      <c r="B46" s="743" t="s">
        <v>7016</v>
      </c>
      <c r="C46" s="746" t="s">
        <v>7051</v>
      </c>
      <c r="D46" s="747">
        <v>1</v>
      </c>
      <c r="E46" s="319"/>
      <c r="F46" s="249">
        <f t="shared" si="1"/>
        <v>0</v>
      </c>
      <c r="G46" s="244"/>
      <c r="H46" s="244"/>
      <c r="I46" s="245"/>
    </row>
    <row r="47" spans="1:9" s="229" customFormat="1" ht="48" customHeight="1">
      <c r="A47" s="745">
        <f t="shared" si="0"/>
        <v>37</v>
      </c>
      <c r="B47" s="743" t="s">
        <v>7016</v>
      </c>
      <c r="C47" s="746" t="s">
        <v>7052</v>
      </c>
      <c r="D47" s="747">
        <v>48</v>
      </c>
      <c r="E47" s="319"/>
      <c r="F47" s="249">
        <f t="shared" si="1"/>
        <v>0</v>
      </c>
      <c r="G47" s="244"/>
      <c r="H47" s="244"/>
      <c r="I47" s="245"/>
    </row>
    <row r="48" spans="1:9" s="229" customFormat="1" ht="29.4" customHeight="1">
      <c r="A48" s="745">
        <f t="shared" si="0"/>
        <v>38</v>
      </c>
      <c r="B48" s="743" t="s">
        <v>7016</v>
      </c>
      <c r="C48" s="746" t="s">
        <v>7047</v>
      </c>
      <c r="D48" s="747">
        <v>2</v>
      </c>
      <c r="E48" s="319"/>
      <c r="F48" s="249">
        <f t="shared" si="1"/>
        <v>0</v>
      </c>
      <c r="G48" s="244"/>
      <c r="H48" s="244"/>
      <c r="I48" s="245"/>
    </row>
    <row r="49" spans="1:9" s="229" customFormat="1" ht="27" customHeight="1">
      <c r="A49" s="751">
        <f t="shared" si="0"/>
        <v>39</v>
      </c>
      <c r="B49" s="752" t="s">
        <v>7016</v>
      </c>
      <c r="C49" s="753" t="s">
        <v>7048</v>
      </c>
      <c r="D49" s="754">
        <v>2</v>
      </c>
      <c r="E49" s="320"/>
      <c r="F49" s="254">
        <f t="shared" si="1"/>
        <v>0</v>
      </c>
      <c r="G49" s="244"/>
      <c r="H49" s="244"/>
      <c r="I49" s="245"/>
    </row>
    <row r="50" spans="1:9" s="229" customFormat="1" ht="41.4" customHeight="1">
      <c r="A50" s="755"/>
      <c r="B50" s="756"/>
      <c r="C50" s="757" t="s">
        <v>7053</v>
      </c>
      <c r="D50" s="747"/>
      <c r="E50" s="321"/>
      <c r="F50" s="258">
        <f>SUM(F9:F49)</f>
        <v>0</v>
      </c>
      <c r="G50" s="244"/>
      <c r="H50" s="244"/>
      <c r="I50" s="245"/>
    </row>
    <row r="51" spans="1:9" s="229" customFormat="1" ht="23.4" customHeight="1">
      <c r="A51" s="238"/>
      <c r="B51" s="238"/>
      <c r="C51" s="259"/>
      <c r="D51" s="236"/>
      <c r="E51" s="241"/>
      <c r="F51" s="241"/>
      <c r="G51" s="244"/>
      <c r="H51" s="244"/>
      <c r="I51" s="245"/>
    </row>
    <row r="52" spans="1:9" s="229" customFormat="1" ht="23.4" customHeight="1">
      <c r="A52" s="238"/>
      <c r="B52" s="238"/>
      <c r="C52" s="259"/>
      <c r="D52" s="236"/>
      <c r="E52" s="241"/>
      <c r="F52" s="241"/>
      <c r="G52" s="244"/>
      <c r="H52" s="244"/>
      <c r="I52" s="245"/>
    </row>
    <row r="53" spans="1:9" s="229" customFormat="1" ht="23.4" customHeight="1">
      <c r="A53" s="238"/>
      <c r="B53" s="238"/>
      <c r="C53" s="259"/>
      <c r="D53" s="236"/>
      <c r="E53" s="241"/>
      <c r="F53" s="241"/>
      <c r="G53" s="244"/>
      <c r="H53" s="244"/>
      <c r="I53" s="245"/>
    </row>
    <row r="54" spans="1:9" s="229" customFormat="1" ht="23.4" customHeight="1">
      <c r="A54" s="238"/>
      <c r="B54" s="238"/>
      <c r="C54" s="259"/>
      <c r="D54" s="236"/>
      <c r="E54" s="241"/>
      <c r="F54" s="241"/>
      <c r="G54" s="244"/>
      <c r="H54" s="244"/>
      <c r="I54" s="245"/>
    </row>
    <row r="55" spans="1:9" s="229" customFormat="1" ht="23.4" customHeight="1">
      <c r="A55" s="238"/>
      <c r="B55" s="238"/>
      <c r="C55" s="259"/>
      <c r="D55" s="236"/>
      <c r="E55" s="241"/>
      <c r="F55" s="241"/>
      <c r="G55" s="244"/>
      <c r="H55" s="244"/>
      <c r="I55" s="245"/>
    </row>
    <row r="56" spans="1:9" s="229" customFormat="1" ht="23.4" customHeight="1">
      <c r="A56" s="238"/>
      <c r="B56" s="238"/>
      <c r="C56" s="259"/>
      <c r="D56" s="236"/>
      <c r="E56" s="241"/>
      <c r="F56" s="241"/>
      <c r="G56" s="244"/>
      <c r="H56" s="244"/>
      <c r="I56" s="245"/>
    </row>
    <row r="57" spans="1:9" s="229" customFormat="1" ht="23.4" customHeight="1">
      <c r="A57" s="238"/>
      <c r="B57" s="238"/>
      <c r="C57" s="259"/>
      <c r="D57" s="236"/>
      <c r="E57" s="241"/>
      <c r="F57" s="241"/>
      <c r="G57" s="244"/>
      <c r="H57" s="244"/>
      <c r="I57" s="245"/>
    </row>
    <row r="58" spans="1:9" s="229" customFormat="1" ht="23.4" customHeight="1">
      <c r="A58" s="238"/>
      <c r="B58" s="238"/>
      <c r="C58" s="259"/>
      <c r="D58" s="236"/>
      <c r="E58" s="241"/>
      <c r="F58" s="241"/>
      <c r="G58" s="244"/>
      <c r="H58" s="244"/>
      <c r="I58" s="245"/>
    </row>
    <row r="59" spans="1:9" s="229" customFormat="1" ht="23.4" customHeight="1">
      <c r="A59" s="238"/>
      <c r="B59" s="238"/>
      <c r="C59" s="259"/>
      <c r="D59" s="236"/>
      <c r="E59" s="241"/>
      <c r="F59" s="241"/>
      <c r="G59" s="244"/>
      <c r="H59" s="244"/>
      <c r="I59" s="245"/>
    </row>
    <row r="60" spans="1:9" s="229" customFormat="1" ht="23.4" customHeight="1">
      <c r="A60" s="238"/>
      <c r="B60" s="238"/>
      <c r="C60" s="259"/>
      <c r="D60" s="236"/>
      <c r="E60" s="241"/>
      <c r="F60" s="241"/>
      <c r="G60" s="244"/>
      <c r="H60" s="244"/>
      <c r="I60" s="245"/>
    </row>
    <row r="61" spans="1:9" s="229" customFormat="1" ht="23.4" customHeight="1">
      <c r="A61" s="238"/>
      <c r="B61" s="238"/>
      <c r="C61" s="259"/>
      <c r="D61" s="236"/>
      <c r="E61" s="241"/>
      <c r="F61" s="241"/>
      <c r="G61" s="244"/>
      <c r="H61" s="244"/>
      <c r="I61" s="245"/>
    </row>
    <row r="62" spans="1:9" s="229" customFormat="1" ht="23.4" customHeight="1">
      <c r="A62" s="238"/>
      <c r="B62" s="238"/>
      <c r="C62" s="259"/>
      <c r="D62" s="236"/>
      <c r="E62" s="241"/>
      <c r="F62" s="241"/>
      <c r="G62" s="244"/>
      <c r="H62" s="244"/>
      <c r="I62" s="245"/>
    </row>
    <row r="63" spans="1:9" s="229" customFormat="1" ht="23.4" customHeight="1">
      <c r="A63" s="238"/>
      <c r="B63" s="238"/>
      <c r="C63" s="259"/>
      <c r="D63" s="236"/>
      <c r="E63" s="241"/>
      <c r="F63" s="241"/>
      <c r="G63" s="244"/>
      <c r="H63" s="244"/>
      <c r="I63" s="245"/>
    </row>
    <row r="64" spans="1:9" s="229" customFormat="1" ht="23.4" customHeight="1">
      <c r="A64" s="238"/>
      <c r="B64" s="238"/>
      <c r="C64" s="259"/>
      <c r="D64" s="236"/>
      <c r="E64" s="241"/>
      <c r="F64" s="241"/>
      <c r="G64" s="244"/>
      <c r="H64" s="244"/>
      <c r="I64" s="245"/>
    </row>
    <row r="65" spans="1:9" s="229" customFormat="1" ht="23.4" customHeight="1">
      <c r="A65" s="238"/>
      <c r="B65" s="238"/>
      <c r="C65" s="259"/>
      <c r="D65" s="236"/>
      <c r="E65" s="241"/>
      <c r="F65" s="241"/>
      <c r="G65" s="244"/>
      <c r="H65" s="244"/>
      <c r="I65" s="245"/>
    </row>
    <row r="66" spans="1:9" s="229" customFormat="1" ht="23.4" customHeight="1">
      <c r="A66" s="238"/>
      <c r="B66" s="238"/>
      <c r="C66" s="259"/>
      <c r="D66" s="236"/>
      <c r="E66" s="241"/>
      <c r="F66" s="241"/>
      <c r="G66" s="244"/>
      <c r="H66" s="244"/>
      <c r="I66" s="245"/>
    </row>
    <row r="67" spans="1:9" s="229" customFormat="1" ht="23.4" customHeight="1">
      <c r="A67" s="238"/>
      <c r="B67" s="238"/>
      <c r="C67" s="259"/>
      <c r="D67" s="236"/>
      <c r="E67" s="241"/>
      <c r="F67" s="241"/>
      <c r="G67" s="244"/>
      <c r="H67" s="244"/>
      <c r="I67" s="245"/>
    </row>
    <row r="68" spans="1:9" s="229" customFormat="1" ht="23.4" customHeight="1">
      <c r="A68" s="238"/>
      <c r="B68" s="238"/>
      <c r="C68" s="259"/>
      <c r="D68" s="236"/>
      <c r="E68" s="241"/>
      <c r="F68" s="241"/>
      <c r="G68" s="244"/>
      <c r="H68" s="244"/>
      <c r="I68" s="245"/>
    </row>
    <row r="69" spans="1:9" s="229" customFormat="1" ht="23.4" customHeight="1">
      <c r="A69" s="238"/>
      <c r="B69" s="238"/>
      <c r="C69" s="259"/>
      <c r="D69" s="236"/>
      <c r="E69" s="241"/>
      <c r="F69" s="241"/>
      <c r="G69" s="244"/>
      <c r="H69" s="244"/>
      <c r="I69" s="245"/>
    </row>
    <row r="70" spans="1:9" s="229" customFormat="1" ht="23.4" customHeight="1">
      <c r="A70" s="238"/>
      <c r="B70" s="238"/>
      <c r="C70" s="259"/>
      <c r="D70" s="236"/>
      <c r="E70" s="241"/>
      <c r="F70" s="241"/>
      <c r="G70" s="244"/>
      <c r="H70" s="244"/>
      <c r="I70" s="245"/>
    </row>
    <row r="71" spans="1:9" s="229" customFormat="1" ht="23.4" customHeight="1">
      <c r="A71" s="238"/>
      <c r="B71" s="238"/>
      <c r="C71" s="259"/>
      <c r="D71" s="236"/>
      <c r="E71" s="241"/>
      <c r="F71" s="241"/>
      <c r="G71" s="244"/>
      <c r="H71" s="244"/>
      <c r="I71" s="245"/>
    </row>
    <row r="72" spans="1:9" s="229" customFormat="1" ht="23.4" customHeight="1">
      <c r="A72" s="238"/>
      <c r="B72" s="238"/>
      <c r="C72" s="259"/>
      <c r="D72" s="236"/>
      <c r="E72" s="241"/>
      <c r="F72" s="241"/>
      <c r="G72" s="244"/>
      <c r="H72" s="244"/>
      <c r="I72" s="245"/>
    </row>
    <row r="73" spans="1:9" s="229" customFormat="1" ht="23.4" customHeight="1">
      <c r="A73" s="238"/>
      <c r="B73" s="238"/>
      <c r="C73" s="259"/>
      <c r="D73" s="236"/>
      <c r="E73" s="241"/>
      <c r="F73" s="241"/>
      <c r="G73" s="244"/>
      <c r="H73" s="244"/>
      <c r="I73" s="245"/>
    </row>
    <row r="74" spans="1:9" s="229" customFormat="1" ht="23.4" customHeight="1">
      <c r="A74" s="238"/>
      <c r="B74" s="238"/>
      <c r="C74" s="259"/>
      <c r="D74" s="236"/>
      <c r="E74" s="241"/>
      <c r="F74" s="241"/>
      <c r="G74" s="244"/>
      <c r="H74" s="244"/>
      <c r="I74" s="245"/>
    </row>
    <row r="75" spans="1:9" s="229" customFormat="1" ht="23.4" customHeight="1">
      <c r="A75" s="238"/>
      <c r="B75" s="238"/>
      <c r="C75" s="259"/>
      <c r="D75" s="236"/>
      <c r="E75" s="241"/>
      <c r="F75" s="241"/>
      <c r="G75" s="244"/>
      <c r="H75" s="244"/>
      <c r="I75" s="245"/>
    </row>
    <row r="76" spans="1:9" s="229" customFormat="1" ht="23.4" customHeight="1">
      <c r="A76" s="238"/>
      <c r="B76" s="238"/>
      <c r="C76" s="259"/>
      <c r="D76" s="236"/>
      <c r="E76" s="241"/>
      <c r="F76" s="241"/>
      <c r="G76" s="244"/>
      <c r="H76" s="244"/>
      <c r="I76" s="245"/>
    </row>
    <row r="77" spans="1:9" s="229" customFormat="1" ht="23.4" customHeight="1">
      <c r="A77" s="238"/>
      <c r="B77" s="238"/>
      <c r="C77" s="259"/>
      <c r="D77" s="236"/>
      <c r="E77" s="241"/>
      <c r="F77" s="241"/>
      <c r="G77" s="244"/>
      <c r="H77" s="244"/>
      <c r="I77" s="245"/>
    </row>
    <row r="78" spans="1:9" s="229" customFormat="1" ht="23.4" customHeight="1">
      <c r="A78" s="238"/>
      <c r="B78" s="238"/>
      <c r="C78" s="259"/>
      <c r="D78" s="236"/>
      <c r="E78" s="241"/>
      <c r="F78" s="241"/>
      <c r="G78" s="244"/>
      <c r="H78" s="244"/>
      <c r="I78" s="245"/>
    </row>
    <row r="79" spans="1:9" s="229" customFormat="1" ht="23.4" customHeight="1">
      <c r="A79" s="238"/>
      <c r="B79" s="238"/>
      <c r="C79" s="259"/>
      <c r="D79" s="236"/>
      <c r="E79" s="241"/>
      <c r="F79" s="241"/>
      <c r="G79" s="244"/>
      <c r="H79" s="244"/>
      <c r="I79" s="245"/>
    </row>
    <row r="80" spans="1:9" s="229" customFormat="1" ht="23.4" customHeight="1">
      <c r="A80" s="238"/>
      <c r="B80" s="238"/>
      <c r="C80" s="259"/>
      <c r="D80" s="236"/>
      <c r="E80" s="241"/>
      <c r="F80" s="241"/>
      <c r="G80" s="244"/>
      <c r="H80" s="244"/>
      <c r="I80" s="245"/>
    </row>
    <row r="81" spans="1:9" s="229" customFormat="1" ht="23.4" customHeight="1">
      <c r="A81" s="238"/>
      <c r="B81" s="238"/>
      <c r="C81" s="259"/>
      <c r="D81" s="236"/>
      <c r="E81" s="241"/>
      <c r="F81" s="241"/>
      <c r="G81" s="244"/>
      <c r="H81" s="244"/>
      <c r="I81" s="245"/>
    </row>
    <row r="82" spans="1:9" s="229" customFormat="1" ht="23.4" customHeight="1">
      <c r="A82" s="238"/>
      <c r="B82" s="238"/>
      <c r="C82" s="259"/>
      <c r="D82" s="236"/>
      <c r="E82" s="241"/>
      <c r="F82" s="241"/>
      <c r="G82" s="244"/>
      <c r="H82" s="244"/>
      <c r="I82" s="245"/>
    </row>
    <row r="83" spans="1:9" s="229" customFormat="1" ht="23.4" customHeight="1">
      <c r="A83" s="238"/>
      <c r="B83" s="238"/>
      <c r="C83" s="259"/>
      <c r="D83" s="236"/>
      <c r="E83" s="241"/>
      <c r="F83" s="241"/>
      <c r="G83" s="244"/>
      <c r="H83" s="244"/>
      <c r="I83" s="245"/>
    </row>
    <row r="84" spans="1:9" s="229" customFormat="1" ht="23.4" customHeight="1">
      <c r="A84" s="238"/>
      <c r="B84" s="238"/>
      <c r="C84" s="259"/>
      <c r="D84" s="236"/>
      <c r="E84" s="241"/>
      <c r="F84" s="241"/>
      <c r="G84" s="244"/>
      <c r="H84" s="244"/>
      <c r="I84" s="245"/>
    </row>
    <row r="85" spans="1:9" s="229" customFormat="1" ht="23.4" customHeight="1">
      <c r="A85" s="238"/>
      <c r="B85" s="238"/>
      <c r="C85" s="259"/>
      <c r="D85" s="236"/>
      <c r="E85" s="241"/>
      <c r="F85" s="241"/>
      <c r="G85" s="244"/>
      <c r="H85" s="244"/>
      <c r="I85" s="245"/>
    </row>
    <row r="86" spans="1:9" s="229" customFormat="1" ht="23.4" customHeight="1">
      <c r="A86" s="238"/>
      <c r="B86" s="238"/>
      <c r="C86" s="259"/>
      <c r="D86" s="236"/>
      <c r="E86" s="241"/>
      <c r="F86" s="241"/>
      <c r="G86" s="244"/>
      <c r="H86" s="244"/>
      <c r="I86" s="245"/>
    </row>
    <row r="87" spans="1:9" s="229" customFormat="1" ht="23.4" customHeight="1">
      <c r="A87" s="238"/>
      <c r="B87" s="238"/>
      <c r="C87" s="259"/>
      <c r="D87" s="236"/>
      <c r="E87" s="241"/>
      <c r="F87" s="241"/>
      <c r="G87" s="244"/>
      <c r="H87" s="244"/>
      <c r="I87" s="245"/>
    </row>
    <row r="88" spans="1:9" s="229" customFormat="1" ht="23.4" customHeight="1">
      <c r="A88" s="238"/>
      <c r="B88" s="238"/>
      <c r="C88" s="259"/>
      <c r="D88" s="236"/>
      <c r="E88" s="241"/>
      <c r="F88" s="241"/>
      <c r="G88" s="244"/>
      <c r="H88" s="244"/>
      <c r="I88" s="245"/>
    </row>
    <row r="89" spans="1:9" s="229" customFormat="1" ht="23.4" customHeight="1">
      <c r="A89" s="238"/>
      <c r="B89" s="238"/>
      <c r="C89" s="259"/>
      <c r="D89" s="236"/>
      <c r="E89" s="241"/>
      <c r="F89" s="241"/>
      <c r="G89" s="244"/>
      <c r="H89" s="244"/>
      <c r="I89" s="245"/>
    </row>
    <row r="90" spans="1:9" s="229" customFormat="1" ht="23.4" customHeight="1">
      <c r="A90" s="238"/>
      <c r="B90" s="238"/>
      <c r="C90" s="259"/>
      <c r="D90" s="236"/>
      <c r="E90" s="241"/>
      <c r="F90" s="241"/>
      <c r="G90" s="244"/>
      <c r="H90" s="244"/>
      <c r="I90" s="245"/>
    </row>
    <row r="91" spans="1:9" s="229" customFormat="1" ht="23.4" customHeight="1">
      <c r="A91" s="238"/>
      <c r="B91" s="238"/>
      <c r="C91" s="259"/>
      <c r="D91" s="236"/>
      <c r="E91" s="241"/>
      <c r="F91" s="241"/>
      <c r="G91" s="244"/>
      <c r="H91" s="244"/>
      <c r="I91" s="245"/>
    </row>
    <row r="92" spans="1:9" s="229" customFormat="1" ht="23.4" customHeight="1">
      <c r="A92" s="238"/>
      <c r="B92" s="238"/>
      <c r="C92" s="259"/>
      <c r="D92" s="236"/>
      <c r="E92" s="241"/>
      <c r="F92" s="241"/>
      <c r="G92" s="244"/>
      <c r="H92" s="244"/>
      <c r="I92" s="245"/>
    </row>
    <row r="93" spans="1:9" s="229" customFormat="1" ht="23.4" customHeight="1">
      <c r="A93" s="238"/>
      <c r="B93" s="238"/>
      <c r="C93" s="259"/>
      <c r="D93" s="236"/>
      <c r="E93" s="241"/>
      <c r="F93" s="241"/>
      <c r="G93" s="244"/>
      <c r="H93" s="244"/>
      <c r="I93" s="245"/>
    </row>
    <row r="94" spans="1:9" s="229" customFormat="1" ht="23.4" customHeight="1">
      <c r="A94" s="238"/>
      <c r="B94" s="238"/>
      <c r="C94" s="259"/>
      <c r="D94" s="236"/>
      <c r="E94" s="241"/>
      <c r="F94" s="241"/>
      <c r="G94" s="244"/>
      <c r="H94" s="244"/>
      <c r="I94" s="245"/>
    </row>
    <row r="95" spans="1:9" s="229" customFormat="1" ht="23.4" customHeight="1">
      <c r="A95" s="238"/>
      <c r="B95" s="238"/>
      <c r="C95" s="259"/>
      <c r="D95" s="236"/>
      <c r="E95" s="241"/>
      <c r="F95" s="241"/>
      <c r="G95" s="244"/>
      <c r="H95" s="244"/>
      <c r="I95" s="245"/>
    </row>
    <row r="96" spans="1:9" s="229" customFormat="1" ht="23.4" customHeight="1">
      <c r="A96" s="238"/>
      <c r="B96" s="238"/>
      <c r="C96" s="259"/>
      <c r="D96" s="236"/>
      <c r="E96" s="241"/>
      <c r="F96" s="241"/>
      <c r="G96" s="244"/>
      <c r="H96" s="244"/>
      <c r="I96" s="245"/>
    </row>
    <row r="97" spans="1:9" s="229" customFormat="1" ht="23.4" customHeight="1">
      <c r="A97" s="238"/>
      <c r="B97" s="238"/>
      <c r="C97" s="259"/>
      <c r="D97" s="236"/>
      <c r="E97" s="241"/>
      <c r="F97" s="241"/>
      <c r="G97" s="244"/>
      <c r="H97" s="244"/>
      <c r="I97" s="245"/>
    </row>
    <row r="98" spans="1:9" s="229" customFormat="1" ht="23.4" customHeight="1">
      <c r="A98" s="238"/>
      <c r="B98" s="238"/>
      <c r="C98" s="259"/>
      <c r="D98" s="236"/>
      <c r="E98" s="241"/>
      <c r="F98" s="241"/>
      <c r="G98" s="244"/>
      <c r="H98" s="244"/>
      <c r="I98" s="245"/>
    </row>
    <row r="99" spans="1:9" s="229" customFormat="1" ht="23.4" customHeight="1">
      <c r="A99" s="238"/>
      <c r="B99" s="238"/>
      <c r="C99" s="259"/>
      <c r="D99" s="236"/>
      <c r="E99" s="241"/>
      <c r="F99" s="241"/>
      <c r="G99" s="244"/>
      <c r="H99" s="244"/>
      <c r="I99" s="245"/>
    </row>
    <row r="100" spans="1:9" s="229" customFormat="1" ht="23.4" customHeight="1">
      <c r="A100" s="238"/>
      <c r="B100" s="238"/>
      <c r="C100" s="259"/>
      <c r="D100" s="236"/>
      <c r="E100" s="241"/>
      <c r="F100" s="241"/>
      <c r="G100" s="244"/>
      <c r="H100" s="244"/>
      <c r="I100" s="245"/>
    </row>
    <row r="101" spans="1:9" s="229" customFormat="1" ht="23.4" customHeight="1">
      <c r="A101" s="238"/>
      <c r="B101" s="238"/>
      <c r="C101" s="259"/>
      <c r="D101" s="236"/>
      <c r="E101" s="241"/>
      <c r="F101" s="241"/>
      <c r="G101" s="244"/>
      <c r="H101" s="244"/>
      <c r="I101" s="245"/>
    </row>
    <row r="102" spans="1:9" s="229" customFormat="1" ht="23.4" customHeight="1">
      <c r="A102" s="238"/>
      <c r="B102" s="238"/>
      <c r="C102" s="259"/>
      <c r="D102" s="236"/>
      <c r="E102" s="241"/>
      <c r="F102" s="241"/>
      <c r="G102" s="244"/>
      <c r="H102" s="244"/>
      <c r="I102" s="245"/>
    </row>
    <row r="103" spans="1:9" s="229" customFormat="1" ht="23.4" customHeight="1">
      <c r="A103" s="238"/>
      <c r="B103" s="238"/>
      <c r="C103" s="259"/>
      <c r="D103" s="236"/>
      <c r="E103" s="241"/>
      <c r="F103" s="241"/>
      <c r="G103" s="244"/>
      <c r="H103" s="244"/>
      <c r="I103" s="245"/>
    </row>
    <row r="104" spans="1:9" s="229" customFormat="1" ht="23.4" customHeight="1">
      <c r="A104" s="238"/>
      <c r="B104" s="238"/>
      <c r="C104" s="259"/>
      <c r="D104" s="236"/>
      <c r="E104" s="241"/>
      <c r="F104" s="241"/>
      <c r="G104" s="244"/>
      <c r="H104" s="244"/>
      <c r="I104" s="245"/>
    </row>
    <row r="105" spans="1:9" s="229" customFormat="1" ht="23.4" customHeight="1">
      <c r="A105" s="238"/>
      <c r="B105" s="238"/>
      <c r="C105" s="259"/>
      <c r="D105" s="236"/>
      <c r="E105" s="241"/>
      <c r="F105" s="241"/>
      <c r="G105" s="244"/>
      <c r="H105" s="244"/>
      <c r="I105" s="245"/>
    </row>
    <row r="106" spans="1:9" s="229" customFormat="1" ht="23.4" customHeight="1">
      <c r="A106" s="238"/>
      <c r="B106" s="238"/>
      <c r="C106" s="259"/>
      <c r="D106" s="236"/>
      <c r="E106" s="241"/>
      <c r="F106" s="241"/>
      <c r="G106" s="244"/>
      <c r="H106" s="244"/>
      <c r="I106" s="245"/>
    </row>
    <row r="107" spans="1:9" s="229" customFormat="1" ht="23.4" customHeight="1">
      <c r="A107" s="238"/>
      <c r="B107" s="238"/>
      <c r="C107" s="259"/>
      <c r="D107" s="236"/>
      <c r="E107" s="241"/>
      <c r="F107" s="241"/>
      <c r="G107" s="244"/>
      <c r="H107" s="244"/>
      <c r="I107" s="245"/>
    </row>
    <row r="108" spans="1:9" s="229" customFormat="1" ht="23.4" customHeight="1">
      <c r="A108" s="238"/>
      <c r="B108" s="238"/>
      <c r="C108" s="259"/>
      <c r="D108" s="236"/>
      <c r="E108" s="241"/>
      <c r="F108" s="241"/>
      <c r="G108" s="244"/>
      <c r="H108" s="244"/>
      <c r="I108" s="245"/>
    </row>
    <row r="109" spans="1:9" s="229" customFormat="1" ht="23.4" customHeight="1">
      <c r="A109" s="238"/>
      <c r="B109" s="238"/>
      <c r="C109" s="259"/>
      <c r="D109" s="236"/>
      <c r="E109" s="241"/>
      <c r="F109" s="241"/>
      <c r="G109" s="244"/>
      <c r="H109" s="244"/>
      <c r="I109" s="245"/>
    </row>
    <row r="110" spans="1:9" s="229" customFormat="1" ht="23.4" customHeight="1">
      <c r="A110" s="238"/>
      <c r="B110" s="238"/>
      <c r="C110" s="259"/>
      <c r="D110" s="236"/>
      <c r="E110" s="241"/>
      <c r="F110" s="241"/>
      <c r="G110" s="244"/>
      <c r="H110" s="244"/>
      <c r="I110" s="245"/>
    </row>
    <row r="111" spans="1:9" s="229" customFormat="1" ht="23.4" customHeight="1">
      <c r="A111" s="238"/>
      <c r="B111" s="238"/>
      <c r="C111" s="259"/>
      <c r="D111" s="236"/>
      <c r="E111" s="241"/>
      <c r="F111" s="241"/>
      <c r="G111" s="244"/>
      <c r="H111" s="244"/>
      <c r="I111" s="245"/>
    </row>
    <row r="112" spans="1:9" s="229" customFormat="1" ht="23.4" customHeight="1">
      <c r="A112" s="238"/>
      <c r="B112" s="238"/>
      <c r="C112" s="259"/>
      <c r="D112" s="236"/>
      <c r="E112" s="241"/>
      <c r="F112" s="241"/>
      <c r="G112" s="244"/>
      <c r="H112" s="244"/>
      <c r="I112" s="245"/>
    </row>
    <row r="113" spans="1:9" s="229" customFormat="1" ht="23.4" customHeight="1">
      <c r="A113" s="238"/>
      <c r="B113" s="238"/>
      <c r="C113" s="259"/>
      <c r="D113" s="236"/>
      <c r="E113" s="241"/>
      <c r="F113" s="241"/>
      <c r="G113" s="244"/>
      <c r="H113" s="244"/>
      <c r="I113" s="245"/>
    </row>
    <row r="114" spans="1:9" s="229" customFormat="1" ht="23.4" customHeight="1">
      <c r="A114" s="238"/>
      <c r="B114" s="238"/>
      <c r="C114" s="259"/>
      <c r="D114" s="236"/>
      <c r="E114" s="241"/>
      <c r="F114" s="241"/>
      <c r="G114" s="244"/>
      <c r="H114" s="244"/>
      <c r="I114" s="245"/>
    </row>
    <row r="115" spans="1:9" s="229" customFormat="1" ht="23.4" customHeight="1">
      <c r="A115" s="238"/>
      <c r="B115" s="238"/>
      <c r="C115" s="259"/>
      <c r="D115" s="236"/>
      <c r="E115" s="241"/>
      <c r="F115" s="241"/>
      <c r="G115" s="244"/>
      <c r="H115" s="244"/>
      <c r="I115" s="245"/>
    </row>
    <row r="116" spans="1:9" s="229" customFormat="1" ht="23.4" customHeight="1">
      <c r="A116" s="238"/>
      <c r="B116" s="238"/>
      <c r="C116" s="259"/>
      <c r="D116" s="236"/>
      <c r="E116" s="241"/>
      <c r="F116" s="241"/>
      <c r="G116" s="244"/>
      <c r="H116" s="244"/>
      <c r="I116" s="245"/>
    </row>
    <row r="117" spans="1:9" s="229" customFormat="1" ht="23.4" customHeight="1">
      <c r="A117" s="238"/>
      <c r="B117" s="238"/>
      <c r="C117" s="259"/>
      <c r="D117" s="236"/>
      <c r="E117" s="241"/>
      <c r="F117" s="241"/>
      <c r="G117" s="244"/>
      <c r="H117" s="244"/>
      <c r="I117" s="245"/>
    </row>
    <row r="118" spans="1:9" s="229" customFormat="1" ht="23.4" customHeight="1">
      <c r="A118" s="238"/>
      <c r="B118" s="238"/>
      <c r="C118" s="259"/>
      <c r="D118" s="236"/>
      <c r="E118" s="241"/>
      <c r="F118" s="241"/>
      <c r="G118" s="244"/>
      <c r="H118" s="244"/>
      <c r="I118" s="245"/>
    </row>
    <row r="119" spans="1:9" s="229" customFormat="1" ht="23.4" customHeight="1">
      <c r="A119" s="238"/>
      <c r="B119" s="238"/>
      <c r="C119" s="259"/>
      <c r="D119" s="236"/>
      <c r="E119" s="241"/>
      <c r="F119" s="241"/>
      <c r="G119" s="244"/>
      <c r="H119" s="244"/>
      <c r="I119" s="245"/>
    </row>
    <row r="120" spans="1:9" s="229" customFormat="1" ht="23.4" customHeight="1">
      <c r="A120" s="238"/>
      <c r="B120" s="238"/>
      <c r="C120" s="259"/>
      <c r="D120" s="236"/>
      <c r="E120" s="241"/>
      <c r="F120" s="241"/>
      <c r="G120" s="244"/>
      <c r="H120" s="244"/>
      <c r="I120" s="245"/>
    </row>
    <row r="121" spans="1:9" s="229" customFormat="1" ht="23.4" customHeight="1">
      <c r="A121" s="238"/>
      <c r="B121" s="238"/>
      <c r="C121" s="259"/>
      <c r="D121" s="236"/>
      <c r="E121" s="241"/>
      <c r="F121" s="241"/>
      <c r="G121" s="244"/>
      <c r="H121" s="244"/>
      <c r="I121" s="245"/>
    </row>
    <row r="122" spans="1:9" s="229" customFormat="1" ht="23.4" customHeight="1">
      <c r="A122" s="238"/>
      <c r="B122" s="238"/>
      <c r="C122" s="259"/>
      <c r="D122" s="236"/>
      <c r="E122" s="241"/>
      <c r="F122" s="241"/>
      <c r="G122" s="244"/>
      <c r="H122" s="244"/>
      <c r="I122" s="245"/>
    </row>
    <row r="123" spans="1:9" s="229" customFormat="1" ht="23.4" customHeight="1">
      <c r="A123" s="238"/>
      <c r="B123" s="238"/>
      <c r="C123" s="259"/>
      <c r="D123" s="236"/>
      <c r="E123" s="241"/>
      <c r="F123" s="241"/>
      <c r="G123" s="244"/>
      <c r="H123" s="244"/>
      <c r="I123" s="245"/>
    </row>
    <row r="124" spans="1:9" s="229" customFormat="1" ht="23.4" customHeight="1">
      <c r="A124" s="238"/>
      <c r="B124" s="238"/>
      <c r="C124" s="259"/>
      <c r="D124" s="236"/>
      <c r="E124" s="241"/>
      <c r="F124" s="241"/>
      <c r="G124" s="244"/>
      <c r="H124" s="244"/>
      <c r="I124" s="245"/>
    </row>
    <row r="125" spans="1:9" s="229" customFormat="1" ht="23.4" customHeight="1">
      <c r="A125" s="238"/>
      <c r="B125" s="238"/>
      <c r="C125" s="259"/>
      <c r="D125" s="236"/>
      <c r="E125" s="241"/>
      <c r="F125" s="241"/>
      <c r="G125" s="244"/>
      <c r="H125" s="244"/>
      <c r="I125" s="245"/>
    </row>
    <row r="126" spans="1:9" s="229" customFormat="1" ht="23.4" customHeight="1">
      <c r="A126" s="238"/>
      <c r="B126" s="238"/>
      <c r="C126" s="259"/>
      <c r="D126" s="236"/>
      <c r="E126" s="241"/>
      <c r="F126" s="241"/>
      <c r="G126" s="244"/>
      <c r="H126" s="244"/>
      <c r="I126" s="245"/>
    </row>
    <row r="127" spans="1:9" s="229" customFormat="1" ht="23.4" customHeight="1">
      <c r="A127" s="238"/>
      <c r="B127" s="238"/>
      <c r="C127" s="259"/>
      <c r="D127" s="236"/>
      <c r="E127" s="241"/>
      <c r="F127" s="241"/>
      <c r="G127" s="244"/>
      <c r="H127" s="244"/>
      <c r="I127" s="245"/>
    </row>
    <row r="128" spans="1:9" s="229" customFormat="1" ht="23.4" customHeight="1">
      <c r="A128" s="238"/>
      <c r="B128" s="238"/>
      <c r="C128" s="259"/>
      <c r="D128" s="236"/>
      <c r="E128" s="241"/>
      <c r="F128" s="241"/>
      <c r="G128" s="244"/>
      <c r="H128" s="244"/>
      <c r="I128" s="245"/>
    </row>
    <row r="129" spans="1:9" s="229" customFormat="1" ht="23.4" customHeight="1">
      <c r="A129" s="238"/>
      <c r="B129" s="238"/>
      <c r="C129" s="259"/>
      <c r="D129" s="236"/>
      <c r="E129" s="241"/>
      <c r="F129" s="241"/>
      <c r="G129" s="244"/>
      <c r="H129" s="244"/>
      <c r="I129" s="245"/>
    </row>
    <row r="130" spans="1:9" s="229" customFormat="1" ht="23.4" customHeight="1">
      <c r="A130" s="238"/>
      <c r="B130" s="238"/>
      <c r="C130" s="259"/>
      <c r="D130" s="236"/>
      <c r="E130" s="241"/>
      <c r="F130" s="241"/>
      <c r="G130" s="244"/>
      <c r="H130" s="244"/>
      <c r="I130" s="245"/>
    </row>
    <row r="131" spans="1:9" s="229" customFormat="1" ht="23.4" customHeight="1">
      <c r="A131" s="238"/>
      <c r="B131" s="238"/>
      <c r="C131" s="259"/>
      <c r="D131" s="236"/>
      <c r="E131" s="241"/>
      <c r="F131" s="241"/>
      <c r="G131" s="244"/>
      <c r="H131" s="244"/>
      <c r="I131" s="245"/>
    </row>
    <row r="132" spans="1:9" s="229" customFormat="1" ht="23.4" customHeight="1">
      <c r="A132" s="238"/>
      <c r="B132" s="238"/>
      <c r="C132" s="259"/>
      <c r="D132" s="236"/>
      <c r="E132" s="241"/>
      <c r="F132" s="241"/>
      <c r="G132" s="244"/>
      <c r="H132" s="244"/>
      <c r="I132" s="245"/>
    </row>
    <row r="133" spans="1:9" s="229" customFormat="1" ht="23.4" customHeight="1">
      <c r="A133" s="238"/>
      <c r="B133" s="238"/>
      <c r="C133" s="259"/>
      <c r="D133" s="236"/>
      <c r="E133" s="241"/>
      <c r="F133" s="241"/>
      <c r="G133" s="244"/>
      <c r="H133" s="244"/>
      <c r="I133" s="245"/>
    </row>
    <row r="134" spans="1:9" s="229" customFormat="1" ht="23.4" customHeight="1">
      <c r="A134" s="238"/>
      <c r="B134" s="238"/>
      <c r="C134" s="259"/>
      <c r="D134" s="236"/>
      <c r="E134" s="241"/>
      <c r="F134" s="241"/>
      <c r="G134" s="244"/>
      <c r="H134" s="244"/>
      <c r="I134" s="245"/>
    </row>
    <row r="135" spans="1:9" s="229" customFormat="1" ht="23.4" customHeight="1">
      <c r="A135" s="238"/>
      <c r="B135" s="238"/>
      <c r="C135" s="259"/>
      <c r="D135" s="236"/>
      <c r="E135" s="241"/>
      <c r="F135" s="241"/>
      <c r="G135" s="244"/>
      <c r="H135" s="244"/>
      <c r="I135" s="245"/>
    </row>
    <row r="136" spans="1:9" s="229" customFormat="1" ht="23.4" customHeight="1">
      <c r="A136" s="238"/>
      <c r="B136" s="238"/>
      <c r="C136" s="259"/>
      <c r="D136" s="236"/>
      <c r="E136" s="241"/>
      <c r="F136" s="241"/>
      <c r="G136" s="244"/>
      <c r="H136" s="244"/>
      <c r="I136" s="245"/>
    </row>
    <row r="137" spans="1:9" s="229" customFormat="1" ht="23.4" customHeight="1">
      <c r="A137" s="238"/>
      <c r="B137" s="238"/>
      <c r="C137" s="259"/>
      <c r="D137" s="236"/>
      <c r="E137" s="241"/>
      <c r="F137" s="241"/>
      <c r="G137" s="244"/>
      <c r="H137" s="244"/>
      <c r="I137" s="245"/>
    </row>
    <row r="138" spans="1:9" s="229" customFormat="1" ht="23.4" customHeight="1">
      <c r="A138" s="238"/>
      <c r="B138" s="238"/>
      <c r="C138" s="259"/>
      <c r="D138" s="236"/>
      <c r="E138" s="241"/>
      <c r="F138" s="241"/>
      <c r="G138" s="244"/>
      <c r="H138" s="244"/>
      <c r="I138" s="245"/>
    </row>
    <row r="139" spans="1:9" s="229" customFormat="1" ht="23.4" customHeight="1">
      <c r="A139" s="238"/>
      <c r="B139" s="238"/>
      <c r="C139" s="259"/>
      <c r="D139" s="236"/>
      <c r="E139" s="241"/>
      <c r="F139" s="241"/>
      <c r="G139" s="244"/>
      <c r="H139" s="244"/>
      <c r="I139" s="245"/>
    </row>
    <row r="140" spans="1:9" s="229" customFormat="1" ht="23.4" customHeight="1">
      <c r="A140" s="238"/>
      <c r="B140" s="238"/>
      <c r="C140" s="259"/>
      <c r="D140" s="236"/>
      <c r="E140" s="241"/>
      <c r="F140" s="241"/>
      <c r="G140" s="244"/>
      <c r="H140" s="244"/>
      <c r="I140" s="245"/>
    </row>
    <row r="141" spans="1:9" s="229" customFormat="1" ht="23.4" customHeight="1">
      <c r="A141" s="238"/>
      <c r="B141" s="238"/>
      <c r="C141" s="259"/>
      <c r="D141" s="236"/>
      <c r="E141" s="241"/>
      <c r="F141" s="241"/>
      <c r="G141" s="244"/>
      <c r="H141" s="244"/>
      <c r="I141" s="245"/>
    </row>
    <row r="142" spans="1:9" s="229" customFormat="1" ht="23.4" customHeight="1">
      <c r="A142" s="238"/>
      <c r="B142" s="238"/>
      <c r="C142" s="259"/>
      <c r="D142" s="236"/>
      <c r="E142" s="241"/>
      <c r="F142" s="241"/>
      <c r="G142" s="244"/>
      <c r="H142" s="244"/>
      <c r="I142" s="245"/>
    </row>
    <row r="143" spans="1:9" s="229" customFormat="1" ht="23.4" customHeight="1">
      <c r="A143" s="238"/>
      <c r="B143" s="238"/>
      <c r="C143" s="259"/>
      <c r="D143" s="236"/>
      <c r="E143" s="241"/>
      <c r="F143" s="241"/>
      <c r="G143" s="244"/>
      <c r="H143" s="244"/>
      <c r="I143" s="245"/>
    </row>
    <row r="144" spans="1:9" s="229" customFormat="1" ht="23.4" customHeight="1">
      <c r="A144" s="238"/>
      <c r="B144" s="238"/>
      <c r="C144" s="259"/>
      <c r="D144" s="236"/>
      <c r="E144" s="241"/>
      <c r="F144" s="241"/>
      <c r="G144" s="244"/>
      <c r="H144" s="244"/>
      <c r="I144" s="245"/>
    </row>
    <row r="145" spans="1:9" s="229" customFormat="1" ht="23.4" customHeight="1">
      <c r="A145" s="238"/>
      <c r="B145" s="238"/>
      <c r="C145" s="259"/>
      <c r="D145" s="236"/>
      <c r="E145" s="241"/>
      <c r="F145" s="241"/>
      <c r="G145" s="244"/>
      <c r="H145" s="244"/>
      <c r="I145" s="245"/>
    </row>
    <row r="146" spans="1:9" s="229" customFormat="1" ht="23.4" customHeight="1">
      <c r="A146" s="238"/>
      <c r="B146" s="238"/>
      <c r="C146" s="259"/>
      <c r="D146" s="236"/>
      <c r="E146" s="241"/>
      <c r="F146" s="241"/>
      <c r="G146" s="244"/>
      <c r="H146" s="244"/>
      <c r="I146" s="245"/>
    </row>
    <row r="147" spans="1:9" s="229" customFormat="1" ht="23.4" customHeight="1">
      <c r="A147" s="238"/>
      <c r="B147" s="238"/>
      <c r="C147" s="259"/>
      <c r="D147" s="236"/>
      <c r="E147" s="241"/>
      <c r="F147" s="241"/>
      <c r="G147" s="244"/>
      <c r="H147" s="244"/>
      <c r="I147" s="245"/>
    </row>
    <row r="148" spans="1:9" s="229" customFormat="1" ht="23.4" customHeight="1">
      <c r="A148" s="238"/>
      <c r="B148" s="238"/>
      <c r="C148" s="259"/>
      <c r="D148" s="236"/>
      <c r="E148" s="241"/>
      <c r="F148" s="241"/>
      <c r="G148" s="244"/>
      <c r="H148" s="244"/>
      <c r="I148" s="245"/>
    </row>
    <row r="149" spans="1:9" s="229" customFormat="1" ht="23.4" customHeight="1">
      <c r="A149" s="238"/>
      <c r="B149" s="238"/>
      <c r="C149" s="259"/>
      <c r="D149" s="236"/>
      <c r="E149" s="241"/>
      <c r="F149" s="241"/>
      <c r="G149" s="244"/>
      <c r="H149" s="244"/>
      <c r="I149" s="245"/>
    </row>
    <row r="150" spans="1:9" s="229" customFormat="1" ht="23.4" customHeight="1">
      <c r="A150" s="238"/>
      <c r="B150" s="238"/>
      <c r="C150" s="259"/>
      <c r="D150" s="236"/>
      <c r="E150" s="241"/>
      <c r="F150" s="241"/>
      <c r="G150" s="244"/>
      <c r="H150" s="244"/>
      <c r="I150" s="245"/>
    </row>
    <row r="151" spans="1:9" s="229" customFormat="1" ht="23.4" customHeight="1">
      <c r="A151" s="238"/>
      <c r="B151" s="238"/>
      <c r="C151" s="259"/>
      <c r="D151" s="236"/>
      <c r="E151" s="241"/>
      <c r="F151" s="241"/>
      <c r="G151" s="244"/>
      <c r="H151" s="244"/>
      <c r="I151" s="245"/>
    </row>
    <row r="152" spans="1:9" s="229" customFormat="1" ht="23.4" customHeight="1">
      <c r="A152" s="238"/>
      <c r="B152" s="238"/>
      <c r="C152" s="259"/>
      <c r="D152" s="236"/>
      <c r="E152" s="241"/>
      <c r="F152" s="241"/>
      <c r="G152" s="244"/>
      <c r="H152" s="244"/>
      <c r="I152" s="245"/>
    </row>
    <row r="153" spans="1:9" s="229" customFormat="1" ht="23.4" customHeight="1">
      <c r="A153" s="238"/>
      <c r="B153" s="238"/>
      <c r="C153" s="259"/>
      <c r="D153" s="236"/>
      <c r="E153" s="241"/>
      <c r="F153" s="241"/>
      <c r="G153" s="244"/>
      <c r="H153" s="244"/>
      <c r="I153" s="245"/>
    </row>
    <row r="154" spans="1:9" s="229" customFormat="1" ht="23.4" customHeight="1">
      <c r="A154" s="238"/>
      <c r="B154" s="238"/>
      <c r="C154" s="259"/>
      <c r="D154" s="236"/>
      <c r="E154" s="241"/>
      <c r="F154" s="241"/>
      <c r="G154" s="244"/>
      <c r="H154" s="244"/>
      <c r="I154" s="245"/>
    </row>
    <row r="155" spans="1:9" s="229" customFormat="1" ht="23.4" customHeight="1">
      <c r="A155" s="238"/>
      <c r="B155" s="238"/>
      <c r="C155" s="259"/>
      <c r="D155" s="236"/>
      <c r="E155" s="241"/>
      <c r="F155" s="241"/>
      <c r="G155" s="244"/>
      <c r="H155" s="244"/>
      <c r="I155" s="245"/>
    </row>
    <row r="156" spans="1:9" s="229" customFormat="1" ht="23.4" customHeight="1">
      <c r="A156" s="238"/>
      <c r="B156" s="238"/>
      <c r="C156" s="259"/>
      <c r="D156" s="236"/>
      <c r="E156" s="241"/>
      <c r="F156" s="241"/>
      <c r="G156" s="244"/>
      <c r="H156" s="244"/>
      <c r="I156" s="245"/>
    </row>
    <row r="157" spans="1:9" s="229" customFormat="1" ht="23.4" customHeight="1">
      <c r="A157" s="238"/>
      <c r="B157" s="238"/>
      <c r="C157" s="259"/>
      <c r="D157" s="236"/>
      <c r="E157" s="241"/>
      <c r="F157" s="241"/>
      <c r="G157" s="244"/>
      <c r="H157" s="244"/>
      <c r="I157" s="245"/>
    </row>
    <row r="158" spans="1:9" s="229" customFormat="1" ht="23.4" customHeight="1">
      <c r="A158" s="238"/>
      <c r="B158" s="238"/>
      <c r="C158" s="259"/>
      <c r="D158" s="236"/>
      <c r="E158" s="241"/>
      <c r="F158" s="241"/>
      <c r="G158" s="244"/>
      <c r="H158" s="244"/>
      <c r="I158" s="245"/>
    </row>
    <row r="159" spans="1:9" s="229" customFormat="1" ht="23.4" customHeight="1">
      <c r="A159" s="238"/>
      <c r="B159" s="238"/>
      <c r="C159" s="259"/>
      <c r="D159" s="236"/>
      <c r="E159" s="241"/>
      <c r="F159" s="241"/>
      <c r="G159" s="244"/>
      <c r="H159" s="244"/>
      <c r="I159" s="245"/>
    </row>
    <row r="160" spans="1:9" s="229" customFormat="1" ht="23.4" customHeight="1">
      <c r="A160" s="238"/>
      <c r="B160" s="238"/>
      <c r="C160" s="259"/>
      <c r="D160" s="236"/>
      <c r="E160" s="241"/>
      <c r="F160" s="241"/>
      <c r="G160" s="244"/>
      <c r="H160" s="244"/>
      <c r="I160" s="245"/>
    </row>
    <row r="161" spans="1:9" s="229" customFormat="1" ht="23.4" customHeight="1">
      <c r="A161" s="238"/>
      <c r="B161" s="238"/>
      <c r="C161" s="259"/>
      <c r="D161" s="236"/>
      <c r="E161" s="241"/>
      <c r="F161" s="241"/>
      <c r="G161" s="244"/>
      <c r="H161" s="244"/>
      <c r="I161" s="245"/>
    </row>
    <row r="162" spans="1:9" s="229" customFormat="1" ht="23.4" customHeight="1">
      <c r="A162" s="238"/>
      <c r="B162" s="238"/>
      <c r="C162" s="259"/>
      <c r="D162" s="236"/>
      <c r="E162" s="241"/>
      <c r="F162" s="241"/>
      <c r="G162" s="244"/>
      <c r="H162" s="244"/>
      <c r="I162" s="245"/>
    </row>
    <row r="163" spans="1:9" s="229" customFormat="1" ht="23.4" customHeight="1">
      <c r="A163" s="238"/>
      <c r="B163" s="238"/>
      <c r="C163" s="259"/>
      <c r="D163" s="236"/>
      <c r="E163" s="241"/>
      <c r="F163" s="241"/>
      <c r="G163" s="244"/>
      <c r="H163" s="244"/>
      <c r="I163" s="245"/>
    </row>
    <row r="164" spans="1:9" s="229" customFormat="1" ht="23.4" customHeight="1">
      <c r="A164" s="238"/>
      <c r="B164" s="238"/>
      <c r="C164" s="259"/>
      <c r="D164" s="236"/>
      <c r="E164" s="241"/>
      <c r="F164" s="241"/>
      <c r="G164" s="244"/>
      <c r="H164" s="244"/>
      <c r="I164" s="245"/>
    </row>
    <row r="165" spans="1:9" s="229" customFormat="1" ht="23.4" customHeight="1">
      <c r="A165" s="238"/>
      <c r="B165" s="238"/>
      <c r="C165" s="259"/>
      <c r="D165" s="236"/>
      <c r="E165" s="241"/>
      <c r="F165" s="241"/>
      <c r="G165" s="244"/>
      <c r="H165" s="244"/>
      <c r="I165" s="245"/>
    </row>
    <row r="166" spans="1:9" s="229" customFormat="1" ht="23.4" customHeight="1">
      <c r="A166" s="238"/>
      <c r="B166" s="238"/>
      <c r="C166" s="259"/>
      <c r="D166" s="236"/>
      <c r="E166" s="241"/>
      <c r="F166" s="241"/>
      <c r="G166" s="244"/>
      <c r="H166" s="244"/>
      <c r="I166" s="245"/>
    </row>
    <row r="167" spans="1:9" s="229" customFormat="1" ht="23.4" customHeight="1">
      <c r="A167" s="238"/>
      <c r="B167" s="238"/>
      <c r="C167" s="259"/>
      <c r="D167" s="236"/>
      <c r="E167" s="241"/>
      <c r="F167" s="241"/>
      <c r="G167" s="244"/>
      <c r="H167" s="244"/>
      <c r="I167" s="245"/>
    </row>
    <row r="168" spans="1:9" s="229" customFormat="1" ht="23.4" customHeight="1">
      <c r="A168" s="238"/>
      <c r="B168" s="238"/>
      <c r="C168" s="259"/>
      <c r="D168" s="236"/>
      <c r="E168" s="241"/>
      <c r="F168" s="241"/>
      <c r="G168" s="244"/>
      <c r="H168" s="244"/>
      <c r="I168" s="245"/>
    </row>
    <row r="169" spans="1:9" s="229" customFormat="1" ht="23.4" customHeight="1">
      <c r="A169" s="238"/>
      <c r="B169" s="238"/>
      <c r="C169" s="259"/>
      <c r="D169" s="236"/>
      <c r="E169" s="241"/>
      <c r="F169" s="241"/>
      <c r="G169" s="244"/>
      <c r="H169" s="244"/>
      <c r="I169" s="245"/>
    </row>
    <row r="170" spans="1:9" s="229" customFormat="1" ht="23.4" customHeight="1">
      <c r="A170" s="238"/>
      <c r="B170" s="238"/>
      <c r="C170" s="259"/>
      <c r="D170" s="236"/>
      <c r="E170" s="241"/>
      <c r="F170" s="241"/>
      <c r="G170" s="244"/>
      <c r="H170" s="244"/>
      <c r="I170" s="245"/>
    </row>
    <row r="171" spans="1:9" s="229" customFormat="1" ht="23.4" customHeight="1">
      <c r="A171" s="238"/>
      <c r="B171" s="238"/>
      <c r="C171" s="259"/>
      <c r="D171" s="236"/>
      <c r="E171" s="241"/>
      <c r="F171" s="241"/>
      <c r="G171" s="244"/>
      <c r="H171" s="244"/>
      <c r="I171" s="245"/>
    </row>
    <row r="172" spans="1:9" s="229" customFormat="1" ht="23.4" customHeight="1">
      <c r="A172" s="238"/>
      <c r="B172" s="238"/>
      <c r="C172" s="259"/>
      <c r="D172" s="236"/>
      <c r="E172" s="241"/>
      <c r="F172" s="241"/>
      <c r="G172" s="244"/>
      <c r="H172" s="244"/>
      <c r="I172" s="245"/>
    </row>
    <row r="173" spans="1:9" s="229" customFormat="1" ht="23.4" customHeight="1">
      <c r="A173" s="238"/>
      <c r="B173" s="238"/>
      <c r="C173" s="259"/>
      <c r="D173" s="236"/>
      <c r="E173" s="241"/>
      <c r="F173" s="241"/>
      <c r="G173" s="244"/>
      <c r="H173" s="244"/>
      <c r="I173" s="245"/>
    </row>
    <row r="174" spans="1:9" s="229" customFormat="1" ht="23.4" customHeight="1">
      <c r="A174" s="238"/>
      <c r="B174" s="238"/>
      <c r="C174" s="259"/>
      <c r="D174" s="236"/>
      <c r="E174" s="241"/>
      <c r="F174" s="241"/>
      <c r="G174" s="244"/>
      <c r="H174" s="244"/>
      <c r="I174" s="245"/>
    </row>
    <row r="175" spans="1:9" s="229" customFormat="1" ht="23.4" customHeight="1">
      <c r="A175" s="238"/>
      <c r="B175" s="238"/>
      <c r="C175" s="259"/>
      <c r="D175" s="236"/>
      <c r="E175" s="241"/>
      <c r="F175" s="241"/>
      <c r="G175" s="244"/>
      <c r="H175" s="244"/>
      <c r="I175" s="245"/>
    </row>
    <row r="176" spans="1:9" s="229" customFormat="1" ht="23.4" customHeight="1">
      <c r="A176" s="238"/>
      <c r="B176" s="238"/>
      <c r="C176" s="259"/>
      <c r="D176" s="236"/>
      <c r="E176" s="241"/>
      <c r="F176" s="241"/>
      <c r="G176" s="244"/>
      <c r="H176" s="244"/>
      <c r="I176" s="245"/>
    </row>
    <row r="177" spans="1:9" s="229" customFormat="1" ht="23.4" customHeight="1">
      <c r="A177" s="238"/>
      <c r="B177" s="238"/>
      <c r="C177" s="259"/>
      <c r="D177" s="236"/>
      <c r="E177" s="241"/>
      <c r="F177" s="241"/>
      <c r="G177" s="244"/>
      <c r="H177" s="244"/>
      <c r="I177" s="245"/>
    </row>
    <row r="178" spans="1:9" s="229" customFormat="1" ht="23.4" customHeight="1">
      <c r="A178" s="238"/>
      <c r="B178" s="238"/>
      <c r="C178" s="259"/>
      <c r="D178" s="236"/>
      <c r="E178" s="241"/>
      <c r="F178" s="241"/>
      <c r="G178" s="244"/>
      <c r="H178" s="244"/>
      <c r="I178" s="245"/>
    </row>
    <row r="179" spans="1:9" s="229" customFormat="1" ht="23.4" customHeight="1">
      <c r="A179" s="238"/>
      <c r="B179" s="238"/>
      <c r="C179" s="259"/>
      <c r="D179" s="236"/>
      <c r="E179" s="241"/>
      <c r="F179" s="241"/>
      <c r="G179" s="244"/>
      <c r="H179" s="244"/>
      <c r="I179" s="245"/>
    </row>
    <row r="180" spans="1:9" s="229" customFormat="1" ht="23.4" customHeight="1">
      <c r="A180" s="238"/>
      <c r="B180" s="238"/>
      <c r="C180" s="259"/>
      <c r="D180" s="236"/>
      <c r="E180" s="241"/>
      <c r="F180" s="241"/>
      <c r="G180" s="244"/>
      <c r="H180" s="244"/>
      <c r="I180" s="245"/>
    </row>
    <row r="181" spans="1:9" s="229" customFormat="1" ht="23.4" customHeight="1">
      <c r="A181" s="238"/>
      <c r="B181" s="238"/>
      <c r="C181" s="259"/>
      <c r="D181" s="236"/>
      <c r="E181" s="241"/>
      <c r="F181" s="241"/>
      <c r="G181" s="244"/>
      <c r="H181" s="244"/>
      <c r="I181" s="245"/>
    </row>
    <row r="182" spans="1:9" s="229" customFormat="1" ht="23.4" customHeight="1">
      <c r="A182" s="238"/>
      <c r="B182" s="238"/>
      <c r="C182" s="259"/>
      <c r="D182" s="236"/>
      <c r="E182" s="241"/>
      <c r="F182" s="241"/>
      <c r="G182" s="244"/>
      <c r="H182" s="244"/>
      <c r="I182" s="245"/>
    </row>
    <row r="183" spans="1:9" s="229" customFormat="1" ht="23.4" customHeight="1">
      <c r="A183" s="238"/>
      <c r="B183" s="238"/>
      <c r="C183" s="259"/>
      <c r="D183" s="236"/>
      <c r="E183" s="241"/>
      <c r="F183" s="241"/>
      <c r="G183" s="244"/>
      <c r="H183" s="244"/>
      <c r="I183" s="245"/>
    </row>
    <row r="184" spans="1:9" s="229" customFormat="1" ht="23.4" customHeight="1">
      <c r="A184" s="238"/>
      <c r="B184" s="238"/>
      <c r="C184" s="259"/>
      <c r="D184" s="236"/>
      <c r="E184" s="241"/>
      <c r="F184" s="241"/>
      <c r="G184" s="244"/>
      <c r="H184" s="244"/>
      <c r="I184" s="245"/>
    </row>
    <row r="185" spans="1:9" s="229" customFormat="1" ht="23.4" customHeight="1">
      <c r="A185" s="238"/>
      <c r="B185" s="238"/>
      <c r="C185" s="259"/>
      <c r="D185" s="236"/>
      <c r="E185" s="241"/>
      <c r="F185" s="241"/>
      <c r="G185" s="244"/>
      <c r="H185" s="244"/>
      <c r="I185" s="245"/>
    </row>
    <row r="186" spans="1:9" s="229" customFormat="1" ht="23.4" customHeight="1">
      <c r="A186" s="238"/>
      <c r="B186" s="238"/>
      <c r="C186" s="259"/>
      <c r="D186" s="236"/>
      <c r="E186" s="241"/>
      <c r="F186" s="241"/>
      <c r="G186" s="244"/>
      <c r="H186" s="244"/>
      <c r="I186" s="245"/>
    </row>
    <row r="187" spans="1:9" s="229" customFormat="1" ht="23.4" customHeight="1">
      <c r="A187" s="238"/>
      <c r="B187" s="238"/>
      <c r="C187" s="259"/>
      <c r="D187" s="236"/>
      <c r="E187" s="241"/>
      <c r="F187" s="241"/>
      <c r="G187" s="244"/>
      <c r="H187" s="244"/>
      <c r="I187" s="245"/>
    </row>
    <row r="188" spans="1:9" s="229" customFormat="1" ht="23.4" customHeight="1">
      <c r="A188" s="238"/>
      <c r="B188" s="238"/>
      <c r="C188" s="259"/>
      <c r="D188" s="236"/>
      <c r="E188" s="241"/>
      <c r="F188" s="241"/>
      <c r="G188" s="244"/>
      <c r="H188" s="244"/>
      <c r="I188" s="245"/>
    </row>
    <row r="189" spans="1:9" s="229" customFormat="1" ht="23.4" customHeight="1">
      <c r="A189" s="238"/>
      <c r="B189" s="238"/>
      <c r="C189" s="259"/>
      <c r="D189" s="236"/>
      <c r="E189" s="241"/>
      <c r="F189" s="241"/>
      <c r="G189" s="244"/>
      <c r="H189" s="244"/>
      <c r="I189" s="245"/>
    </row>
    <row r="190" spans="1:9" s="229" customFormat="1" ht="23.4" customHeight="1">
      <c r="A190" s="238"/>
      <c r="B190" s="238"/>
      <c r="C190" s="259"/>
      <c r="D190" s="236"/>
      <c r="E190" s="241"/>
      <c r="F190" s="241"/>
      <c r="G190" s="244"/>
      <c r="H190" s="244"/>
      <c r="I190" s="245"/>
    </row>
    <row r="191" spans="1:9" s="229" customFormat="1" ht="23.4" customHeight="1">
      <c r="A191" s="238"/>
      <c r="B191" s="238"/>
      <c r="C191" s="259"/>
      <c r="D191" s="236"/>
      <c r="E191" s="241"/>
      <c r="F191" s="241"/>
      <c r="G191" s="244"/>
      <c r="H191" s="244"/>
      <c r="I191" s="245"/>
    </row>
    <row r="192" spans="1:9" s="229" customFormat="1" ht="23.4" customHeight="1">
      <c r="A192" s="238"/>
      <c r="B192" s="238"/>
      <c r="C192" s="259"/>
      <c r="D192" s="236"/>
      <c r="E192" s="241"/>
      <c r="F192" s="241"/>
      <c r="G192" s="244"/>
      <c r="H192" s="244"/>
      <c r="I192" s="245"/>
    </row>
    <row r="193" spans="1:9" s="229" customFormat="1" ht="23.4" customHeight="1">
      <c r="A193" s="238"/>
      <c r="B193" s="238"/>
      <c r="C193" s="259"/>
      <c r="D193" s="236"/>
      <c r="E193" s="241"/>
      <c r="F193" s="241"/>
      <c r="G193" s="244"/>
      <c r="H193" s="244"/>
      <c r="I193" s="245"/>
    </row>
    <row r="194" spans="1:9" s="229" customFormat="1" ht="23.4" customHeight="1">
      <c r="A194" s="238"/>
      <c r="B194" s="238"/>
      <c r="C194" s="259"/>
      <c r="D194" s="236"/>
      <c r="E194" s="241"/>
      <c r="F194" s="241"/>
      <c r="G194" s="244"/>
      <c r="H194" s="244"/>
      <c r="I194" s="245"/>
    </row>
    <row r="195" spans="1:9" s="229" customFormat="1" ht="23.4" customHeight="1">
      <c r="A195" s="238"/>
      <c r="B195" s="238"/>
      <c r="C195" s="259"/>
      <c r="D195" s="236"/>
      <c r="E195" s="241"/>
      <c r="F195" s="241"/>
      <c r="G195" s="244"/>
      <c r="H195" s="244"/>
      <c r="I195" s="245"/>
    </row>
    <row r="196" spans="1:9" s="229" customFormat="1" ht="23.4" customHeight="1">
      <c r="A196" s="238"/>
      <c r="B196" s="238"/>
      <c r="C196" s="259"/>
      <c r="D196" s="236"/>
      <c r="E196" s="241"/>
      <c r="F196" s="241"/>
      <c r="G196" s="244"/>
      <c r="H196" s="244"/>
      <c r="I196" s="245"/>
    </row>
    <row r="197" spans="1:9" s="229" customFormat="1" ht="23.4" customHeight="1">
      <c r="A197" s="238"/>
      <c r="B197" s="238"/>
      <c r="C197" s="259"/>
      <c r="D197" s="236"/>
      <c r="E197" s="241"/>
      <c r="F197" s="241"/>
      <c r="G197" s="244"/>
      <c r="H197" s="244"/>
      <c r="I197" s="245"/>
    </row>
    <row r="198" spans="1:9" s="229" customFormat="1" ht="23.4" customHeight="1">
      <c r="A198" s="238"/>
      <c r="B198" s="238"/>
      <c r="C198" s="259"/>
      <c r="D198" s="236"/>
      <c r="E198" s="241"/>
      <c r="F198" s="241"/>
      <c r="G198" s="244"/>
      <c r="H198" s="244"/>
      <c r="I198" s="245"/>
    </row>
    <row r="199" spans="1:9" s="229" customFormat="1" ht="23.4" customHeight="1">
      <c r="A199" s="238"/>
      <c r="B199" s="238"/>
      <c r="C199" s="259"/>
      <c r="D199" s="236"/>
      <c r="E199" s="241"/>
      <c r="F199" s="241"/>
      <c r="G199" s="244"/>
      <c r="H199" s="244"/>
      <c r="I199" s="245"/>
    </row>
    <row r="200" spans="1:9" s="229" customFormat="1" ht="23.4" customHeight="1">
      <c r="A200" s="238"/>
      <c r="B200" s="238"/>
      <c r="C200" s="259"/>
      <c r="D200" s="236"/>
      <c r="E200" s="241"/>
      <c r="F200" s="241"/>
      <c r="G200" s="244"/>
      <c r="H200" s="244"/>
      <c r="I200" s="245"/>
    </row>
    <row r="201" spans="1:9" s="229" customFormat="1" ht="23.4" customHeight="1">
      <c r="A201" s="238"/>
      <c r="B201" s="238"/>
      <c r="C201" s="259"/>
      <c r="D201" s="236"/>
      <c r="E201" s="241"/>
      <c r="F201" s="241"/>
      <c r="G201" s="244"/>
      <c r="H201" s="244"/>
      <c r="I201" s="245"/>
    </row>
    <row r="202" spans="1:9" s="229" customFormat="1" ht="23.4" customHeight="1">
      <c r="A202" s="238"/>
      <c r="B202" s="238"/>
      <c r="C202" s="259"/>
      <c r="D202" s="236"/>
      <c r="E202" s="241"/>
      <c r="F202" s="241"/>
      <c r="G202" s="244"/>
      <c r="H202" s="244"/>
      <c r="I202" s="245"/>
    </row>
    <row r="203" spans="1:9" s="229" customFormat="1" ht="23.4" customHeight="1">
      <c r="A203" s="238"/>
      <c r="B203" s="238"/>
      <c r="C203" s="259"/>
      <c r="D203" s="236"/>
      <c r="E203" s="241"/>
      <c r="F203" s="241"/>
      <c r="G203" s="244"/>
      <c r="H203" s="244"/>
      <c r="I203" s="245"/>
    </row>
    <row r="204" spans="1:9" s="229" customFormat="1" ht="23.4" customHeight="1">
      <c r="A204" s="238"/>
      <c r="B204" s="238"/>
      <c r="C204" s="259"/>
      <c r="D204" s="236"/>
      <c r="E204" s="241"/>
      <c r="F204" s="241"/>
      <c r="G204" s="244"/>
      <c r="H204" s="244"/>
      <c r="I204" s="245"/>
    </row>
    <row r="205" spans="1:9" s="229" customFormat="1" ht="23.4" customHeight="1">
      <c r="A205" s="238"/>
      <c r="B205" s="238"/>
      <c r="C205" s="259"/>
      <c r="D205" s="236"/>
      <c r="E205" s="241"/>
      <c r="F205" s="241"/>
      <c r="G205" s="244"/>
      <c r="H205" s="244"/>
      <c r="I205" s="245"/>
    </row>
    <row r="206" spans="1:9" s="229" customFormat="1" ht="23.4" customHeight="1">
      <c r="A206" s="238"/>
      <c r="B206" s="238"/>
      <c r="C206" s="259"/>
      <c r="D206" s="236"/>
      <c r="E206" s="241"/>
      <c r="F206" s="241"/>
      <c r="G206" s="244"/>
      <c r="H206" s="244"/>
      <c r="I206" s="245"/>
    </row>
    <row r="207" spans="1:9" s="229" customFormat="1" ht="23.4" customHeight="1">
      <c r="A207" s="238"/>
      <c r="B207" s="238"/>
      <c r="C207" s="259"/>
      <c r="D207" s="236"/>
      <c r="E207" s="241"/>
      <c r="F207" s="241"/>
      <c r="G207" s="244"/>
      <c r="H207" s="244"/>
      <c r="I207" s="245"/>
    </row>
    <row r="208" spans="1:9" s="229" customFormat="1" ht="23.4" customHeight="1">
      <c r="A208" s="238"/>
      <c r="B208" s="238"/>
      <c r="C208" s="259"/>
      <c r="D208" s="236"/>
      <c r="E208" s="241"/>
      <c r="F208" s="241"/>
      <c r="G208" s="244"/>
      <c r="H208" s="244"/>
      <c r="I208" s="245"/>
    </row>
    <row r="209" spans="1:9" s="229" customFormat="1" ht="23.4" customHeight="1">
      <c r="A209" s="238"/>
      <c r="B209" s="238"/>
      <c r="C209" s="259"/>
      <c r="D209" s="236"/>
      <c r="E209" s="241"/>
      <c r="F209" s="241"/>
      <c r="G209" s="244"/>
      <c r="H209" s="244"/>
      <c r="I209" s="245"/>
    </row>
    <row r="210" spans="1:9" s="229" customFormat="1" ht="23.4" customHeight="1">
      <c r="A210" s="238"/>
      <c r="B210" s="238"/>
      <c r="C210" s="259"/>
      <c r="D210" s="236"/>
      <c r="E210" s="241"/>
      <c r="F210" s="241"/>
      <c r="G210" s="244"/>
      <c r="H210" s="244"/>
      <c r="I210" s="245"/>
    </row>
    <row r="211" spans="1:9" s="229" customFormat="1" ht="23.4" customHeight="1">
      <c r="A211" s="238"/>
      <c r="B211" s="238"/>
      <c r="C211" s="259"/>
      <c r="D211" s="236"/>
      <c r="E211" s="241"/>
      <c r="F211" s="241"/>
      <c r="G211" s="244"/>
      <c r="H211" s="244"/>
      <c r="I211" s="245"/>
    </row>
    <row r="212" spans="1:9" s="229" customFormat="1" ht="23.4" customHeight="1">
      <c r="A212" s="238"/>
      <c r="B212" s="238"/>
      <c r="C212" s="259"/>
      <c r="D212" s="236"/>
      <c r="E212" s="241"/>
      <c r="F212" s="241"/>
      <c r="G212" s="244"/>
      <c r="H212" s="244"/>
      <c r="I212" s="245"/>
    </row>
    <row r="213" spans="1:9" s="229" customFormat="1" ht="23.4" customHeight="1">
      <c r="A213" s="238"/>
      <c r="B213" s="238"/>
      <c r="C213" s="259"/>
      <c r="D213" s="236"/>
      <c r="E213" s="241"/>
      <c r="F213" s="241"/>
      <c r="G213" s="244"/>
      <c r="H213" s="244"/>
      <c r="I213" s="245"/>
    </row>
    <row r="214" spans="1:9" s="229" customFormat="1" ht="23.4" customHeight="1">
      <c r="A214" s="238"/>
      <c r="B214" s="238"/>
      <c r="C214" s="259"/>
      <c r="D214" s="236"/>
      <c r="E214" s="241"/>
      <c r="F214" s="241"/>
      <c r="G214" s="244"/>
      <c r="H214" s="244"/>
      <c r="I214" s="245"/>
    </row>
    <row r="215" spans="1:9" s="229" customFormat="1" ht="23.4" customHeight="1">
      <c r="A215" s="238"/>
      <c r="B215" s="238"/>
      <c r="C215" s="259"/>
      <c r="D215" s="236"/>
      <c r="E215" s="241"/>
      <c r="F215" s="241"/>
      <c r="G215" s="244"/>
      <c r="H215" s="244"/>
      <c r="I215" s="245"/>
    </row>
    <row r="216" spans="1:9" s="229" customFormat="1" ht="23.4" customHeight="1">
      <c r="A216" s="238"/>
      <c r="B216" s="238"/>
      <c r="C216" s="259"/>
      <c r="D216" s="236"/>
      <c r="E216" s="241"/>
      <c r="F216" s="241"/>
      <c r="G216" s="244"/>
      <c r="H216" s="244"/>
      <c r="I216" s="245"/>
    </row>
    <row r="217" spans="1:9" s="229" customFormat="1" ht="23.4" customHeight="1">
      <c r="A217" s="238"/>
      <c r="B217" s="238"/>
      <c r="C217" s="259"/>
      <c r="D217" s="236"/>
      <c r="E217" s="241"/>
      <c r="F217" s="241"/>
      <c r="G217" s="244"/>
      <c r="H217" s="244"/>
      <c r="I217" s="245"/>
    </row>
    <row r="218" spans="1:9" s="229" customFormat="1" ht="23.4" customHeight="1">
      <c r="A218" s="238"/>
      <c r="B218" s="238"/>
      <c r="C218" s="259"/>
      <c r="D218" s="236"/>
      <c r="E218" s="241"/>
      <c r="F218" s="241"/>
      <c r="G218" s="244"/>
      <c r="H218" s="244"/>
      <c r="I218" s="245"/>
    </row>
    <row r="219" spans="1:9" s="229" customFormat="1" ht="23.4" customHeight="1">
      <c r="A219" s="238"/>
      <c r="B219" s="238"/>
      <c r="C219" s="259"/>
      <c r="D219" s="236"/>
      <c r="E219" s="241"/>
      <c r="F219" s="241"/>
      <c r="G219" s="244"/>
      <c r="H219" s="244"/>
      <c r="I219" s="245"/>
    </row>
    <row r="220" spans="1:9" s="229" customFormat="1" ht="23.4" customHeight="1">
      <c r="A220" s="238"/>
      <c r="B220" s="238"/>
      <c r="C220" s="259"/>
      <c r="D220" s="236"/>
      <c r="E220" s="241"/>
      <c r="F220" s="241"/>
      <c r="G220" s="244"/>
      <c r="H220" s="244"/>
      <c r="I220" s="245"/>
    </row>
    <row r="221" spans="1:9" s="229" customFormat="1" ht="23.4" customHeight="1">
      <c r="A221" s="238"/>
      <c r="B221" s="238"/>
      <c r="C221" s="259"/>
      <c r="D221" s="236"/>
      <c r="E221" s="241"/>
      <c r="F221" s="241"/>
      <c r="G221" s="244"/>
      <c r="H221" s="244"/>
      <c r="I221" s="245"/>
    </row>
    <row r="222" spans="1:9" s="229" customFormat="1" ht="23.4" customHeight="1">
      <c r="A222" s="238"/>
      <c r="B222" s="238"/>
      <c r="C222" s="259"/>
      <c r="D222" s="236"/>
      <c r="E222" s="241"/>
      <c r="F222" s="241"/>
      <c r="G222" s="244"/>
      <c r="H222" s="244"/>
      <c r="I222" s="245"/>
    </row>
    <row r="223" spans="1:9" s="229" customFormat="1" ht="23.4" customHeight="1">
      <c r="A223" s="238"/>
      <c r="B223" s="238"/>
      <c r="C223" s="259"/>
      <c r="D223" s="236"/>
      <c r="E223" s="241"/>
      <c r="F223" s="241"/>
      <c r="G223" s="244"/>
      <c r="H223" s="244"/>
      <c r="I223" s="245"/>
    </row>
    <row r="224" spans="1:9" s="229" customFormat="1" ht="23.4" customHeight="1">
      <c r="A224" s="238"/>
      <c r="B224" s="238"/>
      <c r="C224" s="259"/>
      <c r="D224" s="236"/>
      <c r="E224" s="241"/>
      <c r="F224" s="241"/>
      <c r="G224" s="244"/>
      <c r="H224" s="244"/>
      <c r="I224" s="245"/>
    </row>
    <row r="225" spans="1:9" s="229" customFormat="1" ht="23.4" customHeight="1">
      <c r="A225" s="238"/>
      <c r="B225" s="238"/>
      <c r="C225" s="259"/>
      <c r="D225" s="236"/>
      <c r="E225" s="241"/>
      <c r="F225" s="241"/>
      <c r="G225" s="244"/>
      <c r="H225" s="244"/>
      <c r="I225" s="245"/>
    </row>
    <row r="226" spans="1:9" s="229" customFormat="1" ht="23.4" customHeight="1">
      <c r="A226" s="238"/>
      <c r="B226" s="238"/>
      <c r="C226" s="259"/>
      <c r="D226" s="236"/>
      <c r="E226" s="241"/>
      <c r="F226" s="241"/>
      <c r="G226" s="244"/>
      <c r="H226" s="244"/>
      <c r="I226" s="245"/>
    </row>
    <row r="227" spans="1:9" s="229" customFormat="1" ht="23.4" customHeight="1">
      <c r="A227" s="238"/>
      <c r="B227" s="238"/>
      <c r="C227" s="259"/>
      <c r="D227" s="236"/>
      <c r="E227" s="241"/>
      <c r="F227" s="241"/>
      <c r="G227" s="244"/>
      <c r="H227" s="244"/>
      <c r="I227" s="245"/>
    </row>
    <row r="228" spans="1:9" s="229" customFormat="1" ht="23.4" customHeight="1">
      <c r="A228" s="238"/>
      <c r="B228" s="238"/>
      <c r="C228" s="259"/>
      <c r="D228" s="236"/>
      <c r="E228" s="241"/>
      <c r="F228" s="241"/>
      <c r="G228" s="244"/>
      <c r="H228" s="244"/>
      <c r="I228" s="245"/>
    </row>
    <row r="229" spans="1:9" s="229" customFormat="1" ht="23.4" customHeight="1">
      <c r="A229" s="238"/>
      <c r="B229" s="238"/>
      <c r="C229" s="259"/>
      <c r="D229" s="236"/>
      <c r="E229" s="241"/>
      <c r="F229" s="241"/>
      <c r="G229" s="244"/>
      <c r="H229" s="244"/>
      <c r="I229" s="245"/>
    </row>
    <row r="230" spans="1:9" s="229" customFormat="1" ht="23.4" customHeight="1">
      <c r="A230" s="238"/>
      <c r="B230" s="238"/>
      <c r="C230" s="259"/>
      <c r="D230" s="236"/>
      <c r="E230" s="241"/>
      <c r="F230" s="241"/>
      <c r="G230" s="244"/>
      <c r="H230" s="244"/>
      <c r="I230" s="245"/>
    </row>
    <row r="231" spans="1:9" s="229" customFormat="1" ht="23.4" customHeight="1">
      <c r="A231" s="238"/>
      <c r="B231" s="238"/>
      <c r="C231" s="259"/>
      <c r="D231" s="236"/>
      <c r="E231" s="241"/>
      <c r="F231" s="241"/>
      <c r="G231" s="244"/>
      <c r="H231" s="244"/>
      <c r="I231" s="245"/>
    </row>
    <row r="232" spans="1:9" s="229" customFormat="1" ht="23.4" customHeight="1">
      <c r="A232" s="238"/>
      <c r="B232" s="238"/>
      <c r="C232" s="259"/>
      <c r="D232" s="236"/>
      <c r="E232" s="241"/>
      <c r="F232" s="241"/>
      <c r="G232" s="244"/>
      <c r="H232" s="244"/>
      <c r="I232" s="245"/>
    </row>
    <row r="233" spans="1:9" s="229" customFormat="1" ht="23.4" customHeight="1">
      <c r="A233" s="238"/>
      <c r="B233" s="238"/>
      <c r="C233" s="259"/>
      <c r="D233" s="236"/>
      <c r="E233" s="241"/>
      <c r="F233" s="241"/>
      <c r="G233" s="244"/>
      <c r="H233" s="244"/>
      <c r="I233" s="245"/>
    </row>
    <row r="234" spans="1:9" s="229" customFormat="1" ht="23.4" customHeight="1">
      <c r="A234" s="238"/>
      <c r="B234" s="238"/>
      <c r="C234" s="259"/>
      <c r="D234" s="236"/>
      <c r="E234" s="241"/>
      <c r="F234" s="241"/>
      <c r="G234" s="244"/>
      <c r="H234" s="244"/>
      <c r="I234" s="245"/>
    </row>
    <row r="235" spans="1:9" s="229" customFormat="1" ht="23.4" customHeight="1">
      <c r="A235" s="238"/>
      <c r="B235" s="238"/>
      <c r="C235" s="259"/>
      <c r="D235" s="236"/>
      <c r="E235" s="241"/>
      <c r="F235" s="241"/>
      <c r="G235" s="244"/>
      <c r="H235" s="244"/>
      <c r="I235" s="245"/>
    </row>
    <row r="236" spans="1:9" s="229" customFormat="1" ht="23.4" customHeight="1">
      <c r="A236" s="238"/>
      <c r="B236" s="238"/>
      <c r="C236" s="259"/>
      <c r="D236" s="236"/>
      <c r="E236" s="241"/>
      <c r="F236" s="241"/>
      <c r="G236" s="244"/>
      <c r="H236" s="244"/>
      <c r="I236" s="245"/>
    </row>
    <row r="237" spans="1:9" s="229" customFormat="1" ht="23.4" customHeight="1">
      <c r="A237" s="238"/>
      <c r="B237" s="238"/>
      <c r="C237" s="259"/>
      <c r="D237" s="236"/>
      <c r="E237" s="241"/>
      <c r="F237" s="241"/>
      <c r="G237" s="244"/>
      <c r="H237" s="244"/>
      <c r="I237" s="245"/>
    </row>
    <row r="238" spans="1:9" s="229" customFormat="1" ht="23.4" customHeight="1">
      <c r="A238" s="238"/>
      <c r="B238" s="238"/>
      <c r="C238" s="259"/>
      <c r="D238" s="236"/>
      <c r="E238" s="241"/>
      <c r="F238" s="241"/>
      <c r="G238" s="244"/>
      <c r="H238" s="244"/>
      <c r="I238" s="245"/>
    </row>
    <row r="239" spans="1:9" s="229" customFormat="1" ht="23.4" customHeight="1">
      <c r="A239" s="238"/>
      <c r="B239" s="238"/>
      <c r="C239" s="259"/>
      <c r="D239" s="236"/>
      <c r="E239" s="241"/>
      <c r="F239" s="241"/>
      <c r="G239" s="244"/>
      <c r="H239" s="244"/>
      <c r="I239" s="245"/>
    </row>
    <row r="240" spans="1:9" s="229" customFormat="1" ht="23.4" customHeight="1">
      <c r="A240" s="238"/>
      <c r="B240" s="238"/>
      <c r="C240" s="259"/>
      <c r="D240" s="236"/>
      <c r="E240" s="241"/>
      <c r="F240" s="241"/>
      <c r="G240" s="244"/>
      <c r="H240" s="244"/>
      <c r="I240" s="245"/>
    </row>
    <row r="241" spans="1:9" s="229" customFormat="1" ht="23.4" customHeight="1">
      <c r="A241" s="238"/>
      <c r="B241" s="238"/>
      <c r="C241" s="259"/>
      <c r="D241" s="236"/>
      <c r="E241" s="241"/>
      <c r="F241" s="241"/>
      <c r="G241" s="244"/>
      <c r="H241" s="244"/>
      <c r="I241" s="245"/>
    </row>
    <row r="242" spans="1:9" s="229" customFormat="1" ht="23.4" customHeight="1">
      <c r="A242" s="238"/>
      <c r="B242" s="238"/>
      <c r="C242" s="259"/>
      <c r="D242" s="236"/>
      <c r="E242" s="241"/>
      <c r="F242" s="241"/>
      <c r="G242" s="244"/>
      <c r="H242" s="244"/>
      <c r="I242" s="245"/>
    </row>
    <row r="243" spans="1:9" s="229" customFormat="1" ht="23.4" customHeight="1">
      <c r="A243" s="238"/>
      <c r="B243" s="238"/>
      <c r="C243" s="259"/>
      <c r="D243" s="236"/>
      <c r="E243" s="241"/>
      <c r="F243" s="241"/>
      <c r="G243" s="244"/>
      <c r="H243" s="244"/>
      <c r="I243" s="245"/>
    </row>
    <row r="244" spans="1:9" s="229" customFormat="1" ht="23.4" customHeight="1">
      <c r="A244" s="238"/>
      <c r="B244" s="238"/>
      <c r="C244" s="259"/>
      <c r="D244" s="236"/>
      <c r="E244" s="241"/>
      <c r="F244" s="241"/>
      <c r="G244" s="244"/>
      <c r="H244" s="244"/>
      <c r="I244" s="245"/>
    </row>
    <row r="245" spans="1:9" s="229" customFormat="1" ht="23.4" customHeight="1">
      <c r="A245" s="238"/>
      <c r="B245" s="238"/>
      <c r="C245" s="259"/>
      <c r="D245" s="236"/>
      <c r="E245" s="241"/>
      <c r="F245" s="241"/>
      <c r="G245" s="244"/>
      <c r="H245" s="244"/>
      <c r="I245" s="245"/>
    </row>
    <row r="246" spans="1:9" s="229" customFormat="1" ht="23.4" customHeight="1">
      <c r="A246" s="238"/>
      <c r="B246" s="238"/>
      <c r="C246" s="259"/>
      <c r="D246" s="236"/>
      <c r="E246" s="241"/>
      <c r="F246" s="241"/>
      <c r="G246" s="244"/>
      <c r="H246" s="244"/>
      <c r="I246" s="245"/>
    </row>
    <row r="247" spans="1:9" s="229" customFormat="1" ht="23.4" customHeight="1">
      <c r="A247" s="238"/>
      <c r="B247" s="238"/>
      <c r="C247" s="259"/>
      <c r="D247" s="236"/>
      <c r="E247" s="241"/>
      <c r="F247" s="241"/>
      <c r="G247" s="244"/>
      <c r="H247" s="244"/>
      <c r="I247" s="245"/>
    </row>
    <row r="248" spans="1:9" s="229" customFormat="1" ht="23.4" customHeight="1">
      <c r="A248" s="238"/>
      <c r="B248" s="238"/>
      <c r="C248" s="259"/>
      <c r="D248" s="236"/>
      <c r="E248" s="241"/>
      <c r="F248" s="241"/>
      <c r="G248" s="244"/>
      <c r="H248" s="244"/>
      <c r="I248" s="245"/>
    </row>
    <row r="249" spans="1:9" s="229" customFormat="1" ht="23.4" customHeight="1">
      <c r="A249" s="238"/>
      <c r="B249" s="238"/>
      <c r="C249" s="259"/>
      <c r="D249" s="236"/>
      <c r="E249" s="241"/>
      <c r="F249" s="241"/>
      <c r="G249" s="244"/>
      <c r="H249" s="244"/>
      <c r="I249" s="245"/>
    </row>
    <row r="250" spans="1:9" s="229" customFormat="1" ht="23.4" customHeight="1">
      <c r="A250" s="238"/>
      <c r="B250" s="238"/>
      <c r="C250" s="259"/>
      <c r="D250" s="236"/>
      <c r="E250" s="241"/>
      <c r="F250" s="241"/>
      <c r="G250" s="244"/>
      <c r="H250" s="244"/>
      <c r="I250" s="245"/>
    </row>
    <row r="251" spans="1:9" s="229" customFormat="1" ht="23.4" customHeight="1">
      <c r="A251" s="238"/>
      <c r="B251" s="238"/>
      <c r="C251" s="259"/>
      <c r="D251" s="236"/>
      <c r="E251" s="241"/>
      <c r="F251" s="241"/>
      <c r="G251" s="244"/>
      <c r="H251" s="244"/>
      <c r="I251" s="245"/>
    </row>
    <row r="252" spans="1:9" s="229" customFormat="1" ht="23.4" customHeight="1">
      <c r="A252" s="238"/>
      <c r="B252" s="238"/>
      <c r="C252" s="259"/>
      <c r="D252" s="236"/>
      <c r="E252" s="241"/>
      <c r="F252" s="241"/>
      <c r="G252" s="244"/>
      <c r="H252" s="244"/>
      <c r="I252" s="245"/>
    </row>
    <row r="253" spans="1:9" s="229" customFormat="1" ht="23.4" customHeight="1">
      <c r="A253" s="238"/>
      <c r="B253" s="238"/>
      <c r="C253" s="259"/>
      <c r="D253" s="236"/>
      <c r="E253" s="241"/>
      <c r="F253" s="241"/>
      <c r="G253" s="244"/>
      <c r="H253" s="244"/>
      <c r="I253" s="245"/>
    </row>
    <row r="254" spans="1:9" s="229" customFormat="1" ht="23.4" customHeight="1">
      <c r="A254" s="238"/>
      <c r="B254" s="238"/>
      <c r="C254" s="259"/>
      <c r="D254" s="236"/>
      <c r="E254" s="241"/>
      <c r="F254" s="241"/>
      <c r="G254" s="244"/>
      <c r="H254" s="244"/>
      <c r="I254" s="245"/>
    </row>
    <row r="255" spans="1:9" s="229" customFormat="1" ht="23.4" customHeight="1">
      <c r="A255" s="238"/>
      <c r="B255" s="238"/>
      <c r="C255" s="259"/>
      <c r="D255" s="236"/>
      <c r="E255" s="241"/>
      <c r="F255" s="241"/>
      <c r="G255" s="244"/>
      <c r="H255" s="244"/>
      <c r="I255" s="245"/>
    </row>
    <row r="256" spans="1:9" s="229" customFormat="1" ht="23.4" customHeight="1">
      <c r="A256" s="238"/>
      <c r="B256" s="238"/>
      <c r="C256" s="259"/>
      <c r="D256" s="236"/>
      <c r="E256" s="241"/>
      <c r="F256" s="241"/>
      <c r="G256" s="244"/>
      <c r="H256" s="244"/>
      <c r="I256" s="245"/>
    </row>
    <row r="257" spans="1:9" s="229" customFormat="1" ht="23.4" customHeight="1">
      <c r="A257" s="238"/>
      <c r="B257" s="238"/>
      <c r="C257" s="259"/>
      <c r="D257" s="236"/>
      <c r="E257" s="241"/>
      <c r="F257" s="241"/>
      <c r="G257" s="244"/>
      <c r="H257" s="244"/>
      <c r="I257" s="245"/>
    </row>
    <row r="258" spans="1:9" s="229" customFormat="1" ht="23.4" customHeight="1">
      <c r="A258" s="238"/>
      <c r="B258" s="238"/>
      <c r="C258" s="259"/>
      <c r="D258" s="236"/>
      <c r="E258" s="241"/>
      <c r="F258" s="241"/>
      <c r="G258" s="244"/>
      <c r="H258" s="244"/>
      <c r="I258" s="245"/>
    </row>
    <row r="259" spans="1:9" s="229" customFormat="1" ht="23.4" customHeight="1">
      <c r="A259" s="238"/>
      <c r="B259" s="238"/>
      <c r="C259" s="259"/>
      <c r="D259" s="236"/>
      <c r="E259" s="241"/>
      <c r="F259" s="241"/>
      <c r="G259" s="244"/>
      <c r="H259" s="244"/>
      <c r="I259" s="245"/>
    </row>
    <row r="260" spans="1:9" s="229" customFormat="1" ht="23.4" customHeight="1">
      <c r="A260" s="238"/>
      <c r="B260" s="238"/>
      <c r="C260" s="259"/>
      <c r="D260" s="236"/>
      <c r="E260" s="241"/>
      <c r="F260" s="241"/>
      <c r="G260" s="244"/>
      <c r="H260" s="244"/>
      <c r="I260" s="245"/>
    </row>
    <row r="261" spans="1:9" s="229" customFormat="1" ht="23.4" customHeight="1">
      <c r="A261" s="238"/>
      <c r="B261" s="238"/>
      <c r="C261" s="259"/>
      <c r="D261" s="236"/>
      <c r="E261" s="241"/>
      <c r="F261" s="241"/>
      <c r="G261" s="244"/>
      <c r="H261" s="244"/>
      <c r="I261" s="245"/>
    </row>
    <row r="262" spans="1:9" s="229" customFormat="1" ht="23.4" customHeight="1">
      <c r="A262" s="238"/>
      <c r="B262" s="238"/>
      <c r="C262" s="259"/>
      <c r="D262" s="236"/>
      <c r="E262" s="241"/>
      <c r="F262" s="241"/>
      <c r="G262" s="244"/>
      <c r="H262" s="244"/>
      <c r="I262" s="245"/>
    </row>
    <row r="263" spans="1:9" s="229" customFormat="1" ht="23.4" customHeight="1">
      <c r="A263" s="238"/>
      <c r="B263" s="238"/>
      <c r="C263" s="259"/>
      <c r="D263" s="236"/>
      <c r="E263" s="241"/>
      <c r="F263" s="241"/>
      <c r="G263" s="244"/>
      <c r="H263" s="244"/>
      <c r="I263" s="245"/>
    </row>
    <row r="264" spans="1:9" s="229" customFormat="1" ht="23.4" customHeight="1">
      <c r="A264" s="238"/>
      <c r="B264" s="238"/>
      <c r="C264" s="259"/>
      <c r="D264" s="236"/>
      <c r="E264" s="241"/>
      <c r="F264" s="241"/>
      <c r="G264" s="244"/>
      <c r="H264" s="244"/>
      <c r="I264" s="245"/>
    </row>
    <row r="265" spans="1:9" s="229" customFormat="1" ht="23.4" customHeight="1">
      <c r="A265" s="238"/>
      <c r="B265" s="238"/>
      <c r="C265" s="259"/>
      <c r="D265" s="236"/>
      <c r="E265" s="241"/>
      <c r="F265" s="241"/>
      <c r="G265" s="244"/>
      <c r="H265" s="244"/>
      <c r="I265" s="245"/>
    </row>
    <row r="266" spans="1:9" s="229" customFormat="1" ht="23.4" customHeight="1">
      <c r="A266" s="238"/>
      <c r="B266" s="238"/>
      <c r="C266" s="259"/>
      <c r="D266" s="236"/>
      <c r="E266" s="241"/>
      <c r="F266" s="241"/>
      <c r="G266" s="244"/>
      <c r="H266" s="244"/>
      <c r="I266" s="245"/>
    </row>
    <row r="267" spans="1:9" s="229" customFormat="1" ht="23.4" customHeight="1">
      <c r="A267" s="238"/>
      <c r="B267" s="238"/>
      <c r="C267" s="259"/>
      <c r="D267" s="236"/>
      <c r="E267" s="241"/>
      <c r="F267" s="241"/>
      <c r="G267" s="244"/>
      <c r="H267" s="244"/>
      <c r="I267" s="245"/>
    </row>
    <row r="268" spans="1:9" s="229" customFormat="1" ht="23.4" customHeight="1">
      <c r="A268" s="238"/>
      <c r="B268" s="238"/>
      <c r="C268" s="259"/>
      <c r="D268" s="236"/>
      <c r="E268" s="241"/>
      <c r="F268" s="241"/>
      <c r="G268" s="244"/>
      <c r="H268" s="244"/>
      <c r="I268" s="245"/>
    </row>
    <row r="269" spans="1:9" s="229" customFormat="1" ht="23.4" customHeight="1">
      <c r="A269" s="238"/>
      <c r="B269" s="238"/>
      <c r="C269" s="259"/>
      <c r="D269" s="236"/>
      <c r="E269" s="241"/>
      <c r="F269" s="241"/>
      <c r="G269" s="244"/>
      <c r="H269" s="244"/>
      <c r="I269" s="245"/>
    </row>
    <row r="270" spans="1:9" s="229" customFormat="1" ht="23.4" customHeight="1">
      <c r="A270" s="238"/>
      <c r="B270" s="238"/>
      <c r="C270" s="259"/>
      <c r="D270" s="236"/>
      <c r="E270" s="241"/>
      <c r="F270" s="241"/>
      <c r="G270" s="244"/>
      <c r="H270" s="244"/>
      <c r="I270" s="245"/>
    </row>
    <row r="271" spans="1:9" s="229" customFormat="1" ht="23.4" customHeight="1">
      <c r="A271" s="238"/>
      <c r="B271" s="238"/>
      <c r="C271" s="259"/>
      <c r="D271" s="236"/>
      <c r="E271" s="241"/>
      <c r="F271" s="241"/>
      <c r="G271" s="244"/>
      <c r="H271" s="244"/>
      <c r="I271" s="245"/>
    </row>
    <row r="272" spans="1:9" s="229" customFormat="1" ht="23.4" customHeight="1">
      <c r="A272" s="238"/>
      <c r="B272" s="238"/>
      <c r="C272" s="259"/>
      <c r="D272" s="236"/>
      <c r="E272" s="241"/>
      <c r="F272" s="241"/>
      <c r="G272" s="244"/>
      <c r="H272" s="244"/>
      <c r="I272" s="245"/>
    </row>
    <row r="273" spans="1:9" s="229" customFormat="1" ht="23.4" customHeight="1">
      <c r="A273" s="238"/>
      <c r="B273" s="238"/>
      <c r="C273" s="259"/>
      <c r="D273" s="236"/>
      <c r="E273" s="241"/>
      <c r="F273" s="241"/>
      <c r="G273" s="244"/>
      <c r="H273" s="244"/>
      <c r="I273" s="245"/>
    </row>
    <row r="274" spans="1:9" s="229" customFormat="1" ht="23.4" customHeight="1">
      <c r="A274" s="238"/>
      <c r="B274" s="238"/>
      <c r="C274" s="259"/>
      <c r="D274" s="236"/>
      <c r="E274" s="241"/>
      <c r="F274" s="241"/>
      <c r="G274" s="244"/>
      <c r="H274" s="244"/>
      <c r="I274" s="245"/>
    </row>
    <row r="275" spans="1:9" s="229" customFormat="1" ht="23.4" customHeight="1">
      <c r="A275" s="238"/>
      <c r="B275" s="238"/>
      <c r="C275" s="259"/>
      <c r="D275" s="236"/>
      <c r="E275" s="241"/>
      <c r="F275" s="241"/>
      <c r="G275" s="244"/>
      <c r="H275" s="244"/>
      <c r="I275" s="245"/>
    </row>
    <row r="276" spans="1:9" s="229" customFormat="1" ht="23.4" customHeight="1">
      <c r="A276" s="238"/>
      <c r="B276" s="238"/>
      <c r="C276" s="259"/>
      <c r="D276" s="236"/>
      <c r="E276" s="241"/>
      <c r="F276" s="241"/>
      <c r="G276" s="244"/>
      <c r="H276" s="244"/>
      <c r="I276" s="245"/>
    </row>
    <row r="277" spans="1:9" s="229" customFormat="1" ht="23.4" customHeight="1">
      <c r="A277" s="238"/>
      <c r="B277" s="238"/>
      <c r="C277" s="259"/>
      <c r="D277" s="236"/>
      <c r="E277" s="241"/>
      <c r="F277" s="241"/>
      <c r="G277" s="244"/>
      <c r="H277" s="244"/>
      <c r="I277" s="245"/>
    </row>
    <row r="278" spans="1:9" s="229" customFormat="1" ht="23.4" customHeight="1">
      <c r="A278" s="238"/>
      <c r="B278" s="238"/>
      <c r="C278" s="259"/>
      <c r="D278" s="236"/>
      <c r="E278" s="241"/>
      <c r="F278" s="241"/>
      <c r="G278" s="244"/>
      <c r="H278" s="244"/>
      <c r="I278" s="245"/>
    </row>
    <row r="279" spans="1:9" s="229" customFormat="1" ht="23.4" customHeight="1">
      <c r="A279" s="238"/>
      <c r="B279" s="238"/>
      <c r="C279" s="259"/>
      <c r="D279" s="236"/>
      <c r="E279" s="241"/>
      <c r="F279" s="241"/>
      <c r="G279" s="244"/>
      <c r="H279" s="244"/>
      <c r="I279" s="245"/>
    </row>
    <row r="280" spans="1:9" s="229" customFormat="1" ht="23.4" customHeight="1">
      <c r="A280" s="238"/>
      <c r="B280" s="238"/>
      <c r="C280" s="259"/>
      <c r="D280" s="236"/>
      <c r="E280" s="241"/>
      <c r="F280" s="241"/>
      <c r="G280" s="244"/>
      <c r="H280" s="244"/>
      <c r="I280" s="245"/>
    </row>
    <row r="281" spans="1:9" s="229" customFormat="1" ht="23.4" customHeight="1">
      <c r="A281" s="238"/>
      <c r="B281" s="238"/>
      <c r="C281" s="259"/>
      <c r="D281" s="236"/>
      <c r="E281" s="241"/>
      <c r="F281" s="241"/>
      <c r="G281" s="244"/>
      <c r="H281" s="244"/>
      <c r="I281" s="245"/>
    </row>
    <row r="282" spans="1:9" s="229" customFormat="1" ht="23.4" customHeight="1">
      <c r="A282" s="238"/>
      <c r="B282" s="238"/>
      <c r="C282" s="259"/>
      <c r="D282" s="236"/>
      <c r="E282" s="241"/>
      <c r="F282" s="241"/>
      <c r="G282" s="244"/>
      <c r="H282" s="244"/>
      <c r="I282" s="245"/>
    </row>
    <row r="283" spans="1:9" s="229" customFormat="1" ht="23.4" customHeight="1">
      <c r="A283" s="238"/>
      <c r="B283" s="238"/>
      <c r="C283" s="259"/>
      <c r="D283" s="236"/>
      <c r="E283" s="241"/>
      <c r="F283" s="241"/>
      <c r="G283" s="244"/>
      <c r="H283" s="244"/>
      <c r="I283" s="245"/>
    </row>
    <row r="284" spans="1:9" s="229" customFormat="1" ht="23.4" customHeight="1">
      <c r="A284" s="238"/>
      <c r="B284" s="238"/>
      <c r="C284" s="259"/>
      <c r="D284" s="236"/>
      <c r="E284" s="241"/>
      <c r="F284" s="241"/>
      <c r="G284" s="244"/>
      <c r="H284" s="244"/>
      <c r="I284" s="245"/>
    </row>
    <row r="285" spans="1:9" s="229" customFormat="1" ht="23.4" customHeight="1">
      <c r="A285" s="238"/>
      <c r="B285" s="238"/>
      <c r="C285" s="259"/>
      <c r="D285" s="236"/>
      <c r="E285" s="241"/>
      <c r="F285" s="241"/>
      <c r="G285" s="244"/>
      <c r="H285" s="244"/>
      <c r="I285" s="245"/>
    </row>
    <row r="286" spans="1:9" s="229" customFormat="1" ht="23.4" customHeight="1">
      <c r="A286" s="238"/>
      <c r="B286" s="238"/>
      <c r="C286" s="259"/>
      <c r="D286" s="236"/>
      <c r="E286" s="241"/>
      <c r="F286" s="241"/>
      <c r="G286" s="244"/>
      <c r="H286" s="244"/>
      <c r="I286" s="245"/>
    </row>
    <row r="287" spans="1:9" s="229" customFormat="1" ht="23.4" customHeight="1">
      <c r="A287" s="238"/>
      <c r="B287" s="238"/>
      <c r="C287" s="259"/>
      <c r="D287" s="236"/>
      <c r="E287" s="241"/>
      <c r="F287" s="241"/>
      <c r="G287" s="244"/>
      <c r="H287" s="244"/>
      <c r="I287" s="245"/>
    </row>
    <row r="288" spans="1:9" s="229" customFormat="1" ht="23.4" customHeight="1">
      <c r="A288" s="238"/>
      <c r="B288" s="238"/>
      <c r="C288" s="259"/>
      <c r="D288" s="236"/>
      <c r="E288" s="241"/>
      <c r="F288" s="241"/>
      <c r="G288" s="244"/>
      <c r="H288" s="244"/>
      <c r="I288" s="245"/>
    </row>
    <row r="289" spans="1:9" s="229" customFormat="1" ht="23.4" customHeight="1">
      <c r="A289" s="238"/>
      <c r="B289" s="238"/>
      <c r="C289" s="259"/>
      <c r="D289" s="236"/>
      <c r="E289" s="241"/>
      <c r="F289" s="241"/>
      <c r="G289" s="244"/>
      <c r="H289" s="244"/>
      <c r="I289" s="245"/>
    </row>
    <row r="290" spans="1:9" s="229" customFormat="1" ht="23.4" customHeight="1">
      <c r="A290" s="238"/>
      <c r="B290" s="238"/>
      <c r="C290" s="259"/>
      <c r="D290" s="236"/>
      <c r="E290" s="241"/>
      <c r="F290" s="241"/>
      <c r="G290" s="244"/>
      <c r="H290" s="244"/>
      <c r="I290" s="245"/>
    </row>
    <row r="291" spans="1:9" s="229" customFormat="1" ht="23.4" customHeight="1">
      <c r="A291" s="238"/>
      <c r="B291" s="238"/>
      <c r="C291" s="259"/>
      <c r="D291" s="236"/>
      <c r="E291" s="241"/>
      <c r="F291" s="241"/>
      <c r="G291" s="244"/>
      <c r="H291" s="244"/>
      <c r="I291" s="245"/>
    </row>
    <row r="292" spans="1:9" s="229" customFormat="1" ht="23.4" customHeight="1">
      <c r="A292" s="238"/>
      <c r="B292" s="238"/>
      <c r="C292" s="259"/>
      <c r="D292" s="236"/>
      <c r="E292" s="241"/>
      <c r="F292" s="241"/>
      <c r="G292" s="244"/>
      <c r="H292" s="244"/>
      <c r="I292" s="245"/>
    </row>
    <row r="293" spans="1:9" s="229" customFormat="1" ht="23.4" customHeight="1">
      <c r="A293" s="238"/>
      <c r="B293" s="238"/>
      <c r="C293" s="259"/>
      <c r="D293" s="236"/>
      <c r="E293" s="241"/>
      <c r="F293" s="241"/>
      <c r="G293" s="244"/>
      <c r="H293" s="244"/>
      <c r="I293" s="245"/>
    </row>
    <row r="294" spans="1:9" s="229" customFormat="1" ht="23.4" customHeight="1">
      <c r="A294" s="238"/>
      <c r="B294" s="238"/>
      <c r="C294" s="259"/>
      <c r="D294" s="236"/>
      <c r="E294" s="241"/>
      <c r="F294" s="241"/>
      <c r="G294" s="244"/>
      <c r="H294" s="244"/>
      <c r="I294" s="245"/>
    </row>
    <row r="295" spans="1:9" s="229" customFormat="1" ht="23.4" customHeight="1">
      <c r="A295" s="238"/>
      <c r="B295" s="238"/>
      <c r="C295" s="259"/>
      <c r="D295" s="236"/>
      <c r="E295" s="241"/>
      <c r="F295" s="241"/>
      <c r="G295" s="244"/>
      <c r="H295" s="244"/>
      <c r="I295" s="245"/>
    </row>
    <row r="296" spans="1:9" s="229" customFormat="1" ht="23.4" customHeight="1">
      <c r="A296" s="238"/>
      <c r="B296" s="238"/>
      <c r="C296" s="259"/>
      <c r="D296" s="236"/>
      <c r="E296" s="241"/>
      <c r="F296" s="241"/>
      <c r="G296" s="244"/>
      <c r="H296" s="244"/>
      <c r="I296" s="245"/>
    </row>
    <row r="297" spans="1:9" s="229" customFormat="1" ht="23.4" customHeight="1">
      <c r="A297" s="238"/>
      <c r="B297" s="238"/>
      <c r="C297" s="259"/>
      <c r="D297" s="236"/>
      <c r="E297" s="241"/>
      <c r="F297" s="241"/>
      <c r="G297" s="244"/>
      <c r="H297" s="244"/>
      <c r="I297" s="245"/>
    </row>
    <row r="298" spans="1:9" s="229" customFormat="1" ht="23.4" customHeight="1">
      <c r="A298" s="238"/>
      <c r="B298" s="238"/>
      <c r="C298" s="259"/>
      <c r="D298" s="236"/>
      <c r="E298" s="241"/>
      <c r="F298" s="241"/>
      <c r="G298" s="244"/>
      <c r="H298" s="244"/>
      <c r="I298" s="245"/>
    </row>
    <row r="299" spans="1:9" s="229" customFormat="1" ht="23.4" customHeight="1">
      <c r="A299" s="238"/>
      <c r="B299" s="238"/>
      <c r="C299" s="259"/>
      <c r="D299" s="236"/>
      <c r="E299" s="241"/>
      <c r="F299" s="241"/>
      <c r="G299" s="244"/>
      <c r="H299" s="244"/>
      <c r="I299" s="245"/>
    </row>
    <row r="300" spans="1:9" s="229" customFormat="1" ht="23.4" customHeight="1">
      <c r="A300" s="238"/>
      <c r="B300" s="238"/>
      <c r="C300" s="259"/>
      <c r="D300" s="236"/>
      <c r="E300" s="241"/>
      <c r="F300" s="241"/>
      <c r="G300" s="244"/>
      <c r="H300" s="244"/>
      <c r="I300" s="245"/>
    </row>
    <row r="301" spans="1:9" s="229" customFormat="1" ht="23.4" customHeight="1">
      <c r="A301" s="238"/>
      <c r="B301" s="238"/>
      <c r="C301" s="259"/>
      <c r="D301" s="236"/>
      <c r="E301" s="241"/>
      <c r="F301" s="241"/>
      <c r="G301" s="244"/>
      <c r="H301" s="244"/>
      <c r="I301" s="245"/>
    </row>
    <row r="302" spans="1:9" s="229" customFormat="1" ht="23.4" customHeight="1">
      <c r="A302" s="238"/>
      <c r="B302" s="238"/>
      <c r="C302" s="259"/>
      <c r="D302" s="236"/>
      <c r="E302" s="241"/>
      <c r="F302" s="241"/>
      <c r="G302" s="244"/>
      <c r="H302" s="244"/>
      <c r="I302" s="245"/>
    </row>
    <row r="303" spans="1:9" s="229" customFormat="1" ht="23.4" customHeight="1">
      <c r="A303" s="238"/>
      <c r="B303" s="238"/>
      <c r="C303" s="259"/>
      <c r="D303" s="236"/>
      <c r="E303" s="241"/>
      <c r="F303" s="241"/>
      <c r="G303" s="244"/>
      <c r="H303" s="244"/>
      <c r="I303" s="245"/>
    </row>
    <row r="304" spans="1:9" s="229" customFormat="1" ht="23.4" customHeight="1">
      <c r="A304" s="238"/>
      <c r="B304" s="238"/>
      <c r="C304" s="259"/>
      <c r="D304" s="236"/>
      <c r="E304" s="241"/>
      <c r="F304" s="241"/>
      <c r="G304" s="244"/>
      <c r="H304" s="244"/>
      <c r="I304" s="245"/>
    </row>
    <row r="305" spans="1:9" s="229" customFormat="1" ht="23.4" customHeight="1">
      <c r="A305" s="238"/>
      <c r="B305" s="238"/>
      <c r="C305" s="259"/>
      <c r="D305" s="236"/>
      <c r="E305" s="241"/>
      <c r="F305" s="241"/>
      <c r="G305" s="244"/>
      <c r="H305" s="244"/>
      <c r="I305" s="245"/>
    </row>
    <row r="306" spans="1:9" s="229" customFormat="1" ht="23.4" customHeight="1">
      <c r="A306" s="238"/>
      <c r="B306" s="238"/>
      <c r="C306" s="259"/>
      <c r="D306" s="236"/>
      <c r="E306" s="241"/>
      <c r="F306" s="241"/>
      <c r="G306" s="244"/>
      <c r="H306" s="244"/>
      <c r="I306" s="245"/>
    </row>
    <row r="307" spans="1:9" s="229" customFormat="1" ht="23.4" customHeight="1">
      <c r="A307" s="238"/>
      <c r="B307" s="238"/>
      <c r="C307" s="259"/>
      <c r="D307" s="236"/>
      <c r="E307" s="241"/>
      <c r="F307" s="241"/>
      <c r="G307" s="244"/>
      <c r="H307" s="244"/>
      <c r="I307" s="245"/>
    </row>
    <row r="308" spans="1:9" s="229" customFormat="1" ht="23.4" customHeight="1">
      <c r="A308" s="238"/>
      <c r="B308" s="238"/>
      <c r="C308" s="259"/>
      <c r="D308" s="236"/>
      <c r="E308" s="241"/>
      <c r="F308" s="241"/>
      <c r="G308" s="244"/>
      <c r="H308" s="244"/>
      <c r="I308" s="245"/>
    </row>
    <row r="309" spans="1:9" s="229" customFormat="1" ht="23.4" customHeight="1">
      <c r="A309" s="238"/>
      <c r="B309" s="238"/>
      <c r="C309" s="259"/>
      <c r="D309" s="236"/>
      <c r="E309" s="241"/>
      <c r="F309" s="241"/>
      <c r="G309" s="244"/>
      <c r="H309" s="244"/>
      <c r="I309" s="245"/>
    </row>
    <row r="310" spans="1:9" s="229" customFormat="1" ht="23.4" customHeight="1">
      <c r="A310" s="238"/>
      <c r="B310" s="238"/>
      <c r="C310" s="259"/>
      <c r="D310" s="236"/>
      <c r="E310" s="241"/>
      <c r="F310" s="241"/>
      <c r="G310" s="244"/>
      <c r="H310" s="244"/>
      <c r="I310" s="245"/>
    </row>
    <row r="311" spans="1:9" s="229" customFormat="1" ht="23.4" customHeight="1">
      <c r="A311" s="238"/>
      <c r="B311" s="238"/>
      <c r="C311" s="259"/>
      <c r="D311" s="236"/>
      <c r="E311" s="241"/>
      <c r="F311" s="241"/>
      <c r="G311" s="244"/>
      <c r="H311" s="244"/>
      <c r="I311" s="245"/>
    </row>
    <row r="312" spans="1:9" s="229" customFormat="1" ht="23.4" customHeight="1">
      <c r="A312" s="238"/>
      <c r="B312" s="238"/>
      <c r="C312" s="259"/>
      <c r="D312" s="236"/>
      <c r="E312" s="241"/>
      <c r="F312" s="241"/>
      <c r="G312" s="244"/>
      <c r="H312" s="244"/>
      <c r="I312" s="245"/>
    </row>
    <row r="313" spans="1:9" s="229" customFormat="1" ht="23.4" customHeight="1">
      <c r="A313" s="238"/>
      <c r="B313" s="238"/>
      <c r="C313" s="259"/>
      <c r="D313" s="236"/>
      <c r="E313" s="241"/>
      <c r="F313" s="241"/>
      <c r="G313" s="244"/>
      <c r="H313" s="244"/>
      <c r="I313" s="245"/>
    </row>
    <row r="314" spans="1:9" s="229" customFormat="1" ht="23.4" customHeight="1">
      <c r="A314" s="238"/>
      <c r="B314" s="238"/>
      <c r="C314" s="259"/>
      <c r="D314" s="236"/>
      <c r="E314" s="241"/>
      <c r="F314" s="241"/>
      <c r="G314" s="244"/>
      <c r="H314" s="244"/>
      <c r="I314" s="245"/>
    </row>
    <row r="315" spans="1:9" s="229" customFormat="1" ht="23.4" customHeight="1">
      <c r="A315" s="238"/>
      <c r="B315" s="238"/>
      <c r="C315" s="259"/>
      <c r="D315" s="236"/>
      <c r="E315" s="241"/>
      <c r="F315" s="241"/>
      <c r="G315" s="244"/>
      <c r="H315" s="244"/>
      <c r="I315" s="245"/>
    </row>
    <row r="316" spans="1:9" s="229" customFormat="1" ht="23.4" customHeight="1">
      <c r="A316" s="238"/>
      <c r="B316" s="238"/>
      <c r="C316" s="259"/>
      <c r="D316" s="236"/>
      <c r="E316" s="241"/>
      <c r="F316" s="241"/>
      <c r="G316" s="244"/>
      <c r="H316" s="244"/>
      <c r="I316" s="245"/>
    </row>
    <row r="317" spans="1:9" s="229" customFormat="1" ht="23.4" customHeight="1">
      <c r="A317" s="238"/>
      <c r="B317" s="238"/>
      <c r="C317" s="259"/>
      <c r="D317" s="236"/>
      <c r="E317" s="241"/>
      <c r="F317" s="241"/>
      <c r="G317" s="244"/>
      <c r="H317" s="244"/>
      <c r="I317" s="245"/>
    </row>
    <row r="318" spans="1:9" s="229" customFormat="1" ht="23.4" customHeight="1">
      <c r="A318" s="238"/>
      <c r="B318" s="238"/>
      <c r="C318" s="259"/>
      <c r="D318" s="236"/>
      <c r="E318" s="241"/>
      <c r="F318" s="241"/>
      <c r="G318" s="244"/>
      <c r="H318" s="244"/>
      <c r="I318" s="245"/>
    </row>
    <row r="319" spans="1:9" s="229" customFormat="1" ht="23.4" customHeight="1">
      <c r="A319" s="238"/>
      <c r="B319" s="238"/>
      <c r="C319" s="259"/>
      <c r="D319" s="236"/>
      <c r="E319" s="241"/>
      <c r="F319" s="241"/>
      <c r="G319" s="244"/>
      <c r="H319" s="244"/>
      <c r="I319" s="245"/>
    </row>
    <row r="320" spans="1:9" s="229" customFormat="1" ht="23.4" customHeight="1">
      <c r="A320" s="238"/>
      <c r="B320" s="238"/>
      <c r="C320" s="259"/>
      <c r="D320" s="236"/>
      <c r="E320" s="241"/>
      <c r="F320" s="241"/>
      <c r="G320" s="244"/>
      <c r="H320" s="244"/>
      <c r="I320" s="245"/>
    </row>
    <row r="321" spans="1:9" s="229" customFormat="1" ht="23.4" customHeight="1">
      <c r="A321" s="238"/>
      <c r="B321" s="238"/>
      <c r="C321" s="259"/>
      <c r="D321" s="236"/>
      <c r="E321" s="241"/>
      <c r="F321" s="241"/>
      <c r="G321" s="244"/>
      <c r="H321" s="244"/>
      <c r="I321" s="245"/>
    </row>
    <row r="322" spans="1:9" s="229" customFormat="1" ht="23.4" customHeight="1">
      <c r="A322" s="238"/>
      <c r="B322" s="238"/>
      <c r="C322" s="259"/>
      <c r="D322" s="236"/>
      <c r="E322" s="241"/>
      <c r="F322" s="241"/>
      <c r="G322" s="244"/>
      <c r="H322" s="244"/>
      <c r="I322" s="245"/>
    </row>
    <row r="323" spans="1:9" s="229" customFormat="1" ht="23.4" customHeight="1">
      <c r="A323" s="238"/>
      <c r="B323" s="238"/>
      <c r="C323" s="259"/>
      <c r="D323" s="236"/>
      <c r="E323" s="241"/>
      <c r="F323" s="241"/>
      <c r="G323" s="244"/>
      <c r="H323" s="244"/>
      <c r="I323" s="245"/>
    </row>
    <row r="324" spans="1:9" s="229" customFormat="1" ht="23.4" customHeight="1">
      <c r="A324" s="238"/>
      <c r="B324" s="238"/>
      <c r="C324" s="259"/>
      <c r="D324" s="236"/>
      <c r="E324" s="241"/>
      <c r="F324" s="241"/>
      <c r="G324" s="244"/>
      <c r="H324" s="244"/>
      <c r="I324" s="245"/>
    </row>
    <row r="325" spans="1:9" s="229" customFormat="1" ht="23.4" customHeight="1">
      <c r="A325" s="238"/>
      <c r="B325" s="238"/>
      <c r="C325" s="259"/>
      <c r="D325" s="236"/>
      <c r="E325" s="241"/>
      <c r="F325" s="241"/>
      <c r="G325" s="244"/>
      <c r="H325" s="244"/>
      <c r="I325" s="245"/>
    </row>
    <row r="326" spans="1:9" s="229" customFormat="1" ht="23.4" customHeight="1">
      <c r="A326" s="238"/>
      <c r="B326" s="238"/>
      <c r="C326" s="259"/>
      <c r="D326" s="236"/>
      <c r="E326" s="241"/>
      <c r="F326" s="241"/>
      <c r="G326" s="244"/>
      <c r="H326" s="244"/>
      <c r="I326" s="245"/>
    </row>
    <row r="327" spans="1:9" s="229" customFormat="1" ht="23.4" customHeight="1">
      <c r="A327" s="238"/>
      <c r="B327" s="238"/>
      <c r="C327" s="259"/>
      <c r="D327" s="236"/>
      <c r="E327" s="241"/>
      <c r="F327" s="241"/>
      <c r="G327" s="244"/>
      <c r="H327" s="244"/>
      <c r="I327" s="245"/>
    </row>
    <row r="328" spans="1:9" s="229" customFormat="1" ht="23.4" customHeight="1">
      <c r="A328" s="238"/>
      <c r="B328" s="238"/>
      <c r="C328" s="259"/>
      <c r="D328" s="236"/>
      <c r="E328" s="241"/>
      <c r="F328" s="241"/>
      <c r="G328" s="244"/>
      <c r="H328" s="244"/>
      <c r="I328" s="245"/>
    </row>
    <row r="329" spans="1:9" s="229" customFormat="1" ht="23.4" customHeight="1">
      <c r="A329" s="238"/>
      <c r="B329" s="238"/>
      <c r="C329" s="259"/>
      <c r="D329" s="236"/>
      <c r="E329" s="241"/>
      <c r="F329" s="241"/>
      <c r="G329" s="244"/>
      <c r="H329" s="244"/>
      <c r="I329" s="245"/>
    </row>
    <row r="330" spans="1:9" s="229" customFormat="1" ht="23.4" customHeight="1">
      <c r="A330" s="238"/>
      <c r="B330" s="238"/>
      <c r="C330" s="259"/>
      <c r="D330" s="236"/>
      <c r="E330" s="241"/>
      <c r="F330" s="241"/>
      <c r="G330" s="244"/>
      <c r="H330" s="244"/>
      <c r="I330" s="245"/>
    </row>
    <row r="331" spans="1:9" s="229" customFormat="1" ht="23.4" customHeight="1">
      <c r="A331" s="238"/>
      <c r="B331" s="238"/>
      <c r="C331" s="259"/>
      <c r="D331" s="236"/>
      <c r="E331" s="241"/>
      <c r="F331" s="241"/>
      <c r="G331" s="244"/>
      <c r="H331" s="244"/>
      <c r="I331" s="245"/>
    </row>
    <row r="332" spans="1:9" s="229" customFormat="1" ht="23.4" customHeight="1">
      <c r="A332" s="238"/>
      <c r="B332" s="238"/>
      <c r="C332" s="259"/>
      <c r="D332" s="236"/>
      <c r="E332" s="241"/>
      <c r="F332" s="241"/>
      <c r="G332" s="244"/>
      <c r="H332" s="244"/>
      <c r="I332" s="245"/>
    </row>
    <row r="333" spans="1:9" s="229" customFormat="1" ht="23.4" customHeight="1">
      <c r="A333" s="238"/>
      <c r="B333" s="238"/>
      <c r="C333" s="259"/>
      <c r="D333" s="236"/>
      <c r="E333" s="241"/>
      <c r="F333" s="241"/>
      <c r="G333" s="244"/>
      <c r="H333" s="244"/>
      <c r="I333" s="245"/>
    </row>
    <row r="334" spans="1:9" s="229" customFormat="1" ht="23.4" customHeight="1">
      <c r="A334" s="238"/>
      <c r="B334" s="238"/>
      <c r="C334" s="259"/>
      <c r="D334" s="236"/>
      <c r="E334" s="241"/>
      <c r="F334" s="241"/>
      <c r="G334" s="244"/>
      <c r="H334" s="244"/>
      <c r="I334" s="245"/>
    </row>
    <row r="335" spans="1:9" s="229" customFormat="1" ht="23.4" customHeight="1">
      <c r="A335" s="238"/>
      <c r="B335" s="238"/>
      <c r="C335" s="259"/>
      <c r="D335" s="236"/>
      <c r="E335" s="241"/>
      <c r="F335" s="241"/>
      <c r="G335" s="244"/>
      <c r="H335" s="244"/>
      <c r="I335" s="245"/>
    </row>
    <row r="336" spans="1:9" s="229" customFormat="1" ht="23.4" customHeight="1">
      <c r="A336" s="238"/>
      <c r="B336" s="238"/>
      <c r="C336" s="259"/>
      <c r="D336" s="236"/>
      <c r="E336" s="241"/>
      <c r="F336" s="241"/>
      <c r="G336" s="244"/>
      <c r="H336" s="244"/>
      <c r="I336" s="245"/>
    </row>
    <row r="337" spans="1:9" s="229" customFormat="1" ht="23.4" customHeight="1">
      <c r="A337" s="238"/>
      <c r="B337" s="238"/>
      <c r="C337" s="259"/>
      <c r="D337" s="236"/>
      <c r="E337" s="241"/>
      <c r="F337" s="241"/>
      <c r="G337" s="244"/>
      <c r="H337" s="244"/>
      <c r="I337" s="245"/>
    </row>
    <row r="338" spans="1:9" s="229" customFormat="1" ht="23.4" customHeight="1">
      <c r="A338" s="238"/>
      <c r="B338" s="238"/>
      <c r="C338" s="259"/>
      <c r="D338" s="236"/>
      <c r="E338" s="241"/>
      <c r="F338" s="241"/>
      <c r="G338" s="244"/>
      <c r="H338" s="244"/>
      <c r="I338" s="245"/>
    </row>
    <row r="339" spans="1:9" s="229" customFormat="1" ht="23.4" customHeight="1">
      <c r="A339" s="238"/>
      <c r="B339" s="238"/>
      <c r="C339" s="259"/>
      <c r="D339" s="236"/>
      <c r="E339" s="241"/>
      <c r="F339" s="241"/>
      <c r="G339" s="244"/>
      <c r="H339" s="244"/>
      <c r="I339" s="245"/>
    </row>
    <row r="340" spans="1:9" s="229" customFormat="1" ht="23.4" customHeight="1">
      <c r="A340" s="238"/>
      <c r="B340" s="238"/>
      <c r="C340" s="259"/>
      <c r="D340" s="236"/>
      <c r="E340" s="241"/>
      <c r="F340" s="241"/>
      <c r="G340" s="244"/>
      <c r="H340" s="244"/>
      <c r="I340" s="245"/>
    </row>
    <row r="341" spans="1:9" s="229" customFormat="1" ht="23.4" customHeight="1">
      <c r="A341" s="238"/>
      <c r="B341" s="238"/>
      <c r="C341" s="259"/>
      <c r="D341" s="236"/>
      <c r="E341" s="241"/>
      <c r="F341" s="241"/>
      <c r="G341" s="244"/>
      <c r="H341" s="244"/>
      <c r="I341" s="245"/>
    </row>
    <row r="342" spans="1:9" s="229" customFormat="1" ht="23.4" customHeight="1">
      <c r="A342" s="238"/>
      <c r="B342" s="238"/>
      <c r="C342" s="259"/>
      <c r="D342" s="236"/>
      <c r="E342" s="241"/>
      <c r="F342" s="241"/>
      <c r="G342" s="244"/>
      <c r="H342" s="244"/>
      <c r="I342" s="245"/>
    </row>
    <row r="343" spans="1:9" s="229" customFormat="1" ht="23.4" customHeight="1">
      <c r="A343" s="238"/>
      <c r="B343" s="238"/>
      <c r="C343" s="259"/>
      <c r="D343" s="236"/>
      <c r="E343" s="241"/>
      <c r="F343" s="241"/>
      <c r="G343" s="244"/>
      <c r="H343" s="244"/>
      <c r="I343" s="245"/>
    </row>
    <row r="344" spans="1:9" s="229" customFormat="1" ht="23.4" customHeight="1">
      <c r="A344" s="238"/>
      <c r="B344" s="238"/>
      <c r="C344" s="259"/>
      <c r="D344" s="236"/>
      <c r="E344" s="241"/>
      <c r="F344" s="241"/>
      <c r="G344" s="244"/>
      <c r="H344" s="244"/>
      <c r="I344" s="245"/>
    </row>
    <row r="345" spans="1:9" s="229" customFormat="1" ht="23.4" customHeight="1">
      <c r="A345" s="238"/>
      <c r="B345" s="238"/>
      <c r="C345" s="259"/>
      <c r="D345" s="236"/>
      <c r="E345" s="241"/>
      <c r="F345" s="241"/>
      <c r="G345" s="244"/>
      <c r="H345" s="244"/>
      <c r="I345" s="245"/>
    </row>
    <row r="346" spans="1:9" s="229" customFormat="1" ht="23.4" customHeight="1">
      <c r="A346" s="238"/>
      <c r="B346" s="238"/>
      <c r="C346" s="259"/>
      <c r="D346" s="236"/>
      <c r="E346" s="241"/>
      <c r="F346" s="241"/>
      <c r="G346" s="244"/>
      <c r="H346" s="244"/>
      <c r="I346" s="245"/>
    </row>
    <row r="347" spans="1:9" s="229" customFormat="1" ht="23.4" customHeight="1">
      <c r="A347" s="238"/>
      <c r="B347" s="238"/>
      <c r="C347" s="259"/>
      <c r="D347" s="236"/>
      <c r="E347" s="241"/>
      <c r="F347" s="241"/>
      <c r="G347" s="244"/>
      <c r="H347" s="244"/>
      <c r="I347" s="245"/>
    </row>
    <row r="348" spans="1:9" s="229" customFormat="1" ht="23.4" customHeight="1">
      <c r="A348" s="238"/>
      <c r="B348" s="238"/>
      <c r="C348" s="259"/>
      <c r="D348" s="236"/>
      <c r="E348" s="241"/>
      <c r="F348" s="241"/>
      <c r="G348" s="244"/>
      <c r="H348" s="244"/>
      <c r="I348" s="245"/>
    </row>
    <row r="349" spans="1:9" s="229" customFormat="1" ht="23.4" customHeight="1">
      <c r="A349" s="238"/>
      <c r="B349" s="238"/>
      <c r="C349" s="259"/>
      <c r="D349" s="236"/>
      <c r="E349" s="241"/>
      <c r="F349" s="241"/>
      <c r="G349" s="244"/>
      <c r="H349" s="244"/>
      <c r="I349" s="245"/>
    </row>
    <row r="350" spans="1:9" s="229" customFormat="1" ht="23.4" customHeight="1">
      <c r="A350" s="238"/>
      <c r="B350" s="238"/>
      <c r="C350" s="259"/>
      <c r="D350" s="236"/>
      <c r="E350" s="241"/>
      <c r="F350" s="241"/>
      <c r="G350" s="244"/>
      <c r="H350" s="244"/>
      <c r="I350" s="245"/>
    </row>
    <row r="351" spans="1:9" s="229" customFormat="1" ht="23.4" customHeight="1">
      <c r="A351" s="238"/>
      <c r="B351" s="238"/>
      <c r="C351" s="259"/>
      <c r="D351" s="236"/>
      <c r="E351" s="241"/>
      <c r="F351" s="241"/>
      <c r="G351" s="244"/>
      <c r="H351" s="244"/>
      <c r="I351" s="245"/>
    </row>
    <row r="352" spans="1:9" s="229" customFormat="1" ht="23.4" customHeight="1">
      <c r="A352" s="238"/>
      <c r="B352" s="238"/>
      <c r="C352" s="259"/>
      <c r="D352" s="236"/>
      <c r="E352" s="241"/>
      <c r="F352" s="241"/>
      <c r="G352" s="244"/>
      <c r="H352" s="244"/>
      <c r="I352" s="245"/>
    </row>
    <row r="353" spans="1:9" s="229" customFormat="1" ht="23.4" customHeight="1">
      <c r="A353" s="238"/>
      <c r="B353" s="238"/>
      <c r="C353" s="259"/>
      <c r="D353" s="236"/>
      <c r="E353" s="241"/>
      <c r="F353" s="241"/>
      <c r="G353" s="244"/>
      <c r="H353" s="244"/>
      <c r="I353" s="245"/>
    </row>
    <row r="354" spans="1:9" s="229" customFormat="1" ht="23.4" customHeight="1">
      <c r="A354" s="238"/>
      <c r="B354" s="238"/>
      <c r="C354" s="259"/>
      <c r="D354" s="236"/>
      <c r="E354" s="241"/>
      <c r="F354" s="241"/>
      <c r="G354" s="244"/>
      <c r="H354" s="244"/>
      <c r="I354" s="245"/>
    </row>
    <row r="355" spans="1:9" s="229" customFormat="1" ht="23.4" customHeight="1">
      <c r="A355" s="238"/>
      <c r="B355" s="238"/>
      <c r="C355" s="259"/>
      <c r="D355" s="236"/>
      <c r="E355" s="241"/>
      <c r="F355" s="241"/>
      <c r="G355" s="244"/>
      <c r="H355" s="244"/>
      <c r="I355" s="245"/>
    </row>
    <row r="356" spans="1:9" s="229" customFormat="1" ht="23.4" customHeight="1">
      <c r="A356" s="238"/>
      <c r="B356" s="238"/>
      <c r="C356" s="259"/>
      <c r="D356" s="236"/>
      <c r="E356" s="241"/>
      <c r="F356" s="241"/>
      <c r="G356" s="244"/>
      <c r="H356" s="244"/>
      <c r="I356" s="245"/>
    </row>
    <row r="357" spans="1:9" s="229" customFormat="1" ht="23.4" customHeight="1">
      <c r="A357" s="238"/>
      <c r="B357" s="238"/>
      <c r="C357" s="259"/>
      <c r="D357" s="236"/>
      <c r="E357" s="241"/>
      <c r="F357" s="241"/>
      <c r="G357" s="244"/>
      <c r="H357" s="244"/>
      <c r="I357" s="245"/>
    </row>
    <row r="358" spans="1:9" s="229" customFormat="1" ht="23.4" customHeight="1">
      <c r="A358" s="238"/>
      <c r="B358" s="238"/>
      <c r="C358" s="259"/>
      <c r="D358" s="236"/>
      <c r="E358" s="241"/>
      <c r="F358" s="241"/>
      <c r="G358" s="244"/>
      <c r="H358" s="244"/>
      <c r="I358" s="245"/>
    </row>
    <row r="359" spans="1:9" s="229" customFormat="1" ht="23.4" customHeight="1">
      <c r="A359" s="238"/>
      <c r="B359" s="238"/>
      <c r="C359" s="259"/>
      <c r="D359" s="236"/>
      <c r="E359" s="241"/>
      <c r="F359" s="241"/>
      <c r="G359" s="244"/>
      <c r="H359" s="244"/>
      <c r="I359" s="245"/>
    </row>
    <row r="360" spans="1:9" s="229" customFormat="1" ht="23.4" customHeight="1">
      <c r="A360" s="238"/>
      <c r="B360" s="238"/>
      <c r="C360" s="259"/>
      <c r="D360" s="236"/>
      <c r="E360" s="241"/>
      <c r="F360" s="241"/>
      <c r="G360" s="244"/>
      <c r="H360" s="244"/>
      <c r="I360" s="245"/>
    </row>
    <row r="361" spans="1:9" s="229" customFormat="1" ht="23.4" customHeight="1">
      <c r="A361" s="238"/>
      <c r="B361" s="238"/>
      <c r="C361" s="259"/>
      <c r="D361" s="236"/>
      <c r="E361" s="241"/>
      <c r="F361" s="241"/>
      <c r="G361" s="244"/>
      <c r="H361" s="244"/>
      <c r="I361" s="245"/>
    </row>
    <row r="362" spans="1:9" s="229" customFormat="1" ht="23.4" customHeight="1">
      <c r="A362" s="238"/>
      <c r="B362" s="238"/>
      <c r="C362" s="259"/>
      <c r="D362" s="236"/>
      <c r="E362" s="241"/>
      <c r="F362" s="241"/>
      <c r="G362" s="244"/>
      <c r="H362" s="244"/>
      <c r="I362" s="245"/>
    </row>
    <row r="363" spans="1:9" s="229" customFormat="1" ht="23.4" customHeight="1">
      <c r="A363" s="238"/>
      <c r="B363" s="238"/>
      <c r="C363" s="259"/>
      <c r="D363" s="236"/>
      <c r="E363" s="241"/>
      <c r="F363" s="241"/>
      <c r="G363" s="244"/>
      <c r="H363" s="244"/>
      <c r="I363" s="245"/>
    </row>
    <row r="364" spans="1:9" s="229" customFormat="1" ht="23.4" customHeight="1">
      <c r="A364" s="238"/>
      <c r="B364" s="238"/>
      <c r="C364" s="259"/>
      <c r="D364" s="236"/>
      <c r="E364" s="241"/>
      <c r="F364" s="241"/>
      <c r="G364" s="244"/>
      <c r="H364" s="244"/>
      <c r="I364" s="245"/>
    </row>
    <row r="365" spans="1:9" s="229" customFormat="1" ht="23.4" customHeight="1">
      <c r="A365" s="238"/>
      <c r="B365" s="238"/>
      <c r="C365" s="259"/>
      <c r="D365" s="236"/>
      <c r="E365" s="241"/>
      <c r="F365" s="241"/>
      <c r="G365" s="244"/>
      <c r="H365" s="244"/>
      <c r="I365" s="245"/>
    </row>
    <row r="366" spans="1:9" s="229" customFormat="1" ht="23.4" customHeight="1">
      <c r="A366" s="238"/>
      <c r="B366" s="238"/>
      <c r="C366" s="259"/>
      <c r="D366" s="236"/>
      <c r="E366" s="241"/>
      <c r="F366" s="241"/>
      <c r="G366" s="244"/>
      <c r="H366" s="244"/>
      <c r="I366" s="245"/>
    </row>
    <row r="367" spans="1:9" s="229" customFormat="1" ht="23.4" customHeight="1">
      <c r="A367" s="238"/>
      <c r="B367" s="238"/>
      <c r="C367" s="259"/>
      <c r="D367" s="236"/>
      <c r="E367" s="241"/>
      <c r="F367" s="241"/>
      <c r="G367" s="244"/>
      <c r="H367" s="244"/>
      <c r="I367" s="245"/>
    </row>
    <row r="368" spans="1:9" s="229" customFormat="1" ht="23.4" customHeight="1">
      <c r="A368" s="238"/>
      <c r="B368" s="238"/>
      <c r="C368" s="259"/>
      <c r="D368" s="236"/>
      <c r="E368" s="241"/>
      <c r="F368" s="241"/>
      <c r="G368" s="244"/>
      <c r="H368" s="244"/>
      <c r="I368" s="245"/>
    </row>
    <row r="369" spans="1:9" s="229" customFormat="1" ht="23.4" customHeight="1">
      <c r="A369" s="238"/>
      <c r="B369" s="238"/>
      <c r="C369" s="259"/>
      <c r="D369" s="236"/>
      <c r="E369" s="241"/>
      <c r="F369" s="241"/>
      <c r="G369" s="244"/>
      <c r="H369" s="244"/>
      <c r="I369" s="245"/>
    </row>
    <row r="370" spans="1:9" s="229" customFormat="1" ht="23.4" customHeight="1">
      <c r="A370" s="238"/>
      <c r="B370" s="238"/>
      <c r="C370" s="259"/>
      <c r="D370" s="236"/>
      <c r="E370" s="241"/>
      <c r="F370" s="241"/>
      <c r="G370" s="244"/>
      <c r="H370" s="244"/>
      <c r="I370" s="245"/>
    </row>
    <row r="371" spans="1:9" s="229" customFormat="1" ht="23.4" customHeight="1">
      <c r="A371" s="238"/>
      <c r="B371" s="238"/>
      <c r="C371" s="259"/>
      <c r="D371" s="236"/>
      <c r="E371" s="241"/>
      <c r="F371" s="241"/>
      <c r="G371" s="244"/>
      <c r="H371" s="244"/>
      <c r="I371" s="245"/>
    </row>
    <row r="372" spans="1:9" s="229" customFormat="1" ht="23.4" customHeight="1">
      <c r="A372" s="238"/>
      <c r="B372" s="238"/>
      <c r="C372" s="259"/>
      <c r="D372" s="236"/>
      <c r="E372" s="241"/>
      <c r="F372" s="241"/>
      <c r="G372" s="244"/>
      <c r="H372" s="244"/>
      <c r="I372" s="245"/>
    </row>
    <row r="373" spans="1:9" s="229" customFormat="1" ht="23.4" customHeight="1">
      <c r="A373" s="238"/>
      <c r="B373" s="238"/>
      <c r="C373" s="259"/>
      <c r="D373" s="236"/>
      <c r="E373" s="241"/>
      <c r="F373" s="241"/>
      <c r="G373" s="244"/>
      <c r="H373" s="244"/>
      <c r="I373" s="245"/>
    </row>
    <row r="374" spans="1:9" s="229" customFormat="1" ht="23.4" customHeight="1">
      <c r="A374" s="238"/>
      <c r="B374" s="238"/>
      <c r="C374" s="259"/>
      <c r="D374" s="236"/>
      <c r="E374" s="241"/>
      <c r="F374" s="241"/>
      <c r="G374" s="244"/>
      <c r="H374" s="244"/>
      <c r="I374" s="245"/>
    </row>
    <row r="375" spans="1:9" s="229" customFormat="1" ht="23.4" customHeight="1">
      <c r="A375" s="238"/>
      <c r="B375" s="238"/>
      <c r="C375" s="259"/>
      <c r="D375" s="236"/>
      <c r="E375" s="241"/>
      <c r="F375" s="241"/>
      <c r="G375" s="244"/>
      <c r="H375" s="244"/>
      <c r="I375" s="245"/>
    </row>
    <row r="376" spans="1:9" s="229" customFormat="1" ht="23.4" customHeight="1">
      <c r="A376" s="238"/>
      <c r="B376" s="238"/>
      <c r="C376" s="259"/>
      <c r="D376" s="236"/>
      <c r="E376" s="241"/>
      <c r="F376" s="241"/>
      <c r="G376" s="244"/>
      <c r="H376" s="244"/>
      <c r="I376" s="245"/>
    </row>
    <row r="377" spans="1:9" s="229" customFormat="1" ht="23.4" customHeight="1">
      <c r="A377" s="238"/>
      <c r="B377" s="238"/>
      <c r="C377" s="259"/>
      <c r="D377" s="236"/>
      <c r="E377" s="241"/>
      <c r="F377" s="241"/>
      <c r="G377" s="244"/>
      <c r="H377" s="244"/>
      <c r="I377" s="245"/>
    </row>
    <row r="378" spans="1:9" s="229" customFormat="1" ht="23.4" customHeight="1">
      <c r="A378" s="238"/>
      <c r="B378" s="238"/>
      <c r="C378" s="259"/>
      <c r="D378" s="236"/>
      <c r="E378" s="241"/>
      <c r="F378" s="241"/>
      <c r="G378" s="244"/>
      <c r="H378" s="244"/>
      <c r="I378" s="245"/>
    </row>
    <row r="379" spans="1:9" s="229" customFormat="1" ht="23.4" customHeight="1">
      <c r="A379" s="238"/>
      <c r="B379" s="238"/>
      <c r="C379" s="259"/>
      <c r="D379" s="236"/>
      <c r="E379" s="241"/>
      <c r="F379" s="241"/>
      <c r="G379" s="244"/>
      <c r="H379" s="244"/>
      <c r="I379" s="245"/>
    </row>
    <row r="380" spans="1:9" s="229" customFormat="1" ht="23.4" customHeight="1">
      <c r="A380" s="238"/>
      <c r="B380" s="238"/>
      <c r="C380" s="259"/>
      <c r="D380" s="236"/>
      <c r="E380" s="241"/>
      <c r="F380" s="241"/>
      <c r="G380" s="244"/>
      <c r="H380" s="244"/>
      <c r="I380" s="245"/>
    </row>
    <row r="381" spans="1:9" s="229" customFormat="1" ht="23.4" customHeight="1">
      <c r="A381" s="238"/>
      <c r="B381" s="238"/>
      <c r="C381" s="259"/>
      <c r="D381" s="236"/>
      <c r="E381" s="241"/>
      <c r="F381" s="241"/>
      <c r="G381" s="244"/>
      <c r="H381" s="244"/>
      <c r="I381" s="245"/>
    </row>
    <row r="382" spans="1:9" s="229" customFormat="1" ht="23.4" customHeight="1">
      <c r="A382" s="238"/>
      <c r="B382" s="238"/>
      <c r="C382" s="259"/>
      <c r="D382" s="236"/>
      <c r="E382" s="241"/>
      <c r="F382" s="241"/>
      <c r="G382" s="244"/>
      <c r="H382" s="244"/>
      <c r="I382" s="245"/>
    </row>
    <row r="383" spans="1:9" s="229" customFormat="1" ht="23.4" customHeight="1">
      <c r="A383" s="238"/>
      <c r="B383" s="238"/>
      <c r="C383" s="259"/>
      <c r="D383" s="236"/>
      <c r="E383" s="241"/>
      <c r="F383" s="241"/>
      <c r="G383" s="244"/>
      <c r="H383" s="244"/>
      <c r="I383" s="245"/>
    </row>
    <row r="384" spans="1:9" s="229" customFormat="1" ht="23.4" customHeight="1">
      <c r="A384" s="238"/>
      <c r="B384" s="238"/>
      <c r="C384" s="259"/>
      <c r="D384" s="236"/>
      <c r="E384" s="241"/>
      <c r="F384" s="241"/>
      <c r="G384" s="244"/>
      <c r="H384" s="244"/>
      <c r="I384" s="245"/>
    </row>
    <row r="385" spans="1:9" s="229" customFormat="1" ht="23.4" customHeight="1">
      <c r="A385" s="238"/>
      <c r="B385" s="238"/>
      <c r="C385" s="259"/>
      <c r="D385" s="236"/>
      <c r="E385" s="241"/>
      <c r="F385" s="241"/>
      <c r="G385" s="244"/>
      <c r="H385" s="244"/>
      <c r="I385" s="245"/>
    </row>
    <row r="386" spans="1:9" s="229" customFormat="1" ht="23.4" customHeight="1">
      <c r="A386" s="238"/>
      <c r="B386" s="238"/>
      <c r="C386" s="259"/>
      <c r="D386" s="236"/>
      <c r="E386" s="241"/>
      <c r="F386" s="241"/>
      <c r="G386" s="244"/>
      <c r="H386" s="244"/>
      <c r="I386" s="245"/>
    </row>
    <row r="387" spans="1:9" s="229" customFormat="1" ht="23.4" customHeight="1">
      <c r="A387" s="238"/>
      <c r="B387" s="238"/>
      <c r="C387" s="259"/>
      <c r="D387" s="236"/>
      <c r="E387" s="241"/>
      <c r="F387" s="241"/>
      <c r="G387" s="244"/>
      <c r="H387" s="244"/>
      <c r="I387" s="245"/>
    </row>
    <row r="388" spans="1:9" s="229" customFormat="1" ht="23.4" customHeight="1">
      <c r="A388" s="238"/>
      <c r="B388" s="238"/>
      <c r="C388" s="259"/>
      <c r="D388" s="236"/>
      <c r="E388" s="241"/>
      <c r="F388" s="241"/>
      <c r="G388" s="244"/>
      <c r="H388" s="244"/>
      <c r="I388" s="245"/>
    </row>
    <row r="389" spans="1:9" s="229" customFormat="1" ht="23.4" customHeight="1">
      <c r="A389" s="238"/>
      <c r="B389" s="238"/>
      <c r="C389" s="259"/>
      <c r="D389" s="236"/>
      <c r="E389" s="241"/>
      <c r="F389" s="241"/>
      <c r="G389" s="244"/>
      <c r="H389" s="244"/>
      <c r="I389" s="245"/>
    </row>
    <row r="390" spans="1:9" s="229" customFormat="1" ht="23.4" customHeight="1">
      <c r="A390" s="238"/>
      <c r="B390" s="238"/>
      <c r="C390" s="259"/>
      <c r="D390" s="236"/>
      <c r="E390" s="241"/>
      <c r="F390" s="241"/>
      <c r="G390" s="244"/>
      <c r="H390" s="244"/>
      <c r="I390" s="245"/>
    </row>
    <row r="391" spans="1:9" s="229" customFormat="1" ht="23.4" customHeight="1">
      <c r="A391" s="238"/>
      <c r="B391" s="238"/>
      <c r="C391" s="259"/>
      <c r="D391" s="236"/>
      <c r="E391" s="241"/>
      <c r="F391" s="241"/>
      <c r="G391" s="244"/>
      <c r="H391" s="244"/>
      <c r="I391" s="245"/>
    </row>
    <row r="392" spans="1:9" s="229" customFormat="1" ht="23.4" customHeight="1">
      <c r="A392" s="238"/>
      <c r="B392" s="238"/>
      <c r="C392" s="259"/>
      <c r="D392" s="236"/>
      <c r="E392" s="241"/>
      <c r="F392" s="241"/>
      <c r="G392" s="244"/>
      <c r="H392" s="244"/>
      <c r="I392" s="245"/>
    </row>
    <row r="393" spans="1:9" s="229" customFormat="1" ht="23.4" customHeight="1">
      <c r="A393" s="238"/>
      <c r="B393" s="238"/>
      <c r="C393" s="259"/>
      <c r="D393" s="236"/>
      <c r="E393" s="241"/>
      <c r="F393" s="241"/>
      <c r="G393" s="244"/>
      <c r="H393" s="244"/>
      <c r="I393" s="245"/>
    </row>
    <row r="394" spans="1:9" s="229" customFormat="1" ht="23.4" customHeight="1">
      <c r="A394" s="238"/>
      <c r="B394" s="238"/>
      <c r="C394" s="259"/>
      <c r="D394" s="236"/>
      <c r="E394" s="241"/>
      <c r="F394" s="241"/>
      <c r="G394" s="244"/>
      <c r="H394" s="244"/>
      <c r="I394" s="245"/>
    </row>
    <row r="395" spans="1:9" s="229" customFormat="1" ht="23.4" customHeight="1">
      <c r="A395" s="238"/>
      <c r="B395" s="238"/>
      <c r="C395" s="259"/>
      <c r="D395" s="236"/>
      <c r="E395" s="241"/>
      <c r="F395" s="241"/>
      <c r="G395" s="244"/>
      <c r="H395" s="244"/>
      <c r="I395" s="245"/>
    </row>
    <row r="396" spans="1:9" s="229" customFormat="1" ht="23.4" customHeight="1">
      <c r="A396" s="238"/>
      <c r="B396" s="238"/>
      <c r="C396" s="259"/>
      <c r="D396" s="236"/>
      <c r="E396" s="241"/>
      <c r="F396" s="241"/>
      <c r="G396" s="244"/>
      <c r="H396" s="244"/>
      <c r="I396" s="245"/>
    </row>
    <row r="397" spans="1:9" s="229" customFormat="1" ht="23.4" customHeight="1">
      <c r="A397" s="238"/>
      <c r="B397" s="238"/>
      <c r="C397" s="259"/>
      <c r="D397" s="236"/>
      <c r="E397" s="241"/>
      <c r="F397" s="241"/>
      <c r="G397" s="244"/>
      <c r="H397" s="244"/>
      <c r="I397" s="245"/>
    </row>
    <row r="398" spans="1:9" s="229" customFormat="1" ht="23.4" customHeight="1">
      <c r="A398" s="238"/>
      <c r="B398" s="238"/>
      <c r="C398" s="259"/>
      <c r="D398" s="236"/>
      <c r="E398" s="241"/>
      <c r="F398" s="241"/>
      <c r="G398" s="244"/>
      <c r="H398" s="244"/>
      <c r="I398" s="245"/>
    </row>
    <row r="399" spans="1:9" s="229" customFormat="1" ht="23.4" customHeight="1">
      <c r="A399" s="238"/>
      <c r="B399" s="238"/>
      <c r="C399" s="259"/>
      <c r="D399" s="236"/>
      <c r="E399" s="241"/>
      <c r="F399" s="241"/>
      <c r="G399" s="244"/>
      <c r="H399" s="244"/>
      <c r="I399" s="245"/>
    </row>
    <row r="400" spans="1:9" s="229" customFormat="1" ht="23.4" customHeight="1">
      <c r="A400" s="238"/>
      <c r="B400" s="238"/>
      <c r="C400" s="259"/>
      <c r="D400" s="236"/>
      <c r="E400" s="241"/>
      <c r="F400" s="241"/>
      <c r="G400" s="244"/>
      <c r="H400" s="244"/>
      <c r="I400" s="245"/>
    </row>
    <row r="401" spans="1:9" s="229" customFormat="1" ht="23.4" customHeight="1">
      <c r="A401" s="238"/>
      <c r="B401" s="238"/>
      <c r="C401" s="259"/>
      <c r="D401" s="236"/>
      <c r="E401" s="241"/>
      <c r="F401" s="241"/>
      <c r="G401" s="244"/>
      <c r="H401" s="244"/>
      <c r="I401" s="245"/>
    </row>
    <row r="402" spans="1:9" s="229" customFormat="1" ht="23.4" customHeight="1">
      <c r="A402" s="238"/>
      <c r="B402" s="238"/>
      <c r="C402" s="259"/>
      <c r="D402" s="236"/>
      <c r="E402" s="241"/>
      <c r="F402" s="241"/>
      <c r="G402" s="244"/>
      <c r="H402" s="244"/>
      <c r="I402" s="245"/>
    </row>
    <row r="403" spans="1:9" s="229" customFormat="1" ht="23.4" customHeight="1">
      <c r="A403" s="238"/>
      <c r="B403" s="238"/>
      <c r="C403" s="259"/>
      <c r="D403" s="236"/>
      <c r="E403" s="241"/>
      <c r="F403" s="241"/>
      <c r="G403" s="244"/>
      <c r="H403" s="244"/>
      <c r="I403" s="245"/>
    </row>
    <row r="404" spans="1:9" s="229" customFormat="1" ht="23.4" customHeight="1">
      <c r="A404" s="238"/>
      <c r="B404" s="238"/>
      <c r="C404" s="259"/>
      <c r="D404" s="236"/>
      <c r="E404" s="241"/>
      <c r="F404" s="241"/>
      <c r="G404" s="244"/>
      <c r="H404" s="244"/>
      <c r="I404" s="245"/>
    </row>
    <row r="405" spans="1:9" s="229" customFormat="1" ht="23.4" customHeight="1">
      <c r="A405" s="238"/>
      <c r="B405" s="238"/>
      <c r="C405" s="259"/>
      <c r="D405" s="236"/>
      <c r="E405" s="241"/>
      <c r="F405" s="241"/>
      <c r="G405" s="244"/>
      <c r="H405" s="244"/>
      <c r="I405" s="245"/>
    </row>
    <row r="406" spans="1:9" s="229" customFormat="1" ht="23.4" customHeight="1">
      <c r="A406" s="238"/>
      <c r="B406" s="238"/>
      <c r="C406" s="259"/>
      <c r="D406" s="236"/>
      <c r="E406" s="241"/>
      <c r="F406" s="241"/>
      <c r="G406" s="244"/>
      <c r="H406" s="244"/>
      <c r="I406" s="245"/>
    </row>
    <row r="407" spans="1:9" s="229" customFormat="1" ht="23.4" customHeight="1">
      <c r="A407" s="238"/>
      <c r="B407" s="238"/>
      <c r="C407" s="259"/>
      <c r="D407" s="236"/>
      <c r="E407" s="241"/>
      <c r="F407" s="241"/>
      <c r="G407" s="244"/>
      <c r="H407" s="244"/>
      <c r="I407" s="245"/>
    </row>
    <row r="408" spans="1:9" s="229" customFormat="1" ht="23.4" customHeight="1">
      <c r="A408" s="238"/>
      <c r="B408" s="238"/>
      <c r="C408" s="259"/>
      <c r="D408" s="236"/>
      <c r="E408" s="241"/>
      <c r="F408" s="241"/>
      <c r="G408" s="244"/>
      <c r="H408" s="244"/>
      <c r="I408" s="245"/>
    </row>
    <row r="409" spans="1:9" s="229" customFormat="1" ht="23.4" customHeight="1">
      <c r="A409" s="238"/>
      <c r="B409" s="238"/>
      <c r="C409" s="259"/>
      <c r="D409" s="236"/>
      <c r="E409" s="241"/>
      <c r="F409" s="241"/>
      <c r="G409" s="244"/>
      <c r="H409" s="244"/>
      <c r="I409" s="245"/>
    </row>
    <row r="410" spans="1:9" s="229" customFormat="1" ht="23.4" customHeight="1">
      <c r="A410" s="238"/>
      <c r="B410" s="238"/>
      <c r="C410" s="259"/>
      <c r="D410" s="236"/>
      <c r="E410" s="241"/>
      <c r="F410" s="241"/>
      <c r="G410" s="244"/>
      <c r="H410" s="244"/>
      <c r="I410" s="245"/>
    </row>
    <row r="411" spans="1:9" s="229" customFormat="1" ht="23.4" customHeight="1">
      <c r="A411" s="238"/>
      <c r="B411" s="238"/>
      <c r="C411" s="259"/>
      <c r="D411" s="236"/>
      <c r="E411" s="241"/>
      <c r="F411" s="241"/>
      <c r="G411" s="244"/>
      <c r="H411" s="244"/>
      <c r="I411" s="245"/>
    </row>
    <row r="412" spans="1:9" s="229" customFormat="1" ht="23.4" customHeight="1">
      <c r="A412" s="238"/>
      <c r="B412" s="238"/>
      <c r="C412" s="259"/>
      <c r="D412" s="236"/>
      <c r="E412" s="241"/>
      <c r="F412" s="241"/>
      <c r="G412" s="244"/>
      <c r="H412" s="244"/>
      <c r="I412" s="245"/>
    </row>
    <row r="413" spans="1:9" s="229" customFormat="1" ht="23.4" customHeight="1">
      <c r="A413" s="238"/>
      <c r="B413" s="238"/>
      <c r="C413" s="259"/>
      <c r="D413" s="236"/>
      <c r="E413" s="241"/>
      <c r="F413" s="241"/>
      <c r="G413" s="244"/>
      <c r="H413" s="244"/>
      <c r="I413" s="245"/>
    </row>
    <row r="414" spans="1:9" s="229" customFormat="1" ht="23.4" customHeight="1">
      <c r="A414" s="238"/>
      <c r="B414" s="238"/>
      <c r="C414" s="259"/>
      <c r="D414" s="236"/>
      <c r="E414" s="241"/>
      <c r="F414" s="241"/>
      <c r="G414" s="244"/>
      <c r="H414" s="244"/>
      <c r="I414" s="245"/>
    </row>
    <row r="415" spans="1:9" s="229" customFormat="1" ht="23.4" customHeight="1">
      <c r="A415" s="238"/>
      <c r="B415" s="238"/>
      <c r="C415" s="259"/>
      <c r="D415" s="236"/>
      <c r="E415" s="241"/>
      <c r="F415" s="241"/>
      <c r="G415" s="244"/>
      <c r="H415" s="244"/>
      <c r="I415" s="245"/>
    </row>
    <row r="416" spans="1:9" s="229" customFormat="1" ht="23.4" customHeight="1">
      <c r="A416" s="238"/>
      <c r="B416" s="238"/>
      <c r="C416" s="259"/>
      <c r="D416" s="236"/>
      <c r="E416" s="241"/>
      <c r="F416" s="241"/>
      <c r="G416" s="244"/>
      <c r="H416" s="244"/>
      <c r="I416" s="245"/>
    </row>
    <row r="417" spans="1:9" s="229" customFormat="1" ht="23.4" customHeight="1">
      <c r="A417" s="238"/>
      <c r="B417" s="238"/>
      <c r="C417" s="259"/>
      <c r="D417" s="236"/>
      <c r="E417" s="241"/>
      <c r="F417" s="241"/>
      <c r="G417" s="244"/>
      <c r="H417" s="244"/>
      <c r="I417" s="245"/>
    </row>
    <row r="418" spans="1:9" s="229" customFormat="1" ht="23.4" customHeight="1">
      <c r="A418" s="238"/>
      <c r="B418" s="238"/>
      <c r="C418" s="259"/>
      <c r="D418" s="236"/>
      <c r="E418" s="241"/>
      <c r="F418" s="241"/>
      <c r="G418" s="244"/>
      <c r="H418" s="244"/>
      <c r="I418" s="245"/>
    </row>
    <row r="419" spans="1:9" s="229" customFormat="1" ht="23.4" customHeight="1">
      <c r="A419" s="238"/>
      <c r="B419" s="238"/>
      <c r="C419" s="259"/>
      <c r="D419" s="236"/>
      <c r="E419" s="241"/>
      <c r="F419" s="241"/>
      <c r="G419" s="244"/>
      <c r="H419" s="244"/>
      <c r="I419" s="245"/>
    </row>
    <row r="420" spans="1:9" s="229" customFormat="1" ht="23.4" customHeight="1">
      <c r="A420" s="238"/>
      <c r="B420" s="238"/>
      <c r="C420" s="259"/>
      <c r="D420" s="236"/>
      <c r="E420" s="241"/>
      <c r="F420" s="241"/>
      <c r="G420" s="244"/>
      <c r="H420" s="244"/>
      <c r="I420" s="245"/>
    </row>
    <row r="421" spans="1:9" s="229" customFormat="1" ht="23.4" customHeight="1">
      <c r="A421" s="238"/>
      <c r="B421" s="238"/>
      <c r="C421" s="259"/>
      <c r="D421" s="236"/>
      <c r="E421" s="241"/>
      <c r="F421" s="241"/>
      <c r="G421" s="244"/>
      <c r="H421" s="244"/>
      <c r="I421" s="245"/>
    </row>
    <row r="422" spans="1:9" s="229" customFormat="1" ht="23.4" customHeight="1">
      <c r="A422" s="238"/>
      <c r="B422" s="238"/>
      <c r="C422" s="259"/>
      <c r="D422" s="236"/>
      <c r="E422" s="241"/>
      <c r="F422" s="241"/>
      <c r="G422" s="244"/>
      <c r="H422" s="244"/>
      <c r="I422" s="245"/>
    </row>
    <row r="423" spans="1:9" s="229" customFormat="1" ht="23.4" customHeight="1">
      <c r="A423" s="238"/>
      <c r="B423" s="238"/>
      <c r="C423" s="259"/>
      <c r="D423" s="236"/>
      <c r="E423" s="241"/>
      <c r="F423" s="241"/>
      <c r="G423" s="244"/>
      <c r="H423" s="244"/>
      <c r="I423" s="245"/>
    </row>
    <row r="424" spans="1:9" s="229" customFormat="1" ht="23.4" customHeight="1">
      <c r="A424" s="238"/>
      <c r="B424" s="238"/>
      <c r="C424" s="259"/>
      <c r="D424" s="236"/>
      <c r="E424" s="241"/>
      <c r="F424" s="241"/>
      <c r="G424" s="244"/>
      <c r="H424" s="244"/>
      <c r="I424" s="245"/>
    </row>
    <row r="425" spans="1:9" s="229" customFormat="1" ht="23.4" customHeight="1">
      <c r="A425" s="238"/>
      <c r="B425" s="238"/>
      <c r="C425" s="259"/>
      <c r="D425" s="236"/>
      <c r="E425" s="241"/>
      <c r="F425" s="241"/>
      <c r="G425" s="244"/>
      <c r="H425" s="244"/>
      <c r="I425" s="245"/>
    </row>
    <row r="426" spans="1:9" s="229" customFormat="1" ht="23.4" customHeight="1">
      <c r="A426" s="238"/>
      <c r="B426" s="238"/>
      <c r="C426" s="259"/>
      <c r="D426" s="236"/>
      <c r="E426" s="241"/>
      <c r="F426" s="241"/>
      <c r="G426" s="244"/>
      <c r="H426" s="244"/>
      <c r="I426" s="245"/>
    </row>
    <row r="427" spans="1:9" s="229" customFormat="1" ht="23.4" customHeight="1">
      <c r="A427" s="238"/>
      <c r="B427" s="238"/>
      <c r="C427" s="259"/>
      <c r="D427" s="236"/>
      <c r="E427" s="241"/>
      <c r="F427" s="241"/>
      <c r="G427" s="244"/>
      <c r="H427" s="244"/>
      <c r="I427" s="245"/>
    </row>
    <row r="428" spans="1:9" s="229" customFormat="1" ht="23.4" customHeight="1">
      <c r="A428" s="238"/>
      <c r="B428" s="238"/>
      <c r="C428" s="259"/>
      <c r="D428" s="236"/>
      <c r="E428" s="241"/>
      <c r="F428" s="241"/>
      <c r="G428" s="244"/>
      <c r="H428" s="244"/>
      <c r="I428" s="245"/>
    </row>
    <row r="429" spans="1:9" s="229" customFormat="1" ht="23.4" customHeight="1">
      <c r="A429" s="238"/>
      <c r="B429" s="238"/>
      <c r="C429" s="259"/>
      <c r="D429" s="236"/>
      <c r="E429" s="241"/>
      <c r="F429" s="241"/>
      <c r="G429" s="244"/>
      <c r="H429" s="244"/>
      <c r="I429" s="245"/>
    </row>
    <row r="430" spans="1:9" s="229" customFormat="1" ht="23.4" customHeight="1">
      <c r="A430" s="238"/>
      <c r="B430" s="238"/>
      <c r="C430" s="259"/>
      <c r="D430" s="236"/>
      <c r="E430" s="241"/>
      <c r="F430" s="241"/>
      <c r="G430" s="244"/>
      <c r="H430" s="244"/>
      <c r="I430" s="245"/>
    </row>
    <row r="431" spans="1:9" s="229" customFormat="1" ht="23.4" customHeight="1">
      <c r="A431" s="238"/>
      <c r="B431" s="238"/>
      <c r="C431" s="259"/>
      <c r="D431" s="236"/>
      <c r="E431" s="241"/>
      <c r="F431" s="241"/>
      <c r="G431" s="244"/>
      <c r="H431" s="244"/>
      <c r="I431" s="245"/>
    </row>
    <row r="432" spans="1:9" s="229" customFormat="1" ht="23.4" customHeight="1">
      <c r="A432" s="238"/>
      <c r="B432" s="238"/>
      <c r="C432" s="259"/>
      <c r="D432" s="236"/>
      <c r="E432" s="241"/>
      <c r="F432" s="241"/>
      <c r="G432" s="244"/>
      <c r="H432" s="244"/>
      <c r="I432" s="245"/>
    </row>
    <row r="433" spans="1:9" s="229" customFormat="1" ht="23.4" customHeight="1">
      <c r="A433" s="238"/>
      <c r="B433" s="238"/>
      <c r="C433" s="259"/>
      <c r="D433" s="236"/>
      <c r="E433" s="241"/>
      <c r="F433" s="241"/>
      <c r="G433" s="244"/>
      <c r="H433" s="244"/>
      <c r="I433" s="245"/>
    </row>
    <row r="434" spans="1:9" s="229" customFormat="1" ht="23.4" customHeight="1">
      <c r="A434" s="238"/>
      <c r="B434" s="238"/>
      <c r="C434" s="259"/>
      <c r="D434" s="236"/>
      <c r="E434" s="241"/>
      <c r="F434" s="241"/>
      <c r="G434" s="244"/>
      <c r="H434" s="244"/>
      <c r="I434" s="245"/>
    </row>
    <row r="435" spans="1:9" s="229" customFormat="1" ht="23.4" customHeight="1">
      <c r="A435" s="238"/>
      <c r="B435" s="238"/>
      <c r="C435" s="259"/>
      <c r="D435" s="236"/>
      <c r="E435" s="241"/>
      <c r="F435" s="241"/>
      <c r="G435" s="244"/>
      <c r="H435" s="244"/>
      <c r="I435" s="245"/>
    </row>
    <row r="436" spans="1:9" s="229" customFormat="1" ht="23.4" customHeight="1">
      <c r="A436" s="238"/>
      <c r="B436" s="238"/>
      <c r="C436" s="259"/>
      <c r="D436" s="236"/>
      <c r="E436" s="241"/>
      <c r="F436" s="241"/>
      <c r="G436" s="244"/>
      <c r="H436" s="244"/>
      <c r="I436" s="245"/>
    </row>
    <row r="437" spans="1:9" s="229" customFormat="1" ht="23.4" customHeight="1">
      <c r="A437" s="238"/>
      <c r="B437" s="238"/>
      <c r="C437" s="259"/>
      <c r="D437" s="236"/>
      <c r="E437" s="241"/>
      <c r="F437" s="241"/>
      <c r="G437" s="244"/>
      <c r="H437" s="244"/>
      <c r="I437" s="245"/>
    </row>
    <row r="438" spans="1:9" s="229" customFormat="1" ht="23.4" customHeight="1">
      <c r="A438" s="238"/>
      <c r="B438" s="238"/>
      <c r="C438" s="259"/>
      <c r="D438" s="236"/>
      <c r="E438" s="241"/>
      <c r="F438" s="241"/>
      <c r="G438" s="244"/>
      <c r="H438" s="244"/>
      <c r="I438" s="245"/>
    </row>
    <row r="439" spans="1:9" s="229" customFormat="1" ht="23.4" customHeight="1">
      <c r="A439" s="238"/>
      <c r="B439" s="238"/>
      <c r="C439" s="259"/>
      <c r="D439" s="236"/>
      <c r="E439" s="241"/>
      <c r="F439" s="241"/>
      <c r="G439" s="244"/>
      <c r="H439" s="244"/>
      <c r="I439" s="245"/>
    </row>
    <row r="440" spans="1:9" s="229" customFormat="1" ht="23.4" customHeight="1">
      <c r="A440" s="238"/>
      <c r="B440" s="238"/>
      <c r="C440" s="259"/>
      <c r="D440" s="236"/>
      <c r="E440" s="241"/>
      <c r="F440" s="241"/>
      <c r="G440" s="244"/>
      <c r="H440" s="244"/>
      <c r="I440" s="245"/>
    </row>
    <row r="441" spans="1:9" s="229" customFormat="1" ht="23.4" customHeight="1">
      <c r="A441" s="238"/>
      <c r="B441" s="238"/>
      <c r="C441" s="259"/>
      <c r="D441" s="236"/>
      <c r="E441" s="241"/>
      <c r="F441" s="241"/>
      <c r="G441" s="244"/>
      <c r="H441" s="244"/>
      <c r="I441" s="245"/>
    </row>
    <row r="442" spans="1:9" s="229" customFormat="1" ht="23.4" customHeight="1">
      <c r="A442" s="238"/>
      <c r="B442" s="238"/>
      <c r="C442" s="259"/>
      <c r="D442" s="236"/>
      <c r="E442" s="241"/>
      <c r="F442" s="241"/>
      <c r="G442" s="244"/>
      <c r="H442" s="244"/>
      <c r="I442" s="245"/>
    </row>
    <row r="443" spans="1:9" s="229" customFormat="1" ht="23.4" customHeight="1">
      <c r="A443" s="238"/>
      <c r="B443" s="238"/>
      <c r="C443" s="259"/>
      <c r="D443" s="236"/>
      <c r="E443" s="241"/>
      <c r="F443" s="241"/>
      <c r="G443" s="244"/>
      <c r="H443" s="244"/>
      <c r="I443" s="245"/>
    </row>
    <row r="444" spans="1:9" s="229" customFormat="1" ht="23.4" customHeight="1">
      <c r="A444" s="238"/>
      <c r="B444" s="238"/>
      <c r="C444" s="259"/>
      <c r="D444" s="236"/>
      <c r="E444" s="241"/>
      <c r="F444" s="241"/>
      <c r="G444" s="244"/>
      <c r="H444" s="244"/>
      <c r="I444" s="245"/>
    </row>
    <row r="445" spans="1:9" s="229" customFormat="1" ht="23.4" customHeight="1">
      <c r="A445" s="238"/>
      <c r="B445" s="238"/>
      <c r="C445" s="259"/>
      <c r="D445" s="236"/>
      <c r="E445" s="241"/>
      <c r="F445" s="241"/>
      <c r="G445" s="244"/>
      <c r="H445" s="244"/>
      <c r="I445" s="245"/>
    </row>
    <row r="446" spans="1:9" s="229" customFormat="1" ht="23.4" customHeight="1">
      <c r="A446" s="238"/>
      <c r="B446" s="238"/>
      <c r="C446" s="259"/>
      <c r="D446" s="236"/>
      <c r="E446" s="241"/>
      <c r="F446" s="241"/>
      <c r="G446" s="244"/>
      <c r="H446" s="244"/>
      <c r="I446" s="245"/>
    </row>
    <row r="447" spans="1:9" s="229" customFormat="1" ht="23.4" customHeight="1">
      <c r="A447" s="238"/>
      <c r="B447" s="238"/>
      <c r="C447" s="259"/>
      <c r="D447" s="236"/>
      <c r="E447" s="241"/>
      <c r="F447" s="241"/>
      <c r="G447" s="244"/>
      <c r="H447" s="244"/>
      <c r="I447" s="245"/>
    </row>
    <row r="448" spans="1:9" s="229" customFormat="1" ht="23.4" customHeight="1">
      <c r="A448" s="238"/>
      <c r="B448" s="238"/>
      <c r="C448" s="259"/>
      <c r="D448" s="236"/>
      <c r="E448" s="241"/>
      <c r="F448" s="241"/>
      <c r="G448" s="244"/>
      <c r="H448" s="244"/>
      <c r="I448" s="245"/>
    </row>
    <row r="449" spans="1:9" s="229" customFormat="1" ht="23.4" customHeight="1">
      <c r="A449" s="238"/>
      <c r="B449" s="238"/>
      <c r="C449" s="259"/>
      <c r="D449" s="236"/>
      <c r="E449" s="241"/>
      <c r="F449" s="241"/>
      <c r="G449" s="244"/>
      <c r="H449" s="244"/>
      <c r="I449" s="245"/>
    </row>
    <row r="450" spans="1:9" s="229" customFormat="1" ht="23.4" customHeight="1">
      <c r="A450" s="238"/>
      <c r="B450" s="238"/>
      <c r="C450" s="259"/>
      <c r="D450" s="236"/>
      <c r="E450" s="241"/>
      <c r="F450" s="241"/>
      <c r="G450" s="244"/>
      <c r="H450" s="244"/>
      <c r="I450" s="245"/>
    </row>
    <row r="451" spans="1:9" s="229" customFormat="1" ht="23.4" customHeight="1">
      <c r="A451" s="238"/>
      <c r="B451" s="238"/>
      <c r="C451" s="259"/>
      <c r="D451" s="236"/>
      <c r="E451" s="241"/>
      <c r="F451" s="241"/>
      <c r="G451" s="244"/>
      <c r="H451" s="244"/>
      <c r="I451" s="245"/>
    </row>
    <row r="452" spans="1:9" s="229" customFormat="1" ht="23.4" customHeight="1">
      <c r="A452" s="238"/>
      <c r="B452" s="238"/>
      <c r="C452" s="259"/>
      <c r="D452" s="236"/>
      <c r="E452" s="241"/>
      <c r="F452" s="241"/>
      <c r="G452" s="244"/>
      <c r="H452" s="244"/>
      <c r="I452" s="245"/>
    </row>
    <row r="453" spans="1:9" s="229" customFormat="1" ht="23.4" customHeight="1">
      <c r="A453" s="238"/>
      <c r="B453" s="238"/>
      <c r="C453" s="259"/>
      <c r="D453" s="236"/>
      <c r="E453" s="241"/>
      <c r="F453" s="241"/>
      <c r="G453" s="244"/>
      <c r="H453" s="244"/>
      <c r="I453" s="245"/>
    </row>
    <row r="454" spans="1:9" s="229" customFormat="1" ht="23.4" customHeight="1">
      <c r="A454" s="238"/>
      <c r="B454" s="238"/>
      <c r="C454" s="259"/>
      <c r="D454" s="236"/>
      <c r="E454" s="241"/>
      <c r="F454" s="241"/>
      <c r="G454" s="244"/>
      <c r="H454" s="244"/>
      <c r="I454" s="245"/>
    </row>
    <row r="455" spans="1:9" s="229" customFormat="1" ht="23.4" customHeight="1">
      <c r="A455" s="238"/>
      <c r="B455" s="238"/>
      <c r="C455" s="259"/>
      <c r="D455" s="236"/>
      <c r="E455" s="241"/>
      <c r="F455" s="241"/>
      <c r="G455" s="244"/>
      <c r="H455" s="244"/>
      <c r="I455" s="245"/>
    </row>
    <row r="456" spans="1:9" s="229" customFormat="1" ht="23.4" customHeight="1">
      <c r="A456" s="238"/>
      <c r="B456" s="238"/>
      <c r="C456" s="259"/>
      <c r="D456" s="236"/>
      <c r="E456" s="241"/>
      <c r="F456" s="241"/>
      <c r="G456" s="244"/>
      <c r="H456" s="244"/>
      <c r="I456" s="245"/>
    </row>
    <row r="457" spans="1:9" s="229" customFormat="1" ht="23.4" customHeight="1">
      <c r="A457" s="238"/>
      <c r="B457" s="238"/>
      <c r="C457" s="259"/>
      <c r="D457" s="236"/>
      <c r="E457" s="241"/>
      <c r="F457" s="241"/>
      <c r="G457" s="244"/>
      <c r="H457" s="244"/>
      <c r="I457" s="245"/>
    </row>
    <row r="458" spans="1:9" s="229" customFormat="1" ht="23.4" customHeight="1">
      <c r="A458" s="238"/>
      <c r="B458" s="238"/>
      <c r="C458" s="259"/>
      <c r="D458" s="236"/>
      <c r="E458" s="241"/>
      <c r="F458" s="241"/>
      <c r="G458" s="244"/>
      <c r="H458" s="244"/>
      <c r="I458" s="245"/>
    </row>
    <row r="459" spans="1:9" s="229" customFormat="1" ht="23.4" customHeight="1">
      <c r="A459" s="238"/>
      <c r="B459" s="238"/>
      <c r="C459" s="259"/>
      <c r="D459" s="236"/>
      <c r="E459" s="241"/>
      <c r="F459" s="241"/>
      <c r="G459" s="244"/>
      <c r="H459" s="244"/>
      <c r="I459" s="245"/>
    </row>
    <row r="460" spans="1:9" s="229" customFormat="1" ht="23.4" customHeight="1">
      <c r="A460" s="238"/>
      <c r="B460" s="238"/>
      <c r="C460" s="259"/>
      <c r="D460" s="236"/>
      <c r="E460" s="241"/>
      <c r="F460" s="241"/>
      <c r="G460" s="244"/>
      <c r="H460" s="244"/>
      <c r="I460" s="245"/>
    </row>
    <row r="461" spans="1:9" s="229" customFormat="1" ht="23.4" customHeight="1">
      <c r="A461" s="238"/>
      <c r="B461" s="238"/>
      <c r="C461" s="259"/>
      <c r="D461" s="236"/>
      <c r="E461" s="241"/>
      <c r="F461" s="241"/>
      <c r="G461" s="244"/>
      <c r="H461" s="244"/>
      <c r="I461" s="245"/>
    </row>
    <row r="462" spans="1:9" s="229" customFormat="1" ht="23.4" customHeight="1">
      <c r="A462" s="238"/>
      <c r="B462" s="238"/>
      <c r="C462" s="259"/>
      <c r="D462" s="236"/>
      <c r="E462" s="241"/>
      <c r="F462" s="241"/>
      <c r="G462" s="244"/>
      <c r="H462" s="244"/>
      <c r="I462" s="245"/>
    </row>
    <row r="463" spans="1:9" s="229" customFormat="1" ht="23.4" customHeight="1">
      <c r="A463" s="238"/>
      <c r="B463" s="238"/>
      <c r="C463" s="259"/>
      <c r="D463" s="236"/>
      <c r="E463" s="241"/>
      <c r="F463" s="241"/>
      <c r="G463" s="244"/>
      <c r="H463" s="244"/>
      <c r="I463" s="245"/>
    </row>
    <row r="464" spans="1:9" s="229" customFormat="1" ht="23.4" customHeight="1">
      <c r="A464" s="238"/>
      <c r="B464" s="238"/>
      <c r="C464" s="259"/>
      <c r="D464" s="236"/>
      <c r="E464" s="241"/>
      <c r="F464" s="241"/>
      <c r="G464" s="244"/>
      <c r="H464" s="244"/>
      <c r="I464" s="245"/>
    </row>
    <row r="465" spans="1:9" s="229" customFormat="1" ht="23.4" customHeight="1">
      <c r="A465" s="238"/>
      <c r="B465" s="238"/>
      <c r="C465" s="259"/>
      <c r="D465" s="236"/>
      <c r="E465" s="241"/>
      <c r="F465" s="241"/>
      <c r="G465" s="244"/>
      <c r="H465" s="244"/>
      <c r="I465" s="245"/>
    </row>
    <row r="466" spans="1:9" s="229" customFormat="1" ht="23.4" customHeight="1">
      <c r="A466" s="238"/>
      <c r="B466" s="238"/>
      <c r="C466" s="259"/>
      <c r="D466" s="236"/>
      <c r="E466" s="241"/>
      <c r="F466" s="241"/>
      <c r="G466" s="244"/>
      <c r="H466" s="244"/>
      <c r="I466" s="245"/>
    </row>
    <row r="467" spans="1:9" s="229" customFormat="1" ht="23.4" customHeight="1">
      <c r="A467" s="238"/>
      <c r="B467" s="238"/>
      <c r="C467" s="259"/>
      <c r="D467" s="236"/>
      <c r="E467" s="241"/>
      <c r="F467" s="241"/>
      <c r="G467" s="244"/>
      <c r="H467" s="244"/>
      <c r="I467" s="245"/>
    </row>
    <row r="468" spans="1:9" s="229" customFormat="1" ht="23.4" customHeight="1">
      <c r="A468" s="238"/>
      <c r="B468" s="238"/>
      <c r="C468" s="259"/>
      <c r="D468" s="236"/>
      <c r="E468" s="241"/>
      <c r="F468" s="241"/>
      <c r="G468" s="244"/>
      <c r="H468" s="244"/>
      <c r="I468" s="245"/>
    </row>
    <row r="469" spans="1:9" s="229" customFormat="1" ht="23.4" customHeight="1">
      <c r="A469" s="238"/>
      <c r="B469" s="238"/>
      <c r="C469" s="259"/>
      <c r="D469" s="236"/>
      <c r="E469" s="241"/>
      <c r="F469" s="241"/>
      <c r="G469" s="244"/>
      <c r="H469" s="244"/>
      <c r="I469" s="245"/>
    </row>
    <row r="470" spans="1:9" s="229" customFormat="1" ht="23.4" customHeight="1">
      <c r="A470" s="238"/>
      <c r="B470" s="238"/>
      <c r="C470" s="259"/>
      <c r="D470" s="236"/>
      <c r="E470" s="241"/>
      <c r="F470" s="241"/>
      <c r="G470" s="244"/>
      <c r="H470" s="244"/>
      <c r="I470" s="245"/>
    </row>
    <row r="471" spans="1:9" s="229" customFormat="1" ht="23.4" customHeight="1">
      <c r="A471" s="238"/>
      <c r="B471" s="238"/>
      <c r="C471" s="259"/>
      <c r="D471" s="236"/>
      <c r="E471" s="241"/>
      <c r="F471" s="241"/>
      <c r="G471" s="244"/>
      <c r="H471" s="244"/>
      <c r="I471" s="245"/>
    </row>
    <row r="472" spans="1:9" s="229" customFormat="1" ht="23.4" customHeight="1">
      <c r="A472" s="238"/>
      <c r="B472" s="238"/>
      <c r="C472" s="259"/>
      <c r="D472" s="236"/>
      <c r="E472" s="241"/>
      <c r="F472" s="241"/>
      <c r="G472" s="244"/>
      <c r="H472" s="244"/>
      <c r="I472" s="245"/>
    </row>
    <row r="473" spans="1:9" s="229" customFormat="1" ht="23.4" customHeight="1">
      <c r="A473" s="238"/>
      <c r="B473" s="238"/>
      <c r="C473" s="259"/>
      <c r="D473" s="236"/>
      <c r="E473" s="241"/>
      <c r="F473" s="241"/>
      <c r="G473" s="244"/>
      <c r="H473" s="244"/>
      <c r="I473" s="245"/>
    </row>
    <row r="474" spans="1:9" s="229" customFormat="1" ht="23.4" customHeight="1">
      <c r="A474" s="238"/>
      <c r="B474" s="238"/>
      <c r="C474" s="259"/>
      <c r="D474" s="236"/>
      <c r="E474" s="241"/>
      <c r="F474" s="241"/>
      <c r="G474" s="244"/>
      <c r="H474" s="244"/>
      <c r="I474" s="245"/>
    </row>
    <row r="475" spans="1:9" s="229" customFormat="1" ht="23.4" customHeight="1">
      <c r="A475" s="238"/>
      <c r="B475" s="238"/>
      <c r="C475" s="259"/>
      <c r="D475" s="236"/>
      <c r="E475" s="241"/>
      <c r="F475" s="241"/>
      <c r="G475" s="244"/>
      <c r="H475" s="244"/>
      <c r="I475" s="245"/>
    </row>
    <row r="476" spans="1:9" s="229" customFormat="1" ht="23.4" customHeight="1">
      <c r="A476" s="238"/>
      <c r="B476" s="238"/>
      <c r="C476" s="259"/>
      <c r="D476" s="236"/>
      <c r="E476" s="241"/>
      <c r="F476" s="241"/>
      <c r="G476" s="244"/>
      <c r="H476" s="244"/>
      <c r="I476" s="245"/>
    </row>
    <row r="477" spans="1:9" s="229" customFormat="1" ht="23.4" customHeight="1">
      <c r="A477" s="238"/>
      <c r="B477" s="238"/>
      <c r="C477" s="259"/>
      <c r="D477" s="236"/>
      <c r="E477" s="241"/>
      <c r="F477" s="241"/>
      <c r="G477" s="244"/>
      <c r="H477" s="244"/>
      <c r="I477" s="245"/>
    </row>
    <row r="478" spans="1:9" s="229" customFormat="1" ht="23.4" customHeight="1">
      <c r="A478" s="238"/>
      <c r="B478" s="238"/>
      <c r="C478" s="259"/>
      <c r="D478" s="236"/>
      <c r="E478" s="241"/>
      <c r="F478" s="241"/>
      <c r="G478" s="244"/>
      <c r="H478" s="244"/>
      <c r="I478" s="245"/>
    </row>
    <row r="479" spans="1:9" s="229" customFormat="1" ht="23.4" customHeight="1">
      <c r="A479" s="238"/>
      <c r="B479" s="238"/>
      <c r="C479" s="259"/>
      <c r="D479" s="236"/>
      <c r="E479" s="241"/>
      <c r="F479" s="241"/>
      <c r="G479" s="244"/>
      <c r="H479" s="244"/>
      <c r="I479" s="245"/>
    </row>
    <row r="480" spans="1:9" s="229" customFormat="1" ht="23.4" customHeight="1">
      <c r="A480" s="238"/>
      <c r="B480" s="238"/>
      <c r="C480" s="259"/>
      <c r="D480" s="236"/>
      <c r="E480" s="241"/>
      <c r="F480" s="241"/>
      <c r="G480" s="244"/>
      <c r="H480" s="244"/>
      <c r="I480" s="245"/>
    </row>
    <row r="481" spans="1:9" s="229" customFormat="1" ht="23.4" customHeight="1">
      <c r="A481" s="238"/>
      <c r="B481" s="238"/>
      <c r="C481" s="259"/>
      <c r="D481" s="236"/>
      <c r="E481" s="241"/>
      <c r="F481" s="241"/>
      <c r="G481" s="244"/>
      <c r="H481" s="244"/>
      <c r="I481" s="245"/>
    </row>
    <row r="482" spans="1:9" s="229" customFormat="1" ht="23.4" customHeight="1">
      <c r="A482" s="238"/>
      <c r="B482" s="238"/>
      <c r="C482" s="259"/>
      <c r="D482" s="236"/>
      <c r="E482" s="241"/>
      <c r="F482" s="241"/>
      <c r="G482" s="244"/>
      <c r="H482" s="244"/>
      <c r="I482" s="245"/>
    </row>
    <row r="483" spans="1:9" s="229" customFormat="1" ht="23.4" customHeight="1">
      <c r="A483" s="238"/>
      <c r="B483" s="238"/>
      <c r="C483" s="259"/>
      <c r="D483" s="236"/>
      <c r="E483" s="241"/>
      <c r="F483" s="241"/>
      <c r="G483" s="244"/>
      <c r="H483" s="244"/>
      <c r="I483" s="245"/>
    </row>
    <row r="484" spans="1:9" s="229" customFormat="1" ht="23.4" customHeight="1">
      <c r="A484" s="238"/>
      <c r="B484" s="238"/>
      <c r="C484" s="259"/>
      <c r="D484" s="236"/>
      <c r="E484" s="241"/>
      <c r="F484" s="241"/>
      <c r="G484" s="244"/>
      <c r="H484" s="244"/>
      <c r="I484" s="245"/>
    </row>
    <row r="485" spans="1:9" s="229" customFormat="1" ht="23.4" customHeight="1">
      <c r="A485" s="238"/>
      <c r="B485" s="238"/>
      <c r="C485" s="259"/>
      <c r="D485" s="236"/>
      <c r="E485" s="241"/>
      <c r="F485" s="241"/>
      <c r="G485" s="244"/>
      <c r="H485" s="244"/>
      <c r="I485" s="245"/>
    </row>
    <row r="486" spans="1:9" s="229" customFormat="1" ht="23.4" customHeight="1">
      <c r="A486" s="238"/>
      <c r="B486" s="238"/>
      <c r="C486" s="259"/>
      <c r="D486" s="236"/>
      <c r="E486" s="241"/>
      <c r="F486" s="241"/>
      <c r="G486" s="244"/>
      <c r="H486" s="244"/>
      <c r="I486" s="245"/>
    </row>
    <row r="487" spans="1:9" s="229" customFormat="1" ht="23.4" customHeight="1">
      <c r="A487" s="238"/>
      <c r="B487" s="238"/>
      <c r="C487" s="259"/>
      <c r="D487" s="236"/>
      <c r="E487" s="241"/>
      <c r="F487" s="241"/>
      <c r="G487" s="244"/>
      <c r="H487" s="244"/>
      <c r="I487" s="245"/>
    </row>
    <row r="488" spans="1:9" s="229" customFormat="1" ht="23.4" customHeight="1">
      <c r="A488" s="238"/>
      <c r="B488" s="238"/>
      <c r="C488" s="259"/>
      <c r="D488" s="236"/>
      <c r="E488" s="241"/>
      <c r="F488" s="241"/>
      <c r="G488" s="244"/>
      <c r="H488" s="244"/>
      <c r="I488" s="245"/>
    </row>
    <row r="489" spans="1:9" s="229" customFormat="1" ht="23.4" customHeight="1">
      <c r="A489" s="238"/>
      <c r="B489" s="238"/>
      <c r="C489" s="259"/>
      <c r="D489" s="236"/>
      <c r="E489" s="241"/>
      <c r="F489" s="241"/>
      <c r="G489" s="244"/>
      <c r="H489" s="244"/>
      <c r="I489" s="245"/>
    </row>
    <row r="490" spans="1:9" s="229" customFormat="1" ht="23.4" customHeight="1">
      <c r="A490" s="238"/>
      <c r="B490" s="238"/>
      <c r="C490" s="259"/>
      <c r="D490" s="236"/>
      <c r="E490" s="241"/>
      <c r="F490" s="241"/>
      <c r="G490" s="244"/>
      <c r="H490" s="244"/>
      <c r="I490" s="245"/>
    </row>
    <row r="491" spans="1:9" s="229" customFormat="1" ht="23.4" customHeight="1">
      <c r="A491" s="238"/>
      <c r="B491" s="238"/>
      <c r="C491" s="259"/>
      <c r="D491" s="236"/>
      <c r="E491" s="241"/>
      <c r="F491" s="241"/>
      <c r="G491" s="244"/>
      <c r="H491" s="244"/>
      <c r="I491" s="245"/>
    </row>
    <row r="492" spans="1:9" s="229" customFormat="1" ht="23.4" customHeight="1">
      <c r="A492" s="238"/>
      <c r="B492" s="238"/>
      <c r="C492" s="259"/>
      <c r="D492" s="236"/>
      <c r="E492" s="241"/>
      <c r="F492" s="241"/>
      <c r="G492" s="244"/>
      <c r="H492" s="244"/>
      <c r="I492" s="245"/>
    </row>
    <row r="493" spans="1:9" s="229" customFormat="1" ht="23.4" customHeight="1">
      <c r="A493" s="238"/>
      <c r="B493" s="238"/>
      <c r="C493" s="259"/>
      <c r="D493" s="236"/>
      <c r="E493" s="241"/>
      <c r="F493" s="241"/>
      <c r="G493" s="244"/>
      <c r="H493" s="244"/>
      <c r="I493" s="245"/>
    </row>
    <row r="494" spans="1:9" s="229" customFormat="1" ht="23.4" customHeight="1">
      <c r="A494" s="238"/>
      <c r="B494" s="238"/>
      <c r="C494" s="259"/>
      <c r="D494" s="236"/>
      <c r="E494" s="241"/>
      <c r="F494" s="241"/>
      <c r="G494" s="244"/>
      <c r="H494" s="244"/>
      <c r="I494" s="245"/>
    </row>
    <row r="495" spans="1:9" s="229" customFormat="1" ht="23.4" customHeight="1">
      <c r="A495" s="238"/>
      <c r="B495" s="238"/>
      <c r="C495" s="259"/>
      <c r="D495" s="236"/>
      <c r="E495" s="241"/>
      <c r="F495" s="241"/>
      <c r="G495" s="244"/>
      <c r="H495" s="244"/>
      <c r="I495" s="245"/>
    </row>
    <row r="496" spans="1:9" s="229" customFormat="1" ht="23.4" customHeight="1">
      <c r="A496" s="238"/>
      <c r="B496" s="238"/>
      <c r="C496" s="259"/>
      <c r="D496" s="236"/>
      <c r="E496" s="241"/>
      <c r="F496" s="241"/>
      <c r="G496" s="244"/>
      <c r="H496" s="244"/>
      <c r="I496" s="245"/>
    </row>
    <row r="497" spans="1:9" s="229" customFormat="1" ht="23.4" customHeight="1">
      <c r="A497" s="238"/>
      <c r="B497" s="238"/>
      <c r="C497" s="259"/>
      <c r="D497" s="236"/>
      <c r="E497" s="241"/>
      <c r="F497" s="241"/>
      <c r="G497" s="244"/>
      <c r="H497" s="244"/>
      <c r="I497" s="245"/>
    </row>
    <row r="498" spans="1:9" s="229" customFormat="1" ht="23.4" customHeight="1">
      <c r="A498" s="238"/>
      <c r="B498" s="238"/>
      <c r="C498" s="259"/>
      <c r="D498" s="236"/>
      <c r="E498" s="241"/>
      <c r="F498" s="241"/>
      <c r="G498" s="244"/>
      <c r="H498" s="244"/>
      <c r="I498" s="245"/>
    </row>
    <row r="499" spans="1:9" s="229" customFormat="1" ht="23.4" customHeight="1">
      <c r="A499" s="238"/>
      <c r="B499" s="238"/>
      <c r="C499" s="259"/>
      <c r="D499" s="236"/>
      <c r="E499" s="241"/>
      <c r="F499" s="241"/>
      <c r="G499" s="244"/>
      <c r="H499" s="244"/>
      <c r="I499" s="245"/>
    </row>
    <row r="500" spans="1:9" s="229" customFormat="1" ht="23.4" customHeight="1">
      <c r="A500" s="238"/>
      <c r="B500" s="238"/>
      <c r="C500" s="259"/>
      <c r="D500" s="236"/>
      <c r="E500" s="241"/>
      <c r="F500" s="241"/>
      <c r="G500" s="244"/>
      <c r="H500" s="244"/>
      <c r="I500" s="245"/>
    </row>
    <row r="501" spans="1:9" s="229" customFormat="1" ht="23.4" customHeight="1">
      <c r="A501" s="238"/>
      <c r="B501" s="238"/>
      <c r="C501" s="259"/>
      <c r="D501" s="236"/>
      <c r="E501" s="241"/>
      <c r="F501" s="241"/>
      <c r="G501" s="244"/>
      <c r="H501" s="244"/>
      <c r="I501" s="245"/>
    </row>
    <row r="502" spans="1:9" s="229" customFormat="1" ht="23.4" customHeight="1">
      <c r="A502" s="238"/>
      <c r="B502" s="238"/>
      <c r="C502" s="259"/>
      <c r="D502" s="236"/>
      <c r="E502" s="241"/>
      <c r="F502" s="241"/>
      <c r="G502" s="244"/>
      <c r="H502" s="244"/>
      <c r="I502" s="245"/>
    </row>
    <row r="503" spans="1:9" s="229" customFormat="1" ht="23.4" customHeight="1">
      <c r="A503" s="238"/>
      <c r="B503" s="238"/>
      <c r="C503" s="259"/>
      <c r="D503" s="236"/>
      <c r="E503" s="241"/>
      <c r="F503" s="241"/>
      <c r="G503" s="244"/>
      <c r="H503" s="244"/>
      <c r="I503" s="245"/>
    </row>
    <row r="504" spans="1:9" s="229" customFormat="1" ht="23.4" customHeight="1">
      <c r="A504" s="238"/>
      <c r="B504" s="238"/>
      <c r="C504" s="259"/>
      <c r="D504" s="236"/>
      <c r="E504" s="241"/>
      <c r="F504" s="241"/>
      <c r="G504" s="244"/>
      <c r="H504" s="244"/>
      <c r="I504" s="245"/>
    </row>
    <row r="505" spans="1:9" s="229" customFormat="1" ht="23.4" customHeight="1">
      <c r="A505" s="238"/>
      <c r="B505" s="238"/>
      <c r="C505" s="259"/>
      <c r="D505" s="236"/>
      <c r="E505" s="241"/>
      <c r="F505" s="241"/>
      <c r="G505" s="244"/>
      <c r="H505" s="244"/>
      <c r="I505" s="245"/>
    </row>
    <row r="506" spans="1:9" s="229" customFormat="1" ht="23.4" customHeight="1">
      <c r="A506" s="238"/>
      <c r="B506" s="238"/>
      <c r="C506" s="259"/>
      <c r="D506" s="236"/>
      <c r="E506" s="241"/>
      <c r="F506" s="241"/>
      <c r="G506" s="244"/>
      <c r="H506" s="244"/>
      <c r="I506" s="245"/>
    </row>
    <row r="507" spans="1:9" s="229" customFormat="1" ht="23.4" customHeight="1">
      <c r="A507" s="238"/>
      <c r="B507" s="238"/>
      <c r="C507" s="259"/>
      <c r="D507" s="236"/>
      <c r="E507" s="241"/>
      <c r="F507" s="241"/>
      <c r="G507" s="244"/>
      <c r="H507" s="244"/>
      <c r="I507" s="245"/>
    </row>
    <row r="508" spans="1:9" s="229" customFormat="1" ht="23.4" customHeight="1">
      <c r="A508" s="238"/>
      <c r="B508" s="238"/>
      <c r="C508" s="259"/>
      <c r="D508" s="236"/>
      <c r="E508" s="241"/>
      <c r="F508" s="241"/>
      <c r="G508" s="244"/>
      <c r="H508" s="244"/>
      <c r="I508" s="245"/>
    </row>
    <row r="509" spans="1:9" s="229" customFormat="1" ht="23.4" customHeight="1">
      <c r="A509" s="238"/>
      <c r="B509" s="238"/>
      <c r="C509" s="259"/>
      <c r="D509" s="236"/>
      <c r="E509" s="241"/>
      <c r="F509" s="241"/>
      <c r="G509" s="244"/>
      <c r="H509" s="244"/>
      <c r="I509" s="245"/>
    </row>
    <row r="510" spans="1:9" s="229" customFormat="1" ht="23.4" customHeight="1">
      <c r="A510" s="238"/>
      <c r="B510" s="238"/>
      <c r="C510" s="259"/>
      <c r="D510" s="236"/>
      <c r="E510" s="241"/>
      <c r="F510" s="241"/>
      <c r="G510" s="244"/>
      <c r="H510" s="244"/>
      <c r="I510" s="245"/>
    </row>
    <row r="511" spans="1:9" s="229" customFormat="1" ht="23.4" customHeight="1">
      <c r="A511" s="238"/>
      <c r="B511" s="238"/>
      <c r="C511" s="259"/>
      <c r="D511" s="236"/>
      <c r="E511" s="241"/>
      <c r="F511" s="241"/>
      <c r="G511" s="244"/>
      <c r="H511" s="244"/>
      <c r="I511" s="245"/>
    </row>
    <row r="512" spans="1:9" s="229" customFormat="1" ht="23.4" customHeight="1">
      <c r="A512" s="238"/>
      <c r="B512" s="238"/>
      <c r="C512" s="259"/>
      <c r="D512" s="236"/>
      <c r="E512" s="241"/>
      <c r="F512" s="241"/>
      <c r="G512" s="244"/>
      <c r="H512" s="244"/>
      <c r="I512" s="245"/>
    </row>
    <row r="513" spans="1:9" s="229" customFormat="1" ht="23.4" customHeight="1">
      <c r="A513" s="238"/>
      <c r="B513" s="238"/>
      <c r="C513" s="259"/>
      <c r="D513" s="236"/>
      <c r="E513" s="241"/>
      <c r="F513" s="241"/>
      <c r="G513" s="244"/>
      <c r="H513" s="244"/>
      <c r="I513" s="245"/>
    </row>
    <row r="514" spans="1:9" s="229" customFormat="1" ht="23.4" customHeight="1">
      <c r="A514" s="238"/>
      <c r="B514" s="238"/>
      <c r="C514" s="259"/>
      <c r="D514" s="236"/>
      <c r="E514" s="241"/>
      <c r="F514" s="241"/>
      <c r="G514" s="244"/>
      <c r="H514" s="244"/>
      <c r="I514" s="245"/>
    </row>
    <row r="515" spans="1:9" s="229" customFormat="1" ht="23.4" customHeight="1">
      <c r="A515" s="238"/>
      <c r="B515" s="238"/>
      <c r="C515" s="259"/>
      <c r="D515" s="236"/>
      <c r="E515" s="241"/>
      <c r="F515" s="241"/>
      <c r="G515" s="244"/>
      <c r="H515" s="244"/>
      <c r="I515" s="245"/>
    </row>
    <row r="516" spans="1:9" s="229" customFormat="1" ht="23.4" customHeight="1">
      <c r="A516" s="238"/>
      <c r="B516" s="238"/>
      <c r="C516" s="259"/>
      <c r="D516" s="236"/>
      <c r="E516" s="241"/>
      <c r="F516" s="241"/>
      <c r="G516" s="244"/>
      <c r="H516" s="244"/>
      <c r="I516" s="245"/>
    </row>
    <row r="517" spans="1:9" s="229" customFormat="1" ht="23.4" customHeight="1">
      <c r="A517" s="238"/>
      <c r="B517" s="238"/>
      <c r="C517" s="259"/>
      <c r="D517" s="236"/>
      <c r="E517" s="241"/>
      <c r="F517" s="241"/>
      <c r="G517" s="244"/>
      <c r="H517" s="244"/>
      <c r="I517" s="245"/>
    </row>
    <row r="518" spans="1:9" s="229" customFormat="1" ht="23.4" customHeight="1">
      <c r="A518" s="238"/>
      <c r="B518" s="238"/>
      <c r="C518" s="259"/>
      <c r="D518" s="236"/>
      <c r="E518" s="241"/>
      <c r="F518" s="241"/>
      <c r="G518" s="244"/>
      <c r="H518" s="244"/>
      <c r="I518" s="245"/>
    </row>
    <row r="519" spans="1:9" s="229" customFormat="1" ht="23.4" customHeight="1">
      <c r="A519" s="238"/>
      <c r="B519" s="238"/>
      <c r="C519" s="259"/>
      <c r="D519" s="236"/>
      <c r="E519" s="241"/>
      <c r="F519" s="241"/>
      <c r="G519" s="244"/>
      <c r="H519" s="244"/>
      <c r="I519" s="245"/>
    </row>
    <row r="520" spans="1:9" s="229" customFormat="1" ht="23.4" customHeight="1">
      <c r="A520" s="238"/>
      <c r="B520" s="238"/>
      <c r="C520" s="259"/>
      <c r="D520" s="236"/>
      <c r="E520" s="241"/>
      <c r="F520" s="241"/>
      <c r="G520" s="244"/>
      <c r="H520" s="244"/>
      <c r="I520" s="245"/>
    </row>
    <row r="521" spans="1:9" s="229" customFormat="1" ht="23.4" customHeight="1">
      <c r="A521" s="238"/>
      <c r="B521" s="238"/>
      <c r="C521" s="259"/>
      <c r="D521" s="236"/>
      <c r="E521" s="241"/>
      <c r="F521" s="241"/>
      <c r="G521" s="244"/>
      <c r="H521" s="244"/>
      <c r="I521" s="245"/>
    </row>
    <row r="522" spans="1:9" s="229" customFormat="1" ht="23.4" customHeight="1">
      <c r="A522" s="238"/>
      <c r="B522" s="238"/>
      <c r="C522" s="259"/>
      <c r="D522" s="236"/>
      <c r="E522" s="241"/>
      <c r="F522" s="241"/>
      <c r="G522" s="244"/>
      <c r="H522" s="244"/>
      <c r="I522" s="245"/>
    </row>
    <row r="523" spans="1:9" s="229" customFormat="1" ht="23.4" customHeight="1">
      <c r="A523" s="238"/>
      <c r="B523" s="238"/>
      <c r="C523" s="259"/>
      <c r="D523" s="236"/>
      <c r="E523" s="241"/>
      <c r="F523" s="241"/>
      <c r="G523" s="244"/>
      <c r="H523" s="244"/>
      <c r="I523" s="245"/>
    </row>
    <row r="524" spans="1:9" s="229" customFormat="1" ht="23.4" customHeight="1">
      <c r="A524" s="238"/>
      <c r="B524" s="238"/>
      <c r="C524" s="259"/>
      <c r="D524" s="236"/>
      <c r="E524" s="241"/>
      <c r="F524" s="241"/>
      <c r="G524" s="244"/>
      <c r="H524" s="244"/>
      <c r="I524" s="245"/>
    </row>
    <row r="525" spans="1:9" s="229" customFormat="1" ht="23.4" customHeight="1">
      <c r="A525" s="238"/>
      <c r="B525" s="238"/>
      <c r="C525" s="259"/>
      <c r="D525" s="236"/>
      <c r="E525" s="241"/>
      <c r="F525" s="241"/>
      <c r="G525" s="244"/>
      <c r="H525" s="244"/>
      <c r="I525" s="245"/>
    </row>
    <row r="526" spans="1:9" s="229" customFormat="1" ht="23.4" customHeight="1">
      <c r="A526" s="238"/>
      <c r="B526" s="238"/>
      <c r="C526" s="259"/>
      <c r="D526" s="236"/>
      <c r="E526" s="241"/>
      <c r="F526" s="241"/>
      <c r="G526" s="244"/>
      <c r="H526" s="244"/>
      <c r="I526" s="245"/>
    </row>
    <row r="527" spans="1:9" s="229" customFormat="1" ht="23.4" customHeight="1">
      <c r="A527" s="238"/>
      <c r="B527" s="238"/>
      <c r="C527" s="259"/>
      <c r="D527" s="236"/>
      <c r="E527" s="241"/>
      <c r="F527" s="241"/>
      <c r="G527" s="244"/>
      <c r="H527" s="244"/>
      <c r="I527" s="245"/>
    </row>
    <row r="528" spans="1:9" s="229" customFormat="1" ht="23.4" customHeight="1">
      <c r="A528" s="238"/>
      <c r="B528" s="238"/>
      <c r="C528" s="259"/>
      <c r="D528" s="236"/>
      <c r="E528" s="241"/>
      <c r="F528" s="241"/>
      <c r="G528" s="244"/>
      <c r="H528" s="244"/>
      <c r="I528" s="245"/>
    </row>
    <row r="529" spans="1:9" s="229" customFormat="1" ht="23.4" customHeight="1">
      <c r="A529" s="238"/>
      <c r="B529" s="238"/>
      <c r="C529" s="259"/>
      <c r="D529" s="236"/>
      <c r="E529" s="241"/>
      <c r="F529" s="241"/>
      <c r="G529" s="244"/>
      <c r="H529" s="244"/>
      <c r="I529" s="245"/>
    </row>
    <row r="530" spans="1:9" s="229" customFormat="1" ht="23.4" customHeight="1">
      <c r="A530" s="238"/>
      <c r="B530" s="238"/>
      <c r="C530" s="259"/>
      <c r="D530" s="236"/>
      <c r="E530" s="241"/>
      <c r="F530" s="241"/>
      <c r="G530" s="244"/>
      <c r="H530" s="244"/>
      <c r="I530" s="245"/>
    </row>
    <row r="531" spans="1:9" s="229" customFormat="1" ht="23.4" customHeight="1">
      <c r="A531" s="238"/>
      <c r="B531" s="238"/>
      <c r="C531" s="259"/>
      <c r="D531" s="236"/>
      <c r="E531" s="241"/>
      <c r="F531" s="241"/>
      <c r="G531" s="244"/>
      <c r="H531" s="244"/>
      <c r="I531" s="245"/>
    </row>
    <row r="532" spans="1:9" s="229" customFormat="1" ht="23.4" customHeight="1">
      <c r="A532" s="238"/>
      <c r="B532" s="238"/>
      <c r="C532" s="259"/>
      <c r="D532" s="236"/>
      <c r="E532" s="241"/>
      <c r="F532" s="241"/>
      <c r="G532" s="244"/>
      <c r="H532" s="244"/>
      <c r="I532" s="245"/>
    </row>
    <row r="533" spans="1:9" s="229" customFormat="1" ht="23.4" customHeight="1">
      <c r="A533" s="238"/>
      <c r="B533" s="238"/>
      <c r="C533" s="259"/>
      <c r="D533" s="236"/>
      <c r="E533" s="241"/>
      <c r="F533" s="241"/>
      <c r="G533" s="244"/>
      <c r="H533" s="244"/>
      <c r="I533" s="245"/>
    </row>
    <row r="534" spans="1:9" s="229" customFormat="1" ht="23.4" customHeight="1">
      <c r="A534" s="238"/>
      <c r="B534" s="238"/>
      <c r="C534" s="259"/>
      <c r="D534" s="236"/>
      <c r="E534" s="241"/>
      <c r="F534" s="241"/>
      <c r="G534" s="244"/>
      <c r="H534" s="244"/>
      <c r="I534" s="245"/>
    </row>
    <row r="535" spans="1:9" s="229" customFormat="1" ht="23.4" customHeight="1">
      <c r="A535" s="238"/>
      <c r="B535" s="238"/>
      <c r="C535" s="259"/>
      <c r="D535" s="236"/>
      <c r="E535" s="241"/>
      <c r="F535" s="241"/>
      <c r="G535" s="244"/>
      <c r="H535" s="244"/>
      <c r="I535" s="245"/>
    </row>
    <row r="536" spans="1:9" s="229" customFormat="1" ht="23.4" customHeight="1">
      <c r="A536" s="238"/>
      <c r="B536" s="238"/>
      <c r="C536" s="259"/>
      <c r="D536" s="236"/>
      <c r="E536" s="241"/>
      <c r="F536" s="241"/>
      <c r="G536" s="244"/>
      <c r="H536" s="244"/>
      <c r="I536" s="245"/>
    </row>
    <row r="537" spans="1:9" s="229" customFormat="1" ht="23.4" customHeight="1">
      <c r="A537" s="238"/>
      <c r="B537" s="238"/>
      <c r="C537" s="259"/>
      <c r="D537" s="236"/>
      <c r="E537" s="241"/>
      <c r="F537" s="241"/>
      <c r="G537" s="244"/>
      <c r="H537" s="244"/>
      <c r="I537" s="245"/>
    </row>
    <row r="538" spans="1:9" s="229" customFormat="1" ht="23.4" customHeight="1">
      <c r="A538" s="238"/>
      <c r="B538" s="238"/>
      <c r="C538" s="259"/>
      <c r="D538" s="236"/>
      <c r="E538" s="241"/>
      <c r="F538" s="241"/>
      <c r="G538" s="244"/>
      <c r="H538" s="244"/>
      <c r="I538" s="245"/>
    </row>
    <row r="539" spans="1:9" s="229" customFormat="1" ht="23.4" customHeight="1">
      <c r="A539" s="238"/>
      <c r="B539" s="238"/>
      <c r="C539" s="259"/>
      <c r="D539" s="236"/>
      <c r="E539" s="241"/>
      <c r="F539" s="241"/>
      <c r="G539" s="244"/>
      <c r="H539" s="244"/>
      <c r="I539" s="245"/>
    </row>
    <row r="540" spans="1:9" s="229" customFormat="1" ht="23.4" customHeight="1">
      <c r="A540" s="238"/>
      <c r="B540" s="238"/>
      <c r="C540" s="259"/>
      <c r="D540" s="236"/>
      <c r="E540" s="241"/>
      <c r="F540" s="241"/>
      <c r="G540" s="244"/>
      <c r="H540" s="244"/>
      <c r="I540" s="245"/>
    </row>
    <row r="541" spans="1:9" s="229" customFormat="1" ht="23.4" customHeight="1">
      <c r="A541" s="238"/>
      <c r="B541" s="238"/>
      <c r="C541" s="259"/>
      <c r="D541" s="236"/>
      <c r="E541" s="241"/>
      <c r="F541" s="241"/>
      <c r="G541" s="244"/>
      <c r="H541" s="244"/>
      <c r="I541" s="245"/>
    </row>
    <row r="542" spans="1:9" s="229" customFormat="1" ht="23.4" customHeight="1">
      <c r="A542" s="238"/>
      <c r="B542" s="238"/>
      <c r="C542" s="259"/>
      <c r="D542" s="236"/>
      <c r="E542" s="241"/>
      <c r="F542" s="241"/>
      <c r="G542" s="244"/>
      <c r="H542" s="244"/>
      <c r="I542" s="245"/>
    </row>
    <row r="543" spans="1:9" s="229" customFormat="1" ht="23.4" customHeight="1">
      <c r="A543" s="238"/>
      <c r="B543" s="238"/>
      <c r="C543" s="259"/>
      <c r="D543" s="236"/>
      <c r="E543" s="241"/>
      <c r="F543" s="241"/>
      <c r="G543" s="244"/>
      <c r="H543" s="244"/>
      <c r="I543" s="245"/>
    </row>
    <row r="544" spans="1:9" s="229" customFormat="1" ht="23.4" customHeight="1">
      <c r="A544" s="238"/>
      <c r="B544" s="238"/>
      <c r="C544" s="259"/>
      <c r="D544" s="236"/>
      <c r="E544" s="241"/>
      <c r="F544" s="241"/>
      <c r="G544" s="244"/>
      <c r="H544" s="244"/>
      <c r="I544" s="245"/>
    </row>
    <row r="545" spans="1:9" s="229" customFormat="1" ht="23.4" customHeight="1">
      <c r="A545" s="238"/>
      <c r="B545" s="238"/>
      <c r="C545" s="259"/>
      <c r="D545" s="236"/>
      <c r="E545" s="241"/>
      <c r="F545" s="241"/>
      <c r="G545" s="244"/>
      <c r="H545" s="244"/>
      <c r="I545" s="245"/>
    </row>
    <row r="546" spans="1:9" s="229" customFormat="1" ht="23.4" customHeight="1">
      <c r="A546" s="238"/>
      <c r="B546" s="238"/>
      <c r="C546" s="259"/>
      <c r="D546" s="236"/>
      <c r="E546" s="241"/>
      <c r="F546" s="241"/>
      <c r="G546" s="244"/>
      <c r="H546" s="244"/>
      <c r="I546" s="245"/>
    </row>
    <row r="547" spans="1:9" s="229" customFormat="1" ht="23.4" customHeight="1">
      <c r="A547" s="238"/>
      <c r="B547" s="238"/>
      <c r="C547" s="259"/>
      <c r="D547" s="236"/>
      <c r="E547" s="241"/>
      <c r="F547" s="241"/>
      <c r="G547" s="244"/>
      <c r="H547" s="244"/>
      <c r="I547" s="245"/>
    </row>
    <row r="548" spans="1:9" s="229" customFormat="1" ht="23.4" customHeight="1">
      <c r="A548" s="238"/>
      <c r="B548" s="238"/>
      <c r="C548" s="259"/>
      <c r="D548" s="236"/>
      <c r="E548" s="241"/>
      <c r="F548" s="241"/>
      <c r="G548" s="244"/>
      <c r="H548" s="244"/>
      <c r="I548" s="245"/>
    </row>
    <row r="549" spans="1:9" s="229" customFormat="1" ht="23.4" customHeight="1">
      <c r="A549" s="238"/>
      <c r="B549" s="238"/>
      <c r="C549" s="259"/>
      <c r="D549" s="236"/>
      <c r="E549" s="241"/>
      <c r="F549" s="241"/>
      <c r="G549" s="244"/>
      <c r="H549" s="244"/>
      <c r="I549" s="245"/>
    </row>
    <row r="550" spans="1:9" s="229" customFormat="1" ht="23.4" customHeight="1">
      <c r="A550" s="238"/>
      <c r="B550" s="238"/>
      <c r="C550" s="259"/>
      <c r="D550" s="236"/>
      <c r="E550" s="241"/>
      <c r="F550" s="241"/>
      <c r="G550" s="244"/>
      <c r="H550" s="244"/>
      <c r="I550" s="245"/>
    </row>
    <row r="551" spans="1:9" s="229" customFormat="1" ht="23.4" customHeight="1">
      <c r="A551" s="238"/>
      <c r="B551" s="238"/>
      <c r="C551" s="259"/>
      <c r="D551" s="236"/>
      <c r="E551" s="241"/>
      <c r="F551" s="241"/>
      <c r="G551" s="244"/>
      <c r="H551" s="244"/>
      <c r="I551" s="245"/>
    </row>
    <row r="552" spans="1:9" s="229" customFormat="1" ht="23.4" customHeight="1">
      <c r="A552" s="238"/>
      <c r="B552" s="238"/>
      <c r="C552" s="259"/>
      <c r="D552" s="236"/>
      <c r="E552" s="241"/>
      <c r="F552" s="241"/>
      <c r="G552" s="244"/>
      <c r="H552" s="244"/>
      <c r="I552" s="245"/>
    </row>
    <row r="553" spans="1:9" s="229" customFormat="1" ht="23.4" customHeight="1">
      <c r="A553" s="238"/>
      <c r="B553" s="238"/>
      <c r="C553" s="259"/>
      <c r="D553" s="236"/>
      <c r="E553" s="241"/>
      <c r="F553" s="241"/>
      <c r="G553" s="244"/>
      <c r="H553" s="244"/>
      <c r="I553" s="245"/>
    </row>
    <row r="554" spans="1:9" s="229" customFormat="1" ht="23.4" customHeight="1">
      <c r="A554" s="238"/>
      <c r="B554" s="238"/>
      <c r="C554" s="259"/>
      <c r="D554" s="236"/>
      <c r="E554" s="241"/>
      <c r="F554" s="241"/>
      <c r="G554" s="244"/>
      <c r="H554" s="244"/>
      <c r="I554" s="245"/>
    </row>
    <row r="555" spans="1:9" s="229" customFormat="1" ht="23.4" customHeight="1">
      <c r="A555" s="238"/>
      <c r="B555" s="238"/>
      <c r="C555" s="259"/>
      <c r="D555" s="236"/>
      <c r="E555" s="241"/>
      <c r="F555" s="241"/>
      <c r="G555" s="244"/>
      <c r="H555" s="244"/>
      <c r="I555" s="245"/>
    </row>
    <row r="556" spans="1:9" s="229" customFormat="1" ht="23.4" customHeight="1">
      <c r="A556" s="238"/>
      <c r="B556" s="238"/>
      <c r="C556" s="259"/>
      <c r="D556" s="236"/>
      <c r="E556" s="241"/>
      <c r="F556" s="241"/>
      <c r="G556" s="244"/>
      <c r="H556" s="244"/>
      <c r="I556" s="245"/>
    </row>
    <row r="557" spans="1:9" s="229" customFormat="1" ht="23.4" customHeight="1">
      <c r="A557" s="238"/>
      <c r="B557" s="238"/>
      <c r="C557" s="259"/>
      <c r="D557" s="236"/>
      <c r="E557" s="241"/>
      <c r="F557" s="241"/>
      <c r="G557" s="244"/>
      <c r="H557" s="244"/>
      <c r="I557" s="245"/>
    </row>
    <row r="558" spans="1:9" s="229" customFormat="1" ht="23.4" customHeight="1">
      <c r="A558" s="238"/>
      <c r="B558" s="238"/>
      <c r="C558" s="259"/>
      <c r="D558" s="236"/>
      <c r="E558" s="241"/>
      <c r="F558" s="241"/>
      <c r="G558" s="244"/>
      <c r="H558" s="244"/>
      <c r="I558" s="245"/>
    </row>
    <row r="559" spans="1:9" s="229" customFormat="1" ht="23.4" customHeight="1">
      <c r="A559" s="238"/>
      <c r="B559" s="238"/>
      <c r="C559" s="259"/>
      <c r="D559" s="236"/>
      <c r="E559" s="241"/>
      <c r="F559" s="241"/>
      <c r="G559" s="244"/>
      <c r="H559" s="244"/>
      <c r="I559" s="245"/>
    </row>
    <row r="560" spans="1:9" s="229" customFormat="1" ht="23.4" customHeight="1">
      <c r="A560" s="238"/>
      <c r="B560" s="238"/>
      <c r="C560" s="259"/>
      <c r="D560" s="236"/>
      <c r="E560" s="241"/>
      <c r="F560" s="241"/>
      <c r="G560" s="244"/>
      <c r="H560" s="244"/>
      <c r="I560" s="245"/>
    </row>
    <row r="561" spans="1:9" s="229" customFormat="1" ht="23.4" customHeight="1">
      <c r="A561" s="238"/>
      <c r="B561" s="238"/>
      <c r="C561" s="259"/>
      <c r="D561" s="236"/>
      <c r="E561" s="241"/>
      <c r="F561" s="241"/>
      <c r="G561" s="244"/>
      <c r="H561" s="244"/>
      <c r="I561" s="245"/>
    </row>
    <row r="562" spans="1:9" s="229" customFormat="1" ht="23.4" customHeight="1">
      <c r="A562" s="238"/>
      <c r="B562" s="238"/>
      <c r="C562" s="259"/>
      <c r="D562" s="236"/>
      <c r="E562" s="241"/>
      <c r="F562" s="241"/>
      <c r="G562" s="244"/>
      <c r="H562" s="244"/>
      <c r="I562" s="245"/>
    </row>
    <row r="563" spans="1:9" s="229" customFormat="1" ht="23.4" customHeight="1">
      <c r="A563" s="238"/>
      <c r="B563" s="238"/>
      <c r="C563" s="259"/>
      <c r="D563" s="236"/>
      <c r="E563" s="241"/>
      <c r="F563" s="241"/>
      <c r="G563" s="244"/>
      <c r="H563" s="244"/>
      <c r="I563" s="245"/>
    </row>
    <row r="564" spans="1:9" s="229" customFormat="1" ht="23.4" customHeight="1">
      <c r="A564" s="238"/>
      <c r="B564" s="238"/>
      <c r="C564" s="259"/>
      <c r="D564" s="236"/>
      <c r="E564" s="241"/>
      <c r="F564" s="241"/>
      <c r="G564" s="244"/>
      <c r="H564" s="244"/>
      <c r="I564" s="245"/>
    </row>
    <row r="565" spans="1:9" s="229" customFormat="1" ht="23.4" customHeight="1">
      <c r="A565" s="238"/>
      <c r="B565" s="238"/>
      <c r="C565" s="259"/>
      <c r="D565" s="236"/>
      <c r="E565" s="241"/>
      <c r="F565" s="241"/>
      <c r="G565" s="244"/>
      <c r="H565" s="244"/>
      <c r="I565" s="245"/>
    </row>
    <row r="566" spans="1:9" s="229" customFormat="1" ht="23.4" customHeight="1">
      <c r="A566" s="238"/>
      <c r="B566" s="238"/>
      <c r="C566" s="259"/>
      <c r="D566" s="236"/>
      <c r="E566" s="241"/>
      <c r="F566" s="241"/>
      <c r="G566" s="244"/>
      <c r="H566" s="244"/>
      <c r="I566" s="245"/>
    </row>
    <row r="567" spans="1:9" s="229" customFormat="1" ht="23.4" customHeight="1">
      <c r="A567" s="238"/>
      <c r="B567" s="238"/>
      <c r="C567" s="259"/>
      <c r="D567" s="236"/>
      <c r="E567" s="241"/>
      <c r="F567" s="241"/>
      <c r="G567" s="244"/>
      <c r="H567" s="244"/>
      <c r="I567" s="245"/>
    </row>
    <row r="568" spans="1:9" s="229" customFormat="1" ht="23.4" customHeight="1">
      <c r="A568" s="238"/>
      <c r="B568" s="238"/>
      <c r="C568" s="259"/>
      <c r="D568" s="236"/>
      <c r="E568" s="241"/>
      <c r="F568" s="241"/>
      <c r="G568" s="244"/>
      <c r="H568" s="244"/>
      <c r="I568" s="245"/>
    </row>
    <row r="569" spans="1:9" s="229" customFormat="1" ht="23.4" customHeight="1">
      <c r="A569" s="238"/>
      <c r="B569" s="238"/>
      <c r="C569" s="259"/>
      <c r="D569" s="236"/>
      <c r="E569" s="241"/>
      <c r="F569" s="241"/>
      <c r="G569" s="244"/>
      <c r="H569" s="244"/>
      <c r="I569" s="245"/>
    </row>
    <row r="570" spans="1:9" s="229" customFormat="1" ht="23.4" customHeight="1">
      <c r="A570" s="238"/>
      <c r="B570" s="238"/>
      <c r="C570" s="259"/>
      <c r="D570" s="236"/>
      <c r="E570" s="241"/>
      <c r="F570" s="241"/>
      <c r="G570" s="244"/>
      <c r="H570" s="244"/>
      <c r="I570" s="245"/>
    </row>
    <row r="571" spans="1:9" s="229" customFormat="1" ht="23.4" customHeight="1">
      <c r="A571" s="238"/>
      <c r="B571" s="238"/>
      <c r="C571" s="259"/>
      <c r="D571" s="236"/>
      <c r="E571" s="241"/>
      <c r="F571" s="241"/>
      <c r="G571" s="244"/>
      <c r="H571" s="244"/>
      <c r="I571" s="245"/>
    </row>
    <row r="572" spans="1:9" s="229" customFormat="1" ht="23.4" customHeight="1">
      <c r="A572" s="238"/>
      <c r="B572" s="238"/>
      <c r="C572" s="259"/>
      <c r="D572" s="236"/>
      <c r="E572" s="241"/>
      <c r="F572" s="241"/>
      <c r="G572" s="244"/>
      <c r="H572" s="244"/>
      <c r="I572" s="245"/>
    </row>
    <row r="573" spans="1:9" s="229" customFormat="1" ht="23.4" customHeight="1">
      <c r="A573" s="238"/>
      <c r="B573" s="238"/>
      <c r="C573" s="259"/>
      <c r="D573" s="236"/>
      <c r="E573" s="241"/>
      <c r="F573" s="241"/>
      <c r="G573" s="244"/>
      <c r="H573" s="244"/>
      <c r="I573" s="245"/>
    </row>
    <row r="574" spans="1:9" s="229" customFormat="1" ht="23.4" customHeight="1">
      <c r="A574" s="238"/>
      <c r="B574" s="238"/>
      <c r="C574" s="259"/>
      <c r="D574" s="236"/>
      <c r="E574" s="241"/>
      <c r="F574" s="241"/>
      <c r="G574" s="244"/>
      <c r="H574" s="244"/>
      <c r="I574" s="245"/>
    </row>
    <row r="575" spans="1:9" s="229" customFormat="1" ht="23.4" customHeight="1">
      <c r="A575" s="238"/>
      <c r="B575" s="238"/>
      <c r="C575" s="259"/>
      <c r="D575" s="236"/>
      <c r="E575" s="241"/>
      <c r="F575" s="241"/>
      <c r="G575" s="244"/>
      <c r="H575" s="244"/>
      <c r="I575" s="245"/>
    </row>
    <row r="576" spans="1:9" s="229" customFormat="1" ht="23.4" customHeight="1">
      <c r="A576" s="238"/>
      <c r="B576" s="238"/>
      <c r="C576" s="259"/>
      <c r="D576" s="236"/>
      <c r="E576" s="241"/>
      <c r="F576" s="241"/>
      <c r="G576" s="244"/>
      <c r="H576" s="244"/>
      <c r="I576" s="245"/>
    </row>
    <row r="577" spans="1:9" s="229" customFormat="1" ht="23.4" customHeight="1">
      <c r="A577" s="238"/>
      <c r="B577" s="238"/>
      <c r="C577" s="259"/>
      <c r="D577" s="236"/>
      <c r="E577" s="241"/>
      <c r="F577" s="241"/>
      <c r="G577" s="244"/>
      <c r="H577" s="244"/>
      <c r="I577" s="245"/>
    </row>
    <row r="578" spans="1:9" s="229" customFormat="1" ht="23.4" customHeight="1">
      <c r="A578" s="238"/>
      <c r="B578" s="238"/>
      <c r="C578" s="259"/>
      <c r="D578" s="236"/>
      <c r="E578" s="241"/>
      <c r="F578" s="241"/>
      <c r="G578" s="244"/>
      <c r="H578" s="244"/>
      <c r="I578" s="245"/>
    </row>
    <row r="579" spans="1:9" s="229" customFormat="1" ht="23.4" customHeight="1">
      <c r="A579" s="238"/>
      <c r="B579" s="238"/>
      <c r="C579" s="259"/>
      <c r="D579" s="236"/>
      <c r="E579" s="241"/>
      <c r="F579" s="241"/>
      <c r="G579" s="244"/>
      <c r="H579" s="244"/>
      <c r="I579" s="245"/>
    </row>
    <row r="580" spans="1:9" s="229" customFormat="1" ht="23.4" customHeight="1">
      <c r="A580" s="238"/>
      <c r="B580" s="238"/>
      <c r="C580" s="259"/>
      <c r="D580" s="236"/>
      <c r="E580" s="241"/>
      <c r="F580" s="241"/>
      <c r="G580" s="244"/>
      <c r="H580" s="244"/>
      <c r="I580" s="245"/>
    </row>
    <row r="581" spans="1:9" s="229" customFormat="1" ht="23.4" customHeight="1">
      <c r="A581" s="238"/>
      <c r="B581" s="238"/>
      <c r="C581" s="259"/>
      <c r="D581" s="236"/>
      <c r="E581" s="241"/>
      <c r="F581" s="241"/>
      <c r="G581" s="244"/>
      <c r="H581" s="244"/>
      <c r="I581" s="245"/>
    </row>
    <row r="582" spans="1:9" s="229" customFormat="1" ht="23.4" customHeight="1">
      <c r="A582" s="238"/>
      <c r="B582" s="238"/>
      <c r="C582" s="259"/>
      <c r="D582" s="236"/>
      <c r="E582" s="241"/>
      <c r="F582" s="241"/>
      <c r="G582" s="244"/>
      <c r="H582" s="244"/>
      <c r="I582" s="245"/>
    </row>
    <row r="583" spans="1:9" s="229" customFormat="1" ht="23.4" customHeight="1">
      <c r="A583" s="238"/>
      <c r="B583" s="238"/>
      <c r="C583" s="259"/>
      <c r="D583" s="236"/>
      <c r="E583" s="241"/>
      <c r="F583" s="241"/>
      <c r="G583" s="244"/>
      <c r="H583" s="244"/>
      <c r="I583" s="245"/>
    </row>
    <row r="584" spans="1:9" s="229" customFormat="1" ht="23.4" customHeight="1">
      <c r="A584" s="238"/>
      <c r="B584" s="238"/>
      <c r="C584" s="259"/>
      <c r="D584" s="236"/>
      <c r="E584" s="241"/>
      <c r="F584" s="241"/>
      <c r="G584" s="244"/>
      <c r="H584" s="244"/>
      <c r="I584" s="245"/>
    </row>
    <row r="585" spans="1:9" s="229" customFormat="1" ht="23.4" customHeight="1">
      <c r="A585" s="238"/>
      <c r="B585" s="238"/>
      <c r="C585" s="259"/>
      <c r="D585" s="236"/>
      <c r="E585" s="241"/>
      <c r="F585" s="241"/>
      <c r="G585" s="244"/>
      <c r="H585" s="244"/>
      <c r="I585" s="245"/>
    </row>
    <row r="586" spans="1:9" s="229" customFormat="1" ht="23.4" customHeight="1">
      <c r="A586" s="238"/>
      <c r="B586" s="238"/>
      <c r="C586" s="259"/>
      <c r="D586" s="236"/>
      <c r="E586" s="241"/>
      <c r="F586" s="241"/>
      <c r="G586" s="244"/>
      <c r="H586" s="244"/>
      <c r="I586" s="245"/>
    </row>
    <row r="587" spans="1:9" s="229" customFormat="1" ht="23.4" customHeight="1">
      <c r="A587" s="238"/>
      <c r="B587" s="238"/>
      <c r="C587" s="259"/>
      <c r="D587" s="236"/>
      <c r="E587" s="241"/>
      <c r="F587" s="241"/>
      <c r="G587" s="244"/>
      <c r="H587" s="244"/>
      <c r="I587" s="245"/>
    </row>
    <row r="588" spans="1:9" s="229" customFormat="1" ht="23.4" customHeight="1">
      <c r="A588" s="238"/>
      <c r="B588" s="238"/>
      <c r="C588" s="259"/>
      <c r="D588" s="236"/>
      <c r="E588" s="241"/>
      <c r="F588" s="241"/>
      <c r="G588" s="244"/>
      <c r="H588" s="244"/>
      <c r="I588" s="245"/>
    </row>
    <row r="589" spans="1:9" s="229" customFormat="1" ht="23.4" customHeight="1">
      <c r="A589" s="238"/>
      <c r="B589" s="238"/>
      <c r="C589" s="259"/>
      <c r="D589" s="236"/>
      <c r="E589" s="241"/>
      <c r="F589" s="241"/>
      <c r="G589" s="244"/>
      <c r="H589" s="244"/>
      <c r="I589" s="245"/>
    </row>
    <row r="590" spans="1:9" s="229" customFormat="1" ht="23.4" customHeight="1">
      <c r="A590" s="238"/>
      <c r="B590" s="238"/>
      <c r="C590" s="259"/>
      <c r="D590" s="236"/>
      <c r="E590" s="241"/>
      <c r="F590" s="241"/>
      <c r="G590" s="244"/>
      <c r="H590" s="244"/>
      <c r="I590" s="245"/>
    </row>
    <row r="591" spans="1:9" s="229" customFormat="1" ht="23.4" customHeight="1">
      <c r="A591" s="238"/>
      <c r="B591" s="238"/>
      <c r="C591" s="259"/>
      <c r="D591" s="236"/>
      <c r="E591" s="241"/>
      <c r="F591" s="241"/>
      <c r="G591" s="244"/>
      <c r="H591" s="244"/>
      <c r="I591" s="245"/>
    </row>
    <row r="592" spans="1:9" s="229" customFormat="1" ht="23.4" customHeight="1">
      <c r="A592" s="238"/>
      <c r="B592" s="238"/>
      <c r="C592" s="259"/>
      <c r="D592" s="236"/>
      <c r="E592" s="241"/>
      <c r="F592" s="241"/>
      <c r="G592" s="244"/>
      <c r="H592" s="244"/>
      <c r="I592" s="245"/>
    </row>
    <row r="593" spans="1:9" s="229" customFormat="1" ht="23.4" customHeight="1">
      <c r="A593" s="238"/>
      <c r="B593" s="238"/>
      <c r="C593" s="259"/>
      <c r="D593" s="236"/>
      <c r="E593" s="241"/>
      <c r="F593" s="241"/>
      <c r="G593" s="244"/>
      <c r="H593" s="244"/>
      <c r="I593" s="245"/>
    </row>
    <row r="594" spans="1:9" s="229" customFormat="1" ht="23.4" customHeight="1">
      <c r="A594" s="238"/>
      <c r="B594" s="238"/>
      <c r="C594" s="259"/>
      <c r="D594" s="236"/>
      <c r="E594" s="241"/>
      <c r="F594" s="241"/>
      <c r="G594" s="244"/>
      <c r="H594" s="244"/>
      <c r="I594" s="245"/>
    </row>
    <row r="595" spans="1:9" s="229" customFormat="1" ht="23.4" customHeight="1">
      <c r="A595" s="238"/>
      <c r="B595" s="238"/>
      <c r="C595" s="259"/>
      <c r="D595" s="236"/>
      <c r="E595" s="241"/>
      <c r="F595" s="241"/>
      <c r="G595" s="244"/>
      <c r="H595" s="244"/>
      <c r="I595" s="245"/>
    </row>
    <row r="596" spans="1:9" s="229" customFormat="1" ht="23.4" customHeight="1">
      <c r="A596" s="238"/>
      <c r="B596" s="238"/>
      <c r="C596" s="259"/>
      <c r="D596" s="236"/>
      <c r="E596" s="241"/>
      <c r="F596" s="241"/>
      <c r="G596" s="244"/>
      <c r="H596" s="244"/>
      <c r="I596" s="245"/>
    </row>
    <row r="597" spans="1:9" s="229" customFormat="1" ht="23.4" customHeight="1">
      <c r="A597" s="238"/>
      <c r="B597" s="238"/>
      <c r="C597" s="259"/>
      <c r="D597" s="236"/>
      <c r="E597" s="241"/>
      <c r="F597" s="241"/>
      <c r="G597" s="244"/>
      <c r="H597" s="244"/>
      <c r="I597" s="245"/>
    </row>
    <row r="598" spans="1:9" s="229" customFormat="1" ht="23.4" customHeight="1">
      <c r="A598" s="238"/>
      <c r="B598" s="238"/>
      <c r="C598" s="259"/>
      <c r="D598" s="236"/>
      <c r="E598" s="241"/>
      <c r="F598" s="241"/>
      <c r="G598" s="244"/>
      <c r="H598" s="244"/>
      <c r="I598" s="245"/>
    </row>
    <row r="599" spans="1:9" s="229" customFormat="1" ht="23.4" customHeight="1">
      <c r="A599" s="238"/>
      <c r="B599" s="238"/>
      <c r="C599" s="259"/>
      <c r="D599" s="236"/>
      <c r="E599" s="241"/>
      <c r="F599" s="241"/>
      <c r="G599" s="244"/>
      <c r="H599" s="244"/>
      <c r="I599" s="245"/>
    </row>
    <row r="600" spans="1:9" s="229" customFormat="1" ht="23.4" customHeight="1">
      <c r="A600" s="238"/>
      <c r="B600" s="238"/>
      <c r="C600" s="259"/>
      <c r="D600" s="236"/>
      <c r="E600" s="241"/>
      <c r="F600" s="241"/>
      <c r="G600" s="244"/>
      <c r="H600" s="244"/>
      <c r="I600" s="245"/>
    </row>
    <row r="601" spans="1:9" s="229" customFormat="1" ht="23.4" customHeight="1">
      <c r="A601" s="238"/>
      <c r="B601" s="238"/>
      <c r="C601" s="259"/>
      <c r="D601" s="236"/>
      <c r="E601" s="241"/>
      <c r="F601" s="241"/>
      <c r="G601" s="244"/>
      <c r="H601" s="244"/>
      <c r="I601" s="245"/>
    </row>
    <row r="602" spans="1:9" s="229" customFormat="1" ht="23.4" customHeight="1">
      <c r="A602" s="238"/>
      <c r="B602" s="238"/>
      <c r="C602" s="259"/>
      <c r="D602" s="236"/>
      <c r="E602" s="241"/>
      <c r="F602" s="241"/>
      <c r="G602" s="244"/>
      <c r="H602" s="244"/>
      <c r="I602" s="245"/>
    </row>
    <row r="603" spans="1:9" s="229" customFormat="1" ht="23.4" customHeight="1">
      <c r="A603" s="238"/>
      <c r="B603" s="238"/>
      <c r="C603" s="259"/>
      <c r="D603" s="236"/>
      <c r="E603" s="241"/>
      <c r="F603" s="241"/>
      <c r="G603" s="244"/>
      <c r="H603" s="244"/>
      <c r="I603" s="245"/>
    </row>
    <row r="604" spans="1:9" s="229" customFormat="1" ht="23.4" customHeight="1">
      <c r="A604" s="238"/>
      <c r="B604" s="238"/>
      <c r="C604" s="259"/>
      <c r="D604" s="236"/>
      <c r="E604" s="241"/>
      <c r="F604" s="241"/>
      <c r="G604" s="244"/>
      <c r="H604" s="244"/>
      <c r="I604" s="245"/>
    </row>
    <row r="605" spans="1:9" s="229" customFormat="1" ht="23.4" customHeight="1">
      <c r="A605" s="238"/>
      <c r="B605" s="238"/>
      <c r="C605" s="259"/>
      <c r="D605" s="236"/>
      <c r="E605" s="241"/>
      <c r="F605" s="241"/>
      <c r="G605" s="244"/>
      <c r="H605" s="244"/>
      <c r="I605" s="245"/>
    </row>
    <row r="606" spans="1:9" s="229" customFormat="1" ht="23.4" customHeight="1">
      <c r="A606" s="238"/>
      <c r="B606" s="238"/>
      <c r="C606" s="259"/>
      <c r="D606" s="236"/>
      <c r="E606" s="241"/>
      <c r="F606" s="241"/>
      <c r="G606" s="244"/>
      <c r="H606" s="244"/>
      <c r="I606" s="245"/>
    </row>
    <row r="607" spans="1:9" s="229" customFormat="1" ht="23.4" customHeight="1">
      <c r="A607" s="238"/>
      <c r="B607" s="238"/>
      <c r="C607" s="259"/>
      <c r="D607" s="236"/>
      <c r="E607" s="241"/>
      <c r="F607" s="241"/>
      <c r="G607" s="244"/>
      <c r="H607" s="244"/>
      <c r="I607" s="245"/>
    </row>
    <row r="608" spans="1:9" s="229" customFormat="1" ht="23.4" customHeight="1">
      <c r="A608" s="238"/>
      <c r="B608" s="238"/>
      <c r="C608" s="259"/>
      <c r="D608" s="236"/>
      <c r="E608" s="241"/>
      <c r="F608" s="241"/>
      <c r="G608" s="244"/>
      <c r="H608" s="244"/>
      <c r="I608" s="245"/>
    </row>
    <row r="609" spans="1:9" s="229" customFormat="1" ht="23.4" customHeight="1">
      <c r="A609" s="238"/>
      <c r="B609" s="238"/>
      <c r="C609" s="259"/>
      <c r="D609" s="236"/>
      <c r="E609" s="241"/>
      <c r="F609" s="241"/>
      <c r="G609" s="244"/>
      <c r="H609" s="244"/>
      <c r="I609" s="245"/>
    </row>
    <row r="610" spans="1:9" s="229" customFormat="1" ht="23.4" customHeight="1">
      <c r="A610" s="238"/>
      <c r="B610" s="238"/>
      <c r="C610" s="259"/>
      <c r="D610" s="236"/>
      <c r="E610" s="241"/>
      <c r="F610" s="241"/>
      <c r="G610" s="244"/>
      <c r="H610" s="244"/>
      <c r="I610" s="245"/>
    </row>
    <row r="611" spans="1:9" s="229" customFormat="1" ht="23.4" customHeight="1">
      <c r="A611" s="238"/>
      <c r="B611" s="238"/>
      <c r="C611" s="259"/>
      <c r="D611" s="236"/>
      <c r="E611" s="241"/>
      <c r="F611" s="241"/>
      <c r="G611" s="244"/>
      <c r="H611" s="244"/>
      <c r="I611" s="245"/>
    </row>
    <row r="612" spans="1:9" s="229" customFormat="1" ht="23.4" customHeight="1">
      <c r="A612" s="238"/>
      <c r="B612" s="238"/>
      <c r="C612" s="259"/>
      <c r="D612" s="236"/>
      <c r="E612" s="241"/>
      <c r="F612" s="241"/>
      <c r="G612" s="244"/>
      <c r="H612" s="244"/>
      <c r="I612" s="245"/>
    </row>
    <row r="613" spans="1:9" s="229" customFormat="1" ht="23.4" customHeight="1">
      <c r="A613" s="238"/>
      <c r="B613" s="238"/>
      <c r="C613" s="259"/>
      <c r="D613" s="236"/>
      <c r="E613" s="241"/>
      <c r="F613" s="241"/>
      <c r="G613" s="244"/>
      <c r="H613" s="244"/>
      <c r="I613" s="245"/>
    </row>
    <row r="614" spans="1:9" s="229" customFormat="1" ht="23.4" customHeight="1">
      <c r="A614" s="238"/>
      <c r="B614" s="238"/>
      <c r="C614" s="259"/>
      <c r="D614" s="236"/>
      <c r="E614" s="241"/>
      <c r="F614" s="241"/>
      <c r="G614" s="244"/>
      <c r="H614" s="244"/>
      <c r="I614" s="245"/>
    </row>
    <row r="615" spans="1:9" s="229" customFormat="1" ht="23.4" customHeight="1">
      <c r="A615" s="238"/>
      <c r="B615" s="238"/>
      <c r="C615" s="259"/>
      <c r="D615" s="236"/>
      <c r="E615" s="241"/>
      <c r="F615" s="241"/>
      <c r="G615" s="244"/>
      <c r="H615" s="244"/>
      <c r="I615" s="245"/>
    </row>
    <row r="616" spans="1:9" s="229" customFormat="1" ht="23.4" customHeight="1">
      <c r="A616" s="238"/>
      <c r="B616" s="238"/>
      <c r="C616" s="259"/>
      <c r="D616" s="236"/>
      <c r="E616" s="241"/>
      <c r="F616" s="241"/>
      <c r="G616" s="244"/>
      <c r="H616" s="244"/>
      <c r="I616" s="245"/>
    </row>
    <row r="617" spans="1:9" s="229" customFormat="1" ht="23.4" customHeight="1">
      <c r="A617" s="238"/>
      <c r="B617" s="238"/>
      <c r="C617" s="259"/>
      <c r="D617" s="236"/>
      <c r="E617" s="241"/>
      <c r="F617" s="241"/>
      <c r="G617" s="244"/>
      <c r="H617" s="244"/>
      <c r="I617" s="245"/>
    </row>
    <row r="618" spans="1:9" s="229" customFormat="1" ht="23.4" customHeight="1">
      <c r="A618" s="238"/>
      <c r="B618" s="238"/>
      <c r="C618" s="259"/>
      <c r="D618" s="236"/>
      <c r="E618" s="241"/>
      <c r="F618" s="241"/>
      <c r="G618" s="244"/>
      <c r="H618" s="244"/>
      <c r="I618" s="245"/>
    </row>
    <row r="619" spans="1:9" s="229" customFormat="1" ht="23.4" customHeight="1">
      <c r="A619" s="238"/>
      <c r="B619" s="238"/>
      <c r="C619" s="259"/>
      <c r="D619" s="236"/>
      <c r="E619" s="241"/>
      <c r="F619" s="241"/>
      <c r="G619" s="244"/>
      <c r="H619" s="244"/>
      <c r="I619" s="245"/>
    </row>
    <row r="620" spans="1:9" s="229" customFormat="1" ht="23.4" customHeight="1">
      <c r="A620" s="238"/>
      <c r="B620" s="238"/>
      <c r="C620" s="259"/>
      <c r="D620" s="236"/>
      <c r="E620" s="241"/>
      <c r="F620" s="241"/>
      <c r="G620" s="244"/>
      <c r="H620" s="244"/>
      <c r="I620" s="245"/>
    </row>
    <row r="621" spans="1:9" s="229" customFormat="1" ht="23.4" customHeight="1">
      <c r="A621" s="238"/>
      <c r="B621" s="238"/>
      <c r="C621" s="259"/>
      <c r="D621" s="236"/>
      <c r="E621" s="241"/>
      <c r="F621" s="241"/>
      <c r="G621" s="244"/>
      <c r="H621" s="244"/>
      <c r="I621" s="245"/>
    </row>
    <row r="622" spans="1:9" s="229" customFormat="1" ht="23.4" customHeight="1">
      <c r="A622" s="238"/>
      <c r="B622" s="238"/>
      <c r="C622" s="259"/>
      <c r="D622" s="236"/>
      <c r="E622" s="241"/>
      <c r="F622" s="241"/>
      <c r="G622" s="244"/>
      <c r="H622" s="244"/>
      <c r="I622" s="245"/>
    </row>
    <row r="623" spans="1:9" s="229" customFormat="1" ht="23.4" customHeight="1">
      <c r="A623" s="238"/>
      <c r="B623" s="238"/>
      <c r="C623" s="259"/>
      <c r="D623" s="236"/>
      <c r="E623" s="241"/>
      <c r="F623" s="241"/>
      <c r="G623" s="244"/>
      <c r="H623" s="244"/>
      <c r="I623" s="245"/>
    </row>
    <row r="624" spans="1:9" s="229" customFormat="1" ht="23.4" customHeight="1">
      <c r="A624" s="238"/>
      <c r="B624" s="238"/>
      <c r="C624" s="259"/>
      <c r="D624" s="236"/>
      <c r="E624" s="241"/>
      <c r="F624" s="241"/>
      <c r="G624" s="244"/>
      <c r="H624" s="244"/>
      <c r="I624" s="245"/>
    </row>
    <row r="625" spans="1:9" s="229" customFormat="1" ht="23.4" customHeight="1">
      <c r="A625" s="238"/>
      <c r="B625" s="238"/>
      <c r="C625" s="259"/>
      <c r="D625" s="236"/>
      <c r="E625" s="241"/>
      <c r="F625" s="241"/>
      <c r="G625" s="244"/>
      <c r="H625" s="244"/>
      <c r="I625" s="245"/>
    </row>
    <row r="626" spans="1:9" s="229" customFormat="1" ht="23.4" customHeight="1">
      <c r="A626" s="238"/>
      <c r="B626" s="238"/>
      <c r="C626" s="259"/>
      <c r="D626" s="236"/>
      <c r="E626" s="241"/>
      <c r="F626" s="241"/>
      <c r="G626" s="244"/>
      <c r="H626" s="244"/>
      <c r="I626" s="245"/>
    </row>
    <row r="627" spans="1:9" s="229" customFormat="1" ht="23.4" customHeight="1">
      <c r="A627" s="238"/>
      <c r="B627" s="238"/>
      <c r="C627" s="259"/>
      <c r="D627" s="236"/>
      <c r="E627" s="241"/>
      <c r="F627" s="241"/>
      <c r="G627" s="244"/>
      <c r="H627" s="244"/>
      <c r="I627" s="245"/>
    </row>
    <row r="628" spans="1:9" s="229" customFormat="1" ht="23.4" customHeight="1">
      <c r="A628" s="238"/>
      <c r="B628" s="238"/>
      <c r="C628" s="259"/>
      <c r="D628" s="236"/>
      <c r="E628" s="241"/>
      <c r="F628" s="241"/>
      <c r="G628" s="244"/>
      <c r="H628" s="244"/>
      <c r="I628" s="245"/>
    </row>
    <row r="629" spans="1:9" s="229" customFormat="1" ht="23.4" customHeight="1">
      <c r="A629" s="238"/>
      <c r="B629" s="238"/>
      <c r="C629" s="259"/>
      <c r="D629" s="236"/>
      <c r="E629" s="241"/>
      <c r="F629" s="241"/>
      <c r="G629" s="244"/>
      <c r="H629" s="244"/>
      <c r="I629" s="245"/>
    </row>
    <row r="630" spans="1:9" s="229" customFormat="1" ht="23.4" customHeight="1">
      <c r="A630" s="238"/>
      <c r="B630" s="238"/>
      <c r="C630" s="259"/>
      <c r="D630" s="236"/>
      <c r="E630" s="241"/>
      <c r="F630" s="241"/>
      <c r="G630" s="244"/>
      <c r="H630" s="244"/>
      <c r="I630" s="245"/>
    </row>
    <row r="631" spans="1:9" s="229" customFormat="1" ht="23.4" customHeight="1">
      <c r="A631" s="238"/>
      <c r="B631" s="238"/>
      <c r="C631" s="259"/>
      <c r="D631" s="236"/>
      <c r="E631" s="241"/>
      <c r="F631" s="241"/>
      <c r="G631" s="244"/>
      <c r="H631" s="244"/>
      <c r="I631" s="245"/>
    </row>
    <row r="632" spans="1:9" s="229" customFormat="1" ht="23.4" customHeight="1">
      <c r="A632" s="238"/>
      <c r="B632" s="238"/>
      <c r="C632" s="259"/>
      <c r="D632" s="236"/>
      <c r="E632" s="241"/>
      <c r="F632" s="241"/>
      <c r="G632" s="244"/>
      <c r="H632" s="244"/>
      <c r="I632" s="245"/>
    </row>
    <row r="633" spans="1:9" s="229" customFormat="1" ht="23.4" customHeight="1">
      <c r="A633" s="238"/>
      <c r="B633" s="238"/>
      <c r="C633" s="259"/>
      <c r="D633" s="236"/>
      <c r="E633" s="241"/>
      <c r="F633" s="241"/>
      <c r="G633" s="244"/>
      <c r="H633" s="244"/>
      <c r="I633" s="245"/>
    </row>
    <row r="634" spans="1:9" s="229" customFormat="1" ht="23.4" customHeight="1">
      <c r="A634" s="238"/>
      <c r="B634" s="238"/>
      <c r="C634" s="259"/>
      <c r="D634" s="236"/>
      <c r="E634" s="241"/>
      <c r="F634" s="241"/>
      <c r="G634" s="244"/>
      <c r="H634" s="244"/>
      <c r="I634" s="245"/>
    </row>
    <row r="635" spans="1:9" s="229" customFormat="1" ht="23.4" customHeight="1">
      <c r="A635" s="238"/>
      <c r="B635" s="238"/>
      <c r="C635" s="259"/>
      <c r="D635" s="236"/>
      <c r="E635" s="241"/>
      <c r="F635" s="241"/>
      <c r="G635" s="244"/>
      <c r="H635" s="244"/>
      <c r="I635" s="245"/>
    </row>
    <row r="636" spans="1:9" s="229" customFormat="1" ht="23.4" customHeight="1">
      <c r="A636" s="238"/>
      <c r="B636" s="238"/>
      <c r="C636" s="259"/>
      <c r="D636" s="236"/>
      <c r="E636" s="241"/>
      <c r="F636" s="241"/>
      <c r="G636" s="244"/>
      <c r="H636" s="244"/>
      <c r="I636" s="245"/>
    </row>
    <row r="637" spans="1:9" s="229" customFormat="1" ht="23.4" customHeight="1">
      <c r="A637" s="238"/>
      <c r="B637" s="238"/>
      <c r="C637" s="259"/>
      <c r="D637" s="236"/>
      <c r="E637" s="241"/>
      <c r="F637" s="241"/>
      <c r="G637" s="244"/>
      <c r="H637" s="244"/>
      <c r="I637" s="245"/>
    </row>
    <row r="638" spans="1:9" s="229" customFormat="1" ht="23.4" customHeight="1">
      <c r="A638" s="238"/>
      <c r="B638" s="238"/>
      <c r="C638" s="259"/>
      <c r="D638" s="236"/>
      <c r="E638" s="241"/>
      <c r="F638" s="241"/>
      <c r="G638" s="244"/>
      <c r="H638" s="244"/>
      <c r="I638" s="245"/>
    </row>
    <row r="639" spans="1:9" s="229" customFormat="1" ht="23.4" customHeight="1">
      <c r="A639" s="238"/>
      <c r="B639" s="238"/>
      <c r="C639" s="259"/>
      <c r="D639" s="236"/>
      <c r="E639" s="241"/>
      <c r="F639" s="241"/>
      <c r="G639" s="244"/>
      <c r="H639" s="244"/>
      <c r="I639" s="245"/>
    </row>
    <row r="640" spans="1:9" s="229" customFormat="1" ht="23.4" customHeight="1">
      <c r="A640" s="238"/>
      <c r="B640" s="238"/>
      <c r="C640" s="259"/>
      <c r="D640" s="236"/>
      <c r="E640" s="241"/>
      <c r="F640" s="241"/>
      <c r="G640" s="244"/>
      <c r="H640" s="244"/>
      <c r="I640" s="245"/>
    </row>
    <row r="641" spans="1:9" s="229" customFormat="1" ht="23.4" customHeight="1">
      <c r="A641" s="238"/>
      <c r="B641" s="238"/>
      <c r="C641" s="259"/>
      <c r="D641" s="236"/>
      <c r="E641" s="241"/>
      <c r="F641" s="241"/>
      <c r="G641" s="244"/>
      <c r="H641" s="244"/>
      <c r="I641" s="245"/>
    </row>
    <row r="642" spans="1:9" s="229" customFormat="1" ht="23.4" customHeight="1">
      <c r="A642" s="238"/>
      <c r="B642" s="238"/>
      <c r="C642" s="259"/>
      <c r="D642" s="236"/>
      <c r="E642" s="241"/>
      <c r="F642" s="241"/>
      <c r="G642" s="244"/>
      <c r="H642" s="244"/>
      <c r="I642" s="245"/>
    </row>
    <row r="643" spans="1:9" s="229" customFormat="1" ht="23.4" customHeight="1">
      <c r="A643" s="238"/>
      <c r="B643" s="238"/>
      <c r="C643" s="259"/>
      <c r="D643" s="236"/>
      <c r="E643" s="241"/>
      <c r="F643" s="241"/>
      <c r="G643" s="244"/>
      <c r="H643" s="244"/>
      <c r="I643" s="245"/>
    </row>
    <row r="644" spans="1:9" s="229" customFormat="1" ht="23.4" customHeight="1">
      <c r="A644" s="238"/>
      <c r="B644" s="238"/>
      <c r="C644" s="259"/>
      <c r="D644" s="236"/>
      <c r="E644" s="241"/>
      <c r="F644" s="241"/>
      <c r="G644" s="244"/>
      <c r="H644" s="244"/>
      <c r="I644" s="245"/>
    </row>
    <row r="645" spans="1:9" s="229" customFormat="1" ht="23.4" customHeight="1">
      <c r="A645" s="238"/>
      <c r="B645" s="238"/>
      <c r="C645" s="259"/>
      <c r="D645" s="236"/>
      <c r="E645" s="241"/>
      <c r="F645" s="241"/>
      <c r="G645" s="244"/>
      <c r="H645" s="244"/>
      <c r="I645" s="245"/>
    </row>
    <row r="646" spans="1:9" s="229" customFormat="1" ht="23.4" customHeight="1">
      <c r="A646" s="238"/>
      <c r="B646" s="238"/>
      <c r="C646" s="259"/>
      <c r="D646" s="236"/>
      <c r="E646" s="241"/>
      <c r="F646" s="241"/>
      <c r="G646" s="244"/>
      <c r="H646" s="244"/>
      <c r="I646" s="245"/>
    </row>
    <row r="647" spans="1:9" s="229" customFormat="1" ht="23.4" customHeight="1">
      <c r="A647" s="238"/>
      <c r="B647" s="238"/>
      <c r="C647" s="259"/>
      <c r="D647" s="236"/>
      <c r="E647" s="241"/>
      <c r="F647" s="241"/>
      <c r="G647" s="244"/>
      <c r="H647" s="244"/>
      <c r="I647" s="245"/>
    </row>
    <row r="648" spans="1:9" s="229" customFormat="1" ht="23.4" customHeight="1">
      <c r="A648" s="238"/>
      <c r="B648" s="238"/>
      <c r="C648" s="259"/>
      <c r="D648" s="236"/>
      <c r="E648" s="241"/>
      <c r="F648" s="241"/>
      <c r="G648" s="244"/>
      <c r="H648" s="244"/>
      <c r="I648" s="245"/>
    </row>
    <row r="649" spans="1:9" s="229" customFormat="1" ht="23.4" customHeight="1">
      <c r="A649" s="238"/>
      <c r="B649" s="238"/>
      <c r="C649" s="259"/>
      <c r="D649" s="236"/>
      <c r="E649" s="241"/>
      <c r="F649" s="241"/>
      <c r="G649" s="244"/>
      <c r="H649" s="244"/>
      <c r="I649" s="245"/>
    </row>
    <row r="650" spans="1:9" s="229" customFormat="1" ht="23.4" customHeight="1">
      <c r="A650" s="238"/>
      <c r="B650" s="238"/>
      <c r="C650" s="259"/>
      <c r="D650" s="236"/>
      <c r="E650" s="241"/>
      <c r="F650" s="241"/>
      <c r="G650" s="244"/>
      <c r="H650" s="244"/>
      <c r="I650" s="245"/>
    </row>
    <row r="651" spans="1:9" s="229" customFormat="1" ht="23.4" customHeight="1">
      <c r="A651" s="238"/>
      <c r="B651" s="238"/>
      <c r="C651" s="259"/>
      <c r="D651" s="236"/>
      <c r="E651" s="241"/>
      <c r="F651" s="241"/>
      <c r="G651" s="244"/>
      <c r="H651" s="244"/>
      <c r="I651" s="245"/>
    </row>
    <row r="652" spans="1:9" s="229" customFormat="1" ht="23.4" customHeight="1">
      <c r="A652" s="238"/>
      <c r="B652" s="238"/>
      <c r="C652" s="259"/>
      <c r="D652" s="236"/>
      <c r="E652" s="241"/>
      <c r="F652" s="241"/>
      <c r="G652" s="244"/>
      <c r="H652" s="244"/>
      <c r="I652" s="245"/>
    </row>
    <row r="653" spans="1:9" s="229" customFormat="1" ht="23.4" customHeight="1">
      <c r="A653" s="238"/>
      <c r="B653" s="238"/>
      <c r="C653" s="259"/>
      <c r="D653" s="236"/>
      <c r="E653" s="241"/>
      <c r="F653" s="241"/>
      <c r="G653" s="244"/>
      <c r="H653" s="244"/>
      <c r="I653" s="245"/>
    </row>
    <row r="654" spans="1:9" s="229" customFormat="1" ht="23.4" customHeight="1">
      <c r="A654" s="238"/>
      <c r="B654" s="238"/>
      <c r="C654" s="259"/>
      <c r="D654" s="236"/>
      <c r="E654" s="241"/>
      <c r="F654" s="241"/>
      <c r="G654" s="244"/>
      <c r="H654" s="244"/>
      <c r="I654" s="245"/>
    </row>
    <row r="655" spans="1:9" s="229" customFormat="1" ht="23.4" customHeight="1">
      <c r="A655" s="238"/>
      <c r="B655" s="238"/>
      <c r="C655" s="259"/>
      <c r="D655" s="236"/>
      <c r="E655" s="241"/>
      <c r="F655" s="241"/>
      <c r="G655" s="244"/>
      <c r="H655" s="244"/>
      <c r="I655" s="245"/>
    </row>
    <row r="656" spans="1:9" s="229" customFormat="1" ht="23.4" customHeight="1">
      <c r="A656" s="238"/>
      <c r="B656" s="238"/>
      <c r="C656" s="259"/>
      <c r="D656" s="236"/>
      <c r="E656" s="241"/>
      <c r="F656" s="241"/>
      <c r="G656" s="244"/>
      <c r="H656" s="244"/>
      <c r="I656" s="245"/>
    </row>
    <row r="657" spans="1:9" s="229" customFormat="1" ht="23.4" customHeight="1">
      <c r="A657" s="238"/>
      <c r="B657" s="238"/>
      <c r="C657" s="259"/>
      <c r="D657" s="236"/>
      <c r="E657" s="241"/>
      <c r="F657" s="241"/>
      <c r="G657" s="244"/>
      <c r="H657" s="244"/>
      <c r="I657" s="245"/>
    </row>
    <row r="658" spans="1:9" s="229" customFormat="1" ht="23.4" customHeight="1">
      <c r="A658" s="238"/>
      <c r="B658" s="238"/>
      <c r="C658" s="259"/>
      <c r="D658" s="236"/>
      <c r="E658" s="241"/>
      <c r="F658" s="241"/>
      <c r="G658" s="244"/>
      <c r="H658" s="244"/>
      <c r="I658" s="245"/>
    </row>
    <row r="659" spans="1:9" s="229" customFormat="1" ht="23.4" customHeight="1">
      <c r="A659" s="238"/>
      <c r="B659" s="238"/>
      <c r="C659" s="259"/>
      <c r="D659" s="236"/>
      <c r="E659" s="241"/>
      <c r="F659" s="241"/>
      <c r="G659" s="244"/>
      <c r="H659" s="244"/>
      <c r="I659" s="245"/>
    </row>
    <row r="660" spans="1:9" s="229" customFormat="1" ht="23.4" customHeight="1">
      <c r="A660" s="238"/>
      <c r="B660" s="238"/>
      <c r="C660" s="259"/>
      <c r="D660" s="236"/>
      <c r="E660" s="241"/>
      <c r="F660" s="241"/>
      <c r="G660" s="244"/>
      <c r="H660" s="244"/>
      <c r="I660" s="245"/>
    </row>
    <row r="661" spans="1:9" s="229" customFormat="1" ht="23.4" customHeight="1">
      <c r="A661" s="238"/>
      <c r="B661" s="238"/>
      <c r="C661" s="259"/>
      <c r="D661" s="236"/>
      <c r="E661" s="241"/>
      <c r="F661" s="241"/>
      <c r="G661" s="244"/>
      <c r="H661" s="244"/>
      <c r="I661" s="245"/>
    </row>
    <row r="662" spans="1:9" s="229" customFormat="1" ht="23.4" customHeight="1">
      <c r="A662" s="238"/>
      <c r="B662" s="238"/>
      <c r="C662" s="259"/>
      <c r="D662" s="236"/>
      <c r="E662" s="241"/>
      <c r="F662" s="241"/>
      <c r="G662" s="244"/>
      <c r="H662" s="244"/>
      <c r="I662" s="245"/>
    </row>
    <row r="663" spans="1:9" s="229" customFormat="1" ht="23.4" customHeight="1">
      <c r="A663" s="238"/>
      <c r="B663" s="238"/>
      <c r="C663" s="259"/>
      <c r="D663" s="236"/>
      <c r="E663" s="241"/>
      <c r="F663" s="241"/>
      <c r="G663" s="244"/>
      <c r="H663" s="244"/>
      <c r="I663" s="245"/>
    </row>
    <row r="664" spans="1:9" s="229" customFormat="1" ht="23.4" customHeight="1">
      <c r="A664" s="238"/>
      <c r="B664" s="238"/>
      <c r="C664" s="259"/>
      <c r="D664" s="236"/>
      <c r="E664" s="241"/>
      <c r="F664" s="241"/>
      <c r="G664" s="244"/>
      <c r="H664" s="244"/>
      <c r="I664" s="245"/>
    </row>
    <row r="665" spans="1:9" s="229" customFormat="1" ht="23.4" customHeight="1">
      <c r="A665" s="238"/>
      <c r="B665" s="238"/>
      <c r="C665" s="259"/>
      <c r="D665" s="236"/>
      <c r="E665" s="241"/>
      <c r="F665" s="241"/>
      <c r="G665" s="244"/>
      <c r="H665" s="244"/>
      <c r="I665" s="245"/>
    </row>
    <row r="666" spans="1:9" s="229" customFormat="1" ht="23.4" customHeight="1">
      <c r="A666" s="238"/>
      <c r="B666" s="238"/>
      <c r="C666" s="259"/>
      <c r="D666" s="236"/>
      <c r="E666" s="241"/>
      <c r="F666" s="241"/>
      <c r="G666" s="244"/>
      <c r="H666" s="244"/>
      <c r="I666" s="245"/>
    </row>
    <row r="667" spans="1:9" s="229" customFormat="1" ht="23.4" customHeight="1">
      <c r="A667" s="238"/>
      <c r="B667" s="238"/>
      <c r="C667" s="259"/>
      <c r="D667" s="236"/>
      <c r="E667" s="241"/>
      <c r="F667" s="241"/>
      <c r="G667" s="244"/>
      <c r="H667" s="244"/>
      <c r="I667" s="245"/>
    </row>
    <row r="668" spans="1:9" s="229" customFormat="1" ht="23.4" customHeight="1">
      <c r="A668" s="238"/>
      <c r="B668" s="238"/>
      <c r="C668" s="259"/>
      <c r="D668" s="236"/>
      <c r="E668" s="241"/>
      <c r="F668" s="241"/>
      <c r="G668" s="244"/>
      <c r="H668" s="244"/>
      <c r="I668" s="245"/>
    </row>
    <row r="669" spans="1:9" s="229" customFormat="1" ht="23.4" customHeight="1">
      <c r="A669" s="238"/>
      <c r="B669" s="238"/>
      <c r="C669" s="259"/>
      <c r="D669" s="236"/>
      <c r="E669" s="241"/>
      <c r="F669" s="241"/>
      <c r="G669" s="244"/>
      <c r="H669" s="244"/>
      <c r="I669" s="245"/>
    </row>
    <row r="670" spans="1:9" s="229" customFormat="1" ht="23.4" customHeight="1">
      <c r="A670" s="238"/>
      <c r="B670" s="238"/>
      <c r="C670" s="259"/>
      <c r="D670" s="236"/>
      <c r="E670" s="241"/>
      <c r="F670" s="241"/>
      <c r="G670" s="244"/>
      <c r="H670" s="244"/>
      <c r="I670" s="245"/>
    </row>
    <row r="671" spans="1:9" s="229" customFormat="1" ht="23.4" customHeight="1">
      <c r="A671" s="238"/>
      <c r="B671" s="238"/>
      <c r="C671" s="259"/>
      <c r="D671" s="236"/>
      <c r="E671" s="241"/>
      <c r="F671" s="241"/>
      <c r="G671" s="244"/>
      <c r="H671" s="244"/>
      <c r="I671" s="245"/>
    </row>
    <row r="672" spans="1:9" s="229" customFormat="1" ht="23.4" customHeight="1">
      <c r="A672" s="238"/>
      <c r="B672" s="238"/>
      <c r="C672" s="259"/>
      <c r="D672" s="236"/>
      <c r="E672" s="241"/>
      <c r="F672" s="241"/>
      <c r="G672" s="244"/>
      <c r="H672" s="244"/>
      <c r="I672" s="245"/>
    </row>
    <row r="673" spans="1:9" s="229" customFormat="1" ht="23.4" customHeight="1">
      <c r="A673" s="238"/>
      <c r="B673" s="238"/>
      <c r="C673" s="259"/>
      <c r="D673" s="236"/>
      <c r="E673" s="241"/>
      <c r="F673" s="241"/>
      <c r="G673" s="244"/>
      <c r="H673" s="244"/>
      <c r="I673" s="245"/>
    </row>
    <row r="674" spans="1:9" s="229" customFormat="1" ht="23.4" customHeight="1">
      <c r="A674" s="238"/>
      <c r="B674" s="238"/>
      <c r="C674" s="259"/>
      <c r="D674" s="236"/>
      <c r="E674" s="241"/>
      <c r="F674" s="241"/>
      <c r="G674" s="244"/>
      <c r="H674" s="244"/>
      <c r="I674" s="245"/>
    </row>
    <row r="675" spans="1:9" s="229" customFormat="1" ht="23.4" customHeight="1">
      <c r="A675" s="238"/>
      <c r="B675" s="238"/>
      <c r="C675" s="259"/>
      <c r="D675" s="236"/>
      <c r="E675" s="241"/>
      <c r="F675" s="241"/>
      <c r="G675" s="244"/>
      <c r="H675" s="244"/>
      <c r="I675" s="245"/>
    </row>
    <row r="676" spans="1:9" s="229" customFormat="1" ht="23.4" customHeight="1">
      <c r="A676" s="238"/>
      <c r="B676" s="238"/>
      <c r="C676" s="259"/>
      <c r="D676" s="236"/>
      <c r="E676" s="241"/>
      <c r="F676" s="241"/>
      <c r="G676" s="244"/>
      <c r="H676" s="244"/>
      <c r="I676" s="245"/>
    </row>
    <row r="677" spans="1:9" s="229" customFormat="1" ht="23.4" customHeight="1">
      <c r="A677" s="238"/>
      <c r="B677" s="238"/>
      <c r="C677" s="259"/>
      <c r="D677" s="236"/>
      <c r="E677" s="241"/>
      <c r="F677" s="241"/>
      <c r="G677" s="244"/>
      <c r="H677" s="244"/>
      <c r="I677" s="245"/>
    </row>
    <row r="678" spans="1:9" s="229" customFormat="1" ht="23.4" customHeight="1">
      <c r="A678" s="238"/>
      <c r="B678" s="238"/>
      <c r="C678" s="259"/>
      <c r="D678" s="236"/>
      <c r="E678" s="241"/>
      <c r="F678" s="241"/>
      <c r="G678" s="244"/>
      <c r="H678" s="244"/>
      <c r="I678" s="245"/>
    </row>
    <row r="679" spans="1:9" s="229" customFormat="1" ht="23.4" customHeight="1">
      <c r="A679" s="238"/>
      <c r="B679" s="238"/>
      <c r="C679" s="259"/>
      <c r="D679" s="236"/>
      <c r="E679" s="241"/>
      <c r="F679" s="241"/>
      <c r="G679" s="244"/>
      <c r="H679" s="244"/>
      <c r="I679" s="245"/>
    </row>
    <row r="680" spans="1:9" s="229" customFormat="1" ht="23.4" customHeight="1">
      <c r="A680" s="238"/>
      <c r="B680" s="238"/>
      <c r="C680" s="259"/>
      <c r="D680" s="236"/>
      <c r="E680" s="241"/>
      <c r="F680" s="241"/>
      <c r="G680" s="244"/>
      <c r="H680" s="244"/>
      <c r="I680" s="245"/>
    </row>
    <row r="681" spans="1:9" s="229" customFormat="1" ht="23.4" customHeight="1">
      <c r="A681" s="238"/>
      <c r="B681" s="238"/>
      <c r="C681" s="259"/>
      <c r="D681" s="236"/>
      <c r="E681" s="241"/>
      <c r="F681" s="241"/>
      <c r="G681" s="244"/>
      <c r="H681" s="244"/>
      <c r="I681" s="245"/>
    </row>
    <row r="682" spans="1:9" s="229" customFormat="1" ht="23.4" customHeight="1">
      <c r="A682" s="238"/>
      <c r="B682" s="238"/>
      <c r="C682" s="259"/>
      <c r="D682" s="236"/>
      <c r="E682" s="241"/>
      <c r="F682" s="241"/>
      <c r="G682" s="244"/>
      <c r="H682" s="244"/>
      <c r="I682" s="245"/>
    </row>
    <row r="683" spans="1:9" s="229" customFormat="1" ht="23.4" customHeight="1">
      <c r="A683" s="238"/>
      <c r="B683" s="238"/>
      <c r="C683" s="259"/>
      <c r="D683" s="236"/>
      <c r="E683" s="241"/>
      <c r="F683" s="241"/>
      <c r="G683" s="244"/>
      <c r="H683" s="244"/>
      <c r="I683" s="245"/>
    </row>
    <row r="684" spans="1:9" s="229" customFormat="1" ht="23.4" customHeight="1">
      <c r="A684" s="238"/>
      <c r="B684" s="238"/>
      <c r="C684" s="259"/>
      <c r="D684" s="236"/>
      <c r="E684" s="241"/>
      <c r="F684" s="241"/>
      <c r="G684" s="244"/>
      <c r="H684" s="244"/>
      <c r="I684" s="245"/>
    </row>
    <row r="685" spans="1:9" s="229" customFormat="1" ht="23.4" customHeight="1">
      <c r="A685" s="238"/>
      <c r="B685" s="238"/>
      <c r="C685" s="259"/>
      <c r="D685" s="236"/>
      <c r="E685" s="241"/>
      <c r="F685" s="241"/>
      <c r="G685" s="244"/>
      <c r="H685" s="244"/>
      <c r="I685" s="245"/>
    </row>
    <row r="686" spans="1:9" s="229" customFormat="1" ht="23.4" customHeight="1">
      <c r="A686" s="238"/>
      <c r="B686" s="238"/>
      <c r="C686" s="259"/>
      <c r="D686" s="236"/>
      <c r="E686" s="241"/>
      <c r="F686" s="241"/>
      <c r="G686" s="244"/>
      <c r="H686" s="244"/>
      <c r="I686" s="245"/>
    </row>
    <row r="687" spans="1:9" s="229" customFormat="1" ht="23.4" customHeight="1">
      <c r="A687" s="238"/>
      <c r="B687" s="238"/>
      <c r="C687" s="259"/>
      <c r="D687" s="236"/>
      <c r="E687" s="241"/>
      <c r="F687" s="241"/>
      <c r="G687" s="244"/>
      <c r="H687" s="244"/>
      <c r="I687" s="245"/>
    </row>
    <row r="688" spans="1:9" s="229" customFormat="1" ht="23.4" customHeight="1">
      <c r="A688" s="238"/>
      <c r="B688" s="238"/>
      <c r="C688" s="259"/>
      <c r="D688" s="236"/>
      <c r="E688" s="241"/>
      <c r="F688" s="241"/>
      <c r="G688" s="244"/>
      <c r="H688" s="244"/>
      <c r="I688" s="245"/>
    </row>
    <row r="689" spans="1:9" s="229" customFormat="1" ht="23.4" customHeight="1">
      <c r="A689" s="238"/>
      <c r="B689" s="238"/>
      <c r="C689" s="259"/>
      <c r="D689" s="236"/>
      <c r="E689" s="241"/>
      <c r="F689" s="241"/>
      <c r="G689" s="244"/>
      <c r="H689" s="244"/>
      <c r="I689" s="245"/>
    </row>
    <row r="690" spans="1:9" s="229" customFormat="1" ht="23.4" customHeight="1">
      <c r="A690" s="238"/>
      <c r="B690" s="238"/>
      <c r="C690" s="259"/>
      <c r="D690" s="236"/>
      <c r="E690" s="241"/>
      <c r="F690" s="241"/>
      <c r="G690" s="244"/>
      <c r="H690" s="244"/>
      <c r="I690" s="245"/>
    </row>
    <row r="691" spans="1:9" s="229" customFormat="1" ht="23.4" customHeight="1">
      <c r="A691" s="238"/>
      <c r="B691" s="238"/>
      <c r="C691" s="259"/>
      <c r="D691" s="236"/>
      <c r="E691" s="241"/>
      <c r="F691" s="241"/>
      <c r="G691" s="244"/>
      <c r="H691" s="244"/>
      <c r="I691" s="245"/>
    </row>
    <row r="692" spans="1:9" s="229" customFormat="1" ht="23.4" customHeight="1">
      <c r="A692" s="238"/>
      <c r="B692" s="238"/>
      <c r="C692" s="259"/>
      <c r="D692" s="236"/>
      <c r="E692" s="241"/>
      <c r="F692" s="241"/>
      <c r="G692" s="244"/>
      <c r="H692" s="244"/>
      <c r="I692" s="245"/>
    </row>
    <row r="693" spans="1:9" s="229" customFormat="1" ht="23.4" customHeight="1">
      <c r="A693" s="238"/>
      <c r="B693" s="238"/>
      <c r="C693" s="259"/>
      <c r="D693" s="236"/>
      <c r="E693" s="241"/>
      <c r="F693" s="241"/>
      <c r="G693" s="244"/>
      <c r="H693" s="244"/>
      <c r="I693" s="245"/>
    </row>
    <row r="694" spans="1:9" s="229" customFormat="1" ht="23.4" customHeight="1">
      <c r="A694" s="238"/>
      <c r="B694" s="238"/>
      <c r="C694" s="259"/>
      <c r="D694" s="236"/>
      <c r="E694" s="241"/>
      <c r="F694" s="241"/>
      <c r="G694" s="244"/>
      <c r="H694" s="244"/>
      <c r="I694" s="245"/>
    </row>
    <row r="695" spans="1:9" s="229" customFormat="1" ht="23.4" customHeight="1">
      <c r="A695" s="238"/>
      <c r="B695" s="238"/>
      <c r="C695" s="259"/>
      <c r="D695" s="236"/>
      <c r="E695" s="241"/>
      <c r="F695" s="241"/>
      <c r="G695" s="244"/>
      <c r="H695" s="244"/>
      <c r="I695" s="245"/>
    </row>
    <row r="696" spans="1:9" s="229" customFormat="1" ht="23.4" customHeight="1">
      <c r="A696" s="238"/>
      <c r="B696" s="238"/>
      <c r="C696" s="259"/>
      <c r="D696" s="236"/>
      <c r="E696" s="241"/>
      <c r="F696" s="241"/>
      <c r="G696" s="244"/>
      <c r="H696" s="244"/>
      <c r="I696" s="245"/>
    </row>
    <row r="697" spans="1:9" s="229" customFormat="1" ht="23.4" customHeight="1">
      <c r="A697" s="238"/>
      <c r="B697" s="238"/>
      <c r="C697" s="259"/>
      <c r="D697" s="236"/>
      <c r="E697" s="241"/>
      <c r="F697" s="241"/>
      <c r="G697" s="244"/>
      <c r="H697" s="244"/>
      <c r="I697" s="245"/>
    </row>
    <row r="698" spans="1:9" s="229" customFormat="1" ht="23.4" customHeight="1">
      <c r="A698" s="238"/>
      <c r="B698" s="238"/>
      <c r="C698" s="259"/>
      <c r="D698" s="236"/>
      <c r="E698" s="241"/>
      <c r="F698" s="241"/>
      <c r="G698" s="244"/>
      <c r="H698" s="244"/>
      <c r="I698" s="245"/>
    </row>
    <row r="699" spans="1:9" s="229" customFormat="1" ht="23.4" customHeight="1">
      <c r="A699" s="238"/>
      <c r="B699" s="238"/>
      <c r="C699" s="259"/>
      <c r="D699" s="236"/>
      <c r="E699" s="241"/>
      <c r="F699" s="241"/>
      <c r="G699" s="244"/>
      <c r="H699" s="244"/>
      <c r="I699" s="245"/>
    </row>
    <row r="700" spans="1:9" s="229" customFormat="1" ht="23.4" customHeight="1">
      <c r="A700" s="238"/>
      <c r="B700" s="238"/>
      <c r="C700" s="259"/>
      <c r="D700" s="236"/>
      <c r="E700" s="241"/>
      <c r="F700" s="241"/>
      <c r="G700" s="244"/>
      <c r="H700" s="244"/>
      <c r="I700" s="245"/>
    </row>
    <row r="701" spans="1:9" s="229" customFormat="1" ht="23.4" customHeight="1">
      <c r="A701" s="238"/>
      <c r="B701" s="238"/>
      <c r="C701" s="259"/>
      <c r="D701" s="236"/>
      <c r="E701" s="241"/>
      <c r="F701" s="241"/>
      <c r="G701" s="244"/>
      <c r="H701" s="244"/>
      <c r="I701" s="245"/>
    </row>
    <row r="702" spans="1:9" s="229" customFormat="1" ht="23.4" customHeight="1">
      <c r="A702" s="238"/>
      <c r="B702" s="238"/>
      <c r="C702" s="259"/>
      <c r="D702" s="236"/>
      <c r="E702" s="241"/>
      <c r="F702" s="241"/>
      <c r="G702" s="244"/>
      <c r="H702" s="244"/>
      <c r="I702" s="245"/>
    </row>
    <row r="703" spans="1:9" s="229" customFormat="1" ht="23.4" customHeight="1">
      <c r="A703" s="238"/>
      <c r="B703" s="238"/>
      <c r="C703" s="259"/>
      <c r="D703" s="236"/>
      <c r="E703" s="241"/>
      <c r="F703" s="241"/>
      <c r="G703" s="244"/>
      <c r="H703" s="244"/>
      <c r="I703" s="245"/>
    </row>
    <row r="704" spans="1:9" s="229" customFormat="1" ht="23.4" customHeight="1">
      <c r="A704" s="238"/>
      <c r="B704" s="238"/>
      <c r="C704" s="259"/>
      <c r="D704" s="236"/>
      <c r="E704" s="241"/>
      <c r="F704" s="241"/>
      <c r="G704" s="244"/>
      <c r="H704" s="244"/>
      <c r="I704" s="245"/>
    </row>
    <row r="705" spans="1:9" s="229" customFormat="1" ht="23.4" customHeight="1">
      <c r="A705" s="238"/>
      <c r="B705" s="238"/>
      <c r="C705" s="259"/>
      <c r="D705" s="236"/>
      <c r="E705" s="241"/>
      <c r="F705" s="241"/>
      <c r="G705" s="244"/>
      <c r="H705" s="244"/>
      <c r="I705" s="245"/>
    </row>
    <row r="706" spans="1:9" s="229" customFormat="1" ht="23.4" customHeight="1">
      <c r="A706" s="238"/>
      <c r="B706" s="238"/>
      <c r="C706" s="259"/>
      <c r="D706" s="236"/>
      <c r="E706" s="241"/>
      <c r="F706" s="241"/>
      <c r="G706" s="244"/>
      <c r="H706" s="244"/>
      <c r="I706" s="245"/>
    </row>
    <row r="707" spans="1:9" s="229" customFormat="1" ht="23.4" customHeight="1">
      <c r="A707" s="238"/>
      <c r="B707" s="238"/>
      <c r="C707" s="259"/>
      <c r="D707" s="236"/>
      <c r="E707" s="241"/>
      <c r="F707" s="241"/>
      <c r="G707" s="244"/>
      <c r="H707" s="244"/>
      <c r="I707" s="245"/>
    </row>
    <row r="708" spans="1:9" s="229" customFormat="1" ht="23.4" customHeight="1">
      <c r="A708" s="238"/>
      <c r="B708" s="238"/>
      <c r="C708" s="259"/>
      <c r="D708" s="236"/>
      <c r="E708" s="241"/>
      <c r="F708" s="241"/>
      <c r="G708" s="244"/>
      <c r="H708" s="244"/>
      <c r="I708" s="245"/>
    </row>
    <row r="709" spans="1:9" s="229" customFormat="1" ht="23.4" customHeight="1">
      <c r="A709" s="238"/>
      <c r="B709" s="238"/>
      <c r="C709" s="259"/>
      <c r="D709" s="236"/>
      <c r="E709" s="241"/>
      <c r="F709" s="241"/>
      <c r="G709" s="244"/>
      <c r="H709" s="244"/>
      <c r="I709" s="245"/>
    </row>
    <row r="710" spans="1:9" s="229" customFormat="1" ht="23.4" customHeight="1">
      <c r="A710" s="238"/>
      <c r="B710" s="238"/>
      <c r="C710" s="259"/>
      <c r="D710" s="236"/>
      <c r="E710" s="241"/>
      <c r="F710" s="241"/>
      <c r="G710" s="244"/>
      <c r="H710" s="244"/>
      <c r="I710" s="245"/>
    </row>
    <row r="711" spans="1:9" s="229" customFormat="1" ht="23.4" customHeight="1">
      <c r="A711" s="238"/>
      <c r="B711" s="238"/>
      <c r="C711" s="259"/>
      <c r="D711" s="236"/>
      <c r="E711" s="241"/>
      <c r="F711" s="241"/>
      <c r="G711" s="244"/>
      <c r="H711" s="244"/>
      <c r="I711" s="245"/>
    </row>
    <row r="712" spans="1:9" s="229" customFormat="1" ht="23.4" customHeight="1">
      <c r="A712" s="238"/>
      <c r="B712" s="238"/>
      <c r="C712" s="259"/>
      <c r="D712" s="236"/>
      <c r="E712" s="241"/>
      <c r="F712" s="241"/>
      <c r="G712" s="244"/>
      <c r="H712" s="244"/>
      <c r="I712" s="245"/>
    </row>
    <row r="713" spans="1:9" s="229" customFormat="1" ht="23.4" customHeight="1">
      <c r="A713" s="238"/>
      <c r="B713" s="238"/>
      <c r="C713" s="259"/>
      <c r="D713" s="236"/>
      <c r="E713" s="241"/>
      <c r="F713" s="241"/>
      <c r="G713" s="244"/>
      <c r="H713" s="244"/>
      <c r="I713" s="245"/>
    </row>
    <row r="714" spans="1:9" s="229" customFormat="1" ht="23.4" customHeight="1">
      <c r="A714" s="238"/>
      <c r="B714" s="238"/>
      <c r="C714" s="259"/>
      <c r="D714" s="236"/>
      <c r="E714" s="241"/>
      <c r="F714" s="241"/>
      <c r="G714" s="244"/>
      <c r="H714" s="244"/>
      <c r="I714" s="245"/>
    </row>
    <row r="715" spans="1:9" s="229" customFormat="1" ht="23.4" customHeight="1">
      <c r="A715" s="238"/>
      <c r="B715" s="238"/>
      <c r="C715" s="259"/>
      <c r="D715" s="236"/>
      <c r="E715" s="241"/>
      <c r="F715" s="241"/>
      <c r="G715" s="244"/>
      <c r="H715" s="244"/>
      <c r="I715" s="245"/>
    </row>
    <row r="716" spans="1:9" s="229" customFormat="1" ht="23.4" customHeight="1">
      <c r="A716" s="238"/>
      <c r="B716" s="238"/>
      <c r="C716" s="259"/>
      <c r="D716" s="236"/>
      <c r="E716" s="241"/>
      <c r="F716" s="241"/>
      <c r="G716" s="244"/>
      <c r="H716" s="244"/>
      <c r="I716" s="245"/>
    </row>
    <row r="717" spans="1:9" s="229" customFormat="1" ht="23.4" customHeight="1">
      <c r="A717" s="238"/>
      <c r="B717" s="238"/>
      <c r="C717" s="259"/>
      <c r="D717" s="236"/>
      <c r="E717" s="241"/>
      <c r="F717" s="241"/>
      <c r="G717" s="244"/>
      <c r="H717" s="244"/>
      <c r="I717" s="245"/>
    </row>
    <row r="718" spans="1:9" s="229" customFormat="1" ht="23.4" customHeight="1">
      <c r="A718" s="238"/>
      <c r="B718" s="238"/>
      <c r="C718" s="259"/>
      <c r="D718" s="236"/>
      <c r="E718" s="241"/>
      <c r="F718" s="241"/>
      <c r="G718" s="244"/>
      <c r="H718" s="244"/>
      <c r="I718" s="245"/>
    </row>
    <row r="719" spans="1:9" s="229" customFormat="1" ht="23.4" customHeight="1">
      <c r="A719" s="238"/>
      <c r="B719" s="238"/>
      <c r="C719" s="259"/>
      <c r="D719" s="236"/>
      <c r="E719" s="241"/>
      <c r="F719" s="241"/>
      <c r="G719" s="244"/>
      <c r="H719" s="244"/>
      <c r="I719" s="245"/>
    </row>
    <row r="720" spans="1:9" s="229" customFormat="1" ht="23.4" customHeight="1">
      <c r="A720" s="238"/>
      <c r="B720" s="238"/>
      <c r="C720" s="259"/>
      <c r="D720" s="236"/>
      <c r="E720" s="241"/>
      <c r="F720" s="241"/>
      <c r="G720" s="244"/>
      <c r="H720" s="244"/>
      <c r="I720" s="245"/>
    </row>
    <row r="721" spans="1:9" s="229" customFormat="1" ht="23.4" customHeight="1">
      <c r="A721" s="238"/>
      <c r="B721" s="238"/>
      <c r="C721" s="259"/>
      <c r="D721" s="236"/>
      <c r="E721" s="241"/>
      <c r="F721" s="241"/>
      <c r="G721" s="244"/>
      <c r="H721" s="244"/>
      <c r="I721" s="245"/>
    </row>
    <row r="722" spans="1:9" s="229" customFormat="1" ht="23.4" customHeight="1">
      <c r="A722" s="238"/>
      <c r="B722" s="238"/>
      <c r="C722" s="259"/>
      <c r="D722" s="236"/>
      <c r="E722" s="241"/>
      <c r="F722" s="241"/>
      <c r="G722" s="244"/>
      <c r="H722" s="244"/>
      <c r="I722" s="245"/>
    </row>
    <row r="723" spans="1:9" s="229" customFormat="1" ht="23.4" customHeight="1">
      <c r="A723" s="238"/>
      <c r="B723" s="238"/>
      <c r="C723" s="259"/>
      <c r="D723" s="236"/>
      <c r="E723" s="241"/>
      <c r="F723" s="241"/>
      <c r="G723" s="244"/>
      <c r="H723" s="244"/>
      <c r="I723" s="245"/>
    </row>
    <row r="724" spans="1:9" s="229" customFormat="1" ht="23.4" customHeight="1">
      <c r="A724" s="238"/>
      <c r="B724" s="238"/>
      <c r="C724" s="259"/>
      <c r="D724" s="236"/>
      <c r="E724" s="241"/>
      <c r="F724" s="241"/>
      <c r="G724" s="244"/>
      <c r="H724" s="244"/>
      <c r="I724" s="245"/>
    </row>
    <row r="725" spans="1:9" s="229" customFormat="1" ht="23.4" customHeight="1">
      <c r="A725" s="238"/>
      <c r="B725" s="238"/>
      <c r="C725" s="259"/>
      <c r="D725" s="236"/>
      <c r="E725" s="241"/>
      <c r="F725" s="241"/>
      <c r="G725" s="244"/>
      <c r="H725" s="244"/>
      <c r="I725" s="245"/>
    </row>
    <row r="726" spans="1:9" s="229" customFormat="1" ht="23.4" customHeight="1">
      <c r="A726" s="238"/>
      <c r="B726" s="238"/>
      <c r="C726" s="259"/>
      <c r="D726" s="236"/>
      <c r="E726" s="241"/>
      <c r="F726" s="241"/>
      <c r="G726" s="244"/>
      <c r="H726" s="244"/>
      <c r="I726" s="245"/>
    </row>
    <row r="727" spans="1:9" s="229" customFormat="1" ht="23.4" customHeight="1">
      <c r="A727" s="238"/>
      <c r="B727" s="238"/>
      <c r="C727" s="259"/>
      <c r="D727" s="236"/>
      <c r="E727" s="241"/>
      <c r="F727" s="241"/>
      <c r="G727" s="244"/>
      <c r="H727" s="244"/>
      <c r="I727" s="245"/>
    </row>
    <row r="728" spans="1:9" s="229" customFormat="1" ht="23.4" customHeight="1">
      <c r="A728" s="238"/>
      <c r="B728" s="238"/>
      <c r="C728" s="259"/>
      <c r="D728" s="236"/>
      <c r="E728" s="241"/>
      <c r="F728" s="241"/>
      <c r="G728" s="244"/>
      <c r="H728" s="244"/>
      <c r="I728" s="245"/>
    </row>
    <row r="729" spans="1:9" s="229" customFormat="1" ht="23.4" customHeight="1">
      <c r="A729" s="238"/>
      <c r="B729" s="238"/>
      <c r="C729" s="259"/>
      <c r="D729" s="236"/>
      <c r="E729" s="241"/>
      <c r="F729" s="241"/>
      <c r="G729" s="244"/>
      <c r="H729" s="244"/>
      <c r="I729" s="245"/>
    </row>
    <row r="730" spans="1:9" s="229" customFormat="1" ht="23.4" customHeight="1">
      <c r="A730" s="238"/>
      <c r="B730" s="238"/>
      <c r="C730" s="259"/>
      <c r="D730" s="236"/>
      <c r="E730" s="241"/>
      <c r="F730" s="241"/>
      <c r="G730" s="244"/>
      <c r="H730" s="244"/>
      <c r="I730" s="245"/>
    </row>
    <row r="731" spans="1:9" s="229" customFormat="1" ht="23.4" customHeight="1">
      <c r="A731" s="238"/>
      <c r="B731" s="238"/>
      <c r="C731" s="259"/>
      <c r="D731" s="236"/>
      <c r="E731" s="241"/>
      <c r="F731" s="241"/>
      <c r="G731" s="244"/>
      <c r="H731" s="244"/>
      <c r="I731" s="245"/>
    </row>
    <row r="732" spans="1:9" s="229" customFormat="1" ht="23.4" customHeight="1">
      <c r="A732" s="238"/>
      <c r="B732" s="238"/>
      <c r="C732" s="259"/>
      <c r="D732" s="236"/>
      <c r="E732" s="241"/>
      <c r="F732" s="241"/>
      <c r="G732" s="244"/>
      <c r="H732" s="244"/>
      <c r="I732" s="245"/>
    </row>
    <row r="733" spans="1:9" s="229" customFormat="1" ht="23.4" customHeight="1">
      <c r="A733" s="238"/>
      <c r="B733" s="238"/>
      <c r="C733" s="259"/>
      <c r="D733" s="236"/>
      <c r="E733" s="241"/>
      <c r="F733" s="241"/>
      <c r="G733" s="244"/>
      <c r="H733" s="244"/>
      <c r="I733" s="245"/>
    </row>
    <row r="734" spans="1:9" s="229" customFormat="1" ht="23.4" customHeight="1">
      <c r="A734" s="238"/>
      <c r="B734" s="238"/>
      <c r="C734" s="259"/>
      <c r="D734" s="236"/>
      <c r="E734" s="241"/>
      <c r="F734" s="241"/>
      <c r="G734" s="244"/>
      <c r="H734" s="244"/>
      <c r="I734" s="245"/>
    </row>
    <row r="735" spans="1:9" s="229" customFormat="1" ht="23.4" customHeight="1">
      <c r="A735" s="238"/>
      <c r="B735" s="238"/>
      <c r="C735" s="259"/>
      <c r="D735" s="236"/>
      <c r="E735" s="241"/>
      <c r="F735" s="241"/>
      <c r="G735" s="244"/>
      <c r="H735" s="244"/>
      <c r="I735" s="245"/>
    </row>
    <row r="736" spans="1:9" s="229" customFormat="1" ht="23.4" customHeight="1">
      <c r="A736" s="238"/>
      <c r="B736" s="238"/>
      <c r="C736" s="259"/>
      <c r="D736" s="236"/>
      <c r="E736" s="241"/>
      <c r="F736" s="241"/>
      <c r="G736" s="244"/>
      <c r="H736" s="244"/>
      <c r="I736" s="245"/>
    </row>
    <row r="737" spans="1:9" s="229" customFormat="1" ht="23.4" customHeight="1">
      <c r="A737" s="238"/>
      <c r="B737" s="238"/>
      <c r="C737" s="259"/>
      <c r="D737" s="236"/>
      <c r="E737" s="241"/>
      <c r="F737" s="241"/>
      <c r="G737" s="244"/>
      <c r="H737" s="244"/>
      <c r="I737" s="245"/>
    </row>
    <row r="738" spans="1:9" s="229" customFormat="1" ht="23.4" customHeight="1">
      <c r="A738" s="238"/>
      <c r="B738" s="238"/>
      <c r="C738" s="259"/>
      <c r="D738" s="236"/>
      <c r="E738" s="241"/>
      <c r="F738" s="241"/>
      <c r="G738" s="244"/>
      <c r="H738" s="244"/>
      <c r="I738" s="245"/>
    </row>
    <row r="739" spans="1:9" s="229" customFormat="1" ht="23.4" customHeight="1">
      <c r="A739" s="238"/>
      <c r="B739" s="238"/>
      <c r="C739" s="259"/>
      <c r="D739" s="236"/>
      <c r="E739" s="241"/>
      <c r="F739" s="241"/>
      <c r="G739" s="244"/>
      <c r="H739" s="244"/>
      <c r="I739" s="245"/>
    </row>
    <row r="740" spans="1:9" s="229" customFormat="1" ht="23.4" customHeight="1">
      <c r="A740" s="238"/>
      <c r="B740" s="238"/>
      <c r="C740" s="259"/>
      <c r="D740" s="236"/>
      <c r="E740" s="241"/>
      <c r="F740" s="241"/>
      <c r="G740" s="244"/>
      <c r="H740" s="244"/>
      <c r="I740" s="245"/>
    </row>
    <row r="741" spans="1:9" s="229" customFormat="1" ht="23.4" customHeight="1">
      <c r="A741" s="238"/>
      <c r="B741" s="238"/>
      <c r="C741" s="259"/>
      <c r="D741" s="236"/>
      <c r="E741" s="241"/>
      <c r="F741" s="241"/>
      <c r="G741" s="244"/>
      <c r="H741" s="244"/>
      <c r="I741" s="245"/>
    </row>
    <row r="742" spans="1:9" s="229" customFormat="1" ht="23.4" customHeight="1">
      <c r="A742" s="238"/>
      <c r="B742" s="238"/>
      <c r="C742" s="259"/>
      <c r="D742" s="236"/>
      <c r="E742" s="241"/>
      <c r="F742" s="241"/>
      <c r="G742" s="244"/>
      <c r="H742" s="244"/>
      <c r="I742" s="245"/>
    </row>
    <row r="743" spans="1:9" s="229" customFormat="1" ht="23.4" customHeight="1">
      <c r="A743" s="238"/>
      <c r="B743" s="238"/>
      <c r="C743" s="259"/>
      <c r="D743" s="236"/>
      <c r="E743" s="241"/>
      <c r="F743" s="241"/>
      <c r="G743" s="244"/>
      <c r="H743" s="244"/>
      <c r="I743" s="245"/>
    </row>
    <row r="744" spans="1:9" s="229" customFormat="1" ht="23.4" customHeight="1">
      <c r="A744" s="238"/>
      <c r="B744" s="238"/>
      <c r="C744" s="259"/>
      <c r="D744" s="236"/>
      <c r="E744" s="241"/>
      <c r="F744" s="241"/>
      <c r="G744" s="244"/>
      <c r="H744" s="244"/>
      <c r="I744" s="245"/>
    </row>
    <row r="745" spans="1:9" s="229" customFormat="1" ht="23.4" customHeight="1">
      <c r="A745" s="238"/>
      <c r="B745" s="238"/>
      <c r="C745" s="259"/>
      <c r="D745" s="236"/>
      <c r="E745" s="241"/>
      <c r="F745" s="241"/>
      <c r="G745" s="244"/>
      <c r="H745" s="244"/>
      <c r="I745" s="245"/>
    </row>
    <row r="746" spans="1:9" s="229" customFormat="1" ht="23.4" customHeight="1">
      <c r="A746" s="238"/>
      <c r="B746" s="238"/>
      <c r="C746" s="259"/>
      <c r="D746" s="236"/>
      <c r="E746" s="241"/>
      <c r="F746" s="241"/>
      <c r="G746" s="244"/>
      <c r="H746" s="244"/>
      <c r="I746" s="245"/>
    </row>
    <row r="747" spans="1:9" s="229" customFormat="1" ht="23.4" customHeight="1">
      <c r="A747" s="238"/>
      <c r="B747" s="238"/>
      <c r="C747" s="259"/>
      <c r="D747" s="236"/>
      <c r="E747" s="241"/>
      <c r="F747" s="241"/>
      <c r="G747" s="244"/>
      <c r="H747" s="244"/>
      <c r="I747" s="245"/>
    </row>
    <row r="748" spans="1:9" s="229" customFormat="1" ht="23.4" customHeight="1">
      <c r="A748" s="238"/>
      <c r="B748" s="238"/>
      <c r="C748" s="259"/>
      <c r="D748" s="236"/>
      <c r="E748" s="241"/>
      <c r="F748" s="241"/>
      <c r="G748" s="244"/>
      <c r="H748" s="244"/>
      <c r="I748" s="245"/>
    </row>
    <row r="749" spans="1:9" s="229" customFormat="1" ht="23.4" customHeight="1">
      <c r="A749" s="238"/>
      <c r="B749" s="238"/>
      <c r="C749" s="259"/>
      <c r="D749" s="236"/>
      <c r="E749" s="241"/>
      <c r="F749" s="241"/>
      <c r="G749" s="244"/>
      <c r="H749" s="244"/>
      <c r="I749" s="245"/>
    </row>
    <row r="750" spans="1:9" s="229" customFormat="1" ht="23.4" customHeight="1">
      <c r="A750" s="238"/>
      <c r="B750" s="238"/>
      <c r="C750" s="259"/>
      <c r="D750" s="236"/>
      <c r="E750" s="241"/>
      <c r="F750" s="241"/>
      <c r="G750" s="244"/>
      <c r="H750" s="244"/>
      <c r="I750" s="245"/>
    </row>
    <row r="751" spans="1:9" s="229" customFormat="1" ht="23.4" customHeight="1">
      <c r="A751" s="238"/>
      <c r="B751" s="238"/>
      <c r="C751" s="259"/>
      <c r="D751" s="236"/>
      <c r="E751" s="241"/>
      <c r="F751" s="241"/>
      <c r="G751" s="244"/>
      <c r="H751" s="244"/>
      <c r="I751" s="245"/>
    </row>
    <row r="752" spans="1:9" s="229" customFormat="1" ht="23.4" customHeight="1">
      <c r="A752" s="238"/>
      <c r="B752" s="238"/>
      <c r="C752" s="259"/>
      <c r="D752" s="236"/>
      <c r="E752" s="241"/>
      <c r="F752" s="241"/>
      <c r="G752" s="244"/>
      <c r="H752" s="244"/>
      <c r="I752" s="245"/>
    </row>
    <row r="753" spans="1:9" s="229" customFormat="1" ht="23.4" customHeight="1">
      <c r="A753" s="238"/>
      <c r="B753" s="238"/>
      <c r="C753" s="259"/>
      <c r="D753" s="236"/>
      <c r="E753" s="241"/>
      <c r="F753" s="241"/>
      <c r="G753" s="244"/>
      <c r="H753" s="244"/>
      <c r="I753" s="245"/>
    </row>
    <row r="754" spans="1:9" s="229" customFormat="1" ht="23.4" customHeight="1">
      <c r="A754" s="238"/>
      <c r="B754" s="238"/>
      <c r="C754" s="259"/>
      <c r="D754" s="236"/>
      <c r="E754" s="241"/>
      <c r="F754" s="241"/>
      <c r="G754" s="244"/>
      <c r="H754" s="244"/>
      <c r="I754" s="245"/>
    </row>
    <row r="755" spans="1:9" s="229" customFormat="1" ht="23.4" customHeight="1">
      <c r="A755" s="238"/>
      <c r="B755" s="238"/>
      <c r="C755" s="259"/>
      <c r="D755" s="236"/>
      <c r="E755" s="241"/>
      <c r="F755" s="241"/>
      <c r="G755" s="244"/>
      <c r="H755" s="244"/>
      <c r="I755" s="245"/>
    </row>
    <row r="756" spans="1:9" s="229" customFormat="1" ht="23.4" customHeight="1">
      <c r="A756" s="238"/>
      <c r="B756" s="238"/>
      <c r="C756" s="259"/>
      <c r="D756" s="236"/>
      <c r="E756" s="241"/>
      <c r="F756" s="241"/>
      <c r="G756" s="244"/>
      <c r="H756" s="244"/>
      <c r="I756" s="245"/>
    </row>
    <row r="757" spans="1:9" s="229" customFormat="1" ht="23.4" customHeight="1">
      <c r="A757" s="238"/>
      <c r="B757" s="238"/>
      <c r="C757" s="259"/>
      <c r="D757" s="236"/>
      <c r="E757" s="241"/>
      <c r="F757" s="241"/>
      <c r="G757" s="244"/>
      <c r="H757" s="244"/>
      <c r="I757" s="245"/>
    </row>
    <row r="758" spans="1:9" s="229" customFormat="1" ht="23.4" customHeight="1">
      <c r="A758" s="238"/>
      <c r="B758" s="238"/>
      <c r="C758" s="259"/>
      <c r="D758" s="236"/>
      <c r="E758" s="241"/>
      <c r="F758" s="241"/>
      <c r="G758" s="244"/>
      <c r="H758" s="244"/>
      <c r="I758" s="245"/>
    </row>
    <row r="759" spans="1:9" s="229" customFormat="1" ht="23.4" customHeight="1">
      <c r="A759" s="238"/>
      <c r="B759" s="238"/>
      <c r="C759" s="259"/>
      <c r="D759" s="236"/>
      <c r="E759" s="241"/>
      <c r="F759" s="241"/>
      <c r="G759" s="244"/>
      <c r="H759" s="244"/>
      <c r="I759" s="245"/>
    </row>
    <row r="760" spans="1:9" s="229" customFormat="1" ht="23.4" customHeight="1">
      <c r="A760" s="238"/>
      <c r="B760" s="238"/>
      <c r="C760" s="259"/>
      <c r="D760" s="236"/>
      <c r="E760" s="241"/>
      <c r="F760" s="241"/>
      <c r="G760" s="244"/>
      <c r="H760" s="244"/>
      <c r="I760" s="245"/>
    </row>
    <row r="761" spans="1:9" s="229" customFormat="1" ht="23.4" customHeight="1">
      <c r="A761" s="238"/>
      <c r="B761" s="238"/>
      <c r="C761" s="259"/>
      <c r="D761" s="236"/>
      <c r="E761" s="241"/>
      <c r="F761" s="241"/>
      <c r="G761" s="244"/>
      <c r="H761" s="244"/>
      <c r="I761" s="245"/>
    </row>
    <row r="762" spans="1:9" s="229" customFormat="1" ht="23.4" customHeight="1">
      <c r="A762" s="238"/>
      <c r="B762" s="238"/>
      <c r="C762" s="259"/>
      <c r="D762" s="236"/>
      <c r="E762" s="241"/>
      <c r="F762" s="241"/>
      <c r="G762" s="244"/>
      <c r="H762" s="244"/>
      <c r="I762" s="245"/>
    </row>
    <row r="763" spans="1:9" s="229" customFormat="1" ht="23.4" customHeight="1">
      <c r="A763" s="238"/>
      <c r="B763" s="238"/>
      <c r="C763" s="259"/>
      <c r="D763" s="236"/>
      <c r="E763" s="241"/>
      <c r="F763" s="241"/>
      <c r="G763" s="244"/>
      <c r="H763" s="244"/>
      <c r="I763" s="245"/>
    </row>
    <row r="764" spans="1:9" s="229" customFormat="1" ht="23.4" customHeight="1">
      <c r="A764" s="238"/>
      <c r="B764" s="238"/>
      <c r="C764" s="259"/>
      <c r="D764" s="236"/>
      <c r="E764" s="241"/>
      <c r="F764" s="241"/>
      <c r="G764" s="244"/>
      <c r="H764" s="244"/>
      <c r="I764" s="245"/>
    </row>
    <row r="765" spans="1:9" s="229" customFormat="1" ht="23.4" customHeight="1">
      <c r="A765" s="238"/>
      <c r="B765" s="238"/>
      <c r="C765" s="259"/>
      <c r="D765" s="236"/>
      <c r="E765" s="241"/>
      <c r="F765" s="241"/>
      <c r="G765" s="244"/>
      <c r="H765" s="244"/>
      <c r="I765" s="245"/>
    </row>
    <row r="766" spans="1:9" s="229" customFormat="1" ht="23.4" customHeight="1">
      <c r="A766" s="238"/>
      <c r="B766" s="238"/>
      <c r="C766" s="259"/>
      <c r="D766" s="236"/>
      <c r="E766" s="241"/>
      <c r="F766" s="241"/>
      <c r="G766" s="244"/>
      <c r="H766" s="244"/>
      <c r="I766" s="245"/>
    </row>
    <row r="767" spans="1:9" s="229" customFormat="1" ht="23.4" customHeight="1">
      <c r="A767" s="238"/>
      <c r="B767" s="238"/>
      <c r="C767" s="259"/>
      <c r="D767" s="236"/>
      <c r="E767" s="241"/>
      <c r="F767" s="241"/>
      <c r="G767" s="244"/>
      <c r="H767" s="244"/>
      <c r="I767" s="245"/>
    </row>
    <row r="768" spans="1:9" s="229" customFormat="1" ht="23.4" customHeight="1">
      <c r="A768" s="238"/>
      <c r="B768" s="238"/>
      <c r="C768" s="259"/>
      <c r="D768" s="236"/>
      <c r="E768" s="241"/>
      <c r="F768" s="241"/>
      <c r="G768" s="244"/>
      <c r="H768" s="244"/>
      <c r="I768" s="245"/>
    </row>
    <row r="769" spans="1:9" s="229" customFormat="1" ht="23.4" customHeight="1">
      <c r="A769" s="238"/>
      <c r="B769" s="238"/>
      <c r="C769" s="259"/>
      <c r="D769" s="236"/>
      <c r="E769" s="241"/>
      <c r="F769" s="241"/>
      <c r="G769" s="244"/>
      <c r="H769" s="244"/>
      <c r="I769" s="245"/>
    </row>
    <row r="770" spans="1:9" s="229" customFormat="1" ht="23.4" customHeight="1">
      <c r="A770" s="238"/>
      <c r="B770" s="238"/>
      <c r="C770" s="259"/>
      <c r="D770" s="236"/>
      <c r="E770" s="241"/>
      <c r="F770" s="241"/>
      <c r="G770" s="244"/>
      <c r="H770" s="244"/>
      <c r="I770" s="245"/>
    </row>
    <row r="771" spans="1:9" s="229" customFormat="1" ht="23.4" customHeight="1">
      <c r="A771" s="238"/>
      <c r="B771" s="238"/>
      <c r="C771" s="259"/>
      <c r="D771" s="236"/>
      <c r="E771" s="241"/>
      <c r="F771" s="241"/>
      <c r="G771" s="244"/>
      <c r="H771" s="244"/>
      <c r="I771" s="245"/>
    </row>
    <row r="772" spans="1:9" s="229" customFormat="1" ht="23.4" customHeight="1">
      <c r="A772" s="238"/>
      <c r="B772" s="238"/>
      <c r="C772" s="259"/>
      <c r="D772" s="236"/>
      <c r="E772" s="241"/>
      <c r="F772" s="241"/>
      <c r="G772" s="244"/>
      <c r="H772" s="244"/>
      <c r="I772" s="245"/>
    </row>
    <row r="773" spans="1:9" s="229" customFormat="1" ht="23.4" customHeight="1">
      <c r="A773" s="238"/>
      <c r="B773" s="238"/>
      <c r="C773" s="259"/>
      <c r="D773" s="236"/>
      <c r="E773" s="241"/>
      <c r="F773" s="241"/>
      <c r="G773" s="244"/>
      <c r="H773" s="244"/>
      <c r="I773" s="245"/>
    </row>
    <row r="774" spans="1:9" s="229" customFormat="1" ht="23.4" customHeight="1">
      <c r="A774" s="238"/>
      <c r="B774" s="238"/>
      <c r="C774" s="259"/>
      <c r="D774" s="236"/>
      <c r="E774" s="241"/>
      <c r="F774" s="241"/>
      <c r="G774" s="244"/>
      <c r="H774" s="244"/>
      <c r="I774" s="245"/>
    </row>
    <row r="775" spans="1:9" s="229" customFormat="1" ht="23.4" customHeight="1">
      <c r="A775" s="238"/>
      <c r="B775" s="238"/>
      <c r="C775" s="259"/>
      <c r="D775" s="236"/>
      <c r="E775" s="241"/>
      <c r="F775" s="241"/>
      <c r="G775" s="244"/>
      <c r="H775" s="244"/>
      <c r="I775" s="245"/>
    </row>
    <row r="776" spans="1:9" s="229" customFormat="1" ht="23.4" customHeight="1">
      <c r="A776" s="238"/>
      <c r="B776" s="238"/>
      <c r="C776" s="259"/>
      <c r="D776" s="236"/>
      <c r="E776" s="241"/>
      <c r="F776" s="241"/>
      <c r="G776" s="244"/>
      <c r="H776" s="244"/>
      <c r="I776" s="245"/>
    </row>
    <row r="777" spans="1:9" s="229" customFormat="1" ht="23.4" customHeight="1">
      <c r="A777" s="238"/>
      <c r="B777" s="238"/>
      <c r="C777" s="259"/>
      <c r="D777" s="236"/>
      <c r="E777" s="241"/>
      <c r="F777" s="241"/>
      <c r="G777" s="244"/>
      <c r="H777" s="244"/>
      <c r="I777" s="245"/>
    </row>
    <row r="778" spans="1:9" s="229" customFormat="1" ht="23.4" customHeight="1">
      <c r="A778" s="238"/>
      <c r="B778" s="238"/>
      <c r="C778" s="259"/>
      <c r="D778" s="236"/>
      <c r="E778" s="241"/>
      <c r="F778" s="241"/>
      <c r="G778" s="244"/>
      <c r="H778" s="244"/>
      <c r="I778" s="245"/>
    </row>
    <row r="779" spans="1:9" s="229" customFormat="1" ht="23.4" customHeight="1">
      <c r="A779" s="238"/>
      <c r="B779" s="238"/>
      <c r="C779" s="259"/>
      <c r="D779" s="236"/>
      <c r="E779" s="241"/>
      <c r="F779" s="241"/>
      <c r="G779" s="244"/>
      <c r="H779" s="244"/>
      <c r="I779" s="245"/>
    </row>
    <row r="780" spans="1:9" s="229" customFormat="1" ht="23.4" customHeight="1">
      <c r="A780" s="238"/>
      <c r="B780" s="238"/>
      <c r="C780" s="259"/>
      <c r="D780" s="236"/>
      <c r="E780" s="241"/>
      <c r="F780" s="241"/>
      <c r="G780" s="244"/>
      <c r="H780" s="244"/>
      <c r="I780" s="245"/>
    </row>
    <row r="781" spans="1:9" s="229" customFormat="1" ht="23.4" customHeight="1">
      <c r="A781" s="238"/>
      <c r="B781" s="238"/>
      <c r="C781" s="259"/>
      <c r="D781" s="236"/>
      <c r="E781" s="241"/>
      <c r="F781" s="241"/>
      <c r="G781" s="244"/>
      <c r="H781" s="244"/>
      <c r="I781" s="245"/>
    </row>
    <row r="782" spans="1:9" s="229" customFormat="1" ht="23.4" customHeight="1">
      <c r="A782" s="238"/>
      <c r="B782" s="238"/>
      <c r="C782" s="259"/>
      <c r="D782" s="236"/>
      <c r="E782" s="241"/>
      <c r="F782" s="241"/>
      <c r="G782" s="244"/>
      <c r="H782" s="244"/>
      <c r="I782" s="245"/>
    </row>
    <row r="783" spans="1:9" s="229" customFormat="1" ht="23.4" customHeight="1">
      <c r="A783" s="238"/>
      <c r="B783" s="238"/>
      <c r="C783" s="259"/>
      <c r="D783" s="236"/>
      <c r="E783" s="241"/>
      <c r="F783" s="241"/>
      <c r="G783" s="244"/>
      <c r="H783" s="244"/>
      <c r="I783" s="245"/>
    </row>
    <row r="784" spans="1:9" s="229" customFormat="1" ht="23.4" customHeight="1">
      <c r="A784" s="238"/>
      <c r="B784" s="238"/>
      <c r="C784" s="259"/>
      <c r="D784" s="236"/>
      <c r="E784" s="241"/>
      <c r="F784" s="241"/>
      <c r="G784" s="244"/>
      <c r="H784" s="244"/>
      <c r="I784" s="245"/>
    </row>
    <row r="785" spans="1:9" s="229" customFormat="1" ht="23.4" customHeight="1">
      <c r="A785" s="238"/>
      <c r="B785" s="238"/>
      <c r="C785" s="259"/>
      <c r="D785" s="236"/>
      <c r="E785" s="241"/>
      <c r="F785" s="241"/>
      <c r="G785" s="244"/>
      <c r="H785" s="244"/>
      <c r="I785" s="245"/>
    </row>
    <row r="786" spans="1:9" s="229" customFormat="1" ht="23.4" customHeight="1">
      <c r="A786" s="238"/>
      <c r="B786" s="238"/>
      <c r="C786" s="259"/>
      <c r="D786" s="236"/>
      <c r="E786" s="241"/>
      <c r="F786" s="241"/>
      <c r="G786" s="244"/>
      <c r="H786" s="244"/>
      <c r="I786" s="245"/>
    </row>
    <row r="787" spans="1:9" s="229" customFormat="1" ht="23.4" customHeight="1">
      <c r="A787" s="238"/>
      <c r="B787" s="238"/>
      <c r="C787" s="259"/>
      <c r="D787" s="236"/>
      <c r="E787" s="241"/>
      <c r="F787" s="241"/>
      <c r="G787" s="244"/>
      <c r="H787" s="244"/>
      <c r="I787" s="245"/>
    </row>
    <row r="788" spans="1:9" s="229" customFormat="1" ht="23.4" customHeight="1">
      <c r="A788" s="238"/>
      <c r="B788" s="238"/>
      <c r="C788" s="259"/>
      <c r="D788" s="236"/>
      <c r="E788" s="241"/>
      <c r="F788" s="241"/>
      <c r="G788" s="244"/>
      <c r="H788" s="244"/>
      <c r="I788" s="245"/>
    </row>
    <row r="789" spans="1:9" s="229" customFormat="1" ht="23.4" customHeight="1">
      <c r="A789" s="238"/>
      <c r="B789" s="238"/>
      <c r="C789" s="259"/>
      <c r="D789" s="236"/>
      <c r="E789" s="241"/>
      <c r="F789" s="241"/>
      <c r="G789" s="244"/>
      <c r="H789" s="244"/>
      <c r="I789" s="245"/>
    </row>
    <row r="790" spans="1:9" s="229" customFormat="1" ht="23.4" customHeight="1">
      <c r="A790" s="238"/>
      <c r="B790" s="238"/>
      <c r="C790" s="259"/>
      <c r="D790" s="236"/>
      <c r="E790" s="241"/>
      <c r="F790" s="241"/>
      <c r="G790" s="244"/>
      <c r="H790" s="244"/>
      <c r="I790" s="245"/>
    </row>
    <row r="791" spans="1:9" s="229" customFormat="1" ht="23.4" customHeight="1">
      <c r="A791" s="238"/>
      <c r="B791" s="238"/>
      <c r="C791" s="259"/>
      <c r="D791" s="236"/>
      <c r="E791" s="241"/>
      <c r="F791" s="241"/>
      <c r="G791" s="244"/>
      <c r="H791" s="244"/>
      <c r="I791" s="245"/>
    </row>
    <row r="792" spans="1:9" s="229" customFormat="1" ht="23.4" customHeight="1">
      <c r="A792" s="238"/>
      <c r="B792" s="238"/>
      <c r="C792" s="259"/>
      <c r="D792" s="236"/>
      <c r="E792" s="241"/>
      <c r="F792" s="241"/>
      <c r="G792" s="244"/>
      <c r="H792" s="244"/>
      <c r="I792" s="245"/>
    </row>
    <row r="793" spans="1:9" s="229" customFormat="1" ht="23.4" customHeight="1">
      <c r="A793" s="238"/>
      <c r="B793" s="238"/>
      <c r="C793" s="259"/>
      <c r="D793" s="236"/>
      <c r="E793" s="241"/>
      <c r="F793" s="241"/>
      <c r="G793" s="244"/>
      <c r="H793" s="244"/>
      <c r="I793" s="245"/>
    </row>
    <row r="794" spans="1:9" s="229" customFormat="1" ht="23.4" customHeight="1">
      <c r="A794" s="238"/>
      <c r="B794" s="238"/>
      <c r="C794" s="259"/>
      <c r="D794" s="236"/>
      <c r="E794" s="241"/>
      <c r="F794" s="241"/>
      <c r="G794" s="244"/>
      <c r="H794" s="244"/>
      <c r="I794" s="245"/>
    </row>
    <row r="795" spans="1:9" s="229" customFormat="1" ht="23.4" customHeight="1">
      <c r="A795" s="238"/>
      <c r="B795" s="238"/>
      <c r="C795" s="259"/>
      <c r="D795" s="236"/>
      <c r="E795" s="241"/>
      <c r="F795" s="241"/>
      <c r="G795" s="244"/>
      <c r="H795" s="244"/>
      <c r="I795" s="245"/>
    </row>
    <row r="796" spans="1:9" s="229" customFormat="1" ht="23.4" customHeight="1">
      <c r="A796" s="238"/>
      <c r="B796" s="238"/>
      <c r="C796" s="259"/>
      <c r="D796" s="236"/>
      <c r="E796" s="241"/>
      <c r="F796" s="241"/>
      <c r="G796" s="244"/>
      <c r="H796" s="244"/>
      <c r="I796" s="245"/>
    </row>
    <row r="797" spans="1:9" s="229" customFormat="1" ht="23.4" customHeight="1">
      <c r="A797" s="238"/>
      <c r="B797" s="238"/>
      <c r="C797" s="259"/>
      <c r="D797" s="236"/>
      <c r="E797" s="241"/>
      <c r="F797" s="241"/>
      <c r="G797" s="244"/>
      <c r="H797" s="244"/>
      <c r="I797" s="245"/>
    </row>
    <row r="798" spans="1:9" s="229" customFormat="1" ht="23.4" customHeight="1">
      <c r="A798" s="238"/>
      <c r="B798" s="238"/>
      <c r="C798" s="259"/>
      <c r="D798" s="236"/>
      <c r="E798" s="241"/>
      <c r="F798" s="241"/>
      <c r="G798" s="244"/>
      <c r="H798" s="244"/>
      <c r="I798" s="245"/>
    </row>
    <row r="799" spans="1:9" s="229" customFormat="1" ht="23.4" customHeight="1">
      <c r="A799" s="238"/>
      <c r="B799" s="238"/>
      <c r="C799" s="259"/>
      <c r="D799" s="236"/>
      <c r="E799" s="241"/>
      <c r="F799" s="241"/>
      <c r="G799" s="244"/>
      <c r="H799" s="244"/>
      <c r="I799" s="245"/>
    </row>
    <row r="800" spans="1:9" s="229" customFormat="1" ht="23.4" customHeight="1">
      <c r="A800" s="238"/>
      <c r="B800" s="238"/>
      <c r="C800" s="259"/>
      <c r="D800" s="236"/>
      <c r="E800" s="241"/>
      <c r="F800" s="241"/>
      <c r="G800" s="244"/>
      <c r="H800" s="244"/>
      <c r="I800" s="245"/>
    </row>
    <row r="801" spans="1:9" s="229" customFormat="1" ht="23.4" customHeight="1">
      <c r="A801" s="238"/>
      <c r="B801" s="238"/>
      <c r="C801" s="259"/>
      <c r="D801" s="236"/>
      <c r="E801" s="241"/>
      <c r="F801" s="241"/>
      <c r="G801" s="244"/>
      <c r="H801" s="244"/>
      <c r="I801" s="245"/>
    </row>
    <row r="802" spans="1:9" s="229" customFormat="1" ht="23.4" customHeight="1">
      <c r="A802" s="238"/>
      <c r="B802" s="238"/>
      <c r="C802" s="259"/>
      <c r="D802" s="236"/>
      <c r="E802" s="241"/>
      <c r="F802" s="241"/>
      <c r="G802" s="244"/>
      <c r="H802" s="244"/>
      <c r="I802" s="245"/>
    </row>
    <row r="803" spans="1:9" s="229" customFormat="1" ht="23.4" customHeight="1">
      <c r="A803" s="238"/>
      <c r="B803" s="238"/>
      <c r="C803" s="259"/>
      <c r="D803" s="236"/>
      <c r="E803" s="241"/>
      <c r="F803" s="241"/>
      <c r="G803" s="244"/>
      <c r="H803" s="244"/>
      <c r="I803" s="245"/>
    </row>
    <row r="804" spans="1:9" s="229" customFormat="1" ht="23.4" customHeight="1">
      <c r="A804" s="238"/>
      <c r="B804" s="238"/>
      <c r="C804" s="259"/>
      <c r="D804" s="236"/>
      <c r="E804" s="241"/>
      <c r="F804" s="241"/>
      <c r="G804" s="244"/>
      <c r="H804" s="244"/>
      <c r="I804" s="245"/>
    </row>
    <row r="805" spans="1:9" s="229" customFormat="1" ht="23.4" customHeight="1">
      <c r="A805" s="238"/>
      <c r="B805" s="238"/>
      <c r="C805" s="259"/>
      <c r="D805" s="236"/>
      <c r="E805" s="241"/>
      <c r="F805" s="241"/>
      <c r="G805" s="244"/>
      <c r="H805" s="244"/>
      <c r="I805" s="245"/>
    </row>
    <row r="806" spans="1:9" s="229" customFormat="1" ht="23.4" customHeight="1">
      <c r="A806" s="238"/>
      <c r="B806" s="238"/>
      <c r="C806" s="259"/>
      <c r="D806" s="236"/>
      <c r="E806" s="241"/>
      <c r="F806" s="241"/>
      <c r="G806" s="244"/>
      <c r="H806" s="244"/>
      <c r="I806" s="245"/>
    </row>
    <row r="807" spans="1:9" s="229" customFormat="1" ht="23.4" customHeight="1">
      <c r="A807" s="238"/>
      <c r="B807" s="238"/>
      <c r="C807" s="259"/>
      <c r="D807" s="236"/>
      <c r="E807" s="241"/>
      <c r="F807" s="241"/>
      <c r="G807" s="244"/>
      <c r="H807" s="244"/>
      <c r="I807" s="245"/>
    </row>
    <row r="808" spans="1:9" s="229" customFormat="1" ht="23.4" customHeight="1">
      <c r="A808" s="238"/>
      <c r="B808" s="238"/>
      <c r="C808" s="259"/>
      <c r="D808" s="236"/>
      <c r="E808" s="241"/>
      <c r="F808" s="241"/>
      <c r="G808" s="244"/>
      <c r="H808" s="244"/>
      <c r="I808" s="245"/>
    </row>
    <row r="809" spans="1:9" s="229" customFormat="1" ht="23.4" customHeight="1">
      <c r="A809" s="238"/>
      <c r="B809" s="238"/>
      <c r="C809" s="259"/>
      <c r="D809" s="236"/>
      <c r="E809" s="241"/>
      <c r="F809" s="241"/>
      <c r="G809" s="244"/>
      <c r="H809" s="244"/>
      <c r="I809" s="245"/>
    </row>
    <row r="810" spans="1:9" s="229" customFormat="1" ht="23.4" customHeight="1">
      <c r="A810" s="238"/>
      <c r="B810" s="238"/>
      <c r="C810" s="259"/>
      <c r="D810" s="236"/>
      <c r="E810" s="241"/>
      <c r="F810" s="241"/>
      <c r="G810" s="244"/>
      <c r="H810" s="244"/>
      <c r="I810" s="245"/>
    </row>
    <row r="811" spans="1:9" s="229" customFormat="1" ht="23.4" customHeight="1">
      <c r="A811" s="238"/>
      <c r="B811" s="238"/>
      <c r="C811" s="259"/>
      <c r="D811" s="236"/>
      <c r="E811" s="241"/>
      <c r="F811" s="241"/>
      <c r="G811" s="244"/>
      <c r="H811" s="244"/>
      <c r="I811" s="245"/>
    </row>
    <row r="812" spans="1:9" s="229" customFormat="1" ht="23.4" customHeight="1">
      <c r="A812" s="238"/>
      <c r="B812" s="238"/>
      <c r="C812" s="259"/>
      <c r="D812" s="236"/>
      <c r="E812" s="241"/>
      <c r="F812" s="241"/>
      <c r="G812" s="244"/>
      <c r="H812" s="244"/>
      <c r="I812" s="245"/>
    </row>
    <row r="813" spans="1:9" s="229" customFormat="1" ht="23.4" customHeight="1">
      <c r="A813" s="238"/>
      <c r="B813" s="238"/>
      <c r="C813" s="259"/>
      <c r="D813" s="236"/>
      <c r="E813" s="241"/>
      <c r="F813" s="241"/>
      <c r="G813" s="244"/>
      <c r="H813" s="244"/>
      <c r="I813" s="245"/>
    </row>
    <row r="814" spans="1:9" s="229" customFormat="1" ht="23.4" customHeight="1">
      <c r="A814" s="238"/>
      <c r="B814" s="238"/>
      <c r="C814" s="259"/>
      <c r="D814" s="236"/>
      <c r="E814" s="241"/>
      <c r="F814" s="241"/>
      <c r="G814" s="244"/>
      <c r="H814" s="244"/>
      <c r="I814" s="245"/>
    </row>
    <row r="815" spans="1:9" s="229" customFormat="1" ht="23.4" customHeight="1">
      <c r="A815" s="238"/>
      <c r="B815" s="238"/>
      <c r="C815" s="259"/>
      <c r="D815" s="236"/>
      <c r="E815" s="241"/>
      <c r="F815" s="241"/>
      <c r="G815" s="244"/>
      <c r="H815" s="244"/>
      <c r="I815" s="245"/>
    </row>
    <row r="816" spans="1:9" s="229" customFormat="1" ht="23.4" customHeight="1">
      <c r="A816" s="238"/>
      <c r="B816" s="238"/>
      <c r="C816" s="259"/>
      <c r="D816" s="236"/>
      <c r="E816" s="241"/>
      <c r="F816" s="241"/>
      <c r="G816" s="244"/>
      <c r="H816" s="244"/>
      <c r="I816" s="245"/>
    </row>
    <row r="817" spans="1:9" s="229" customFormat="1" ht="23.4" customHeight="1">
      <c r="A817" s="238"/>
      <c r="B817" s="238"/>
      <c r="C817" s="259"/>
      <c r="D817" s="236"/>
      <c r="E817" s="241"/>
      <c r="F817" s="241"/>
      <c r="G817" s="244"/>
      <c r="H817" s="244"/>
      <c r="I817" s="245"/>
    </row>
    <row r="818" spans="1:9" s="229" customFormat="1" ht="23.4" customHeight="1">
      <c r="A818" s="238"/>
      <c r="B818" s="238"/>
      <c r="C818" s="259"/>
      <c r="D818" s="236"/>
      <c r="E818" s="241"/>
      <c r="F818" s="241"/>
      <c r="G818" s="244"/>
      <c r="H818" s="244"/>
      <c r="I818" s="245"/>
    </row>
    <row r="819" spans="1:9" s="229" customFormat="1" ht="23.4" customHeight="1">
      <c r="A819" s="238"/>
      <c r="B819" s="238"/>
      <c r="C819" s="259"/>
      <c r="D819" s="236"/>
      <c r="E819" s="241"/>
      <c r="F819" s="241"/>
      <c r="G819" s="244"/>
      <c r="H819" s="244"/>
      <c r="I819" s="245"/>
    </row>
    <row r="820" spans="1:9" s="229" customFormat="1" ht="23.4" customHeight="1">
      <c r="A820" s="238"/>
      <c r="B820" s="238"/>
      <c r="C820" s="259"/>
      <c r="D820" s="236"/>
      <c r="E820" s="241"/>
      <c r="F820" s="241"/>
      <c r="G820" s="244"/>
      <c r="H820" s="244"/>
      <c r="I820" s="245"/>
    </row>
    <row r="821" spans="1:9" s="229" customFormat="1" ht="23.4" customHeight="1">
      <c r="A821" s="238"/>
      <c r="B821" s="238"/>
      <c r="C821" s="259"/>
      <c r="D821" s="236"/>
      <c r="E821" s="241"/>
      <c r="F821" s="241"/>
      <c r="G821" s="244"/>
      <c r="H821" s="244"/>
      <c r="I821" s="245"/>
    </row>
    <row r="822" spans="1:9" s="229" customFormat="1" ht="23.4" customHeight="1">
      <c r="A822" s="238"/>
      <c r="B822" s="238"/>
      <c r="C822" s="259"/>
      <c r="D822" s="236"/>
      <c r="E822" s="241"/>
      <c r="F822" s="241"/>
      <c r="G822" s="244"/>
      <c r="H822" s="244"/>
      <c r="I822" s="245"/>
    </row>
    <row r="823" spans="1:9" s="229" customFormat="1" ht="23.4" customHeight="1">
      <c r="A823" s="238"/>
      <c r="B823" s="238"/>
      <c r="C823" s="259"/>
      <c r="D823" s="236"/>
      <c r="E823" s="241"/>
      <c r="F823" s="241"/>
      <c r="G823" s="244"/>
      <c r="H823" s="244"/>
      <c r="I823" s="245"/>
    </row>
    <row r="824" spans="1:9" s="229" customFormat="1" ht="23.4" customHeight="1">
      <c r="A824" s="238"/>
      <c r="B824" s="238"/>
      <c r="C824" s="259"/>
      <c r="D824" s="236"/>
      <c r="E824" s="241"/>
      <c r="F824" s="241"/>
      <c r="G824" s="244"/>
      <c r="H824" s="244"/>
      <c r="I824" s="245"/>
    </row>
    <row r="825" spans="1:9" s="229" customFormat="1" ht="23.4" customHeight="1">
      <c r="A825" s="238"/>
      <c r="B825" s="238"/>
      <c r="C825" s="259"/>
      <c r="D825" s="236"/>
      <c r="E825" s="241"/>
      <c r="F825" s="241"/>
      <c r="G825" s="244"/>
      <c r="H825" s="244"/>
      <c r="I825" s="245"/>
    </row>
    <row r="826" spans="1:9" s="229" customFormat="1" ht="23.4" customHeight="1">
      <c r="A826" s="238"/>
      <c r="B826" s="238"/>
      <c r="C826" s="259"/>
      <c r="D826" s="236"/>
      <c r="E826" s="241"/>
      <c r="F826" s="241"/>
      <c r="G826" s="244"/>
      <c r="H826" s="244"/>
      <c r="I826" s="245"/>
    </row>
    <row r="827" spans="1:9" s="229" customFormat="1" ht="23.4" customHeight="1">
      <c r="A827" s="238"/>
      <c r="B827" s="238"/>
      <c r="C827" s="259"/>
      <c r="D827" s="236"/>
      <c r="E827" s="241"/>
      <c r="F827" s="241"/>
      <c r="G827" s="244"/>
      <c r="H827" s="244"/>
      <c r="I827" s="245"/>
    </row>
    <row r="828" spans="1:9" s="229" customFormat="1" ht="23.4" customHeight="1">
      <c r="A828" s="238"/>
      <c r="B828" s="238"/>
      <c r="C828" s="259"/>
      <c r="D828" s="236"/>
      <c r="E828" s="241"/>
      <c r="F828" s="241"/>
      <c r="G828" s="244"/>
      <c r="H828" s="244"/>
      <c r="I828" s="245"/>
    </row>
    <row r="829" spans="1:9" s="229" customFormat="1" ht="23.4" customHeight="1">
      <c r="A829" s="238"/>
      <c r="B829" s="238"/>
      <c r="C829" s="259"/>
      <c r="D829" s="236"/>
      <c r="E829" s="241"/>
      <c r="F829" s="241"/>
      <c r="G829" s="244"/>
      <c r="H829" s="244"/>
      <c r="I829" s="245"/>
    </row>
    <row r="830" spans="1:9" s="229" customFormat="1" ht="23.4" customHeight="1">
      <c r="A830" s="238"/>
      <c r="B830" s="238"/>
      <c r="C830" s="259"/>
      <c r="D830" s="236"/>
      <c r="E830" s="241"/>
      <c r="F830" s="241"/>
      <c r="G830" s="244"/>
      <c r="H830" s="244"/>
      <c r="I830" s="245"/>
    </row>
    <row r="831" spans="1:9" s="229" customFormat="1" ht="23.4" customHeight="1">
      <c r="A831" s="238"/>
      <c r="B831" s="238"/>
      <c r="C831" s="259"/>
      <c r="D831" s="236"/>
      <c r="E831" s="241"/>
      <c r="F831" s="241"/>
      <c r="G831" s="244"/>
      <c r="H831" s="244"/>
      <c r="I831" s="245"/>
    </row>
    <row r="832" spans="1:9" s="229" customFormat="1" ht="23.4" customHeight="1">
      <c r="A832" s="238"/>
      <c r="B832" s="238"/>
      <c r="C832" s="259"/>
      <c r="D832" s="236"/>
      <c r="E832" s="241"/>
      <c r="F832" s="241"/>
      <c r="G832" s="244"/>
      <c r="H832" s="244"/>
      <c r="I832" s="245"/>
    </row>
    <row r="833" spans="1:9" s="229" customFormat="1" ht="23.4" customHeight="1">
      <c r="A833" s="238"/>
      <c r="B833" s="238"/>
      <c r="C833" s="259"/>
      <c r="D833" s="236"/>
      <c r="E833" s="241"/>
      <c r="F833" s="241"/>
      <c r="G833" s="244"/>
      <c r="H833" s="244"/>
      <c r="I833" s="245"/>
    </row>
    <row r="834" spans="1:9" s="229" customFormat="1" ht="23.4" customHeight="1">
      <c r="A834" s="238"/>
      <c r="B834" s="238"/>
      <c r="C834" s="259"/>
      <c r="D834" s="236"/>
      <c r="E834" s="241"/>
      <c r="F834" s="241"/>
      <c r="G834" s="244"/>
      <c r="H834" s="244"/>
      <c r="I834" s="245"/>
    </row>
    <row r="835" spans="1:9" s="229" customFormat="1" ht="23.4" customHeight="1">
      <c r="A835" s="238"/>
      <c r="B835" s="238"/>
      <c r="C835" s="259"/>
      <c r="D835" s="236"/>
      <c r="E835" s="241"/>
      <c r="F835" s="241"/>
      <c r="G835" s="244"/>
      <c r="H835" s="244"/>
      <c r="I835" s="245"/>
    </row>
    <row r="836" spans="1:9" s="229" customFormat="1" ht="23.4" customHeight="1">
      <c r="A836" s="238"/>
      <c r="B836" s="238"/>
      <c r="C836" s="259"/>
      <c r="D836" s="236"/>
      <c r="E836" s="241"/>
      <c r="F836" s="241"/>
      <c r="G836" s="244"/>
      <c r="H836" s="244"/>
      <c r="I836" s="245"/>
    </row>
    <row r="837" spans="1:9" s="229" customFormat="1" ht="23.4" customHeight="1">
      <c r="A837" s="238"/>
      <c r="B837" s="238"/>
      <c r="C837" s="259"/>
      <c r="D837" s="236"/>
      <c r="E837" s="241"/>
      <c r="F837" s="241"/>
      <c r="G837" s="244"/>
      <c r="H837" s="244"/>
      <c r="I837" s="245"/>
    </row>
    <row r="838" spans="1:9" s="229" customFormat="1" ht="23.4" customHeight="1">
      <c r="A838" s="238"/>
      <c r="B838" s="238"/>
      <c r="C838" s="259"/>
      <c r="D838" s="236"/>
      <c r="E838" s="241"/>
      <c r="F838" s="241"/>
      <c r="G838" s="244"/>
      <c r="H838" s="244"/>
      <c r="I838" s="245"/>
    </row>
    <row r="839" spans="1:9" s="229" customFormat="1" ht="23.4" customHeight="1">
      <c r="A839" s="238"/>
      <c r="B839" s="238"/>
      <c r="C839" s="259"/>
      <c r="D839" s="236"/>
      <c r="E839" s="241"/>
      <c r="F839" s="241"/>
      <c r="G839" s="244"/>
      <c r="H839" s="244"/>
      <c r="I839" s="245"/>
    </row>
    <row r="840" spans="1:9" s="229" customFormat="1" ht="23.4" customHeight="1">
      <c r="A840" s="238"/>
      <c r="B840" s="238"/>
      <c r="C840" s="259"/>
      <c r="D840" s="236"/>
      <c r="E840" s="241"/>
      <c r="F840" s="241"/>
      <c r="G840" s="244"/>
      <c r="H840" s="244"/>
      <c r="I840" s="245"/>
    </row>
    <row r="841" spans="1:9" s="229" customFormat="1" ht="23.4" customHeight="1">
      <c r="A841" s="238"/>
      <c r="B841" s="238"/>
      <c r="C841" s="259"/>
      <c r="D841" s="236"/>
      <c r="E841" s="241"/>
      <c r="F841" s="241"/>
      <c r="G841" s="244"/>
      <c r="H841" s="244"/>
      <c r="I841" s="245"/>
    </row>
    <row r="842" spans="1:9" s="229" customFormat="1" ht="23.4" customHeight="1">
      <c r="A842" s="238"/>
      <c r="B842" s="238"/>
      <c r="C842" s="259"/>
      <c r="D842" s="236"/>
      <c r="E842" s="241"/>
      <c r="F842" s="241"/>
      <c r="G842" s="244"/>
      <c r="H842" s="244"/>
      <c r="I842" s="245"/>
    </row>
    <row r="843" spans="1:9" s="229" customFormat="1" ht="23.4" customHeight="1">
      <c r="A843" s="238"/>
      <c r="B843" s="238"/>
      <c r="C843" s="259"/>
      <c r="D843" s="236"/>
      <c r="E843" s="241"/>
      <c r="F843" s="241"/>
      <c r="G843" s="244"/>
      <c r="H843" s="244"/>
      <c r="I843" s="245"/>
    </row>
    <row r="844" spans="1:9" s="229" customFormat="1" ht="23.4" customHeight="1">
      <c r="A844" s="238"/>
      <c r="B844" s="238"/>
      <c r="C844" s="259"/>
      <c r="D844" s="236"/>
      <c r="E844" s="241"/>
      <c r="F844" s="241"/>
      <c r="G844" s="244"/>
      <c r="H844" s="244"/>
      <c r="I844" s="245"/>
    </row>
    <row r="845" spans="1:9" s="229" customFormat="1" ht="23.4" customHeight="1">
      <c r="A845" s="238"/>
      <c r="B845" s="238"/>
      <c r="C845" s="259"/>
      <c r="D845" s="236"/>
      <c r="E845" s="241"/>
      <c r="F845" s="241"/>
      <c r="G845" s="244"/>
      <c r="H845" s="244"/>
      <c r="I845" s="245"/>
    </row>
    <row r="846" spans="1:9" s="229" customFormat="1" ht="23.4" customHeight="1">
      <c r="A846" s="238"/>
      <c r="B846" s="238"/>
      <c r="C846" s="259"/>
      <c r="D846" s="236"/>
      <c r="E846" s="241"/>
      <c r="F846" s="241"/>
      <c r="G846" s="244"/>
      <c r="H846" s="244"/>
      <c r="I846" s="245"/>
    </row>
    <row r="847" spans="1:9" s="229" customFormat="1" ht="23.4" customHeight="1">
      <c r="A847" s="238"/>
      <c r="B847" s="238"/>
      <c r="C847" s="259"/>
      <c r="D847" s="236"/>
      <c r="E847" s="241"/>
      <c r="F847" s="241"/>
      <c r="G847" s="244"/>
      <c r="H847" s="244"/>
      <c r="I847" s="245"/>
    </row>
    <row r="848" spans="1:9" s="229" customFormat="1" ht="23.4" customHeight="1">
      <c r="A848" s="238"/>
      <c r="B848" s="238"/>
      <c r="C848" s="259"/>
      <c r="D848" s="236"/>
      <c r="E848" s="241"/>
      <c r="F848" s="241"/>
      <c r="G848" s="244"/>
      <c r="H848" s="244"/>
      <c r="I848" s="245"/>
    </row>
    <row r="849" spans="1:9" s="229" customFormat="1" ht="23.4" customHeight="1">
      <c r="A849" s="238"/>
      <c r="B849" s="238"/>
      <c r="C849" s="259"/>
      <c r="D849" s="236"/>
      <c r="E849" s="241"/>
      <c r="F849" s="241"/>
      <c r="G849" s="244"/>
      <c r="H849" s="244"/>
      <c r="I849" s="245"/>
    </row>
    <row r="850" spans="1:9" s="229" customFormat="1" ht="23.4" customHeight="1">
      <c r="A850" s="238"/>
      <c r="B850" s="238"/>
      <c r="C850" s="259"/>
      <c r="D850" s="236"/>
      <c r="E850" s="241"/>
      <c r="F850" s="241"/>
      <c r="G850" s="244"/>
      <c r="H850" s="244"/>
      <c r="I850" s="245"/>
    </row>
    <row r="851" spans="1:9" s="229" customFormat="1" ht="23.4" customHeight="1">
      <c r="A851" s="238"/>
      <c r="B851" s="238"/>
      <c r="C851" s="259"/>
      <c r="D851" s="236"/>
      <c r="E851" s="241"/>
      <c r="F851" s="241"/>
      <c r="G851" s="244"/>
      <c r="H851" s="244"/>
      <c r="I851" s="245"/>
    </row>
    <row r="852" spans="1:9" s="229" customFormat="1" ht="23.4" customHeight="1">
      <c r="A852" s="238"/>
      <c r="B852" s="238"/>
      <c r="C852" s="259"/>
      <c r="D852" s="236"/>
      <c r="E852" s="241"/>
      <c r="F852" s="241"/>
      <c r="G852" s="244"/>
      <c r="H852" s="244"/>
      <c r="I852" s="245"/>
    </row>
    <row r="853" spans="1:9" s="229" customFormat="1" ht="23.4" customHeight="1">
      <c r="A853" s="238"/>
      <c r="B853" s="238"/>
      <c r="C853" s="259"/>
      <c r="D853" s="236"/>
      <c r="E853" s="241"/>
      <c r="F853" s="241"/>
      <c r="G853" s="244"/>
      <c r="H853" s="244"/>
      <c r="I853" s="245"/>
    </row>
    <row r="854" spans="1:9" s="229" customFormat="1" ht="23.4" customHeight="1">
      <c r="A854" s="238"/>
      <c r="B854" s="238"/>
      <c r="C854" s="259"/>
      <c r="D854" s="236"/>
      <c r="E854" s="241"/>
      <c r="F854" s="241"/>
      <c r="G854" s="244"/>
      <c r="H854" s="244"/>
      <c r="I854" s="245"/>
    </row>
    <row r="855" spans="1:9" s="229" customFormat="1" ht="23.4" customHeight="1">
      <c r="A855" s="238"/>
      <c r="B855" s="238"/>
      <c r="C855" s="259"/>
      <c r="D855" s="236"/>
      <c r="E855" s="241"/>
      <c r="F855" s="241"/>
      <c r="G855" s="244"/>
      <c r="H855" s="244"/>
      <c r="I855" s="245"/>
    </row>
    <row r="856" spans="1:9" s="229" customFormat="1" ht="23.4" customHeight="1">
      <c r="A856" s="238"/>
      <c r="B856" s="238"/>
      <c r="C856" s="259"/>
      <c r="D856" s="236"/>
      <c r="E856" s="241"/>
      <c r="F856" s="241"/>
      <c r="G856" s="244"/>
      <c r="H856" s="244"/>
      <c r="I856" s="245"/>
    </row>
    <row r="857" spans="1:9" s="229" customFormat="1" ht="23.4" customHeight="1">
      <c r="A857" s="238"/>
      <c r="B857" s="238"/>
      <c r="C857" s="259"/>
      <c r="D857" s="236"/>
      <c r="E857" s="241"/>
      <c r="F857" s="241"/>
      <c r="G857" s="244"/>
      <c r="H857" s="244"/>
      <c r="I857" s="245"/>
    </row>
    <row r="858" spans="1:9" s="229" customFormat="1" ht="23.4" customHeight="1">
      <c r="A858" s="238"/>
      <c r="B858" s="238"/>
      <c r="C858" s="259"/>
      <c r="D858" s="236"/>
      <c r="E858" s="241"/>
      <c r="F858" s="241"/>
      <c r="G858" s="244"/>
      <c r="H858" s="244"/>
      <c r="I858" s="245"/>
    </row>
    <row r="859" spans="1:9" s="229" customFormat="1" ht="23.4" customHeight="1">
      <c r="A859" s="238"/>
      <c r="B859" s="238"/>
      <c r="C859" s="259"/>
      <c r="D859" s="236"/>
      <c r="E859" s="241"/>
      <c r="F859" s="241"/>
      <c r="G859" s="244"/>
      <c r="H859" s="244"/>
      <c r="I859" s="245"/>
    </row>
    <row r="860" spans="1:9" s="229" customFormat="1" ht="23.4" customHeight="1">
      <c r="A860" s="238"/>
      <c r="B860" s="238"/>
      <c r="C860" s="259"/>
      <c r="D860" s="236"/>
      <c r="E860" s="241"/>
      <c r="F860" s="241"/>
      <c r="G860" s="244"/>
      <c r="H860" s="244"/>
      <c r="I860" s="245"/>
    </row>
    <row r="861" spans="1:9" s="229" customFormat="1" ht="23.4" customHeight="1">
      <c r="A861" s="238"/>
      <c r="B861" s="238"/>
      <c r="C861" s="259"/>
      <c r="D861" s="236"/>
      <c r="E861" s="241"/>
      <c r="F861" s="241"/>
      <c r="G861" s="244"/>
      <c r="H861" s="244"/>
      <c r="I861" s="245"/>
    </row>
    <row r="862" spans="1:9" s="229" customFormat="1" ht="23.4" customHeight="1">
      <c r="A862" s="238"/>
      <c r="B862" s="238"/>
      <c r="C862" s="259"/>
      <c r="D862" s="236"/>
      <c r="E862" s="241"/>
      <c r="F862" s="241"/>
      <c r="G862" s="244"/>
      <c r="H862" s="244"/>
      <c r="I862" s="245"/>
    </row>
    <row r="863" spans="1:9" s="229" customFormat="1" ht="23.4" customHeight="1">
      <c r="A863" s="238"/>
      <c r="B863" s="238"/>
      <c r="C863" s="259"/>
      <c r="D863" s="236"/>
      <c r="E863" s="241"/>
      <c r="F863" s="241"/>
      <c r="G863" s="244"/>
      <c r="H863" s="244"/>
      <c r="I863" s="245"/>
    </row>
    <row r="864" spans="1:9" s="229" customFormat="1" ht="23.4" customHeight="1">
      <c r="A864" s="238"/>
      <c r="B864" s="238"/>
      <c r="C864" s="259"/>
      <c r="D864" s="236"/>
      <c r="E864" s="241"/>
      <c r="F864" s="241"/>
      <c r="G864" s="244"/>
      <c r="H864" s="244"/>
      <c r="I864" s="245"/>
    </row>
    <row r="865" spans="1:9" s="229" customFormat="1" ht="23.4" customHeight="1">
      <c r="A865" s="238"/>
      <c r="B865" s="238"/>
      <c r="C865" s="259"/>
      <c r="D865" s="236"/>
      <c r="E865" s="241"/>
      <c r="F865" s="241"/>
      <c r="G865" s="244"/>
      <c r="H865" s="244"/>
      <c r="I865" s="245"/>
    </row>
    <row r="866" spans="1:9" s="229" customFormat="1" ht="23.4" customHeight="1">
      <c r="A866" s="238"/>
      <c r="B866" s="238"/>
      <c r="C866" s="259"/>
      <c r="D866" s="236"/>
      <c r="E866" s="241"/>
      <c r="F866" s="241"/>
      <c r="G866" s="244"/>
      <c r="H866" s="244"/>
      <c r="I866" s="245"/>
    </row>
    <row r="867" spans="1:9" s="229" customFormat="1" ht="23.4" customHeight="1">
      <c r="A867" s="238"/>
      <c r="B867" s="238"/>
      <c r="C867" s="259"/>
      <c r="D867" s="236"/>
      <c r="E867" s="241"/>
      <c r="F867" s="241"/>
      <c r="G867" s="244"/>
      <c r="H867" s="244"/>
      <c r="I867" s="245"/>
    </row>
    <row r="868" spans="1:9" s="229" customFormat="1" ht="23.4" customHeight="1">
      <c r="A868" s="238"/>
      <c r="B868" s="238"/>
      <c r="C868" s="259"/>
      <c r="D868" s="236"/>
      <c r="E868" s="241"/>
      <c r="F868" s="241"/>
      <c r="G868" s="244"/>
      <c r="H868" s="244"/>
      <c r="I868" s="245"/>
    </row>
    <row r="869" spans="1:9" s="229" customFormat="1" ht="23.4" customHeight="1">
      <c r="A869" s="238"/>
      <c r="B869" s="238"/>
      <c r="C869" s="259"/>
      <c r="D869" s="236"/>
      <c r="E869" s="241"/>
      <c r="F869" s="241"/>
      <c r="G869" s="244"/>
      <c r="H869" s="244"/>
      <c r="I869" s="245"/>
    </row>
    <row r="870" spans="1:9" s="229" customFormat="1" ht="23.4" customHeight="1">
      <c r="A870" s="238"/>
      <c r="B870" s="238"/>
      <c r="C870" s="259"/>
      <c r="D870" s="236"/>
      <c r="E870" s="241"/>
      <c r="F870" s="241"/>
      <c r="G870" s="244"/>
      <c r="H870" s="244"/>
      <c r="I870" s="245"/>
    </row>
    <row r="871" spans="1:9" s="229" customFormat="1" ht="23.4" customHeight="1">
      <c r="A871" s="238"/>
      <c r="B871" s="238"/>
      <c r="C871" s="259"/>
      <c r="D871" s="236"/>
      <c r="E871" s="241"/>
      <c r="F871" s="241"/>
      <c r="G871" s="244"/>
      <c r="H871" s="244"/>
      <c r="I871" s="245"/>
    </row>
    <row r="872" spans="1:9" s="229" customFormat="1" ht="23.4" customHeight="1">
      <c r="A872" s="238"/>
      <c r="B872" s="238"/>
      <c r="C872" s="259"/>
      <c r="D872" s="236"/>
      <c r="E872" s="241"/>
      <c r="F872" s="241"/>
      <c r="G872" s="244"/>
      <c r="H872" s="244"/>
      <c r="I872" s="245"/>
    </row>
    <row r="873" spans="1:9" s="229" customFormat="1" ht="23.4" customHeight="1">
      <c r="A873" s="238"/>
      <c r="B873" s="238"/>
      <c r="C873" s="259"/>
      <c r="D873" s="236"/>
      <c r="E873" s="241"/>
      <c r="F873" s="241"/>
      <c r="G873" s="244"/>
      <c r="H873" s="244"/>
      <c r="I873" s="245"/>
    </row>
    <row r="874" spans="1:9" s="229" customFormat="1" ht="23.4" customHeight="1">
      <c r="A874" s="238"/>
      <c r="B874" s="238"/>
      <c r="C874" s="259"/>
      <c r="D874" s="236"/>
      <c r="E874" s="241"/>
      <c r="F874" s="241"/>
      <c r="G874" s="244"/>
      <c r="H874" s="244"/>
      <c r="I874" s="245"/>
    </row>
    <row r="875" spans="1:9" s="229" customFormat="1" ht="23.4" customHeight="1">
      <c r="A875" s="238"/>
      <c r="B875" s="238"/>
      <c r="C875" s="259"/>
      <c r="D875" s="236"/>
      <c r="E875" s="241"/>
      <c r="F875" s="241"/>
      <c r="G875" s="244"/>
      <c r="H875" s="244"/>
      <c r="I875" s="245"/>
    </row>
    <row r="876" spans="1:9" s="229" customFormat="1" ht="23.4" customHeight="1">
      <c r="A876" s="238"/>
      <c r="B876" s="238"/>
      <c r="C876" s="259"/>
      <c r="D876" s="236"/>
      <c r="E876" s="241"/>
      <c r="F876" s="241"/>
      <c r="G876" s="244"/>
      <c r="H876" s="244"/>
      <c r="I876" s="245"/>
    </row>
    <row r="877" spans="1:9" s="229" customFormat="1" ht="23.4" customHeight="1">
      <c r="A877" s="238"/>
      <c r="B877" s="238"/>
      <c r="C877" s="259"/>
      <c r="D877" s="236"/>
      <c r="E877" s="241"/>
      <c r="F877" s="241"/>
      <c r="G877" s="244"/>
      <c r="H877" s="244"/>
      <c r="I877" s="245"/>
    </row>
    <row r="878" spans="1:9" s="229" customFormat="1" ht="23.4" customHeight="1">
      <c r="A878" s="238"/>
      <c r="B878" s="238"/>
      <c r="C878" s="259"/>
      <c r="D878" s="236"/>
      <c r="E878" s="241"/>
      <c r="F878" s="241"/>
      <c r="G878" s="244"/>
      <c r="H878" s="244"/>
      <c r="I878" s="245"/>
    </row>
    <row r="879" spans="1:9" s="229" customFormat="1" ht="23.4" customHeight="1">
      <c r="A879" s="238"/>
      <c r="B879" s="238"/>
      <c r="C879" s="259"/>
      <c r="D879" s="236"/>
      <c r="E879" s="241"/>
      <c r="F879" s="241"/>
      <c r="G879" s="244"/>
      <c r="H879" s="244"/>
      <c r="I879" s="245"/>
    </row>
    <row r="880" spans="1:9" s="229" customFormat="1" ht="23.4" customHeight="1">
      <c r="A880" s="238"/>
      <c r="B880" s="238"/>
      <c r="C880" s="259"/>
      <c r="D880" s="236"/>
      <c r="E880" s="241"/>
      <c r="F880" s="241"/>
      <c r="G880" s="244"/>
      <c r="H880" s="244"/>
      <c r="I880" s="245"/>
    </row>
    <row r="881" spans="1:9" s="229" customFormat="1" ht="23.4" customHeight="1">
      <c r="A881" s="238"/>
      <c r="B881" s="238"/>
      <c r="C881" s="259"/>
      <c r="D881" s="236"/>
      <c r="E881" s="241"/>
      <c r="F881" s="241"/>
      <c r="G881" s="244"/>
      <c r="H881" s="244"/>
      <c r="I881" s="245"/>
    </row>
    <row r="882" spans="1:9" s="229" customFormat="1" ht="23.4" customHeight="1">
      <c r="A882" s="238"/>
      <c r="B882" s="238"/>
      <c r="C882" s="259"/>
      <c r="D882" s="236"/>
      <c r="E882" s="241"/>
      <c r="F882" s="241"/>
      <c r="G882" s="244"/>
      <c r="H882" s="244"/>
      <c r="I882" s="245"/>
    </row>
    <row r="883" spans="1:9" s="229" customFormat="1" ht="23.4" customHeight="1">
      <c r="A883" s="238"/>
      <c r="B883" s="238"/>
      <c r="C883" s="259"/>
      <c r="D883" s="236"/>
      <c r="E883" s="241"/>
      <c r="F883" s="241"/>
      <c r="G883" s="244"/>
      <c r="H883" s="244"/>
      <c r="I883" s="245"/>
    </row>
    <row r="884" spans="1:9" s="229" customFormat="1" ht="23.4" customHeight="1">
      <c r="A884" s="238"/>
      <c r="B884" s="238"/>
      <c r="C884" s="259"/>
      <c r="D884" s="236"/>
      <c r="E884" s="241"/>
      <c r="F884" s="241"/>
      <c r="G884" s="244"/>
      <c r="H884" s="244"/>
      <c r="I884" s="245"/>
    </row>
    <row r="885" spans="1:9" s="229" customFormat="1" ht="23.4" customHeight="1">
      <c r="A885" s="238"/>
      <c r="B885" s="238"/>
      <c r="C885" s="259"/>
      <c r="D885" s="236"/>
      <c r="E885" s="241"/>
      <c r="F885" s="241"/>
      <c r="G885" s="244"/>
      <c r="H885" s="244"/>
      <c r="I885" s="245"/>
    </row>
    <row r="886" spans="1:9" s="229" customFormat="1" ht="23.4" customHeight="1">
      <c r="A886" s="238"/>
      <c r="B886" s="238"/>
      <c r="C886" s="259"/>
      <c r="D886" s="236"/>
      <c r="E886" s="241"/>
      <c r="F886" s="241"/>
      <c r="G886" s="244"/>
      <c r="H886" s="244"/>
      <c r="I886" s="245"/>
    </row>
    <row r="887" spans="1:9" s="229" customFormat="1" ht="23.4" customHeight="1">
      <c r="A887" s="238"/>
      <c r="B887" s="238"/>
      <c r="C887" s="259"/>
      <c r="D887" s="236"/>
      <c r="E887" s="241"/>
      <c r="F887" s="241"/>
      <c r="G887" s="244"/>
      <c r="H887" s="244"/>
      <c r="I887" s="245"/>
    </row>
    <row r="888" spans="1:9" s="229" customFormat="1" ht="23.4" customHeight="1">
      <c r="A888" s="238"/>
      <c r="B888" s="238"/>
      <c r="C888" s="259"/>
      <c r="D888" s="236"/>
      <c r="E888" s="241"/>
      <c r="F888" s="241"/>
      <c r="G888" s="244"/>
      <c r="H888" s="244"/>
      <c r="I888" s="245"/>
    </row>
    <row r="889" spans="1:9" s="229" customFormat="1" ht="23.4" customHeight="1">
      <c r="A889" s="238"/>
      <c r="B889" s="238"/>
      <c r="C889" s="259"/>
      <c r="D889" s="236"/>
      <c r="E889" s="241"/>
      <c r="F889" s="241"/>
      <c r="G889" s="244"/>
      <c r="H889" s="244"/>
      <c r="I889" s="245"/>
    </row>
    <row r="890" spans="1:9" s="229" customFormat="1" ht="23.4" customHeight="1">
      <c r="A890" s="238"/>
      <c r="B890" s="238"/>
      <c r="C890" s="259"/>
      <c r="D890" s="236"/>
      <c r="E890" s="241"/>
      <c r="F890" s="241"/>
      <c r="G890" s="244"/>
      <c r="H890" s="244"/>
      <c r="I890" s="245"/>
    </row>
    <row r="891" spans="1:9" s="229" customFormat="1" ht="23.4" customHeight="1">
      <c r="A891" s="238"/>
      <c r="B891" s="238"/>
      <c r="C891" s="259"/>
      <c r="D891" s="236"/>
      <c r="E891" s="241"/>
      <c r="F891" s="241"/>
      <c r="G891" s="244"/>
      <c r="H891" s="244"/>
      <c r="I891" s="245"/>
    </row>
    <row r="892" spans="1:9" s="229" customFormat="1" ht="23.4" customHeight="1">
      <c r="A892" s="238"/>
      <c r="B892" s="238"/>
      <c r="C892" s="259"/>
      <c r="D892" s="236"/>
      <c r="E892" s="241"/>
      <c r="F892" s="241"/>
      <c r="G892" s="244"/>
      <c r="H892" s="244"/>
      <c r="I892" s="245"/>
    </row>
    <row r="893" spans="1:9" s="229" customFormat="1" ht="23.4" customHeight="1">
      <c r="A893" s="238"/>
      <c r="B893" s="238"/>
      <c r="C893" s="259"/>
      <c r="D893" s="236"/>
      <c r="E893" s="241"/>
      <c r="F893" s="241"/>
      <c r="G893" s="244"/>
      <c r="H893" s="244"/>
      <c r="I893" s="245"/>
    </row>
    <row r="894" spans="1:9" s="229" customFormat="1" ht="23.4" customHeight="1">
      <c r="A894" s="238"/>
      <c r="B894" s="238"/>
      <c r="C894" s="259"/>
      <c r="D894" s="236"/>
      <c r="E894" s="241"/>
      <c r="F894" s="241"/>
      <c r="G894" s="244"/>
      <c r="H894" s="244"/>
      <c r="I894" s="245"/>
    </row>
    <row r="895" spans="1:9" s="229" customFormat="1" ht="23.4" customHeight="1">
      <c r="A895" s="238"/>
      <c r="B895" s="238"/>
      <c r="C895" s="259"/>
      <c r="D895" s="236"/>
      <c r="E895" s="241"/>
      <c r="F895" s="241"/>
      <c r="G895" s="244"/>
      <c r="H895" s="244"/>
      <c r="I895" s="245"/>
    </row>
    <row r="896" spans="1:9" s="229" customFormat="1" ht="23.4" customHeight="1">
      <c r="A896" s="238"/>
      <c r="B896" s="238"/>
      <c r="C896" s="259"/>
      <c r="D896" s="236"/>
      <c r="E896" s="241"/>
      <c r="F896" s="241"/>
      <c r="G896" s="244"/>
      <c r="H896" s="244"/>
      <c r="I896" s="245"/>
    </row>
    <row r="897" spans="1:9" s="229" customFormat="1" ht="23.4" customHeight="1">
      <c r="A897" s="238"/>
      <c r="B897" s="238"/>
      <c r="C897" s="259"/>
      <c r="D897" s="236"/>
      <c r="E897" s="241"/>
      <c r="F897" s="241"/>
      <c r="G897" s="244"/>
      <c r="H897" s="244"/>
      <c r="I897" s="245"/>
    </row>
    <row r="898" spans="1:9" s="229" customFormat="1" ht="23.4" customHeight="1">
      <c r="A898" s="238"/>
      <c r="B898" s="238"/>
      <c r="C898" s="259"/>
      <c r="D898" s="236"/>
      <c r="E898" s="241"/>
      <c r="F898" s="241"/>
      <c r="G898" s="244"/>
      <c r="H898" s="244"/>
      <c r="I898" s="245"/>
    </row>
    <row r="899" spans="1:9" s="229" customFormat="1" ht="23.4" customHeight="1">
      <c r="A899" s="238"/>
      <c r="B899" s="238"/>
      <c r="C899" s="259"/>
      <c r="D899" s="236"/>
      <c r="E899" s="241"/>
      <c r="F899" s="241"/>
      <c r="G899" s="244"/>
      <c r="H899" s="244"/>
      <c r="I899" s="245"/>
    </row>
    <row r="900" spans="1:9" s="229" customFormat="1" ht="23.4" customHeight="1">
      <c r="A900" s="238"/>
      <c r="B900" s="238"/>
      <c r="C900" s="259"/>
      <c r="D900" s="236"/>
      <c r="E900" s="241"/>
      <c r="F900" s="241"/>
      <c r="G900" s="244"/>
      <c r="H900" s="244"/>
      <c r="I900" s="245"/>
    </row>
    <row r="901" spans="1:9" s="229" customFormat="1" ht="23.4" customHeight="1">
      <c r="A901" s="238"/>
      <c r="B901" s="238"/>
      <c r="C901" s="259"/>
      <c r="D901" s="236"/>
      <c r="E901" s="241"/>
      <c r="F901" s="241"/>
      <c r="G901" s="244"/>
      <c r="H901" s="244"/>
      <c r="I901" s="245"/>
    </row>
    <row r="902" spans="1:9" s="229" customFormat="1" ht="23.4" customHeight="1">
      <c r="A902" s="238"/>
      <c r="B902" s="238"/>
      <c r="C902" s="259"/>
      <c r="D902" s="236"/>
      <c r="E902" s="241"/>
      <c r="F902" s="241"/>
      <c r="G902" s="244"/>
      <c r="H902" s="244"/>
      <c r="I902" s="245"/>
    </row>
    <row r="903" spans="1:9" s="229" customFormat="1" ht="23.4" customHeight="1">
      <c r="A903" s="238"/>
      <c r="B903" s="238"/>
      <c r="C903" s="259"/>
      <c r="D903" s="236"/>
      <c r="E903" s="241"/>
      <c r="F903" s="241"/>
      <c r="G903" s="244"/>
      <c r="H903" s="244"/>
      <c r="I903" s="245"/>
    </row>
    <row r="904" spans="1:9" s="229" customFormat="1" ht="23.4" customHeight="1">
      <c r="A904" s="238"/>
      <c r="B904" s="238"/>
      <c r="C904" s="259"/>
      <c r="D904" s="236"/>
      <c r="E904" s="241"/>
      <c r="F904" s="241"/>
      <c r="G904" s="244"/>
      <c r="H904" s="244"/>
      <c r="I904" s="245"/>
    </row>
    <row r="905" spans="1:9" s="229" customFormat="1" ht="23.4" customHeight="1">
      <c r="A905" s="238"/>
      <c r="B905" s="238"/>
      <c r="C905" s="259"/>
      <c r="D905" s="236"/>
      <c r="E905" s="241"/>
      <c r="F905" s="241"/>
      <c r="G905" s="244"/>
      <c r="H905" s="244"/>
      <c r="I905" s="245"/>
    </row>
    <row r="906" spans="1:9" s="229" customFormat="1" ht="23.4" customHeight="1">
      <c r="A906" s="238"/>
      <c r="B906" s="238"/>
      <c r="C906" s="259"/>
      <c r="D906" s="236"/>
      <c r="E906" s="241"/>
      <c r="F906" s="241"/>
      <c r="G906" s="244"/>
      <c r="H906" s="244"/>
      <c r="I906" s="245"/>
    </row>
    <row r="907" spans="1:9" s="229" customFormat="1" ht="23.4" customHeight="1">
      <c r="A907" s="238"/>
      <c r="B907" s="238"/>
      <c r="C907" s="259"/>
      <c r="D907" s="236"/>
      <c r="E907" s="241"/>
      <c r="F907" s="241"/>
      <c r="G907" s="244"/>
      <c r="H907" s="244"/>
      <c r="I907" s="245"/>
    </row>
    <row r="908" spans="1:9" s="229" customFormat="1" ht="23.4" customHeight="1">
      <c r="A908" s="238"/>
      <c r="B908" s="238"/>
      <c r="C908" s="259"/>
      <c r="D908" s="236"/>
      <c r="E908" s="241"/>
      <c r="F908" s="241"/>
      <c r="G908" s="244"/>
      <c r="H908" s="244"/>
      <c r="I908" s="245"/>
    </row>
    <row r="909" spans="1:9" s="229" customFormat="1" ht="23.4" customHeight="1">
      <c r="A909" s="238"/>
      <c r="B909" s="238"/>
      <c r="C909" s="259"/>
      <c r="D909" s="236"/>
      <c r="E909" s="241"/>
      <c r="F909" s="241"/>
      <c r="G909" s="244"/>
      <c r="H909" s="244"/>
      <c r="I909" s="245"/>
    </row>
    <row r="910" spans="1:9" s="229" customFormat="1" ht="23.4" customHeight="1">
      <c r="A910" s="238"/>
      <c r="B910" s="238"/>
      <c r="C910" s="259"/>
      <c r="D910" s="236"/>
      <c r="E910" s="241"/>
      <c r="F910" s="241"/>
      <c r="G910" s="244"/>
      <c r="H910" s="244"/>
      <c r="I910" s="245"/>
    </row>
    <row r="911" spans="1:9" s="229" customFormat="1" ht="23.4" customHeight="1">
      <c r="A911" s="238"/>
      <c r="B911" s="238"/>
      <c r="C911" s="259"/>
      <c r="D911" s="236"/>
      <c r="E911" s="241"/>
      <c r="F911" s="241"/>
      <c r="G911" s="244"/>
      <c r="H911" s="244"/>
      <c r="I911" s="245"/>
    </row>
    <row r="912" spans="1:9" s="229" customFormat="1" ht="23.4" customHeight="1">
      <c r="A912" s="238"/>
      <c r="B912" s="238"/>
      <c r="C912" s="259"/>
      <c r="D912" s="236"/>
      <c r="E912" s="241"/>
      <c r="F912" s="241"/>
      <c r="G912" s="244"/>
      <c r="H912" s="244"/>
      <c r="I912" s="245"/>
    </row>
    <row r="913" spans="1:9" s="229" customFormat="1" ht="23.4" customHeight="1">
      <c r="A913" s="238"/>
      <c r="B913" s="238"/>
      <c r="C913" s="259"/>
      <c r="D913" s="236"/>
      <c r="E913" s="241"/>
      <c r="F913" s="241"/>
      <c r="G913" s="244"/>
      <c r="H913" s="244"/>
      <c r="I913" s="245"/>
    </row>
    <row r="914" spans="1:9" s="229" customFormat="1" ht="23.4" customHeight="1">
      <c r="A914" s="238"/>
      <c r="B914" s="238"/>
      <c r="C914" s="259"/>
      <c r="D914" s="236"/>
      <c r="E914" s="241"/>
      <c r="F914" s="241"/>
      <c r="G914" s="244"/>
      <c r="H914" s="244"/>
      <c r="I914" s="245"/>
    </row>
    <row r="915" spans="1:9" s="229" customFormat="1" ht="23.4" customHeight="1">
      <c r="A915" s="238"/>
      <c r="B915" s="238"/>
      <c r="C915" s="259"/>
      <c r="D915" s="236"/>
      <c r="E915" s="241"/>
      <c r="F915" s="241"/>
      <c r="G915" s="244"/>
      <c r="H915" s="244"/>
      <c r="I915" s="245"/>
    </row>
    <row r="916" spans="1:9" s="229" customFormat="1" ht="23.4" customHeight="1">
      <c r="A916" s="238"/>
      <c r="B916" s="238"/>
      <c r="C916" s="259"/>
      <c r="D916" s="236"/>
      <c r="E916" s="241"/>
      <c r="F916" s="241"/>
      <c r="G916" s="244"/>
      <c r="H916" s="244"/>
      <c r="I916" s="245"/>
    </row>
    <row r="917" spans="1:9" s="229" customFormat="1" ht="23.4" customHeight="1">
      <c r="A917" s="238"/>
      <c r="B917" s="238"/>
      <c r="C917" s="259"/>
      <c r="D917" s="236"/>
      <c r="E917" s="241"/>
      <c r="F917" s="241"/>
      <c r="G917" s="244"/>
      <c r="H917" s="244"/>
      <c r="I917" s="245"/>
    </row>
    <row r="918" spans="1:9" s="229" customFormat="1" ht="23.4" customHeight="1">
      <c r="A918" s="238"/>
      <c r="B918" s="238"/>
      <c r="C918" s="259"/>
      <c r="D918" s="236"/>
      <c r="E918" s="241"/>
      <c r="F918" s="241"/>
      <c r="G918" s="244"/>
      <c r="H918" s="244"/>
      <c r="I918" s="245"/>
    </row>
    <row r="919" spans="1:9" s="229" customFormat="1" ht="23.4" customHeight="1">
      <c r="A919" s="238"/>
      <c r="B919" s="238"/>
      <c r="C919" s="259"/>
      <c r="D919" s="236"/>
      <c r="E919" s="241"/>
      <c r="F919" s="241"/>
      <c r="G919" s="244"/>
      <c r="H919" s="244"/>
      <c r="I919" s="245"/>
    </row>
    <row r="920" spans="1:9" s="229" customFormat="1" ht="23.4" customHeight="1">
      <c r="A920" s="238"/>
      <c r="B920" s="238"/>
      <c r="C920" s="259"/>
      <c r="D920" s="236"/>
      <c r="E920" s="241"/>
      <c r="F920" s="241"/>
      <c r="G920" s="244"/>
      <c r="H920" s="244"/>
      <c r="I920" s="245"/>
    </row>
    <row r="921" spans="1:9" s="229" customFormat="1" ht="23.4" customHeight="1">
      <c r="A921" s="238"/>
      <c r="B921" s="238"/>
      <c r="C921" s="259"/>
      <c r="D921" s="236"/>
      <c r="E921" s="241"/>
      <c r="F921" s="241"/>
      <c r="G921" s="244"/>
      <c r="H921" s="244"/>
      <c r="I921" s="245"/>
    </row>
    <row r="922" spans="1:9" s="229" customFormat="1" ht="23.4" customHeight="1">
      <c r="A922" s="238"/>
      <c r="B922" s="238"/>
      <c r="C922" s="259"/>
      <c r="D922" s="236"/>
      <c r="E922" s="241"/>
      <c r="F922" s="241"/>
      <c r="G922" s="244"/>
      <c r="H922" s="244"/>
      <c r="I922" s="245"/>
    </row>
    <row r="923" spans="1:9" s="229" customFormat="1" ht="23.4" customHeight="1">
      <c r="A923" s="238"/>
      <c r="B923" s="238"/>
      <c r="C923" s="259"/>
      <c r="D923" s="236"/>
      <c r="E923" s="241"/>
      <c r="F923" s="241"/>
      <c r="G923" s="244"/>
      <c r="H923" s="244"/>
      <c r="I923" s="245"/>
    </row>
    <row r="924" spans="1:9" s="229" customFormat="1" ht="23.4" customHeight="1">
      <c r="A924" s="238"/>
      <c r="B924" s="238"/>
      <c r="C924" s="259"/>
      <c r="D924" s="236"/>
      <c r="E924" s="241"/>
      <c r="F924" s="241"/>
      <c r="G924" s="244"/>
      <c r="H924" s="244"/>
      <c r="I924" s="245"/>
    </row>
    <row r="925" spans="1:9" s="229" customFormat="1" ht="23.4" customHeight="1">
      <c r="A925" s="238"/>
      <c r="B925" s="238"/>
      <c r="C925" s="259"/>
      <c r="D925" s="236"/>
      <c r="E925" s="241"/>
      <c r="F925" s="241"/>
      <c r="G925" s="244"/>
      <c r="H925" s="244"/>
      <c r="I925" s="245"/>
    </row>
    <row r="926" spans="1:9" s="229" customFormat="1" ht="23.4" customHeight="1">
      <c r="A926" s="238"/>
      <c r="B926" s="238"/>
      <c r="C926" s="259"/>
      <c r="D926" s="236"/>
      <c r="E926" s="241"/>
      <c r="F926" s="241"/>
      <c r="G926" s="244"/>
      <c r="H926" s="244"/>
      <c r="I926" s="245"/>
    </row>
    <row r="927" spans="1:9" s="229" customFormat="1" ht="23.4" customHeight="1">
      <c r="A927" s="238"/>
      <c r="B927" s="238"/>
      <c r="C927" s="259"/>
      <c r="D927" s="236"/>
      <c r="E927" s="241"/>
      <c r="F927" s="241"/>
      <c r="G927" s="244"/>
      <c r="H927" s="244"/>
      <c r="I927" s="245"/>
    </row>
    <row r="928" spans="1:9" s="229" customFormat="1" ht="23.4" customHeight="1">
      <c r="A928" s="238"/>
      <c r="B928" s="238"/>
      <c r="C928" s="259"/>
      <c r="D928" s="236"/>
      <c r="E928" s="241"/>
      <c r="F928" s="241"/>
      <c r="G928" s="244"/>
      <c r="H928" s="244"/>
      <c r="I928" s="245"/>
    </row>
    <row r="929" spans="1:9" s="229" customFormat="1" ht="23.4" customHeight="1">
      <c r="A929" s="238"/>
      <c r="B929" s="238"/>
      <c r="C929" s="259"/>
      <c r="D929" s="236"/>
      <c r="E929" s="241"/>
      <c r="F929" s="241"/>
      <c r="G929" s="244"/>
      <c r="H929" s="244"/>
      <c r="I929" s="245"/>
    </row>
    <row r="930" spans="1:9" s="229" customFormat="1" ht="23.4" customHeight="1">
      <c r="A930" s="238"/>
      <c r="B930" s="238"/>
      <c r="C930" s="259"/>
      <c r="D930" s="236"/>
      <c r="E930" s="241"/>
      <c r="F930" s="241"/>
      <c r="G930" s="244"/>
      <c r="H930" s="244"/>
      <c r="I930" s="245"/>
    </row>
    <row r="931" spans="1:9" s="229" customFormat="1" ht="23.4" customHeight="1">
      <c r="A931" s="238"/>
      <c r="B931" s="238"/>
      <c r="C931" s="259"/>
      <c r="D931" s="236"/>
      <c r="E931" s="241"/>
      <c r="F931" s="241"/>
      <c r="G931" s="244"/>
      <c r="H931" s="244"/>
      <c r="I931" s="245"/>
    </row>
    <row r="932" spans="1:9" s="229" customFormat="1" ht="23.4" customHeight="1">
      <c r="A932" s="238"/>
      <c r="B932" s="238"/>
      <c r="C932" s="259"/>
      <c r="D932" s="236"/>
      <c r="E932" s="241"/>
      <c r="F932" s="241"/>
      <c r="G932" s="244"/>
      <c r="H932" s="244"/>
      <c r="I932" s="245"/>
    </row>
    <row r="933" spans="1:9" s="229" customFormat="1" ht="23.4" customHeight="1">
      <c r="A933" s="238"/>
      <c r="B933" s="238"/>
      <c r="C933" s="259"/>
      <c r="D933" s="236"/>
      <c r="E933" s="241"/>
      <c r="F933" s="241"/>
      <c r="G933" s="244"/>
      <c r="H933" s="244"/>
      <c r="I933" s="245"/>
    </row>
    <row r="934" spans="1:9" s="229" customFormat="1" ht="23.4" customHeight="1">
      <c r="A934" s="238"/>
      <c r="B934" s="238"/>
      <c r="C934" s="259"/>
      <c r="D934" s="236"/>
      <c r="E934" s="241"/>
      <c r="F934" s="241"/>
      <c r="G934" s="244"/>
      <c r="H934" s="244"/>
      <c r="I934" s="245"/>
    </row>
    <row r="935" spans="1:9" s="229" customFormat="1" ht="23.4" customHeight="1">
      <c r="A935" s="238"/>
      <c r="B935" s="238"/>
      <c r="C935" s="259"/>
      <c r="D935" s="236"/>
      <c r="E935" s="241"/>
      <c r="F935" s="241"/>
      <c r="G935" s="244"/>
      <c r="H935" s="244"/>
      <c r="I935" s="245"/>
    </row>
    <row r="936" spans="1:9" s="229" customFormat="1" ht="23.4" customHeight="1">
      <c r="A936" s="238"/>
      <c r="B936" s="238"/>
      <c r="C936" s="259"/>
      <c r="D936" s="236"/>
      <c r="E936" s="241"/>
      <c r="F936" s="241"/>
      <c r="G936" s="244"/>
      <c r="H936" s="244"/>
      <c r="I936" s="245"/>
    </row>
    <row r="937" spans="1:9" s="229" customFormat="1" ht="23.4" customHeight="1">
      <c r="A937" s="238"/>
      <c r="B937" s="238"/>
      <c r="C937" s="259"/>
      <c r="D937" s="236"/>
      <c r="E937" s="241"/>
      <c r="F937" s="241"/>
      <c r="G937" s="244"/>
      <c r="H937" s="244"/>
      <c r="I937" s="245"/>
    </row>
    <row r="938" spans="1:9" s="229" customFormat="1" ht="23.4" customHeight="1">
      <c r="A938" s="238"/>
      <c r="B938" s="238"/>
      <c r="C938" s="259"/>
      <c r="D938" s="236"/>
      <c r="E938" s="241"/>
      <c r="F938" s="241"/>
      <c r="G938" s="244"/>
      <c r="H938" s="244"/>
      <c r="I938" s="245"/>
    </row>
    <row r="939" spans="1:9" s="229" customFormat="1" ht="23.4" customHeight="1">
      <c r="A939" s="238"/>
      <c r="B939" s="238"/>
      <c r="C939" s="259"/>
      <c r="D939" s="236"/>
      <c r="E939" s="241"/>
      <c r="F939" s="241"/>
      <c r="G939" s="244"/>
      <c r="H939" s="244"/>
      <c r="I939" s="245"/>
    </row>
    <row r="940" spans="1:9" s="229" customFormat="1" ht="23.4" customHeight="1">
      <c r="A940" s="238"/>
      <c r="B940" s="238"/>
      <c r="C940" s="259"/>
      <c r="D940" s="236"/>
      <c r="E940" s="241"/>
      <c r="F940" s="241"/>
      <c r="G940" s="244"/>
      <c r="H940" s="244"/>
      <c r="I940" s="245"/>
    </row>
    <row r="941" spans="1:9" s="229" customFormat="1" ht="23.4" customHeight="1">
      <c r="A941" s="238"/>
      <c r="B941" s="238"/>
      <c r="C941" s="259"/>
      <c r="D941" s="236"/>
      <c r="E941" s="241"/>
      <c r="F941" s="241"/>
      <c r="G941" s="244"/>
      <c r="H941" s="244"/>
      <c r="I941" s="245"/>
    </row>
    <row r="942" spans="1:9" s="229" customFormat="1" ht="23.4" customHeight="1">
      <c r="A942" s="238"/>
      <c r="B942" s="238"/>
      <c r="C942" s="259"/>
      <c r="D942" s="236"/>
      <c r="E942" s="241"/>
      <c r="F942" s="241"/>
      <c r="G942" s="244"/>
      <c r="H942" s="244"/>
      <c r="I942" s="245"/>
    </row>
    <row r="943" spans="1:9" s="229" customFormat="1" ht="23.4" customHeight="1">
      <c r="A943" s="238"/>
      <c r="B943" s="238"/>
      <c r="C943" s="259"/>
      <c r="D943" s="236"/>
      <c r="E943" s="241"/>
      <c r="F943" s="241"/>
      <c r="G943" s="244"/>
      <c r="H943" s="244"/>
      <c r="I943" s="245"/>
    </row>
    <row r="944" spans="1:9" s="229" customFormat="1" ht="23.4" customHeight="1">
      <c r="A944" s="238"/>
      <c r="B944" s="238"/>
      <c r="C944" s="259"/>
      <c r="D944" s="236"/>
      <c r="E944" s="241"/>
      <c r="F944" s="241"/>
      <c r="G944" s="244"/>
      <c r="H944" s="244"/>
      <c r="I944" s="245"/>
    </row>
    <row r="945" spans="1:9" s="229" customFormat="1" ht="23.4" customHeight="1">
      <c r="A945" s="238"/>
      <c r="B945" s="238"/>
      <c r="C945" s="259"/>
      <c r="D945" s="236"/>
      <c r="E945" s="241"/>
      <c r="F945" s="241"/>
      <c r="G945" s="244"/>
      <c r="H945" s="244"/>
      <c r="I945" s="245"/>
    </row>
    <row r="946" spans="1:9" s="229" customFormat="1" ht="23.4" customHeight="1">
      <c r="A946" s="238"/>
      <c r="B946" s="238"/>
      <c r="C946" s="259"/>
      <c r="D946" s="236"/>
      <c r="E946" s="241"/>
      <c r="F946" s="241"/>
      <c r="G946" s="244"/>
      <c r="H946" s="244"/>
      <c r="I946" s="245"/>
    </row>
    <row r="947" spans="1:9" s="229" customFormat="1" ht="23.4" customHeight="1">
      <c r="A947" s="238"/>
      <c r="B947" s="238"/>
      <c r="C947" s="259"/>
      <c r="D947" s="236"/>
      <c r="E947" s="241"/>
      <c r="F947" s="241"/>
      <c r="G947" s="244"/>
      <c r="H947" s="244"/>
      <c r="I947" s="245"/>
    </row>
    <row r="948" spans="1:9" s="229" customFormat="1" ht="23.4" customHeight="1">
      <c r="A948" s="238"/>
      <c r="B948" s="238"/>
      <c r="C948" s="259"/>
      <c r="D948" s="236"/>
      <c r="E948" s="241"/>
      <c r="F948" s="241"/>
      <c r="G948" s="244"/>
      <c r="H948" s="244"/>
      <c r="I948" s="245"/>
    </row>
    <row r="949" spans="1:9" s="229" customFormat="1" ht="23.4" customHeight="1">
      <c r="A949" s="238"/>
      <c r="B949" s="238"/>
      <c r="C949" s="259"/>
      <c r="D949" s="236"/>
      <c r="E949" s="241"/>
      <c r="F949" s="241"/>
      <c r="G949" s="244"/>
      <c r="H949" s="244"/>
      <c r="I949" s="245"/>
    </row>
    <row r="950" spans="1:9" s="229" customFormat="1" ht="23.4" customHeight="1">
      <c r="A950" s="238"/>
      <c r="B950" s="238"/>
      <c r="C950" s="259"/>
      <c r="D950" s="236"/>
      <c r="E950" s="241"/>
      <c r="F950" s="241"/>
      <c r="G950" s="244"/>
      <c r="H950" s="244"/>
      <c r="I950" s="245"/>
    </row>
    <row r="951" spans="1:9" s="229" customFormat="1" ht="23.4" customHeight="1">
      <c r="A951" s="238"/>
      <c r="B951" s="238"/>
      <c r="C951" s="259"/>
      <c r="D951" s="236"/>
      <c r="E951" s="241"/>
      <c r="F951" s="241"/>
      <c r="G951" s="244"/>
      <c r="H951" s="244"/>
      <c r="I951" s="245"/>
    </row>
    <row r="952" spans="1:9" s="229" customFormat="1" ht="23.4" customHeight="1">
      <c r="A952" s="238"/>
      <c r="B952" s="238"/>
      <c r="C952" s="259"/>
      <c r="D952" s="236"/>
      <c r="E952" s="241"/>
      <c r="F952" s="241"/>
      <c r="G952" s="244"/>
      <c r="H952" s="244"/>
      <c r="I952" s="245"/>
    </row>
    <row r="953" spans="1:9" s="229" customFormat="1" ht="23.4" customHeight="1">
      <c r="A953" s="238"/>
      <c r="B953" s="238"/>
      <c r="C953" s="259"/>
      <c r="D953" s="236"/>
      <c r="E953" s="241"/>
      <c r="F953" s="241"/>
      <c r="G953" s="244"/>
      <c r="H953" s="244"/>
      <c r="I953" s="245"/>
    </row>
    <row r="954" spans="1:9" s="229" customFormat="1" ht="23.4" customHeight="1">
      <c r="A954" s="238"/>
      <c r="B954" s="238"/>
      <c r="C954" s="259"/>
      <c r="D954" s="236"/>
      <c r="E954" s="241"/>
      <c r="F954" s="241"/>
      <c r="G954" s="244"/>
      <c r="H954" s="244"/>
      <c r="I954" s="245"/>
    </row>
    <row r="955" spans="1:9" s="229" customFormat="1" ht="23.4" customHeight="1">
      <c r="A955" s="238"/>
      <c r="B955" s="238"/>
      <c r="C955" s="259"/>
      <c r="D955" s="236"/>
      <c r="E955" s="241"/>
      <c r="F955" s="241"/>
      <c r="G955" s="244"/>
      <c r="H955" s="244"/>
      <c r="I955" s="245"/>
    </row>
    <row r="956" spans="1:9" s="229" customFormat="1" ht="23.4" customHeight="1">
      <c r="A956" s="238"/>
      <c r="B956" s="238"/>
      <c r="C956" s="259"/>
      <c r="D956" s="236"/>
      <c r="E956" s="241"/>
      <c r="F956" s="241"/>
      <c r="G956" s="244"/>
      <c r="H956" s="244"/>
      <c r="I956" s="245"/>
    </row>
    <row r="957" spans="1:9" s="229" customFormat="1" ht="23.4" customHeight="1">
      <c r="A957" s="238"/>
      <c r="B957" s="238"/>
      <c r="C957" s="259"/>
      <c r="D957" s="236"/>
      <c r="E957" s="241"/>
      <c r="F957" s="241"/>
      <c r="G957" s="244"/>
      <c r="H957" s="244"/>
      <c r="I957" s="245"/>
    </row>
    <row r="958" spans="1:9" s="229" customFormat="1" ht="23.4" customHeight="1">
      <c r="A958" s="238"/>
      <c r="B958" s="238"/>
      <c r="C958" s="259"/>
      <c r="D958" s="236"/>
      <c r="E958" s="241"/>
      <c r="F958" s="241"/>
      <c r="G958" s="244"/>
      <c r="H958" s="244"/>
      <c r="I958" s="245"/>
    </row>
    <row r="959" spans="1:9" s="229" customFormat="1" ht="23.4" customHeight="1">
      <c r="A959" s="238"/>
      <c r="B959" s="238"/>
      <c r="C959" s="259"/>
      <c r="D959" s="236"/>
      <c r="E959" s="241"/>
      <c r="F959" s="241"/>
      <c r="G959" s="244"/>
      <c r="H959" s="244"/>
      <c r="I959" s="245"/>
    </row>
    <row r="960" spans="1:9" s="229" customFormat="1" ht="23.4" customHeight="1">
      <c r="A960" s="238"/>
      <c r="B960" s="238"/>
      <c r="C960" s="259"/>
      <c r="D960" s="236"/>
      <c r="E960" s="241"/>
      <c r="F960" s="241"/>
      <c r="G960" s="244"/>
      <c r="H960" s="244"/>
      <c r="I960" s="245"/>
    </row>
    <row r="961" spans="1:9" s="229" customFormat="1" ht="23.4" customHeight="1">
      <c r="A961" s="238"/>
      <c r="B961" s="238"/>
      <c r="C961" s="259"/>
      <c r="D961" s="236"/>
      <c r="E961" s="241"/>
      <c r="F961" s="241"/>
      <c r="G961" s="244"/>
      <c r="H961" s="244"/>
      <c r="I961" s="245"/>
    </row>
    <row r="962" spans="1:9" s="229" customFormat="1" ht="23.4" customHeight="1">
      <c r="A962" s="238"/>
      <c r="B962" s="238"/>
      <c r="C962" s="259"/>
      <c r="D962" s="236"/>
      <c r="E962" s="241"/>
      <c r="F962" s="241"/>
      <c r="G962" s="244"/>
      <c r="H962" s="244"/>
      <c r="I962" s="245"/>
    </row>
    <row r="963" spans="1:9" s="229" customFormat="1" ht="23.4" customHeight="1">
      <c r="A963" s="238"/>
      <c r="B963" s="238"/>
      <c r="C963" s="259"/>
      <c r="D963" s="236"/>
      <c r="E963" s="241"/>
      <c r="F963" s="241"/>
      <c r="G963" s="244"/>
      <c r="H963" s="244"/>
      <c r="I963" s="245"/>
    </row>
    <row r="964" spans="1:9" s="229" customFormat="1" ht="23.4" customHeight="1">
      <c r="A964" s="238"/>
      <c r="B964" s="238"/>
      <c r="C964" s="259"/>
      <c r="D964" s="236"/>
      <c r="E964" s="241"/>
      <c r="F964" s="241"/>
      <c r="G964" s="244"/>
      <c r="H964" s="244"/>
      <c r="I964" s="245"/>
    </row>
    <row r="965" spans="1:9" s="229" customFormat="1" ht="23.4" customHeight="1">
      <c r="A965" s="238"/>
      <c r="B965" s="238"/>
      <c r="C965" s="259"/>
      <c r="D965" s="236"/>
      <c r="E965" s="241"/>
      <c r="F965" s="241"/>
      <c r="G965" s="244"/>
      <c r="H965" s="244"/>
      <c r="I965" s="245"/>
    </row>
    <row r="966" spans="1:9" s="229" customFormat="1" ht="23.4" customHeight="1">
      <c r="A966" s="238"/>
      <c r="B966" s="238"/>
      <c r="C966" s="259"/>
      <c r="D966" s="236"/>
      <c r="E966" s="241"/>
      <c r="F966" s="241"/>
      <c r="G966" s="244"/>
      <c r="H966" s="244"/>
      <c r="I966" s="245"/>
    </row>
    <row r="967" spans="1:9" s="229" customFormat="1" ht="23.4" customHeight="1">
      <c r="A967" s="238"/>
      <c r="B967" s="238"/>
      <c r="C967" s="259"/>
      <c r="D967" s="236"/>
      <c r="E967" s="241"/>
      <c r="F967" s="241"/>
      <c r="G967" s="244"/>
      <c r="H967" s="244"/>
      <c r="I967" s="245"/>
    </row>
    <row r="968" spans="1:9" s="229" customFormat="1" ht="23.4" customHeight="1">
      <c r="A968" s="238"/>
      <c r="B968" s="238"/>
      <c r="C968" s="259"/>
      <c r="D968" s="236"/>
      <c r="E968" s="241"/>
      <c r="F968" s="241"/>
      <c r="G968" s="244"/>
      <c r="H968" s="244"/>
      <c r="I968" s="245"/>
    </row>
    <row r="969" spans="1:9" s="229" customFormat="1" ht="23.4" customHeight="1">
      <c r="A969" s="238"/>
      <c r="B969" s="238"/>
      <c r="C969" s="259"/>
      <c r="D969" s="236"/>
      <c r="E969" s="241"/>
      <c r="F969" s="241"/>
      <c r="G969" s="244"/>
      <c r="H969" s="244"/>
      <c r="I969" s="245"/>
    </row>
    <row r="970" spans="1:9" s="229" customFormat="1" ht="23.4" customHeight="1">
      <c r="A970" s="238"/>
      <c r="B970" s="238"/>
      <c r="C970" s="259"/>
      <c r="D970" s="236"/>
      <c r="E970" s="241"/>
      <c r="F970" s="241"/>
      <c r="G970" s="244"/>
      <c r="H970" s="244"/>
      <c r="I970" s="245"/>
    </row>
    <row r="971" spans="1:9" s="229" customFormat="1" ht="23.4" customHeight="1">
      <c r="A971" s="238"/>
      <c r="B971" s="238"/>
      <c r="C971" s="259"/>
      <c r="D971" s="236"/>
      <c r="E971" s="241"/>
      <c r="F971" s="241"/>
      <c r="G971" s="244"/>
      <c r="H971" s="244"/>
      <c r="I971" s="245"/>
    </row>
    <row r="972" spans="1:9" s="229" customFormat="1" ht="23.4" customHeight="1">
      <c r="A972" s="238"/>
      <c r="B972" s="238"/>
      <c r="C972" s="259"/>
      <c r="D972" s="236"/>
      <c r="E972" s="241"/>
      <c r="F972" s="241"/>
      <c r="G972" s="244"/>
      <c r="H972" s="244"/>
      <c r="I972" s="245"/>
    </row>
    <row r="973" spans="1:9" s="229" customFormat="1" ht="23.4" customHeight="1">
      <c r="A973" s="238"/>
      <c r="B973" s="238"/>
      <c r="C973" s="259"/>
      <c r="D973" s="236"/>
      <c r="E973" s="241"/>
      <c r="F973" s="241"/>
      <c r="G973" s="244"/>
      <c r="H973" s="244"/>
      <c r="I973" s="245"/>
    </row>
    <row r="974" spans="1:9" s="229" customFormat="1" ht="23.4" customHeight="1">
      <c r="A974" s="238"/>
      <c r="B974" s="238"/>
      <c r="C974" s="259"/>
      <c r="D974" s="236"/>
      <c r="E974" s="241"/>
      <c r="F974" s="241"/>
      <c r="G974" s="244"/>
      <c r="H974" s="244"/>
      <c r="I974" s="245"/>
    </row>
    <row r="975" spans="1:9" s="229" customFormat="1" ht="23.4" customHeight="1">
      <c r="A975" s="238"/>
      <c r="B975" s="238"/>
      <c r="C975" s="259"/>
      <c r="D975" s="236"/>
      <c r="E975" s="241"/>
      <c r="F975" s="241"/>
      <c r="G975" s="244"/>
      <c r="H975" s="244"/>
      <c r="I975" s="245"/>
    </row>
    <row r="976" spans="1:9" s="229" customFormat="1" ht="23.4" customHeight="1">
      <c r="A976" s="238"/>
      <c r="B976" s="238"/>
      <c r="C976" s="259"/>
      <c r="D976" s="236"/>
      <c r="E976" s="241"/>
      <c r="F976" s="241"/>
      <c r="G976" s="244"/>
      <c r="H976" s="244"/>
      <c r="I976" s="245"/>
    </row>
    <row r="977" spans="1:9" s="229" customFormat="1" ht="23.4" customHeight="1">
      <c r="A977" s="238"/>
      <c r="B977" s="238"/>
      <c r="C977" s="259"/>
      <c r="D977" s="236"/>
      <c r="E977" s="241"/>
      <c r="F977" s="241"/>
      <c r="G977" s="244"/>
      <c r="H977" s="244"/>
      <c r="I977" s="245"/>
    </row>
    <row r="978" spans="1:9" s="229" customFormat="1" ht="23.4" customHeight="1">
      <c r="A978" s="238"/>
      <c r="B978" s="238"/>
      <c r="C978" s="259"/>
      <c r="D978" s="236"/>
      <c r="E978" s="241"/>
      <c r="F978" s="241"/>
      <c r="G978" s="244"/>
      <c r="H978" s="244"/>
      <c r="I978" s="245"/>
    </row>
    <row r="979" spans="1:9" s="229" customFormat="1" ht="23.4" customHeight="1">
      <c r="A979" s="238"/>
      <c r="B979" s="238"/>
      <c r="C979" s="259"/>
      <c r="D979" s="236"/>
      <c r="E979" s="241"/>
      <c r="F979" s="241"/>
      <c r="G979" s="244"/>
      <c r="H979" s="244"/>
      <c r="I979" s="245"/>
    </row>
    <row r="980" spans="1:9" s="229" customFormat="1" ht="23.4" customHeight="1">
      <c r="A980" s="238"/>
      <c r="B980" s="238"/>
      <c r="C980" s="259"/>
      <c r="D980" s="236"/>
      <c r="E980" s="241"/>
      <c r="F980" s="241"/>
      <c r="G980" s="244"/>
      <c r="H980" s="244"/>
      <c r="I980" s="245"/>
    </row>
    <row r="981" spans="1:9" s="229" customFormat="1" ht="23.4" customHeight="1">
      <c r="A981" s="238"/>
      <c r="B981" s="238"/>
      <c r="C981" s="259"/>
      <c r="D981" s="236"/>
      <c r="E981" s="241"/>
      <c r="F981" s="241"/>
      <c r="G981" s="244"/>
      <c r="H981" s="244"/>
      <c r="I981" s="245"/>
    </row>
    <row r="982" spans="1:9" s="229" customFormat="1" ht="23.4" customHeight="1">
      <c r="A982" s="238"/>
      <c r="B982" s="238"/>
      <c r="C982" s="259"/>
      <c r="D982" s="236"/>
      <c r="E982" s="241"/>
      <c r="F982" s="241"/>
      <c r="G982" s="244"/>
      <c r="H982" s="244"/>
      <c r="I982" s="245"/>
    </row>
    <row r="983" spans="1:9" s="229" customFormat="1" ht="23.4" customHeight="1">
      <c r="A983" s="238"/>
      <c r="B983" s="238"/>
      <c r="C983" s="259"/>
      <c r="D983" s="236"/>
      <c r="E983" s="241"/>
      <c r="F983" s="241"/>
      <c r="G983" s="244"/>
      <c r="H983" s="244"/>
      <c r="I983" s="245"/>
    </row>
    <row r="984" spans="1:9" s="229" customFormat="1" ht="23.4" customHeight="1">
      <c r="A984" s="238"/>
      <c r="B984" s="238"/>
      <c r="C984" s="259"/>
      <c r="D984" s="236"/>
      <c r="E984" s="241"/>
      <c r="F984" s="241"/>
      <c r="G984" s="244"/>
      <c r="H984" s="244"/>
      <c r="I984" s="245"/>
    </row>
    <row r="985" spans="1:9" s="229" customFormat="1" ht="23.4" customHeight="1">
      <c r="A985" s="238"/>
      <c r="B985" s="238"/>
      <c r="C985" s="259"/>
      <c r="D985" s="236"/>
      <c r="E985" s="241"/>
      <c r="F985" s="241"/>
      <c r="G985" s="244"/>
      <c r="H985" s="244"/>
      <c r="I985" s="245"/>
    </row>
    <row r="986" spans="1:9" s="229" customFormat="1" ht="23.4" customHeight="1">
      <c r="A986" s="238"/>
      <c r="B986" s="238"/>
      <c r="C986" s="259"/>
      <c r="D986" s="236"/>
      <c r="E986" s="241"/>
      <c r="F986" s="241"/>
      <c r="G986" s="244"/>
      <c r="H986" s="244"/>
      <c r="I986" s="245"/>
    </row>
    <row r="987" spans="1:9" s="229" customFormat="1" ht="23.4" customHeight="1">
      <c r="A987" s="238"/>
      <c r="B987" s="238"/>
      <c r="C987" s="259"/>
      <c r="D987" s="236"/>
      <c r="E987" s="241"/>
      <c r="F987" s="241"/>
      <c r="G987" s="244"/>
      <c r="H987" s="244"/>
      <c r="I987" s="245"/>
    </row>
    <row r="988" spans="1:9" s="229" customFormat="1" ht="23.4" customHeight="1">
      <c r="A988" s="238"/>
      <c r="B988" s="238"/>
      <c r="C988" s="259"/>
      <c r="D988" s="236"/>
      <c r="E988" s="241"/>
      <c r="F988" s="241"/>
      <c r="G988" s="244"/>
      <c r="H988" s="244"/>
      <c r="I988" s="245"/>
    </row>
    <row r="989" spans="1:9" s="229" customFormat="1" ht="23.4" customHeight="1">
      <c r="A989" s="238"/>
      <c r="B989" s="238"/>
      <c r="C989" s="259"/>
      <c r="D989" s="236"/>
      <c r="E989" s="241"/>
      <c r="F989" s="241"/>
      <c r="G989" s="244"/>
      <c r="H989" s="244"/>
      <c r="I989" s="245"/>
    </row>
    <row r="990" spans="1:9" s="229" customFormat="1" ht="23.4" customHeight="1">
      <c r="A990" s="238"/>
      <c r="B990" s="238"/>
      <c r="C990" s="259"/>
      <c r="D990" s="236"/>
      <c r="E990" s="241"/>
      <c r="F990" s="241"/>
      <c r="G990" s="244"/>
      <c r="H990" s="244"/>
      <c r="I990" s="245"/>
    </row>
    <row r="991" spans="1:9" s="229" customFormat="1" ht="23.4" customHeight="1">
      <c r="A991" s="238"/>
      <c r="B991" s="238"/>
      <c r="C991" s="259"/>
      <c r="D991" s="236"/>
      <c r="E991" s="241"/>
      <c r="F991" s="241"/>
      <c r="G991" s="244"/>
      <c r="H991" s="244"/>
      <c r="I991" s="245"/>
    </row>
    <row r="992" spans="1:9" s="229" customFormat="1" ht="23.4" customHeight="1">
      <c r="A992" s="238"/>
      <c r="B992" s="238"/>
      <c r="C992" s="259"/>
      <c r="D992" s="236"/>
      <c r="E992" s="241"/>
      <c r="F992" s="241"/>
      <c r="G992" s="244"/>
      <c r="H992" s="244"/>
      <c r="I992" s="245"/>
    </row>
    <row r="993" spans="1:9" s="229" customFormat="1" ht="23.4" customHeight="1">
      <c r="A993" s="238"/>
      <c r="B993" s="238"/>
      <c r="C993" s="259"/>
      <c r="D993" s="236"/>
      <c r="E993" s="241"/>
      <c r="F993" s="241"/>
      <c r="G993" s="244"/>
      <c r="H993" s="244"/>
      <c r="I993" s="245"/>
    </row>
    <row r="994" spans="1:9" s="229" customFormat="1" ht="23.4" customHeight="1">
      <c r="A994" s="238"/>
      <c r="B994" s="238"/>
      <c r="C994" s="259"/>
      <c r="D994" s="236"/>
      <c r="E994" s="241"/>
      <c r="F994" s="241"/>
      <c r="G994" s="244"/>
      <c r="H994" s="244"/>
      <c r="I994" s="245"/>
    </row>
    <row r="995" spans="1:9" s="229" customFormat="1" ht="23.4" customHeight="1">
      <c r="A995" s="238"/>
      <c r="B995" s="238"/>
      <c r="C995" s="259"/>
      <c r="D995" s="236"/>
      <c r="E995" s="241"/>
      <c r="F995" s="241"/>
      <c r="G995" s="244"/>
      <c r="H995" s="244"/>
      <c r="I995" s="245"/>
    </row>
    <row r="996" spans="1:9" s="229" customFormat="1" ht="23.4" customHeight="1">
      <c r="A996" s="238"/>
      <c r="B996" s="238"/>
      <c r="C996" s="259"/>
      <c r="D996" s="236"/>
      <c r="E996" s="241"/>
      <c r="F996" s="241"/>
      <c r="G996" s="244"/>
      <c r="H996" s="244"/>
      <c r="I996" s="245"/>
    </row>
    <row r="997" spans="1:9" s="229" customFormat="1" ht="23.4" customHeight="1">
      <c r="A997" s="238"/>
      <c r="B997" s="238"/>
      <c r="C997" s="259"/>
      <c r="D997" s="236"/>
      <c r="E997" s="241"/>
      <c r="F997" s="241"/>
      <c r="G997" s="244"/>
      <c r="H997" s="244"/>
      <c r="I997" s="245"/>
    </row>
    <row r="998" spans="1:9" s="229" customFormat="1" ht="23.4" customHeight="1">
      <c r="A998" s="238"/>
      <c r="B998" s="238"/>
      <c r="C998" s="259"/>
      <c r="D998" s="236"/>
      <c r="E998" s="241"/>
      <c r="F998" s="241"/>
      <c r="G998" s="244"/>
      <c r="H998" s="244"/>
      <c r="I998" s="245"/>
    </row>
    <row r="999" spans="1:9" s="229" customFormat="1" ht="23.4" customHeight="1">
      <c r="A999" s="238"/>
      <c r="B999" s="238"/>
      <c r="C999" s="259"/>
      <c r="D999" s="236"/>
      <c r="E999" s="241"/>
      <c r="F999" s="241"/>
      <c r="G999" s="244"/>
      <c r="H999" s="244"/>
      <c r="I999" s="245"/>
    </row>
    <row r="1000" spans="1:9" s="229" customFormat="1" ht="23.4" customHeight="1">
      <c r="A1000" s="238"/>
      <c r="B1000" s="238"/>
      <c r="C1000" s="259"/>
      <c r="D1000" s="236"/>
      <c r="E1000" s="241"/>
      <c r="F1000" s="241"/>
      <c r="G1000" s="244"/>
      <c r="H1000" s="244"/>
      <c r="I1000" s="245"/>
    </row>
    <row r="1001" spans="1:9" s="229" customFormat="1" ht="23.4" customHeight="1">
      <c r="A1001" s="238"/>
      <c r="B1001" s="238"/>
      <c r="C1001" s="259"/>
      <c r="D1001" s="236"/>
      <c r="E1001" s="241"/>
      <c r="F1001" s="241"/>
      <c r="G1001" s="244"/>
      <c r="H1001" s="244"/>
      <c r="I1001" s="245"/>
    </row>
    <row r="1002" spans="1:9" s="229" customFormat="1" ht="23.4" customHeight="1">
      <c r="A1002" s="238"/>
      <c r="B1002" s="238"/>
      <c r="C1002" s="259"/>
      <c r="D1002" s="236"/>
      <c r="E1002" s="241"/>
      <c r="F1002" s="241"/>
      <c r="G1002" s="244"/>
      <c r="H1002" s="244"/>
      <c r="I1002" s="245"/>
    </row>
    <row r="1003" spans="1:9" s="229" customFormat="1" ht="23.4" customHeight="1">
      <c r="A1003" s="238"/>
      <c r="B1003" s="238"/>
      <c r="C1003" s="259"/>
      <c r="D1003" s="236"/>
      <c r="E1003" s="241"/>
      <c r="F1003" s="241"/>
      <c r="G1003" s="244"/>
      <c r="H1003" s="244"/>
      <c r="I1003" s="245"/>
    </row>
    <row r="1004" spans="1:9" s="229" customFormat="1" ht="23.4" customHeight="1">
      <c r="A1004" s="238"/>
      <c r="B1004" s="238"/>
      <c r="C1004" s="259"/>
      <c r="D1004" s="236"/>
      <c r="E1004" s="241"/>
      <c r="F1004" s="241"/>
      <c r="G1004" s="244"/>
      <c r="H1004" s="244"/>
      <c r="I1004" s="245"/>
    </row>
    <row r="1005" spans="1:9" s="229" customFormat="1" ht="23.4" customHeight="1">
      <c r="A1005" s="238"/>
      <c r="B1005" s="238"/>
      <c r="C1005" s="259"/>
      <c r="D1005" s="236"/>
      <c r="E1005" s="241"/>
      <c r="F1005" s="241"/>
      <c r="G1005" s="244"/>
      <c r="H1005" s="244"/>
      <c r="I1005" s="245"/>
    </row>
    <row r="1006" spans="1:9" s="229" customFormat="1" ht="23.4" customHeight="1">
      <c r="A1006" s="238"/>
      <c r="B1006" s="238"/>
      <c r="C1006" s="259"/>
      <c r="D1006" s="236"/>
      <c r="E1006" s="241"/>
      <c r="F1006" s="241"/>
      <c r="G1006" s="244"/>
      <c r="H1006" s="244"/>
      <c r="I1006" s="245"/>
    </row>
    <row r="1007" spans="1:9" s="229" customFormat="1" ht="23.4" customHeight="1">
      <c r="A1007" s="238"/>
      <c r="B1007" s="238"/>
      <c r="C1007" s="259"/>
      <c r="D1007" s="236"/>
      <c r="E1007" s="241"/>
      <c r="F1007" s="241"/>
      <c r="G1007" s="244"/>
      <c r="H1007" s="244"/>
      <c r="I1007" s="245"/>
    </row>
    <row r="1008" spans="1:9" s="229" customFormat="1" ht="23.4" customHeight="1">
      <c r="A1008" s="238"/>
      <c r="B1008" s="238"/>
      <c r="C1008" s="259"/>
      <c r="D1008" s="236"/>
      <c r="E1008" s="241"/>
      <c r="F1008" s="241"/>
      <c r="G1008" s="244"/>
      <c r="H1008" s="244"/>
      <c r="I1008" s="245"/>
    </row>
    <row r="1009" spans="1:9" s="229" customFormat="1" ht="23.4" customHeight="1">
      <c r="A1009" s="238"/>
      <c r="B1009" s="238"/>
      <c r="C1009" s="259"/>
      <c r="D1009" s="236"/>
      <c r="E1009" s="241"/>
      <c r="F1009" s="241"/>
      <c r="G1009" s="244"/>
      <c r="H1009" s="244"/>
      <c r="I1009" s="245"/>
    </row>
    <row r="1010" spans="1:9" s="229" customFormat="1" ht="23.4" customHeight="1">
      <c r="A1010" s="238"/>
      <c r="B1010" s="238"/>
      <c r="C1010" s="259"/>
      <c r="D1010" s="236"/>
      <c r="E1010" s="241"/>
      <c r="F1010" s="241"/>
      <c r="G1010" s="244"/>
      <c r="H1010" s="244"/>
      <c r="I1010" s="245"/>
    </row>
    <row r="1011" spans="1:9" s="229" customFormat="1" ht="23.4" customHeight="1">
      <c r="A1011" s="238"/>
      <c r="B1011" s="238"/>
      <c r="C1011" s="259"/>
      <c r="D1011" s="236"/>
      <c r="E1011" s="241"/>
      <c r="F1011" s="241"/>
      <c r="G1011" s="244"/>
      <c r="H1011" s="244"/>
      <c r="I1011" s="245"/>
    </row>
    <row r="1012" spans="1:9" s="229" customFormat="1" ht="23.4" customHeight="1">
      <c r="A1012" s="238"/>
      <c r="B1012" s="238"/>
      <c r="C1012" s="259"/>
      <c r="D1012" s="236"/>
      <c r="E1012" s="241"/>
      <c r="F1012" s="241"/>
      <c r="G1012" s="244"/>
      <c r="H1012" s="244"/>
      <c r="I1012" s="245"/>
    </row>
    <row r="1013" spans="1:9" s="229" customFormat="1" ht="23.4" customHeight="1">
      <c r="A1013" s="238"/>
      <c r="B1013" s="238"/>
      <c r="C1013" s="259"/>
      <c r="D1013" s="236"/>
      <c r="E1013" s="241"/>
      <c r="F1013" s="241"/>
      <c r="G1013" s="244"/>
      <c r="H1013" s="244"/>
      <c r="I1013" s="245"/>
    </row>
    <row r="1014" spans="1:9" s="229" customFormat="1" ht="23.4" customHeight="1">
      <c r="A1014" s="238"/>
      <c r="B1014" s="238"/>
      <c r="C1014" s="259"/>
      <c r="D1014" s="236"/>
      <c r="E1014" s="241"/>
      <c r="F1014" s="241"/>
      <c r="G1014" s="244"/>
      <c r="H1014" s="244"/>
      <c r="I1014" s="245"/>
    </row>
    <row r="1015" spans="1:9" s="229" customFormat="1" ht="23.4" customHeight="1">
      <c r="A1015" s="238"/>
      <c r="B1015" s="238"/>
      <c r="C1015" s="259"/>
      <c r="D1015" s="236"/>
      <c r="E1015" s="241"/>
      <c r="F1015" s="241"/>
      <c r="G1015" s="244"/>
      <c r="H1015" s="244"/>
      <c r="I1015" s="245"/>
    </row>
    <row r="1016" spans="1:9" s="229" customFormat="1" ht="23.4" customHeight="1">
      <c r="A1016" s="238"/>
      <c r="B1016" s="238"/>
      <c r="C1016" s="259"/>
      <c r="D1016" s="236"/>
      <c r="E1016" s="241"/>
      <c r="F1016" s="241"/>
      <c r="G1016" s="244"/>
      <c r="H1016" s="244"/>
      <c r="I1016" s="245"/>
    </row>
    <row r="1017" spans="1:9" s="229" customFormat="1" ht="23.4" customHeight="1">
      <c r="A1017" s="238"/>
      <c r="B1017" s="238"/>
      <c r="C1017" s="259"/>
      <c r="D1017" s="236"/>
      <c r="E1017" s="241"/>
      <c r="F1017" s="241"/>
      <c r="G1017" s="244"/>
      <c r="H1017" s="244"/>
      <c r="I1017" s="245"/>
    </row>
    <row r="1018" spans="1:9" s="229" customFormat="1" ht="23.4" customHeight="1">
      <c r="A1018" s="238"/>
      <c r="B1018" s="238"/>
      <c r="C1018" s="259"/>
      <c r="D1018" s="236"/>
      <c r="E1018" s="241"/>
      <c r="F1018" s="241"/>
      <c r="G1018" s="244"/>
      <c r="H1018" s="244"/>
      <c r="I1018" s="245"/>
    </row>
    <row r="1019" spans="1:9" s="229" customFormat="1" ht="23.4" customHeight="1">
      <c r="A1019" s="238"/>
      <c r="B1019" s="238"/>
      <c r="C1019" s="259"/>
      <c r="D1019" s="236"/>
      <c r="E1019" s="241"/>
      <c r="F1019" s="241"/>
      <c r="G1019" s="244"/>
      <c r="H1019" s="244"/>
      <c r="I1019" s="245"/>
    </row>
    <row r="1020" spans="1:9" s="229" customFormat="1" ht="23.4" customHeight="1">
      <c r="A1020" s="238"/>
      <c r="B1020" s="238"/>
      <c r="C1020" s="259"/>
      <c r="D1020" s="236"/>
      <c r="E1020" s="241"/>
      <c r="F1020" s="241"/>
      <c r="G1020" s="244"/>
      <c r="H1020" s="244"/>
      <c r="I1020" s="245"/>
    </row>
    <row r="1021" spans="1:9" s="229" customFormat="1" ht="23.4" customHeight="1">
      <c r="A1021" s="238"/>
      <c r="B1021" s="238"/>
      <c r="C1021" s="259"/>
      <c r="D1021" s="236"/>
      <c r="E1021" s="241"/>
      <c r="F1021" s="241"/>
      <c r="G1021" s="244"/>
      <c r="H1021" s="244"/>
      <c r="I1021" s="245"/>
    </row>
    <row r="1022" spans="1:9" s="229" customFormat="1" ht="23.4" customHeight="1">
      <c r="A1022" s="238"/>
      <c r="B1022" s="238"/>
      <c r="C1022" s="259"/>
      <c r="D1022" s="236"/>
      <c r="E1022" s="241"/>
      <c r="F1022" s="241"/>
      <c r="G1022" s="244"/>
      <c r="H1022" s="244"/>
      <c r="I1022" s="245"/>
    </row>
    <row r="1023" spans="1:9" s="229" customFormat="1" ht="23.4" customHeight="1">
      <c r="A1023" s="238"/>
      <c r="B1023" s="238"/>
      <c r="C1023" s="259"/>
      <c r="D1023" s="236"/>
      <c r="E1023" s="241"/>
      <c r="F1023" s="241"/>
      <c r="G1023" s="244"/>
      <c r="H1023" s="244"/>
      <c r="I1023" s="245"/>
    </row>
    <row r="1024" spans="1:9" s="229" customFormat="1" ht="23.4" customHeight="1">
      <c r="A1024" s="238"/>
      <c r="B1024" s="238"/>
      <c r="C1024" s="259"/>
      <c r="D1024" s="236"/>
      <c r="E1024" s="241"/>
      <c r="F1024" s="241"/>
      <c r="G1024" s="244"/>
      <c r="H1024" s="244"/>
      <c r="I1024" s="245"/>
    </row>
    <row r="1025" spans="1:9" s="229" customFormat="1" ht="23.4" customHeight="1">
      <c r="A1025" s="238"/>
      <c r="B1025" s="238"/>
      <c r="C1025" s="259"/>
      <c r="D1025" s="236"/>
      <c r="E1025" s="241"/>
      <c r="F1025" s="241"/>
      <c r="G1025" s="244"/>
      <c r="H1025" s="244"/>
      <c r="I1025" s="245"/>
    </row>
    <row r="1026" spans="1:9" s="229" customFormat="1" ht="23.4" customHeight="1">
      <c r="A1026" s="238"/>
      <c r="B1026" s="238"/>
      <c r="C1026" s="259"/>
      <c r="D1026" s="236"/>
      <c r="E1026" s="241"/>
      <c r="F1026" s="241"/>
      <c r="G1026" s="244"/>
      <c r="H1026" s="244"/>
      <c r="I1026" s="245"/>
    </row>
    <row r="1027" spans="1:9" s="229" customFormat="1" ht="23.4" customHeight="1">
      <c r="A1027" s="238"/>
      <c r="B1027" s="238"/>
      <c r="C1027" s="259"/>
      <c r="D1027" s="236"/>
      <c r="E1027" s="241"/>
      <c r="F1027" s="241"/>
      <c r="G1027" s="244"/>
      <c r="H1027" s="244"/>
      <c r="I1027" s="245"/>
    </row>
    <row r="1028" spans="1:9" s="229" customFormat="1" ht="23.4" customHeight="1">
      <c r="A1028" s="238"/>
      <c r="B1028" s="238"/>
      <c r="C1028" s="259"/>
      <c r="D1028" s="236"/>
      <c r="E1028" s="241"/>
      <c r="F1028" s="241"/>
      <c r="G1028" s="244"/>
      <c r="H1028" s="244"/>
      <c r="I1028" s="245"/>
    </row>
    <row r="1029" spans="1:9" s="229" customFormat="1" ht="23.4" customHeight="1">
      <c r="A1029" s="238"/>
      <c r="B1029" s="238"/>
      <c r="C1029" s="259"/>
      <c r="D1029" s="236"/>
      <c r="E1029" s="241"/>
      <c r="F1029" s="241"/>
      <c r="G1029" s="244"/>
      <c r="H1029" s="244"/>
      <c r="I1029" s="245"/>
    </row>
    <row r="1030" spans="1:9" s="229" customFormat="1" ht="23.4" customHeight="1">
      <c r="A1030" s="238"/>
      <c r="B1030" s="238"/>
      <c r="C1030" s="259"/>
      <c r="D1030" s="236"/>
      <c r="E1030" s="241"/>
      <c r="F1030" s="241"/>
      <c r="G1030" s="244"/>
      <c r="H1030" s="244"/>
      <c r="I1030" s="245"/>
    </row>
    <row r="1031" spans="1:9" s="229" customFormat="1" ht="23.4" customHeight="1">
      <c r="A1031" s="238"/>
      <c r="B1031" s="238"/>
      <c r="C1031" s="259"/>
      <c r="D1031" s="236"/>
      <c r="E1031" s="241"/>
      <c r="F1031" s="241"/>
      <c r="G1031" s="244"/>
      <c r="H1031" s="244"/>
      <c r="I1031" s="245"/>
    </row>
    <row r="1032" spans="1:9" s="229" customFormat="1" ht="23.4" customHeight="1">
      <c r="A1032" s="238"/>
      <c r="B1032" s="238"/>
      <c r="C1032" s="259"/>
      <c r="D1032" s="236"/>
      <c r="E1032" s="241"/>
      <c r="F1032" s="241"/>
      <c r="G1032" s="244"/>
      <c r="H1032" s="244"/>
      <c r="I1032" s="245"/>
    </row>
    <row r="1033" spans="1:9" s="229" customFormat="1" ht="23.4" customHeight="1">
      <c r="A1033" s="238"/>
      <c r="B1033" s="238"/>
      <c r="C1033" s="259"/>
      <c r="D1033" s="236"/>
      <c r="E1033" s="241"/>
      <c r="F1033" s="241"/>
      <c r="G1033" s="244"/>
      <c r="H1033" s="244"/>
      <c r="I1033" s="245"/>
    </row>
    <row r="1034" spans="1:9" s="229" customFormat="1" ht="23.4" customHeight="1">
      <c r="A1034" s="238"/>
      <c r="B1034" s="238"/>
      <c r="C1034" s="259"/>
      <c r="D1034" s="236"/>
      <c r="E1034" s="241"/>
      <c r="F1034" s="241"/>
      <c r="G1034" s="244"/>
      <c r="H1034" s="244"/>
      <c r="I1034" s="245"/>
    </row>
    <row r="1035" spans="1:9" s="229" customFormat="1" ht="23.4" customHeight="1">
      <c r="A1035" s="238"/>
      <c r="B1035" s="238"/>
      <c r="C1035" s="259"/>
      <c r="D1035" s="236"/>
      <c r="E1035" s="241"/>
      <c r="F1035" s="241"/>
      <c r="G1035" s="244"/>
      <c r="H1035" s="244"/>
      <c r="I1035" s="245"/>
    </row>
    <row r="1036" spans="1:9" s="229" customFormat="1" ht="23.4" customHeight="1">
      <c r="A1036" s="238"/>
      <c r="B1036" s="238"/>
      <c r="C1036" s="259"/>
      <c r="D1036" s="236"/>
      <c r="E1036" s="241"/>
      <c r="F1036" s="241"/>
      <c r="G1036" s="244"/>
      <c r="H1036" s="244"/>
      <c r="I1036" s="245"/>
    </row>
    <row r="1037" spans="1:9" s="229" customFormat="1" ht="23.4" customHeight="1">
      <c r="A1037" s="238"/>
      <c r="B1037" s="238"/>
      <c r="C1037" s="259"/>
      <c r="D1037" s="236"/>
      <c r="E1037" s="241"/>
      <c r="F1037" s="241"/>
      <c r="G1037" s="244"/>
      <c r="H1037" s="244"/>
      <c r="I1037" s="245"/>
    </row>
    <row r="1038" spans="1:9" s="229" customFormat="1" ht="23.4" customHeight="1">
      <c r="A1038" s="238"/>
      <c r="B1038" s="238"/>
      <c r="C1038" s="259"/>
      <c r="D1038" s="236"/>
      <c r="E1038" s="241"/>
      <c r="F1038" s="241"/>
      <c r="G1038" s="244"/>
      <c r="H1038" s="244"/>
      <c r="I1038" s="245"/>
    </row>
    <row r="1039" spans="1:9" s="229" customFormat="1" ht="23.4" customHeight="1">
      <c r="A1039" s="238"/>
      <c r="B1039" s="238"/>
      <c r="C1039" s="259"/>
      <c r="D1039" s="236"/>
      <c r="E1039" s="241"/>
      <c r="F1039" s="241"/>
      <c r="G1039" s="244"/>
      <c r="H1039" s="244"/>
      <c r="I1039" s="245"/>
    </row>
    <row r="1040" spans="1:9" s="229" customFormat="1" ht="23.4" customHeight="1">
      <c r="A1040" s="238"/>
      <c r="B1040" s="238"/>
      <c r="C1040" s="259"/>
      <c r="D1040" s="236"/>
      <c r="E1040" s="241"/>
      <c r="F1040" s="241"/>
      <c r="G1040" s="244"/>
      <c r="H1040" s="244"/>
      <c r="I1040" s="245"/>
    </row>
    <row r="1041" spans="1:9" s="229" customFormat="1" ht="23.4" customHeight="1">
      <c r="A1041" s="238"/>
      <c r="B1041" s="238"/>
      <c r="C1041" s="259"/>
      <c r="D1041" s="236"/>
      <c r="E1041" s="241"/>
      <c r="F1041" s="241"/>
      <c r="G1041" s="244"/>
      <c r="H1041" s="244"/>
      <c r="I1041" s="245"/>
    </row>
    <row r="1042" spans="1:9" s="229" customFormat="1" ht="23.4" customHeight="1">
      <c r="A1042" s="238"/>
      <c r="B1042" s="238"/>
      <c r="C1042" s="259"/>
      <c r="D1042" s="236"/>
      <c r="E1042" s="241"/>
      <c r="F1042" s="241"/>
      <c r="G1042" s="244"/>
      <c r="H1042" s="244"/>
      <c r="I1042" s="245"/>
    </row>
    <row r="1043" spans="1:9" s="229" customFormat="1" ht="23.4" customHeight="1">
      <c r="A1043" s="238"/>
      <c r="B1043" s="238"/>
      <c r="C1043" s="259"/>
      <c r="D1043" s="236"/>
      <c r="E1043" s="241"/>
      <c r="F1043" s="241"/>
      <c r="G1043" s="244"/>
      <c r="H1043" s="244"/>
      <c r="I1043" s="245"/>
    </row>
    <row r="1044" spans="1:9" s="229" customFormat="1" ht="23.4" customHeight="1">
      <c r="A1044" s="238"/>
      <c r="B1044" s="238"/>
      <c r="C1044" s="259"/>
      <c r="D1044" s="236"/>
      <c r="E1044" s="241"/>
      <c r="F1044" s="241"/>
      <c r="G1044" s="244"/>
      <c r="H1044" s="244"/>
      <c r="I1044" s="245"/>
    </row>
    <row r="1045" spans="1:9" s="229" customFormat="1" ht="23.4" customHeight="1">
      <c r="A1045" s="238"/>
      <c r="B1045" s="238"/>
      <c r="C1045" s="259"/>
      <c r="D1045" s="236"/>
      <c r="E1045" s="241"/>
      <c r="F1045" s="241"/>
      <c r="G1045" s="244"/>
      <c r="H1045" s="244"/>
      <c r="I1045" s="245"/>
    </row>
    <row r="1046" spans="1:9" s="229" customFormat="1" ht="23.4" customHeight="1">
      <c r="A1046" s="238"/>
      <c r="B1046" s="238"/>
      <c r="C1046" s="259"/>
      <c r="D1046" s="236"/>
      <c r="E1046" s="241"/>
      <c r="F1046" s="241"/>
      <c r="G1046" s="244"/>
      <c r="H1046" s="244"/>
      <c r="I1046" s="245"/>
    </row>
    <row r="1047" spans="1:9" s="229" customFormat="1" ht="23.4" customHeight="1">
      <c r="A1047" s="238"/>
      <c r="B1047" s="238"/>
      <c r="C1047" s="259"/>
      <c r="D1047" s="236"/>
      <c r="E1047" s="241"/>
      <c r="F1047" s="241"/>
      <c r="G1047" s="244"/>
      <c r="H1047" s="244"/>
      <c r="I1047" s="245"/>
    </row>
    <row r="1048" spans="1:9" s="229" customFormat="1" ht="23.4" customHeight="1">
      <c r="A1048" s="238"/>
      <c r="B1048" s="238"/>
      <c r="C1048" s="259"/>
      <c r="D1048" s="236"/>
      <c r="E1048" s="241"/>
      <c r="F1048" s="241"/>
      <c r="G1048" s="244"/>
      <c r="H1048" s="244"/>
      <c r="I1048" s="245"/>
    </row>
    <row r="1049" spans="1:9" s="229" customFormat="1" ht="23.4" customHeight="1">
      <c r="A1049" s="238"/>
      <c r="B1049" s="238"/>
      <c r="C1049" s="259"/>
      <c r="D1049" s="236"/>
      <c r="E1049" s="241"/>
      <c r="F1049" s="241"/>
      <c r="G1049" s="244"/>
      <c r="H1049" s="244"/>
      <c r="I1049" s="245"/>
    </row>
    <row r="1050" spans="1:9" s="229" customFormat="1" ht="23.4" customHeight="1">
      <c r="A1050" s="238"/>
      <c r="B1050" s="238"/>
      <c r="C1050" s="259"/>
      <c r="D1050" s="236"/>
      <c r="E1050" s="241"/>
      <c r="F1050" s="241"/>
      <c r="G1050" s="244"/>
      <c r="H1050" s="244"/>
      <c r="I1050" s="245"/>
    </row>
    <row r="1051" spans="1:9" s="229" customFormat="1" ht="23.4" customHeight="1">
      <c r="A1051" s="238"/>
      <c r="B1051" s="238"/>
      <c r="C1051" s="259"/>
      <c r="D1051" s="236"/>
      <c r="E1051" s="241"/>
      <c r="F1051" s="241"/>
      <c r="G1051" s="244"/>
      <c r="H1051" s="244"/>
      <c r="I1051" s="245"/>
    </row>
    <row r="1052" spans="1:9" s="229" customFormat="1" ht="23.4" customHeight="1">
      <c r="A1052" s="238"/>
      <c r="B1052" s="238"/>
      <c r="C1052" s="259"/>
      <c r="D1052" s="236"/>
      <c r="E1052" s="241"/>
      <c r="F1052" s="241"/>
      <c r="G1052" s="244"/>
      <c r="H1052" s="244"/>
      <c r="I1052" s="245"/>
    </row>
    <row r="1053" spans="1:9" s="229" customFormat="1" ht="23.4" customHeight="1">
      <c r="A1053" s="238"/>
      <c r="B1053" s="238"/>
      <c r="C1053" s="259"/>
      <c r="D1053" s="236"/>
      <c r="E1053" s="241"/>
      <c r="F1053" s="241"/>
      <c r="G1053" s="244"/>
      <c r="H1053" s="244"/>
      <c r="I1053" s="245"/>
    </row>
    <row r="1054" spans="1:9" s="229" customFormat="1" ht="23.4" customHeight="1">
      <c r="A1054" s="238"/>
      <c r="B1054" s="238"/>
      <c r="C1054" s="259"/>
      <c r="D1054" s="236"/>
      <c r="E1054" s="241"/>
      <c r="F1054" s="241"/>
      <c r="G1054" s="244"/>
      <c r="H1054" s="244"/>
      <c r="I1054" s="245"/>
    </row>
    <row r="1055" spans="1:9" s="229" customFormat="1" ht="23.4" customHeight="1">
      <c r="A1055" s="238"/>
      <c r="B1055" s="238"/>
      <c r="C1055" s="259"/>
      <c r="D1055" s="236"/>
      <c r="E1055" s="241"/>
      <c r="F1055" s="241"/>
      <c r="G1055" s="244"/>
      <c r="H1055" s="244"/>
      <c r="I1055" s="245"/>
    </row>
    <row r="1056" spans="1:9" s="229" customFormat="1" ht="23.4" customHeight="1">
      <c r="A1056" s="238"/>
      <c r="B1056" s="238"/>
      <c r="C1056" s="259"/>
      <c r="D1056" s="236"/>
      <c r="E1056" s="241"/>
      <c r="F1056" s="241"/>
      <c r="G1056" s="244"/>
      <c r="H1056" s="244"/>
      <c r="I1056" s="245"/>
    </row>
    <row r="1057" spans="1:9" s="229" customFormat="1" ht="23.4" customHeight="1">
      <c r="A1057" s="238"/>
      <c r="B1057" s="238"/>
      <c r="C1057" s="259"/>
      <c r="D1057" s="236"/>
      <c r="E1057" s="241"/>
      <c r="F1057" s="241"/>
      <c r="G1057" s="244"/>
      <c r="H1057" s="244"/>
      <c r="I1057" s="245"/>
    </row>
    <row r="1058" spans="1:9" s="229" customFormat="1" ht="23.4" customHeight="1">
      <c r="A1058" s="238"/>
      <c r="B1058" s="238"/>
      <c r="C1058" s="259"/>
      <c r="D1058" s="236"/>
      <c r="E1058" s="241"/>
      <c r="F1058" s="241"/>
      <c r="G1058" s="244"/>
      <c r="H1058" s="244"/>
      <c r="I1058" s="245"/>
    </row>
    <row r="1059" spans="1:9" s="229" customFormat="1" ht="23.4" customHeight="1">
      <c r="A1059" s="238"/>
      <c r="B1059" s="238"/>
      <c r="C1059" s="259"/>
      <c r="D1059" s="236"/>
      <c r="E1059" s="241"/>
      <c r="F1059" s="241"/>
      <c r="G1059" s="244"/>
      <c r="H1059" s="244"/>
      <c r="I1059" s="245"/>
    </row>
    <row r="1060" spans="1:9" s="229" customFormat="1" ht="23.4" customHeight="1">
      <c r="A1060" s="238"/>
      <c r="B1060" s="238"/>
      <c r="C1060" s="259"/>
      <c r="D1060" s="236"/>
      <c r="E1060" s="241"/>
      <c r="F1060" s="241"/>
      <c r="G1060" s="244"/>
      <c r="H1060" s="244"/>
      <c r="I1060" s="245"/>
    </row>
    <row r="1061" spans="1:9" s="229" customFormat="1" ht="23.4" customHeight="1">
      <c r="A1061" s="238"/>
      <c r="B1061" s="238"/>
      <c r="C1061" s="259"/>
      <c r="D1061" s="236"/>
      <c r="E1061" s="241"/>
      <c r="F1061" s="241"/>
      <c r="G1061" s="244"/>
      <c r="H1061" s="244"/>
      <c r="I1061" s="245"/>
    </row>
    <row r="1062" spans="1:9" s="229" customFormat="1" ht="23.4" customHeight="1">
      <c r="A1062" s="238"/>
      <c r="B1062" s="238"/>
      <c r="C1062" s="259"/>
      <c r="D1062" s="236"/>
      <c r="E1062" s="241"/>
      <c r="F1062" s="241"/>
      <c r="G1062" s="244"/>
      <c r="H1062" s="244"/>
      <c r="I1062" s="245"/>
    </row>
    <row r="1063" spans="1:9" s="229" customFormat="1" ht="23.4" customHeight="1">
      <c r="A1063" s="238"/>
      <c r="B1063" s="238"/>
      <c r="C1063" s="259"/>
      <c r="D1063" s="236"/>
      <c r="E1063" s="241"/>
      <c r="F1063" s="241"/>
      <c r="G1063" s="244"/>
      <c r="H1063" s="244"/>
      <c r="I1063" s="245"/>
    </row>
    <row r="1064" spans="1:9" s="229" customFormat="1" ht="23.4" customHeight="1">
      <c r="A1064" s="238"/>
      <c r="B1064" s="238"/>
      <c r="C1064" s="259"/>
      <c r="D1064" s="236"/>
      <c r="E1064" s="241"/>
      <c r="F1064" s="241"/>
      <c r="G1064" s="244"/>
      <c r="H1064" s="244"/>
      <c r="I1064" s="245"/>
    </row>
    <row r="1065" spans="1:9" s="229" customFormat="1" ht="23.4" customHeight="1">
      <c r="A1065" s="238"/>
      <c r="B1065" s="238"/>
      <c r="C1065" s="259"/>
      <c r="D1065" s="236"/>
      <c r="E1065" s="241"/>
      <c r="F1065" s="241"/>
      <c r="G1065" s="244"/>
      <c r="H1065" s="244"/>
      <c r="I1065" s="245"/>
    </row>
    <row r="1066" spans="1:9" s="229" customFormat="1" ht="23.4" customHeight="1">
      <c r="A1066" s="238"/>
      <c r="B1066" s="238"/>
      <c r="C1066" s="259"/>
      <c r="D1066" s="236"/>
      <c r="E1066" s="241"/>
      <c r="F1066" s="241"/>
      <c r="G1066" s="244"/>
      <c r="H1066" s="244"/>
      <c r="I1066" s="245"/>
    </row>
    <row r="1067" spans="1:9" s="229" customFormat="1" ht="23.4" customHeight="1">
      <c r="A1067" s="238"/>
      <c r="B1067" s="238"/>
      <c r="C1067" s="259"/>
      <c r="D1067" s="236"/>
      <c r="E1067" s="241"/>
      <c r="F1067" s="241"/>
      <c r="G1067" s="244"/>
      <c r="H1067" s="244"/>
      <c r="I1067" s="245"/>
    </row>
    <row r="1068" spans="1:9" s="229" customFormat="1" ht="23.4" customHeight="1">
      <c r="A1068" s="238"/>
      <c r="B1068" s="238"/>
      <c r="C1068" s="259"/>
      <c r="D1068" s="236"/>
      <c r="E1068" s="241"/>
      <c r="F1068" s="241"/>
      <c r="G1068" s="244"/>
      <c r="H1068" s="244"/>
      <c r="I1068" s="245"/>
    </row>
    <row r="1069" spans="1:9" s="229" customFormat="1" ht="23.4" customHeight="1">
      <c r="A1069" s="238"/>
      <c r="B1069" s="238"/>
      <c r="C1069" s="259"/>
      <c r="D1069" s="236"/>
      <c r="E1069" s="241"/>
      <c r="F1069" s="241"/>
      <c r="G1069" s="244"/>
      <c r="H1069" s="244"/>
      <c r="I1069" s="245"/>
    </row>
    <row r="1070" spans="1:9" s="229" customFormat="1" ht="23.4" customHeight="1">
      <c r="A1070" s="238"/>
      <c r="B1070" s="238"/>
      <c r="C1070" s="259"/>
      <c r="D1070" s="236"/>
      <c r="E1070" s="241"/>
      <c r="F1070" s="241"/>
      <c r="G1070" s="244"/>
      <c r="H1070" s="244"/>
      <c r="I1070" s="245"/>
    </row>
    <row r="1071" spans="1:9" s="229" customFormat="1" ht="23.4" customHeight="1">
      <c r="A1071" s="238"/>
      <c r="B1071" s="238"/>
      <c r="C1071" s="259"/>
      <c r="D1071" s="236"/>
      <c r="E1071" s="241"/>
      <c r="F1071" s="241"/>
      <c r="G1071" s="244"/>
      <c r="H1071" s="244"/>
      <c r="I1071" s="245"/>
    </row>
    <row r="1072" spans="1:9" s="229" customFormat="1" ht="23.4" customHeight="1">
      <c r="A1072" s="238"/>
      <c r="B1072" s="238"/>
      <c r="C1072" s="259"/>
      <c r="D1072" s="236"/>
      <c r="E1072" s="241"/>
      <c r="F1072" s="241"/>
      <c r="G1072" s="244"/>
      <c r="H1072" s="244"/>
      <c r="I1072" s="245"/>
    </row>
    <row r="1073" spans="1:9" s="229" customFormat="1" ht="23.4" customHeight="1">
      <c r="A1073" s="238"/>
      <c r="B1073" s="238"/>
      <c r="C1073" s="259"/>
      <c r="D1073" s="236"/>
      <c r="E1073" s="241"/>
      <c r="F1073" s="241"/>
      <c r="G1073" s="244"/>
      <c r="H1073" s="244"/>
      <c r="I1073" s="245"/>
    </row>
    <row r="1074" spans="1:9" s="229" customFormat="1" ht="23.4" customHeight="1">
      <c r="A1074" s="238"/>
      <c r="B1074" s="238"/>
      <c r="C1074" s="259"/>
      <c r="D1074" s="236"/>
      <c r="E1074" s="241"/>
      <c r="F1074" s="241"/>
      <c r="G1074" s="244"/>
      <c r="H1074" s="244"/>
      <c r="I1074" s="245"/>
    </row>
    <row r="1075" spans="1:9" s="229" customFormat="1" ht="23.4" customHeight="1">
      <c r="A1075" s="238"/>
      <c r="B1075" s="238"/>
      <c r="C1075" s="259"/>
      <c r="D1075" s="236"/>
      <c r="E1075" s="241"/>
      <c r="F1075" s="241"/>
      <c r="G1075" s="244"/>
      <c r="H1075" s="244"/>
      <c r="I1075" s="245"/>
    </row>
    <row r="1076" spans="1:9" s="229" customFormat="1" ht="23.4" customHeight="1">
      <c r="A1076" s="238"/>
      <c r="B1076" s="238"/>
      <c r="C1076" s="259"/>
      <c r="D1076" s="236"/>
      <c r="E1076" s="241"/>
      <c r="F1076" s="241"/>
      <c r="G1076" s="244"/>
      <c r="H1076" s="244"/>
      <c r="I1076" s="245"/>
    </row>
    <row r="1077" spans="1:9" s="229" customFormat="1" ht="23.4" customHeight="1">
      <c r="A1077" s="238"/>
      <c r="B1077" s="238"/>
      <c r="C1077" s="259"/>
      <c r="D1077" s="236"/>
      <c r="E1077" s="241"/>
      <c r="F1077" s="241"/>
      <c r="G1077" s="244"/>
      <c r="H1077" s="244"/>
      <c r="I1077" s="245"/>
    </row>
    <row r="1078" spans="1:9" s="229" customFormat="1" ht="23.4" customHeight="1">
      <c r="A1078" s="238"/>
      <c r="B1078" s="238"/>
      <c r="C1078" s="259"/>
      <c r="D1078" s="236"/>
      <c r="E1078" s="241"/>
      <c r="F1078" s="241"/>
      <c r="G1078" s="244"/>
      <c r="H1078" s="244"/>
      <c r="I1078" s="245"/>
    </row>
    <row r="1079" spans="1:9" s="229" customFormat="1" ht="23.4" customHeight="1">
      <c r="A1079" s="238"/>
      <c r="B1079" s="238"/>
      <c r="C1079" s="259"/>
      <c r="D1079" s="236"/>
      <c r="E1079" s="241"/>
      <c r="F1079" s="241"/>
      <c r="G1079" s="244"/>
      <c r="H1079" s="244"/>
      <c r="I1079" s="245"/>
    </row>
    <row r="1080" spans="1:9" s="229" customFormat="1" ht="23.4" customHeight="1">
      <c r="A1080" s="238"/>
      <c r="B1080" s="238"/>
      <c r="C1080" s="259"/>
      <c r="D1080" s="236"/>
      <c r="E1080" s="241"/>
      <c r="F1080" s="241"/>
      <c r="G1080" s="244"/>
      <c r="H1080" s="244"/>
      <c r="I1080" s="245"/>
    </row>
    <row r="1081" spans="1:9" s="229" customFormat="1" ht="23.4" customHeight="1">
      <c r="A1081" s="238"/>
      <c r="B1081" s="238"/>
      <c r="C1081" s="259"/>
      <c r="D1081" s="236"/>
      <c r="E1081" s="241"/>
      <c r="F1081" s="241"/>
      <c r="G1081" s="244"/>
      <c r="H1081" s="244"/>
      <c r="I1081" s="245"/>
    </row>
    <row r="1082" spans="1:9" s="229" customFormat="1" ht="23.4" customHeight="1">
      <c r="A1082" s="238"/>
      <c r="B1082" s="238"/>
      <c r="C1082" s="259"/>
      <c r="D1082" s="236"/>
      <c r="E1082" s="241"/>
      <c r="F1082" s="241"/>
      <c r="G1082" s="244"/>
      <c r="H1082" s="244"/>
      <c r="I1082" s="245"/>
    </row>
    <row r="1083" spans="1:9" s="229" customFormat="1" ht="23.4" customHeight="1">
      <c r="A1083" s="238"/>
      <c r="B1083" s="238"/>
      <c r="C1083" s="259"/>
      <c r="D1083" s="236"/>
      <c r="E1083" s="241"/>
      <c r="F1083" s="241"/>
      <c r="G1083" s="244"/>
      <c r="H1083" s="244"/>
      <c r="I1083" s="245"/>
    </row>
    <row r="1084" spans="1:9" s="229" customFormat="1" ht="23.4" customHeight="1">
      <c r="A1084" s="238"/>
      <c r="B1084" s="238"/>
      <c r="C1084" s="259"/>
      <c r="D1084" s="236"/>
      <c r="E1084" s="241"/>
      <c r="F1084" s="241"/>
      <c r="G1084" s="244"/>
      <c r="H1084" s="244"/>
      <c r="I1084" s="245"/>
    </row>
    <row r="1085" spans="1:9" s="229" customFormat="1" ht="23.4" customHeight="1">
      <c r="A1085" s="238"/>
      <c r="B1085" s="238"/>
      <c r="C1085" s="259"/>
      <c r="D1085" s="236"/>
      <c r="E1085" s="241"/>
      <c r="F1085" s="241"/>
      <c r="G1085" s="244"/>
      <c r="H1085" s="244"/>
      <c r="I1085" s="245"/>
    </row>
    <row r="1086" spans="1:9" s="229" customFormat="1" ht="23.4" customHeight="1">
      <c r="A1086" s="238"/>
      <c r="B1086" s="238"/>
      <c r="C1086" s="259"/>
      <c r="D1086" s="236"/>
      <c r="E1086" s="241"/>
      <c r="F1086" s="241"/>
      <c r="G1086" s="244"/>
      <c r="H1086" s="244"/>
      <c r="I1086" s="245"/>
    </row>
    <row r="1087" spans="1:9" s="229" customFormat="1" ht="23.4" customHeight="1">
      <c r="A1087" s="238"/>
      <c r="B1087" s="238"/>
      <c r="C1087" s="259"/>
      <c r="D1087" s="236"/>
      <c r="E1087" s="241"/>
      <c r="F1087" s="241"/>
      <c r="G1087" s="244"/>
      <c r="H1087" s="244"/>
      <c r="I1087" s="245"/>
    </row>
    <row r="1088" spans="1:9" s="229" customFormat="1" ht="23.4" customHeight="1">
      <c r="A1088" s="238"/>
      <c r="B1088" s="238"/>
      <c r="C1088" s="259"/>
      <c r="D1088" s="236"/>
      <c r="E1088" s="241"/>
      <c r="F1088" s="241"/>
      <c r="G1088" s="244"/>
      <c r="H1088" s="244"/>
      <c r="I1088" s="245"/>
    </row>
    <row r="1089" spans="1:9" s="229" customFormat="1" ht="23.4" customHeight="1">
      <c r="A1089" s="238"/>
      <c r="B1089" s="238"/>
      <c r="C1089" s="259"/>
      <c r="D1089" s="236"/>
      <c r="E1089" s="241"/>
      <c r="F1089" s="241"/>
      <c r="G1089" s="244"/>
      <c r="H1089" s="244"/>
      <c r="I1089" s="245"/>
    </row>
    <row r="1090" spans="1:9" s="229" customFormat="1" ht="23.4" customHeight="1">
      <c r="A1090" s="238"/>
      <c r="B1090" s="238"/>
      <c r="C1090" s="259"/>
      <c r="D1090" s="236"/>
      <c r="E1090" s="241"/>
      <c r="F1090" s="241"/>
      <c r="G1090" s="244"/>
      <c r="H1090" s="244"/>
      <c r="I1090" s="245"/>
    </row>
    <row r="1091" spans="1:9" s="229" customFormat="1" ht="23.4" customHeight="1">
      <c r="A1091" s="238"/>
      <c r="B1091" s="238"/>
      <c r="C1091" s="259"/>
      <c r="D1091" s="236"/>
      <c r="E1091" s="241"/>
      <c r="F1091" s="241"/>
      <c r="G1091" s="244"/>
      <c r="H1091" s="244"/>
      <c r="I1091" s="245"/>
    </row>
    <row r="1092" spans="1:9" s="229" customFormat="1" ht="23.4" customHeight="1">
      <c r="A1092" s="238"/>
      <c r="B1092" s="238"/>
      <c r="C1092" s="259"/>
      <c r="D1092" s="236"/>
      <c r="E1092" s="241"/>
      <c r="F1092" s="241"/>
      <c r="G1092" s="244"/>
      <c r="H1092" s="244"/>
      <c r="I1092" s="245"/>
    </row>
    <row r="1093" spans="1:9" s="229" customFormat="1" ht="23.4" customHeight="1">
      <c r="A1093" s="238"/>
      <c r="B1093" s="238"/>
      <c r="C1093" s="259"/>
      <c r="D1093" s="236"/>
      <c r="E1093" s="241"/>
      <c r="F1093" s="241"/>
      <c r="G1093" s="244"/>
      <c r="H1093" s="244"/>
      <c r="I1093" s="245"/>
    </row>
    <row r="1094" spans="1:9" s="229" customFormat="1" ht="23.4" customHeight="1">
      <c r="A1094" s="238"/>
      <c r="B1094" s="238"/>
      <c r="C1094" s="259"/>
      <c r="D1094" s="236"/>
      <c r="E1094" s="241"/>
      <c r="F1094" s="241"/>
      <c r="G1094" s="244"/>
      <c r="H1094" s="244"/>
      <c r="I1094" s="245"/>
    </row>
    <row r="1095" spans="1:9" s="229" customFormat="1" ht="23.4" customHeight="1">
      <c r="A1095" s="238"/>
      <c r="B1095" s="238"/>
      <c r="C1095" s="259"/>
      <c r="D1095" s="236"/>
      <c r="E1095" s="241"/>
      <c r="F1095" s="241"/>
      <c r="G1095" s="244"/>
      <c r="H1095" s="244"/>
      <c r="I1095" s="245"/>
    </row>
    <row r="1096" spans="1:9" s="229" customFormat="1" ht="23.4" customHeight="1">
      <c r="A1096" s="238"/>
      <c r="B1096" s="238"/>
      <c r="C1096" s="259"/>
      <c r="D1096" s="236"/>
      <c r="E1096" s="241"/>
      <c r="F1096" s="241"/>
      <c r="G1096" s="244"/>
      <c r="H1096" s="244"/>
      <c r="I1096" s="245"/>
    </row>
    <row r="1097" spans="1:9" s="229" customFormat="1" ht="23.4" customHeight="1">
      <c r="A1097" s="238"/>
      <c r="B1097" s="238"/>
      <c r="C1097" s="259"/>
      <c r="D1097" s="236"/>
      <c r="E1097" s="241"/>
      <c r="F1097" s="241"/>
      <c r="G1097" s="244"/>
      <c r="H1097" s="244"/>
      <c r="I1097" s="245"/>
    </row>
    <row r="1098" spans="1:9" s="229" customFormat="1" ht="23.4" customHeight="1">
      <c r="A1098" s="238"/>
      <c r="B1098" s="238"/>
      <c r="C1098" s="259"/>
      <c r="D1098" s="236"/>
      <c r="E1098" s="241"/>
      <c r="F1098" s="241"/>
      <c r="G1098" s="244"/>
      <c r="H1098" s="244"/>
      <c r="I1098" s="245"/>
    </row>
    <row r="1099" spans="1:9" s="229" customFormat="1" ht="23.4" customHeight="1">
      <c r="A1099" s="238"/>
      <c r="B1099" s="238"/>
      <c r="C1099" s="259"/>
      <c r="D1099" s="236"/>
      <c r="E1099" s="241"/>
      <c r="F1099" s="241"/>
      <c r="G1099" s="244"/>
      <c r="H1099" s="244"/>
      <c r="I1099" s="245"/>
    </row>
    <row r="1100" spans="1:9" s="229" customFormat="1" ht="23.4" customHeight="1">
      <c r="A1100" s="238"/>
      <c r="B1100" s="238"/>
      <c r="C1100" s="259"/>
      <c r="D1100" s="236"/>
      <c r="E1100" s="241"/>
      <c r="F1100" s="241"/>
      <c r="G1100" s="244"/>
      <c r="H1100" s="244"/>
      <c r="I1100" s="245"/>
    </row>
    <row r="1101" spans="1:9" s="229" customFormat="1" ht="23.4" customHeight="1">
      <c r="A1101" s="238"/>
      <c r="B1101" s="238"/>
      <c r="C1101" s="259"/>
      <c r="D1101" s="236"/>
      <c r="E1101" s="241"/>
      <c r="F1101" s="241"/>
      <c r="G1101" s="244"/>
      <c r="H1101" s="244"/>
      <c r="I1101" s="245"/>
    </row>
    <row r="1102" spans="1:9" s="229" customFormat="1" ht="23.4" customHeight="1">
      <c r="A1102" s="238"/>
      <c r="B1102" s="238"/>
      <c r="C1102" s="259"/>
      <c r="D1102" s="236"/>
      <c r="E1102" s="241"/>
      <c r="F1102" s="241"/>
      <c r="G1102" s="244"/>
      <c r="H1102" s="244"/>
      <c r="I1102" s="245"/>
    </row>
    <row r="1103" spans="1:9" s="229" customFormat="1" ht="23.4" customHeight="1">
      <c r="A1103" s="238"/>
      <c r="B1103" s="238"/>
      <c r="C1103" s="259"/>
      <c r="D1103" s="236"/>
      <c r="E1103" s="241"/>
      <c r="F1103" s="241"/>
      <c r="G1103" s="244"/>
      <c r="H1103" s="244"/>
      <c r="I1103" s="245"/>
    </row>
    <row r="1104" spans="1:9" s="229" customFormat="1" ht="23.4" customHeight="1">
      <c r="A1104" s="238"/>
      <c r="B1104" s="238"/>
      <c r="C1104" s="259"/>
      <c r="D1104" s="236"/>
      <c r="E1104" s="241"/>
      <c r="F1104" s="241"/>
      <c r="G1104" s="244"/>
      <c r="H1104" s="244"/>
      <c r="I1104" s="245"/>
    </row>
    <row r="1105" spans="1:9" s="229" customFormat="1" ht="23.4" customHeight="1">
      <c r="A1105" s="238"/>
      <c r="B1105" s="238"/>
      <c r="C1105" s="259"/>
      <c r="D1105" s="236"/>
      <c r="E1105" s="241"/>
      <c r="F1105" s="241"/>
      <c r="G1105" s="244"/>
      <c r="H1105" s="244"/>
      <c r="I1105" s="245"/>
    </row>
    <row r="1106" spans="1:9" s="229" customFormat="1" ht="23.4" customHeight="1">
      <c r="A1106" s="238"/>
      <c r="B1106" s="238"/>
      <c r="C1106" s="259"/>
      <c r="D1106" s="236"/>
      <c r="E1106" s="241"/>
      <c r="F1106" s="241"/>
      <c r="G1106" s="244"/>
      <c r="H1106" s="244"/>
      <c r="I1106" s="245"/>
    </row>
    <row r="1107" spans="1:9" s="229" customFormat="1" ht="23.4" customHeight="1">
      <c r="A1107" s="238"/>
      <c r="B1107" s="238"/>
      <c r="C1107" s="259"/>
      <c r="D1107" s="236"/>
      <c r="E1107" s="241"/>
      <c r="F1107" s="241"/>
      <c r="G1107" s="244"/>
      <c r="H1107" s="244"/>
      <c r="I1107" s="245"/>
    </row>
    <row r="1108" spans="1:9" s="229" customFormat="1" ht="23.4" customHeight="1">
      <c r="A1108" s="238"/>
      <c r="B1108" s="238"/>
      <c r="C1108" s="259"/>
      <c r="D1108" s="236"/>
      <c r="E1108" s="241"/>
      <c r="F1108" s="241"/>
      <c r="G1108" s="244"/>
      <c r="H1108" s="244"/>
      <c r="I1108" s="245"/>
    </row>
    <row r="1109" spans="1:9" s="229" customFormat="1" ht="23.4" customHeight="1">
      <c r="A1109" s="238"/>
      <c r="B1109" s="238"/>
      <c r="C1109" s="259"/>
      <c r="D1109" s="236"/>
      <c r="E1109" s="241"/>
      <c r="F1109" s="241"/>
      <c r="G1109" s="244"/>
      <c r="H1109" s="244"/>
      <c r="I1109" s="245"/>
    </row>
    <row r="1110" spans="1:9" s="229" customFormat="1" ht="23.4" customHeight="1">
      <c r="A1110" s="238"/>
      <c r="B1110" s="238"/>
      <c r="C1110" s="259"/>
      <c r="D1110" s="236"/>
      <c r="E1110" s="241"/>
      <c r="F1110" s="241"/>
      <c r="G1110" s="244"/>
      <c r="H1110" s="244"/>
      <c r="I1110" s="245"/>
    </row>
    <row r="1111" spans="1:9" s="229" customFormat="1" ht="23.4" customHeight="1">
      <c r="A1111" s="238"/>
      <c r="B1111" s="238"/>
      <c r="C1111" s="259"/>
      <c r="D1111" s="236"/>
      <c r="E1111" s="241"/>
      <c r="F1111" s="241"/>
      <c r="G1111" s="244"/>
      <c r="H1111" s="244"/>
      <c r="I1111" s="245"/>
    </row>
    <row r="1112" spans="1:9" s="229" customFormat="1" ht="23.4" customHeight="1">
      <c r="A1112" s="238"/>
      <c r="B1112" s="238"/>
      <c r="C1112" s="259"/>
      <c r="D1112" s="236"/>
      <c r="E1112" s="241"/>
      <c r="F1112" s="241"/>
      <c r="G1112" s="244"/>
      <c r="H1112" s="244"/>
      <c r="I1112" s="245"/>
    </row>
    <row r="1113" spans="1:9" s="229" customFormat="1" ht="23.4" customHeight="1">
      <c r="A1113" s="238"/>
      <c r="B1113" s="238"/>
      <c r="C1113" s="259"/>
      <c r="D1113" s="236"/>
      <c r="E1113" s="241"/>
      <c r="F1113" s="241"/>
      <c r="G1113" s="244"/>
      <c r="H1113" s="244"/>
      <c r="I1113" s="245"/>
    </row>
    <row r="1114" spans="1:9" s="229" customFormat="1" ht="23.4" customHeight="1">
      <c r="A1114" s="238"/>
      <c r="B1114" s="238"/>
      <c r="C1114" s="259"/>
      <c r="D1114" s="236"/>
      <c r="E1114" s="241"/>
      <c r="F1114" s="241"/>
      <c r="G1114" s="244"/>
      <c r="H1114" s="244"/>
      <c r="I1114" s="245"/>
    </row>
    <row r="1115" spans="1:9" s="229" customFormat="1" ht="23.4" customHeight="1">
      <c r="A1115" s="238"/>
      <c r="B1115" s="238"/>
      <c r="C1115" s="259"/>
      <c r="D1115" s="236"/>
      <c r="E1115" s="241"/>
      <c r="F1115" s="241"/>
      <c r="G1115" s="244"/>
      <c r="H1115" s="244"/>
      <c r="I1115" s="245"/>
    </row>
    <row r="1116" spans="1:9" s="229" customFormat="1" ht="23.4" customHeight="1">
      <c r="A1116" s="238"/>
      <c r="B1116" s="238"/>
      <c r="C1116" s="259"/>
      <c r="D1116" s="236"/>
      <c r="E1116" s="241"/>
      <c r="F1116" s="241"/>
      <c r="G1116" s="244"/>
      <c r="H1116" s="244"/>
      <c r="I1116" s="245"/>
    </row>
    <row r="1117" spans="1:9" s="229" customFormat="1" ht="23.4" customHeight="1">
      <c r="A1117" s="238"/>
      <c r="B1117" s="238"/>
      <c r="C1117" s="259"/>
      <c r="D1117" s="236"/>
      <c r="E1117" s="241"/>
      <c r="F1117" s="241"/>
      <c r="G1117" s="244"/>
      <c r="H1117" s="244"/>
      <c r="I1117" s="245"/>
    </row>
    <row r="1118" spans="1:9" s="229" customFormat="1" ht="23.4" customHeight="1">
      <c r="A1118" s="238"/>
      <c r="B1118" s="238"/>
      <c r="C1118" s="259"/>
      <c r="D1118" s="236"/>
      <c r="E1118" s="241"/>
      <c r="F1118" s="241"/>
      <c r="G1118" s="244"/>
      <c r="H1118" s="244"/>
      <c r="I1118" s="245"/>
    </row>
    <row r="1119" spans="1:9" s="229" customFormat="1" ht="23.4" customHeight="1">
      <c r="A1119" s="238"/>
      <c r="B1119" s="238"/>
      <c r="C1119" s="259"/>
      <c r="D1119" s="236"/>
      <c r="E1119" s="241"/>
      <c r="F1119" s="241"/>
      <c r="G1119" s="244"/>
      <c r="H1119" s="244"/>
      <c r="I1119" s="245"/>
    </row>
    <row r="1120" spans="1:9" s="229" customFormat="1" ht="23.4" customHeight="1">
      <c r="A1120" s="238"/>
      <c r="B1120" s="238"/>
      <c r="C1120" s="259"/>
      <c r="D1120" s="236"/>
      <c r="E1120" s="241"/>
      <c r="F1120" s="241"/>
      <c r="G1120" s="244"/>
      <c r="H1120" s="244"/>
      <c r="I1120" s="245"/>
    </row>
    <row r="1121" spans="1:9" s="229" customFormat="1" ht="23.4" customHeight="1">
      <c r="A1121" s="238"/>
      <c r="B1121" s="238"/>
      <c r="C1121" s="259"/>
      <c r="D1121" s="236"/>
      <c r="E1121" s="241"/>
      <c r="F1121" s="241"/>
      <c r="G1121" s="244"/>
      <c r="H1121" s="244"/>
      <c r="I1121" s="245"/>
    </row>
    <row r="1122" spans="1:9" s="229" customFormat="1" ht="23.4" customHeight="1">
      <c r="A1122" s="238"/>
      <c r="B1122" s="238"/>
      <c r="C1122" s="259"/>
      <c r="D1122" s="236"/>
      <c r="E1122" s="241"/>
      <c r="F1122" s="241"/>
      <c r="G1122" s="244"/>
      <c r="H1122" s="244"/>
      <c r="I1122" s="245"/>
    </row>
    <row r="1123" spans="1:9" s="229" customFormat="1" ht="23.4" customHeight="1">
      <c r="A1123" s="238"/>
      <c r="B1123" s="238"/>
      <c r="C1123" s="259"/>
      <c r="D1123" s="236"/>
      <c r="E1123" s="241"/>
      <c r="F1123" s="241"/>
      <c r="G1123" s="244"/>
      <c r="H1123" s="244"/>
      <c r="I1123" s="245"/>
    </row>
    <row r="1124" spans="1:9" s="229" customFormat="1" ht="23.4" customHeight="1">
      <c r="A1124" s="238"/>
      <c r="B1124" s="238"/>
      <c r="C1124" s="259"/>
      <c r="D1124" s="236"/>
      <c r="E1124" s="241"/>
      <c r="F1124" s="241"/>
      <c r="G1124" s="244"/>
      <c r="H1124" s="244"/>
      <c r="I1124" s="245"/>
    </row>
    <row r="1125" spans="1:9" s="229" customFormat="1" ht="23.4" customHeight="1">
      <c r="A1125" s="238"/>
      <c r="B1125" s="238"/>
      <c r="C1125" s="259"/>
      <c r="D1125" s="236"/>
      <c r="E1125" s="241"/>
      <c r="F1125" s="241"/>
      <c r="G1125" s="244"/>
      <c r="H1125" s="244"/>
      <c r="I1125" s="245"/>
    </row>
    <row r="1126" spans="1:9" s="229" customFormat="1" ht="23.4" customHeight="1">
      <c r="A1126" s="238"/>
      <c r="B1126" s="238"/>
      <c r="C1126" s="259"/>
      <c r="D1126" s="236"/>
      <c r="E1126" s="241"/>
      <c r="F1126" s="241"/>
      <c r="G1126" s="244"/>
      <c r="H1126" s="244"/>
      <c r="I1126" s="245"/>
    </row>
    <row r="1127" spans="1:9" s="229" customFormat="1" ht="23.4" customHeight="1">
      <c r="A1127" s="238"/>
      <c r="B1127" s="238"/>
      <c r="C1127" s="259"/>
      <c r="D1127" s="236"/>
      <c r="E1127" s="241"/>
      <c r="F1127" s="241"/>
      <c r="G1127" s="244"/>
      <c r="H1127" s="244"/>
      <c r="I1127" s="245"/>
    </row>
    <row r="1128" spans="1:9" s="229" customFormat="1" ht="23.4" customHeight="1">
      <c r="A1128" s="238"/>
      <c r="B1128" s="238"/>
      <c r="C1128" s="259"/>
      <c r="D1128" s="236"/>
      <c r="E1128" s="241"/>
      <c r="F1128" s="241"/>
      <c r="G1128" s="244"/>
      <c r="H1128" s="244"/>
      <c r="I1128" s="245"/>
    </row>
    <row r="1129" spans="1:9" s="229" customFormat="1" ht="23.4" customHeight="1">
      <c r="A1129" s="238"/>
      <c r="B1129" s="238"/>
      <c r="C1129" s="259"/>
      <c r="D1129" s="236"/>
      <c r="E1129" s="241"/>
      <c r="F1129" s="241"/>
      <c r="G1129" s="244"/>
      <c r="H1129" s="244"/>
      <c r="I1129" s="245"/>
    </row>
    <row r="1130" spans="1:9" s="229" customFormat="1" ht="23.4" customHeight="1">
      <c r="A1130" s="238"/>
      <c r="B1130" s="238"/>
      <c r="C1130" s="259"/>
      <c r="D1130" s="236"/>
      <c r="E1130" s="241"/>
      <c r="F1130" s="241"/>
      <c r="G1130" s="244"/>
      <c r="H1130" s="244"/>
      <c r="I1130" s="245"/>
    </row>
    <row r="1131" spans="1:9" s="229" customFormat="1" ht="23.4" customHeight="1">
      <c r="A1131" s="238"/>
      <c r="B1131" s="238"/>
      <c r="C1131" s="259"/>
      <c r="D1131" s="236"/>
      <c r="E1131" s="241"/>
      <c r="F1131" s="241"/>
      <c r="G1131" s="244"/>
      <c r="H1131" s="244"/>
      <c r="I1131" s="245"/>
    </row>
    <row r="1132" spans="1:9" s="229" customFormat="1" ht="23.4" customHeight="1">
      <c r="A1132" s="238"/>
      <c r="B1132" s="238"/>
      <c r="C1132" s="259"/>
      <c r="D1132" s="236"/>
      <c r="E1132" s="241"/>
      <c r="F1132" s="241"/>
      <c r="G1132" s="244"/>
      <c r="H1132" s="244"/>
      <c r="I1132" s="245"/>
    </row>
    <row r="1133" spans="1:9" s="229" customFormat="1" ht="23.4" customHeight="1">
      <c r="A1133" s="238"/>
      <c r="B1133" s="238"/>
      <c r="C1133" s="259"/>
      <c r="D1133" s="236"/>
      <c r="E1133" s="241"/>
      <c r="F1133" s="241"/>
      <c r="G1133" s="244"/>
      <c r="H1133" s="244"/>
      <c r="I1133" s="245"/>
    </row>
    <row r="1134" spans="1:9" s="229" customFormat="1" ht="23.4" customHeight="1">
      <c r="A1134" s="238"/>
      <c r="B1134" s="238"/>
      <c r="C1134" s="259"/>
      <c r="D1134" s="236"/>
      <c r="E1134" s="241"/>
      <c r="F1134" s="241"/>
      <c r="G1134" s="244"/>
      <c r="H1134" s="244"/>
      <c r="I1134" s="245"/>
    </row>
    <row r="1135" spans="1:9" s="229" customFormat="1" ht="23.4" customHeight="1">
      <c r="A1135" s="238"/>
      <c r="B1135" s="238"/>
      <c r="C1135" s="259"/>
      <c r="D1135" s="236"/>
      <c r="E1135" s="241"/>
      <c r="F1135" s="241"/>
      <c r="G1135" s="244"/>
      <c r="H1135" s="244"/>
      <c r="I1135" s="245"/>
    </row>
    <row r="1136" spans="1:9" s="229" customFormat="1" ht="23.4" customHeight="1">
      <c r="A1136" s="238"/>
      <c r="B1136" s="238"/>
      <c r="C1136" s="259"/>
      <c r="D1136" s="236"/>
      <c r="E1136" s="241"/>
      <c r="F1136" s="241"/>
      <c r="G1136" s="244"/>
      <c r="H1136" s="244"/>
      <c r="I1136" s="245"/>
    </row>
    <row r="1137" spans="1:9" s="229" customFormat="1" ht="23.4" customHeight="1">
      <c r="A1137" s="238"/>
      <c r="B1137" s="238"/>
      <c r="C1137" s="259"/>
      <c r="D1137" s="236"/>
      <c r="E1137" s="241"/>
      <c r="F1137" s="241"/>
      <c r="G1137" s="244"/>
      <c r="H1137" s="244"/>
      <c r="I1137" s="245"/>
    </row>
    <row r="1138" spans="1:9" s="229" customFormat="1" ht="23.4" customHeight="1">
      <c r="A1138" s="238"/>
      <c r="B1138" s="238"/>
      <c r="C1138" s="259"/>
      <c r="D1138" s="236"/>
      <c r="E1138" s="241"/>
      <c r="F1138" s="241"/>
      <c r="G1138" s="244"/>
      <c r="H1138" s="244"/>
      <c r="I1138" s="245"/>
    </row>
    <row r="1139" spans="1:9" s="229" customFormat="1" ht="23.4" customHeight="1">
      <c r="A1139" s="238"/>
      <c r="B1139" s="238"/>
      <c r="C1139" s="259"/>
      <c r="D1139" s="236"/>
      <c r="E1139" s="241"/>
      <c r="F1139" s="241"/>
      <c r="G1139" s="244"/>
      <c r="H1139" s="244"/>
      <c r="I1139" s="245"/>
    </row>
    <row r="1140" spans="1:9" s="229" customFormat="1" ht="23.4" customHeight="1">
      <c r="A1140" s="238"/>
      <c r="B1140" s="238"/>
      <c r="C1140" s="259"/>
      <c r="D1140" s="236"/>
      <c r="E1140" s="241"/>
      <c r="F1140" s="241"/>
      <c r="G1140" s="244"/>
      <c r="H1140" s="244"/>
      <c r="I1140" s="245"/>
    </row>
    <row r="1141" spans="1:9" s="229" customFormat="1" ht="23.4" customHeight="1">
      <c r="A1141" s="238"/>
      <c r="B1141" s="238"/>
      <c r="C1141" s="259"/>
      <c r="D1141" s="236"/>
      <c r="E1141" s="241"/>
      <c r="F1141" s="241"/>
      <c r="G1141" s="244"/>
      <c r="H1141" s="244"/>
      <c r="I1141" s="245"/>
    </row>
    <row r="1142" spans="1:9" s="229" customFormat="1" ht="23.4" customHeight="1">
      <c r="A1142" s="238"/>
      <c r="B1142" s="238"/>
      <c r="C1142" s="259"/>
      <c r="D1142" s="236"/>
      <c r="E1142" s="241"/>
      <c r="F1142" s="241"/>
      <c r="G1142" s="244"/>
      <c r="H1142" s="244"/>
      <c r="I1142" s="245"/>
    </row>
    <row r="1143" spans="1:9" s="229" customFormat="1" ht="23.4" customHeight="1">
      <c r="A1143" s="238"/>
      <c r="B1143" s="238"/>
      <c r="C1143" s="259"/>
      <c r="D1143" s="236"/>
      <c r="E1143" s="241"/>
      <c r="F1143" s="241"/>
      <c r="G1143" s="244"/>
      <c r="H1143" s="244"/>
      <c r="I1143" s="245"/>
    </row>
    <row r="1144" spans="1:9" s="229" customFormat="1" ht="23.4" customHeight="1">
      <c r="A1144" s="238"/>
      <c r="B1144" s="238"/>
      <c r="C1144" s="259"/>
      <c r="D1144" s="236"/>
      <c r="E1144" s="241"/>
      <c r="F1144" s="241"/>
      <c r="G1144" s="244"/>
      <c r="H1144" s="244"/>
      <c r="I1144" s="245"/>
    </row>
    <row r="1145" spans="1:9" s="229" customFormat="1" ht="23.4" customHeight="1">
      <c r="A1145" s="238"/>
      <c r="B1145" s="238"/>
      <c r="C1145" s="259"/>
      <c r="D1145" s="236"/>
      <c r="E1145" s="241"/>
      <c r="F1145" s="241"/>
      <c r="G1145" s="244"/>
      <c r="H1145" s="244"/>
      <c r="I1145" s="245"/>
    </row>
    <row r="1146" spans="1:9" s="229" customFormat="1" ht="23.4" customHeight="1">
      <c r="A1146" s="238"/>
      <c r="B1146" s="238"/>
      <c r="C1146" s="259"/>
      <c r="D1146" s="236"/>
      <c r="E1146" s="241"/>
      <c r="F1146" s="241"/>
      <c r="G1146" s="244"/>
      <c r="H1146" s="244"/>
      <c r="I1146" s="245"/>
    </row>
    <row r="1147" spans="1:9" s="229" customFormat="1" ht="23.4" customHeight="1">
      <c r="A1147" s="238"/>
      <c r="B1147" s="238"/>
      <c r="C1147" s="259"/>
      <c r="D1147" s="236"/>
      <c r="E1147" s="241"/>
      <c r="F1147" s="241"/>
      <c r="G1147" s="244"/>
      <c r="H1147" s="244"/>
      <c r="I1147" s="245"/>
    </row>
    <row r="1148" spans="1:9" s="229" customFormat="1" ht="23.4" customHeight="1">
      <c r="A1148" s="238"/>
      <c r="B1148" s="238"/>
      <c r="C1148" s="259"/>
      <c r="D1148" s="236"/>
      <c r="E1148" s="241"/>
      <c r="F1148" s="241"/>
      <c r="G1148" s="244"/>
      <c r="H1148" s="244"/>
      <c r="I1148" s="245"/>
    </row>
    <row r="1149" spans="1:9" s="229" customFormat="1" ht="23.4" customHeight="1">
      <c r="A1149" s="238"/>
      <c r="B1149" s="238"/>
      <c r="C1149" s="259"/>
      <c r="D1149" s="236"/>
      <c r="E1149" s="241"/>
      <c r="F1149" s="241"/>
      <c r="G1149" s="244"/>
      <c r="H1149" s="244"/>
      <c r="I1149" s="245"/>
    </row>
    <row r="1150" spans="1:9" s="229" customFormat="1" ht="23.4" customHeight="1">
      <c r="A1150" s="238"/>
      <c r="B1150" s="238"/>
      <c r="C1150" s="259"/>
      <c r="D1150" s="236"/>
      <c r="E1150" s="241"/>
      <c r="F1150" s="241"/>
      <c r="G1150" s="244"/>
      <c r="H1150" s="244"/>
      <c r="I1150" s="245"/>
    </row>
    <row r="1151" spans="1:9" s="229" customFormat="1" ht="23.4" customHeight="1">
      <c r="A1151" s="238"/>
      <c r="B1151" s="238"/>
      <c r="C1151" s="259"/>
      <c r="D1151" s="236"/>
      <c r="E1151" s="241"/>
      <c r="F1151" s="241"/>
      <c r="G1151" s="244"/>
      <c r="H1151" s="244"/>
      <c r="I1151" s="245"/>
    </row>
    <row r="1152" spans="1:9" s="229" customFormat="1" ht="23.4" customHeight="1">
      <c r="A1152" s="238"/>
      <c r="B1152" s="238"/>
      <c r="C1152" s="259"/>
      <c r="D1152" s="236"/>
      <c r="E1152" s="241"/>
      <c r="F1152" s="241"/>
      <c r="G1152" s="244"/>
      <c r="H1152" s="244"/>
      <c r="I1152" s="245"/>
    </row>
    <row r="1153" spans="1:9" s="229" customFormat="1" ht="23.4" customHeight="1">
      <c r="A1153" s="238"/>
      <c r="B1153" s="238"/>
      <c r="C1153" s="259"/>
      <c r="D1153" s="236"/>
      <c r="E1153" s="241"/>
      <c r="F1153" s="241"/>
      <c r="G1153" s="244"/>
      <c r="H1153" s="244"/>
      <c r="I1153" s="245"/>
    </row>
    <row r="1154" spans="1:9" s="229" customFormat="1" ht="23.4" customHeight="1">
      <c r="A1154" s="238"/>
      <c r="B1154" s="238"/>
      <c r="C1154" s="259"/>
      <c r="D1154" s="236"/>
      <c r="E1154" s="241"/>
      <c r="F1154" s="241"/>
      <c r="G1154" s="244"/>
      <c r="H1154" s="244"/>
      <c r="I1154" s="245"/>
    </row>
    <row r="1155" spans="1:9" s="229" customFormat="1" ht="23.4" customHeight="1">
      <c r="A1155" s="238"/>
      <c r="B1155" s="238"/>
      <c r="C1155" s="259"/>
      <c r="D1155" s="236"/>
      <c r="E1155" s="241"/>
      <c r="F1155" s="241"/>
      <c r="G1155" s="244"/>
      <c r="H1155" s="244"/>
      <c r="I1155" s="245"/>
    </row>
    <row r="1156" spans="1:9" s="229" customFormat="1" ht="23.4" customHeight="1">
      <c r="A1156" s="238"/>
      <c r="B1156" s="238"/>
      <c r="C1156" s="259"/>
      <c r="D1156" s="236"/>
      <c r="E1156" s="241"/>
      <c r="F1156" s="241"/>
      <c r="G1156" s="244"/>
      <c r="H1156" s="244"/>
      <c r="I1156" s="245"/>
    </row>
    <row r="1157" spans="1:9" s="229" customFormat="1" ht="23.4" customHeight="1">
      <c r="A1157" s="238"/>
      <c r="B1157" s="238"/>
      <c r="C1157" s="259"/>
      <c r="D1157" s="236"/>
      <c r="E1157" s="241"/>
      <c r="F1157" s="241"/>
      <c r="G1157" s="244"/>
      <c r="H1157" s="244"/>
      <c r="I1157" s="245"/>
    </row>
    <row r="1158" spans="1:9" s="229" customFormat="1" ht="23.4" customHeight="1">
      <c r="A1158" s="238"/>
      <c r="B1158" s="238"/>
      <c r="C1158" s="259"/>
      <c r="D1158" s="236"/>
      <c r="E1158" s="241"/>
      <c r="F1158" s="241"/>
      <c r="G1158" s="244"/>
      <c r="H1158" s="244"/>
      <c r="I1158" s="245"/>
    </row>
    <row r="1159" spans="1:9" s="229" customFormat="1" ht="23.4" customHeight="1">
      <c r="A1159" s="238"/>
      <c r="B1159" s="238"/>
      <c r="C1159" s="259"/>
      <c r="D1159" s="236"/>
      <c r="E1159" s="241"/>
      <c r="F1159" s="241"/>
      <c r="G1159" s="244"/>
      <c r="H1159" s="244"/>
      <c r="I1159" s="245"/>
    </row>
    <row r="1160" spans="1:9" s="229" customFormat="1" ht="23.4" customHeight="1">
      <c r="A1160" s="238"/>
      <c r="B1160" s="238"/>
      <c r="C1160" s="259"/>
      <c r="D1160" s="236"/>
      <c r="E1160" s="241"/>
      <c r="F1160" s="241"/>
      <c r="G1160" s="244"/>
      <c r="H1160" s="244"/>
      <c r="I1160" s="245"/>
    </row>
    <row r="1161" spans="1:9" s="229" customFormat="1" ht="23.4" customHeight="1">
      <c r="A1161" s="238"/>
      <c r="B1161" s="238"/>
      <c r="C1161" s="259"/>
      <c r="D1161" s="236"/>
      <c r="E1161" s="241"/>
      <c r="F1161" s="241"/>
      <c r="G1161" s="244"/>
      <c r="H1161" s="244"/>
      <c r="I1161" s="245"/>
    </row>
    <row r="1162" spans="1:9" s="229" customFormat="1" ht="23.4" customHeight="1">
      <c r="A1162" s="238"/>
      <c r="B1162" s="238"/>
      <c r="C1162" s="259"/>
      <c r="D1162" s="236"/>
      <c r="E1162" s="241"/>
      <c r="F1162" s="241"/>
      <c r="G1162" s="244"/>
      <c r="H1162" s="244"/>
      <c r="I1162" s="245"/>
    </row>
    <row r="1163" spans="1:9" s="229" customFormat="1" ht="23.4" customHeight="1">
      <c r="A1163" s="238"/>
      <c r="B1163" s="238"/>
      <c r="C1163" s="259"/>
      <c r="D1163" s="236"/>
      <c r="E1163" s="241"/>
      <c r="F1163" s="241"/>
      <c r="G1163" s="244"/>
      <c r="H1163" s="244"/>
      <c r="I1163" s="245"/>
    </row>
    <row r="1164" spans="1:9" s="229" customFormat="1" ht="23.4" customHeight="1">
      <c r="A1164" s="238"/>
      <c r="B1164" s="238"/>
      <c r="C1164" s="259"/>
      <c r="D1164" s="236"/>
      <c r="E1164" s="241"/>
      <c r="F1164" s="241"/>
      <c r="G1164" s="244"/>
      <c r="H1164" s="244"/>
      <c r="I1164" s="245"/>
    </row>
    <row r="1165" spans="1:9" s="229" customFormat="1" ht="23.4" customHeight="1">
      <c r="A1165" s="238"/>
      <c r="B1165" s="238"/>
      <c r="C1165" s="259"/>
      <c r="D1165" s="236"/>
      <c r="E1165" s="241"/>
      <c r="F1165" s="241"/>
      <c r="G1165" s="244"/>
      <c r="H1165" s="244"/>
      <c r="I1165" s="245"/>
    </row>
    <row r="1166" spans="1:9" s="229" customFormat="1" ht="23.4" customHeight="1">
      <c r="A1166" s="238"/>
      <c r="B1166" s="238"/>
      <c r="C1166" s="259"/>
      <c r="D1166" s="236"/>
      <c r="E1166" s="241"/>
      <c r="F1166" s="241"/>
      <c r="G1166" s="244"/>
      <c r="H1166" s="244"/>
      <c r="I1166" s="245"/>
    </row>
    <row r="1167" spans="1:9" s="229" customFormat="1" ht="23.4" customHeight="1">
      <c r="A1167" s="238"/>
      <c r="B1167" s="238"/>
      <c r="C1167" s="259"/>
      <c r="D1167" s="236"/>
      <c r="E1167" s="241"/>
      <c r="F1167" s="241"/>
      <c r="G1167" s="244"/>
      <c r="H1167" s="244"/>
      <c r="I1167" s="245"/>
    </row>
    <row r="1168" spans="1:9" s="229" customFormat="1" ht="23.4" customHeight="1">
      <c r="A1168" s="238"/>
      <c r="B1168" s="238"/>
      <c r="C1168" s="259"/>
      <c r="D1168" s="236"/>
      <c r="E1168" s="241"/>
      <c r="F1168" s="241"/>
      <c r="G1168" s="244"/>
      <c r="H1168" s="244"/>
      <c r="I1168" s="245"/>
    </row>
    <row r="1169" spans="1:9" s="229" customFormat="1" ht="23.4" customHeight="1">
      <c r="A1169" s="238"/>
      <c r="B1169" s="238"/>
      <c r="C1169" s="259"/>
      <c r="D1169" s="236"/>
      <c r="E1169" s="241"/>
      <c r="F1169" s="241"/>
      <c r="G1169" s="244"/>
      <c r="H1169" s="244"/>
      <c r="I1169" s="245"/>
    </row>
    <row r="1170" spans="1:9" s="229" customFormat="1" ht="23.4" customHeight="1">
      <c r="A1170" s="238"/>
      <c r="B1170" s="238"/>
      <c r="C1170" s="259"/>
      <c r="D1170" s="236"/>
      <c r="E1170" s="241"/>
      <c r="F1170" s="241"/>
      <c r="G1170" s="244"/>
      <c r="H1170" s="244"/>
      <c r="I1170" s="245"/>
    </row>
    <row r="1171" spans="1:9" s="229" customFormat="1" ht="23.4" customHeight="1">
      <c r="A1171" s="238"/>
      <c r="B1171" s="238"/>
      <c r="C1171" s="259"/>
      <c r="D1171" s="236"/>
      <c r="E1171" s="241"/>
      <c r="F1171" s="241"/>
      <c r="G1171" s="244"/>
      <c r="H1171" s="244"/>
      <c r="I1171" s="245"/>
    </row>
    <row r="1172" spans="1:9" s="229" customFormat="1" ht="23.4" customHeight="1">
      <c r="A1172" s="238"/>
      <c r="B1172" s="238"/>
      <c r="C1172" s="259"/>
      <c r="D1172" s="236"/>
      <c r="E1172" s="241"/>
      <c r="F1172" s="241"/>
      <c r="G1172" s="244"/>
      <c r="H1172" s="244"/>
      <c r="I1172" s="245"/>
    </row>
    <row r="1173" spans="1:9" s="229" customFormat="1" ht="23.4" customHeight="1">
      <c r="A1173" s="238"/>
      <c r="B1173" s="238"/>
      <c r="C1173" s="259"/>
      <c r="D1173" s="236"/>
      <c r="E1173" s="241"/>
      <c r="F1173" s="241"/>
      <c r="G1173" s="244"/>
      <c r="H1173" s="244"/>
      <c r="I1173" s="245"/>
    </row>
    <row r="1174" spans="1:9" s="229" customFormat="1" ht="23.4" customHeight="1">
      <c r="A1174" s="238"/>
      <c r="B1174" s="238"/>
      <c r="C1174" s="259"/>
      <c r="D1174" s="236"/>
      <c r="E1174" s="241"/>
      <c r="F1174" s="241"/>
      <c r="G1174" s="244"/>
      <c r="H1174" s="244"/>
      <c r="I1174" s="245"/>
    </row>
    <row r="1175" spans="1:9" s="229" customFormat="1" ht="23.4" customHeight="1">
      <c r="A1175" s="238"/>
      <c r="B1175" s="238"/>
      <c r="C1175" s="259"/>
      <c r="D1175" s="236"/>
      <c r="E1175" s="241"/>
      <c r="F1175" s="241"/>
      <c r="G1175" s="244"/>
      <c r="H1175" s="244"/>
      <c r="I1175" s="245"/>
    </row>
    <row r="1176" spans="1:9" s="229" customFormat="1" ht="23.4" customHeight="1">
      <c r="A1176" s="238"/>
      <c r="B1176" s="238"/>
      <c r="C1176" s="259"/>
      <c r="D1176" s="236"/>
      <c r="E1176" s="241"/>
      <c r="F1176" s="241"/>
      <c r="G1176" s="244"/>
      <c r="H1176" s="244"/>
      <c r="I1176" s="245"/>
    </row>
    <row r="1177" spans="1:9" s="229" customFormat="1" ht="23.4" customHeight="1">
      <c r="A1177" s="238"/>
      <c r="B1177" s="238"/>
      <c r="C1177" s="259"/>
      <c r="D1177" s="236"/>
      <c r="E1177" s="241"/>
      <c r="F1177" s="241"/>
      <c r="G1177" s="244"/>
      <c r="H1177" s="244"/>
      <c r="I1177" s="245"/>
    </row>
    <row r="1178" spans="1:9" s="229" customFormat="1" ht="23.4" customHeight="1">
      <c r="A1178" s="238"/>
      <c r="B1178" s="238"/>
      <c r="C1178" s="259"/>
      <c r="D1178" s="236"/>
      <c r="E1178" s="241"/>
      <c r="F1178" s="241"/>
      <c r="G1178" s="244"/>
      <c r="H1178" s="244"/>
      <c r="I1178" s="245"/>
    </row>
    <row r="1179" spans="1:9" s="229" customFormat="1" ht="23.4" customHeight="1">
      <c r="A1179" s="238"/>
      <c r="B1179" s="238"/>
      <c r="C1179" s="259"/>
      <c r="D1179" s="236"/>
      <c r="E1179" s="241"/>
      <c r="F1179" s="241"/>
      <c r="G1179" s="244"/>
      <c r="H1179" s="244"/>
      <c r="I1179" s="245"/>
    </row>
    <row r="1180" spans="1:9" s="229" customFormat="1" ht="23.4" customHeight="1">
      <c r="A1180" s="238"/>
      <c r="B1180" s="238"/>
      <c r="C1180" s="259"/>
      <c r="D1180" s="236"/>
      <c r="E1180" s="241"/>
      <c r="F1180" s="241"/>
      <c r="G1180" s="244"/>
      <c r="H1180" s="244"/>
      <c r="I1180" s="245"/>
    </row>
    <row r="1181" spans="1:9" s="229" customFormat="1" ht="23.4" customHeight="1">
      <c r="A1181" s="238"/>
      <c r="B1181" s="238"/>
      <c r="C1181" s="259"/>
      <c r="D1181" s="236"/>
      <c r="E1181" s="241"/>
      <c r="F1181" s="241"/>
      <c r="G1181" s="244"/>
      <c r="H1181" s="244"/>
      <c r="I1181" s="245"/>
    </row>
    <row r="1182" spans="1:9" s="229" customFormat="1" ht="23.4" customHeight="1">
      <c r="A1182" s="238"/>
      <c r="B1182" s="238"/>
      <c r="C1182" s="259"/>
      <c r="D1182" s="236"/>
      <c r="E1182" s="241"/>
      <c r="F1182" s="241"/>
      <c r="G1182" s="244"/>
      <c r="H1182" s="244"/>
      <c r="I1182" s="245"/>
    </row>
    <row r="1183" spans="1:9" s="229" customFormat="1" ht="23.4" customHeight="1">
      <c r="A1183" s="238"/>
      <c r="B1183" s="238"/>
      <c r="C1183" s="259"/>
      <c r="D1183" s="236"/>
      <c r="E1183" s="241"/>
      <c r="F1183" s="241"/>
      <c r="G1183" s="244"/>
      <c r="H1183" s="244"/>
      <c r="I1183" s="245"/>
    </row>
    <row r="1184" spans="1:9" s="229" customFormat="1" ht="23.4" customHeight="1">
      <c r="A1184" s="238"/>
      <c r="B1184" s="238"/>
      <c r="C1184" s="259"/>
      <c r="D1184" s="236"/>
      <c r="E1184" s="241"/>
      <c r="F1184" s="241"/>
      <c r="G1184" s="244"/>
      <c r="H1184" s="244"/>
      <c r="I1184" s="245"/>
    </row>
    <row r="1185" spans="1:9" s="229" customFormat="1" ht="23.4" customHeight="1">
      <c r="A1185" s="238"/>
      <c r="B1185" s="238"/>
      <c r="C1185" s="259"/>
      <c r="D1185" s="236"/>
      <c r="E1185" s="241"/>
      <c r="F1185" s="241"/>
      <c r="G1185" s="244"/>
      <c r="H1185" s="244"/>
      <c r="I1185" s="245"/>
    </row>
    <row r="1186" spans="1:9" s="229" customFormat="1" ht="23.4" customHeight="1">
      <c r="A1186" s="238"/>
      <c r="B1186" s="238"/>
      <c r="C1186" s="259"/>
      <c r="D1186" s="236"/>
      <c r="E1186" s="241"/>
      <c r="F1186" s="241"/>
      <c r="G1186" s="244"/>
      <c r="H1186" s="244"/>
      <c r="I1186" s="245"/>
    </row>
    <row r="1187" spans="1:9" s="229" customFormat="1" ht="23.4" customHeight="1">
      <c r="A1187" s="238"/>
      <c r="B1187" s="238"/>
      <c r="C1187" s="259"/>
      <c r="D1187" s="236"/>
      <c r="E1187" s="241"/>
      <c r="F1187" s="241"/>
      <c r="G1187" s="244"/>
      <c r="H1187" s="244"/>
      <c r="I1187" s="245"/>
    </row>
    <row r="1188" spans="1:9" s="229" customFormat="1" ht="23.4" customHeight="1">
      <c r="A1188" s="238"/>
      <c r="B1188" s="238"/>
      <c r="C1188" s="259"/>
      <c r="D1188" s="236"/>
      <c r="E1188" s="241"/>
      <c r="F1188" s="241"/>
      <c r="G1188" s="244"/>
      <c r="H1188" s="244"/>
      <c r="I1188" s="245"/>
    </row>
    <row r="1189" spans="1:9" s="229" customFormat="1" ht="23.4" customHeight="1">
      <c r="A1189" s="238"/>
      <c r="B1189" s="238"/>
      <c r="C1189" s="259"/>
      <c r="D1189" s="236"/>
      <c r="E1189" s="241"/>
      <c r="F1189" s="241"/>
      <c r="G1189" s="244"/>
      <c r="H1189" s="244"/>
      <c r="I1189" s="245"/>
    </row>
    <row r="1190" spans="1:9" s="229" customFormat="1" ht="23.4" customHeight="1">
      <c r="A1190" s="238"/>
      <c r="B1190" s="238"/>
      <c r="C1190" s="259"/>
      <c r="D1190" s="236"/>
      <c r="E1190" s="241"/>
      <c r="F1190" s="241"/>
      <c r="G1190" s="244"/>
      <c r="H1190" s="244"/>
      <c r="I1190" s="245"/>
    </row>
    <row r="1191" spans="1:9" s="229" customFormat="1" ht="23.4" customHeight="1">
      <c r="A1191" s="238"/>
      <c r="B1191" s="238"/>
      <c r="C1191" s="259"/>
      <c r="D1191" s="236"/>
      <c r="E1191" s="241"/>
      <c r="F1191" s="241"/>
      <c r="G1191" s="244"/>
      <c r="H1191" s="244"/>
      <c r="I1191" s="245"/>
    </row>
    <row r="1192" spans="1:9" s="229" customFormat="1" ht="23.4" customHeight="1">
      <c r="A1192" s="238"/>
      <c r="B1192" s="238"/>
      <c r="C1192" s="259"/>
      <c r="D1192" s="236"/>
      <c r="E1192" s="241"/>
      <c r="F1192" s="241"/>
      <c r="G1192" s="244"/>
      <c r="H1192" s="244"/>
      <c r="I1192" s="245"/>
    </row>
    <row r="1193" spans="1:9" s="229" customFormat="1" ht="23.4" customHeight="1">
      <c r="A1193" s="238"/>
      <c r="B1193" s="238"/>
      <c r="C1193" s="259"/>
      <c r="D1193" s="236"/>
      <c r="E1193" s="241"/>
      <c r="F1193" s="241"/>
      <c r="G1193" s="244"/>
      <c r="H1193" s="244"/>
      <c r="I1193" s="245"/>
    </row>
    <row r="1194" spans="1:9" s="229" customFormat="1" ht="23.4" customHeight="1">
      <c r="A1194" s="238"/>
      <c r="B1194" s="238"/>
      <c r="C1194" s="259"/>
      <c r="D1194" s="236"/>
      <c r="E1194" s="241"/>
      <c r="F1194" s="241"/>
      <c r="G1194" s="244"/>
      <c r="H1194" s="244"/>
      <c r="I1194" s="245"/>
    </row>
    <row r="1195" spans="1:9" s="229" customFormat="1" ht="23.4" customHeight="1">
      <c r="A1195" s="238"/>
      <c r="B1195" s="238"/>
      <c r="C1195" s="259"/>
      <c r="D1195" s="236"/>
      <c r="E1195" s="241"/>
      <c r="F1195" s="241"/>
      <c r="G1195" s="244"/>
      <c r="H1195" s="244"/>
      <c r="I1195" s="245"/>
    </row>
    <row r="1196" spans="1:9" s="229" customFormat="1" ht="23.4" customHeight="1">
      <c r="A1196" s="238"/>
      <c r="B1196" s="238"/>
      <c r="C1196" s="259"/>
      <c r="D1196" s="236"/>
      <c r="E1196" s="241"/>
      <c r="F1196" s="241"/>
      <c r="G1196" s="244"/>
      <c r="H1196" s="244"/>
      <c r="I1196" s="245"/>
    </row>
    <row r="1197" spans="1:9" s="229" customFormat="1" ht="23.4" customHeight="1">
      <c r="A1197" s="238"/>
      <c r="B1197" s="238"/>
      <c r="C1197" s="259"/>
      <c r="D1197" s="236"/>
      <c r="E1197" s="241"/>
      <c r="F1197" s="241"/>
      <c r="G1197" s="244"/>
      <c r="H1197" s="244"/>
      <c r="I1197" s="245"/>
    </row>
    <row r="1198" spans="1:9" s="229" customFormat="1" ht="23.4" customHeight="1">
      <c r="A1198" s="238"/>
      <c r="B1198" s="238"/>
      <c r="C1198" s="259"/>
      <c r="D1198" s="236"/>
      <c r="E1198" s="241"/>
      <c r="F1198" s="241"/>
      <c r="G1198" s="244"/>
      <c r="H1198" s="244"/>
      <c r="I1198" s="245"/>
    </row>
    <row r="1199" spans="1:9" s="229" customFormat="1" ht="23.4" customHeight="1">
      <c r="A1199" s="238"/>
      <c r="B1199" s="238"/>
      <c r="C1199" s="259"/>
      <c r="D1199" s="236"/>
      <c r="E1199" s="241"/>
      <c r="F1199" s="241"/>
      <c r="G1199" s="244"/>
      <c r="H1199" s="244"/>
      <c r="I1199" s="245"/>
    </row>
    <row r="1200" spans="1:9" s="229" customFormat="1" ht="23.4" customHeight="1">
      <c r="A1200" s="238"/>
      <c r="B1200" s="238"/>
      <c r="C1200" s="259"/>
      <c r="D1200" s="236"/>
      <c r="E1200" s="241"/>
      <c r="F1200" s="241"/>
      <c r="G1200" s="244"/>
      <c r="H1200" s="244"/>
      <c r="I1200" s="245"/>
    </row>
    <row r="1201" spans="1:9" s="229" customFormat="1" ht="23.4" customHeight="1">
      <c r="A1201" s="238"/>
      <c r="B1201" s="238"/>
      <c r="C1201" s="259"/>
      <c r="D1201" s="236"/>
      <c r="E1201" s="241"/>
      <c r="F1201" s="241"/>
      <c r="G1201" s="244"/>
      <c r="H1201" s="244"/>
      <c r="I1201" s="245"/>
    </row>
    <row r="1202" spans="1:9" s="229" customFormat="1" ht="23.4" customHeight="1">
      <c r="A1202" s="238"/>
      <c r="B1202" s="238"/>
      <c r="C1202" s="259"/>
      <c r="D1202" s="236"/>
      <c r="E1202" s="241"/>
      <c r="F1202" s="241"/>
      <c r="G1202" s="244"/>
      <c r="H1202" s="244"/>
      <c r="I1202" s="245"/>
    </row>
    <row r="1203" spans="1:9" s="229" customFormat="1" ht="23.4" customHeight="1">
      <c r="A1203" s="238"/>
      <c r="B1203" s="238"/>
      <c r="C1203" s="259"/>
      <c r="D1203" s="236"/>
      <c r="E1203" s="241"/>
      <c r="F1203" s="241"/>
      <c r="G1203" s="244"/>
      <c r="H1203" s="244"/>
      <c r="I1203" s="245"/>
    </row>
    <row r="1204" spans="1:9" s="229" customFormat="1" ht="23.4" customHeight="1">
      <c r="A1204" s="238"/>
      <c r="B1204" s="238"/>
      <c r="C1204" s="259"/>
      <c r="D1204" s="236"/>
      <c r="E1204" s="241"/>
      <c r="F1204" s="241"/>
      <c r="G1204" s="244"/>
      <c r="H1204" s="244"/>
      <c r="I1204" s="245"/>
    </row>
    <row r="1205" spans="1:9" s="229" customFormat="1" ht="23.4" customHeight="1">
      <c r="A1205" s="238"/>
      <c r="B1205" s="238"/>
      <c r="C1205" s="259"/>
      <c r="D1205" s="236"/>
      <c r="E1205" s="241"/>
      <c r="F1205" s="241"/>
      <c r="G1205" s="244"/>
      <c r="H1205" s="244"/>
      <c r="I1205" s="245"/>
    </row>
    <row r="1206" spans="1:9" s="229" customFormat="1" ht="23.4" customHeight="1">
      <c r="A1206" s="238"/>
      <c r="B1206" s="238"/>
      <c r="C1206" s="259"/>
      <c r="D1206" s="236"/>
      <c r="E1206" s="241"/>
      <c r="F1206" s="241"/>
      <c r="G1206" s="244"/>
      <c r="H1206" s="244"/>
      <c r="I1206" s="245"/>
    </row>
    <row r="1207" spans="1:9" s="229" customFormat="1" ht="23.4" customHeight="1">
      <c r="A1207" s="238"/>
      <c r="B1207" s="238"/>
      <c r="C1207" s="259"/>
      <c r="D1207" s="236"/>
      <c r="E1207" s="241"/>
      <c r="F1207" s="241"/>
      <c r="G1207" s="244"/>
      <c r="H1207" s="244"/>
      <c r="I1207" s="245"/>
    </row>
    <row r="1208" spans="1:9" s="229" customFormat="1" ht="23.4" customHeight="1">
      <c r="A1208" s="238"/>
      <c r="B1208" s="238"/>
      <c r="C1208" s="259"/>
      <c r="D1208" s="236"/>
      <c r="E1208" s="241"/>
      <c r="F1208" s="241"/>
      <c r="G1208" s="244"/>
      <c r="H1208" s="244"/>
      <c r="I1208" s="245"/>
    </row>
    <row r="1209" spans="1:9" s="229" customFormat="1" ht="23.4" customHeight="1">
      <c r="A1209" s="238"/>
      <c r="B1209" s="238"/>
      <c r="C1209" s="259"/>
      <c r="D1209" s="236"/>
      <c r="E1209" s="241"/>
      <c r="F1209" s="241"/>
      <c r="G1209" s="244"/>
      <c r="H1209" s="244"/>
      <c r="I1209" s="245"/>
    </row>
    <row r="1210" spans="1:9" s="229" customFormat="1" ht="23.4" customHeight="1">
      <c r="A1210" s="238"/>
      <c r="B1210" s="238"/>
      <c r="C1210" s="259"/>
      <c r="D1210" s="236"/>
      <c r="E1210" s="241"/>
      <c r="F1210" s="241"/>
      <c r="G1210" s="244"/>
      <c r="H1210" s="244"/>
      <c r="I1210" s="245"/>
    </row>
    <row r="1211" spans="1:9" s="229" customFormat="1" ht="23.4" customHeight="1">
      <c r="A1211" s="238"/>
      <c r="B1211" s="238"/>
      <c r="C1211" s="259"/>
      <c r="D1211" s="236"/>
      <c r="E1211" s="241"/>
      <c r="F1211" s="241"/>
      <c r="G1211" s="244"/>
      <c r="H1211" s="244"/>
      <c r="I1211" s="245"/>
    </row>
    <row r="1212" spans="1:9" s="229" customFormat="1" ht="23.4" customHeight="1">
      <c r="A1212" s="238"/>
      <c r="B1212" s="238"/>
      <c r="C1212" s="259"/>
      <c r="D1212" s="236"/>
      <c r="E1212" s="241"/>
      <c r="F1212" s="241"/>
      <c r="G1212" s="244"/>
      <c r="H1212" s="244"/>
      <c r="I1212" s="245"/>
    </row>
    <row r="1213" spans="1:9" s="229" customFormat="1" ht="23.4" customHeight="1">
      <c r="A1213" s="238"/>
      <c r="B1213" s="238"/>
      <c r="C1213" s="259"/>
      <c r="D1213" s="236"/>
      <c r="E1213" s="241"/>
      <c r="F1213" s="241"/>
      <c r="G1213" s="244"/>
      <c r="H1213" s="244"/>
      <c r="I1213" s="245"/>
    </row>
    <row r="1214" spans="1:9" s="229" customFormat="1" ht="23.4" customHeight="1">
      <c r="A1214" s="238"/>
      <c r="B1214" s="238"/>
      <c r="C1214" s="259"/>
      <c r="D1214" s="236"/>
      <c r="E1214" s="241"/>
      <c r="F1214" s="241"/>
      <c r="G1214" s="244"/>
      <c r="H1214" s="244"/>
      <c r="I1214" s="245"/>
    </row>
    <row r="1215" spans="1:9" s="229" customFormat="1" ht="23.4" customHeight="1">
      <c r="A1215" s="238"/>
      <c r="B1215" s="238"/>
      <c r="C1215" s="259"/>
      <c r="D1215" s="236"/>
      <c r="E1215" s="241"/>
      <c r="F1215" s="241"/>
      <c r="G1215" s="244"/>
      <c r="H1215" s="244"/>
      <c r="I1215" s="245"/>
    </row>
    <row r="1216" spans="1:9" s="229" customFormat="1" ht="23.4" customHeight="1">
      <c r="A1216" s="238"/>
      <c r="B1216" s="238"/>
      <c r="C1216" s="259"/>
      <c r="D1216" s="236"/>
      <c r="E1216" s="241"/>
      <c r="F1216" s="241"/>
      <c r="G1216" s="244"/>
      <c r="H1216" s="244"/>
      <c r="I1216" s="245"/>
    </row>
    <row r="1217" spans="1:9" s="229" customFormat="1" ht="23.4" customHeight="1">
      <c r="A1217" s="238"/>
      <c r="B1217" s="238"/>
      <c r="C1217" s="259"/>
      <c r="D1217" s="236"/>
      <c r="E1217" s="241"/>
      <c r="F1217" s="241"/>
      <c r="G1217" s="244"/>
      <c r="H1217" s="244"/>
      <c r="I1217" s="245"/>
    </row>
    <row r="1218" spans="1:9" s="229" customFormat="1" ht="23.4" customHeight="1">
      <c r="A1218" s="238"/>
      <c r="B1218" s="238"/>
      <c r="C1218" s="259"/>
      <c r="D1218" s="236"/>
      <c r="E1218" s="241"/>
      <c r="F1218" s="241"/>
      <c r="G1218" s="244"/>
      <c r="H1218" s="244"/>
      <c r="I1218" s="245"/>
    </row>
    <row r="1219" spans="1:9" s="229" customFormat="1" ht="23.4" customHeight="1">
      <c r="A1219" s="238"/>
      <c r="B1219" s="238"/>
      <c r="C1219" s="259"/>
      <c r="D1219" s="236"/>
      <c r="E1219" s="241"/>
      <c r="F1219" s="241"/>
      <c r="G1219" s="244"/>
      <c r="H1219" s="244"/>
      <c r="I1219" s="245"/>
    </row>
    <row r="1220" spans="1:9" s="229" customFormat="1" ht="23.4" customHeight="1">
      <c r="A1220" s="238"/>
      <c r="B1220" s="238"/>
      <c r="C1220" s="259"/>
      <c r="D1220" s="236"/>
      <c r="E1220" s="241"/>
      <c r="F1220" s="241"/>
      <c r="G1220" s="244"/>
      <c r="H1220" s="244"/>
      <c r="I1220" s="245"/>
    </row>
    <row r="1221" spans="1:9" s="229" customFormat="1" ht="23.4" customHeight="1">
      <c r="A1221" s="238"/>
      <c r="B1221" s="238"/>
      <c r="C1221" s="259"/>
      <c r="D1221" s="236"/>
      <c r="E1221" s="241"/>
      <c r="F1221" s="241"/>
      <c r="G1221" s="244"/>
      <c r="H1221" s="244"/>
      <c r="I1221" s="245"/>
    </row>
    <row r="1222" spans="1:9" s="229" customFormat="1" ht="23.4" customHeight="1">
      <c r="A1222" s="238"/>
      <c r="B1222" s="238"/>
      <c r="C1222" s="259"/>
      <c r="D1222" s="236"/>
      <c r="E1222" s="241"/>
      <c r="F1222" s="241"/>
      <c r="G1222" s="244"/>
      <c r="H1222" s="244"/>
      <c r="I1222" s="245"/>
    </row>
    <row r="1223" spans="1:9" s="229" customFormat="1" ht="23.4" customHeight="1">
      <c r="A1223" s="238"/>
      <c r="B1223" s="238"/>
      <c r="C1223" s="259"/>
      <c r="D1223" s="236"/>
      <c r="E1223" s="241"/>
      <c r="F1223" s="241"/>
      <c r="G1223" s="244"/>
      <c r="H1223" s="244"/>
      <c r="I1223" s="245"/>
    </row>
    <row r="1224" spans="1:9" s="229" customFormat="1" ht="23.4" customHeight="1">
      <c r="A1224" s="238"/>
      <c r="B1224" s="238"/>
      <c r="C1224" s="259"/>
      <c r="D1224" s="236"/>
      <c r="E1224" s="241"/>
      <c r="F1224" s="241"/>
      <c r="G1224" s="244"/>
      <c r="H1224" s="244"/>
      <c r="I1224" s="245"/>
    </row>
    <row r="1225" spans="1:9" s="229" customFormat="1" ht="23.4" customHeight="1">
      <c r="A1225" s="238"/>
      <c r="B1225" s="238"/>
      <c r="C1225" s="259"/>
      <c r="D1225" s="236"/>
      <c r="E1225" s="241"/>
      <c r="F1225" s="241"/>
      <c r="G1225" s="244"/>
      <c r="H1225" s="244"/>
      <c r="I1225" s="245"/>
    </row>
    <row r="1226" spans="1:9" s="229" customFormat="1" ht="23.4" customHeight="1">
      <c r="A1226" s="238"/>
      <c r="B1226" s="238"/>
      <c r="C1226" s="259"/>
      <c r="D1226" s="236"/>
      <c r="E1226" s="241"/>
      <c r="F1226" s="241"/>
      <c r="G1226" s="244"/>
      <c r="H1226" s="244"/>
      <c r="I1226" s="245"/>
    </row>
    <row r="1227" spans="1:9" s="229" customFormat="1" ht="23.4" customHeight="1">
      <c r="A1227" s="238"/>
      <c r="B1227" s="238"/>
      <c r="C1227" s="259"/>
      <c r="D1227" s="236"/>
      <c r="E1227" s="241"/>
      <c r="F1227" s="241"/>
      <c r="G1227" s="244"/>
      <c r="H1227" s="244"/>
      <c r="I1227" s="245"/>
    </row>
    <row r="1228" spans="1:9" s="229" customFormat="1" ht="23.4" customHeight="1">
      <c r="A1228" s="238"/>
      <c r="B1228" s="238"/>
      <c r="C1228" s="259"/>
      <c r="D1228" s="236"/>
      <c r="E1228" s="241"/>
      <c r="F1228" s="241"/>
      <c r="G1228" s="244"/>
      <c r="H1228" s="244"/>
      <c r="I1228" s="245"/>
    </row>
    <row r="1229" spans="1:9" s="229" customFormat="1" ht="23.4" customHeight="1">
      <c r="A1229" s="238"/>
      <c r="B1229" s="238"/>
      <c r="C1229" s="259"/>
      <c r="D1229" s="236"/>
      <c r="E1229" s="241"/>
      <c r="F1229" s="241"/>
      <c r="G1229" s="244"/>
      <c r="H1229" s="244"/>
      <c r="I1229" s="245"/>
    </row>
    <row r="1230" spans="1:9" s="229" customFormat="1" ht="23.4" customHeight="1">
      <c r="A1230" s="238"/>
      <c r="B1230" s="238"/>
      <c r="C1230" s="259"/>
      <c r="D1230" s="236"/>
      <c r="E1230" s="241"/>
      <c r="F1230" s="241"/>
      <c r="G1230" s="244"/>
      <c r="H1230" s="244"/>
      <c r="I1230" s="245"/>
    </row>
    <row r="1231" spans="1:9" s="229" customFormat="1" ht="23.4" customHeight="1">
      <c r="A1231" s="238"/>
      <c r="B1231" s="238"/>
      <c r="C1231" s="259"/>
      <c r="D1231" s="236"/>
      <c r="E1231" s="241"/>
      <c r="F1231" s="241"/>
      <c r="G1231" s="244"/>
      <c r="H1231" s="244"/>
      <c r="I1231" s="245"/>
    </row>
    <row r="1232" spans="1:9" s="229" customFormat="1" ht="23.4" customHeight="1">
      <c r="A1232" s="238"/>
      <c r="B1232" s="238"/>
      <c r="C1232" s="259"/>
      <c r="D1232" s="236"/>
      <c r="E1232" s="241"/>
      <c r="F1232" s="241"/>
      <c r="G1232" s="244"/>
      <c r="H1232" s="244"/>
      <c r="I1232" s="245"/>
    </row>
    <row r="1233" spans="1:9" s="229" customFormat="1" ht="23.4" customHeight="1">
      <c r="A1233" s="238"/>
      <c r="B1233" s="238"/>
      <c r="C1233" s="259"/>
      <c r="D1233" s="236"/>
      <c r="E1233" s="241"/>
      <c r="F1233" s="241"/>
      <c r="G1233" s="244"/>
      <c r="H1233" s="244"/>
      <c r="I1233" s="245"/>
    </row>
    <row r="1234" spans="1:9" s="229" customFormat="1" ht="23.4" customHeight="1">
      <c r="A1234" s="238"/>
      <c r="B1234" s="238"/>
      <c r="C1234" s="259"/>
      <c r="D1234" s="236"/>
      <c r="E1234" s="241"/>
      <c r="F1234" s="241"/>
      <c r="G1234" s="244"/>
      <c r="H1234" s="244"/>
      <c r="I1234" s="245"/>
    </row>
    <row r="1235" spans="1:9" s="229" customFormat="1" ht="23.4" customHeight="1">
      <c r="A1235" s="238"/>
      <c r="B1235" s="238"/>
      <c r="C1235" s="259"/>
      <c r="D1235" s="236"/>
      <c r="E1235" s="241"/>
      <c r="F1235" s="241"/>
      <c r="G1235" s="244"/>
      <c r="H1235" s="244"/>
      <c r="I1235" s="245"/>
    </row>
    <row r="1236" spans="1:9" s="229" customFormat="1" ht="23.4" customHeight="1">
      <c r="A1236" s="238"/>
      <c r="B1236" s="238"/>
      <c r="C1236" s="259"/>
      <c r="D1236" s="236"/>
      <c r="E1236" s="241"/>
      <c r="F1236" s="241"/>
      <c r="G1236" s="244"/>
      <c r="H1236" s="244"/>
      <c r="I1236" s="245"/>
    </row>
    <row r="1237" spans="1:9" s="229" customFormat="1" ht="23.4" customHeight="1">
      <c r="A1237" s="238"/>
      <c r="B1237" s="238"/>
      <c r="C1237" s="259"/>
      <c r="D1237" s="236"/>
      <c r="E1237" s="241"/>
      <c r="F1237" s="241"/>
      <c r="G1237" s="244"/>
      <c r="H1237" s="244"/>
      <c r="I1237" s="245"/>
    </row>
    <row r="1238" spans="1:9" s="229" customFormat="1" ht="23.4" customHeight="1">
      <c r="A1238" s="238"/>
      <c r="B1238" s="238"/>
      <c r="C1238" s="259"/>
      <c r="D1238" s="236"/>
      <c r="E1238" s="241"/>
      <c r="F1238" s="241"/>
      <c r="G1238" s="244"/>
      <c r="H1238" s="244"/>
      <c r="I1238" s="245"/>
    </row>
    <row r="1239" spans="1:9" s="229" customFormat="1" ht="23.4" customHeight="1">
      <c r="A1239" s="238"/>
      <c r="B1239" s="238"/>
      <c r="C1239" s="259"/>
      <c r="D1239" s="236"/>
      <c r="E1239" s="241"/>
      <c r="F1239" s="241"/>
      <c r="G1239" s="244"/>
      <c r="H1239" s="244"/>
      <c r="I1239" s="245"/>
    </row>
    <row r="1240" spans="1:9" s="229" customFormat="1" ht="23.4" customHeight="1">
      <c r="A1240" s="238"/>
      <c r="B1240" s="238"/>
      <c r="C1240" s="259"/>
      <c r="D1240" s="236"/>
      <c r="E1240" s="241"/>
      <c r="F1240" s="241"/>
      <c r="G1240" s="244"/>
      <c r="H1240" s="244"/>
      <c r="I1240" s="245"/>
    </row>
    <row r="1241" spans="1:9" s="229" customFormat="1" ht="23.4" customHeight="1">
      <c r="A1241" s="238"/>
      <c r="B1241" s="238"/>
      <c r="C1241" s="259"/>
      <c r="D1241" s="236"/>
      <c r="E1241" s="241"/>
      <c r="F1241" s="241"/>
      <c r="G1241" s="244"/>
      <c r="H1241" s="244"/>
      <c r="I1241" s="245"/>
    </row>
    <row r="1242" spans="1:9" s="229" customFormat="1" ht="23.4" customHeight="1">
      <c r="A1242" s="238"/>
      <c r="B1242" s="238"/>
      <c r="C1242" s="259"/>
      <c r="D1242" s="236"/>
      <c r="E1242" s="241"/>
      <c r="F1242" s="241"/>
      <c r="G1242" s="244"/>
      <c r="H1242" s="244"/>
      <c r="I1242" s="245"/>
    </row>
    <row r="1243" spans="1:9" s="229" customFormat="1" ht="23.4" customHeight="1">
      <c r="A1243" s="238"/>
      <c r="B1243" s="238"/>
      <c r="C1243" s="259"/>
      <c r="D1243" s="236"/>
      <c r="E1243" s="241"/>
      <c r="F1243" s="241"/>
      <c r="G1243" s="244"/>
      <c r="H1243" s="244"/>
      <c r="I1243" s="245"/>
    </row>
    <row r="1244" spans="1:9" s="229" customFormat="1" ht="23.4" customHeight="1">
      <c r="A1244" s="238"/>
      <c r="B1244" s="238"/>
      <c r="C1244" s="259"/>
      <c r="D1244" s="236"/>
      <c r="E1244" s="241"/>
      <c r="F1244" s="241"/>
      <c r="G1244" s="244"/>
      <c r="H1244" s="244"/>
      <c r="I1244" s="245"/>
    </row>
    <row r="1245" spans="1:9" s="229" customFormat="1" ht="23.4" customHeight="1">
      <c r="A1245" s="238"/>
      <c r="B1245" s="238"/>
      <c r="C1245" s="259"/>
      <c r="D1245" s="236"/>
      <c r="E1245" s="241"/>
      <c r="F1245" s="241"/>
      <c r="G1245" s="244"/>
      <c r="H1245" s="244"/>
      <c r="I1245" s="245"/>
    </row>
    <row r="1246" spans="1:9" s="229" customFormat="1" ht="23.4" customHeight="1">
      <c r="A1246" s="238"/>
      <c r="B1246" s="238"/>
      <c r="C1246" s="259"/>
      <c r="D1246" s="236"/>
      <c r="E1246" s="241"/>
      <c r="F1246" s="241"/>
      <c r="G1246" s="244"/>
      <c r="H1246" s="244"/>
      <c r="I1246" s="245"/>
    </row>
    <row r="1247" spans="1:9" s="229" customFormat="1" ht="23.4" customHeight="1">
      <c r="A1247" s="238"/>
      <c r="B1247" s="238"/>
      <c r="C1247" s="259"/>
      <c r="D1247" s="236"/>
      <c r="E1247" s="241"/>
      <c r="F1247" s="241"/>
      <c r="G1247" s="244"/>
      <c r="H1247" s="244"/>
      <c r="I1247" s="245"/>
    </row>
    <row r="1248" spans="1:9" s="229" customFormat="1" ht="23.4" customHeight="1">
      <c r="A1248" s="238"/>
      <c r="B1248" s="238"/>
      <c r="C1248" s="259"/>
      <c r="D1248" s="236"/>
      <c r="E1248" s="241"/>
      <c r="F1248" s="241"/>
      <c r="G1248" s="244"/>
      <c r="H1248" s="244"/>
      <c r="I1248" s="245"/>
    </row>
    <row r="1249" spans="1:9" s="229" customFormat="1" ht="23.4" customHeight="1">
      <c r="A1249" s="238"/>
      <c r="B1249" s="238"/>
      <c r="C1249" s="259"/>
      <c r="D1249" s="236"/>
      <c r="E1249" s="241"/>
      <c r="F1249" s="241"/>
      <c r="G1249" s="244"/>
      <c r="H1249" s="244"/>
      <c r="I1249" s="245"/>
    </row>
    <row r="1250" spans="1:9" s="229" customFormat="1" ht="23.4" customHeight="1">
      <c r="A1250" s="238"/>
      <c r="B1250" s="238"/>
      <c r="C1250" s="259"/>
      <c r="D1250" s="236"/>
      <c r="E1250" s="241"/>
      <c r="F1250" s="241"/>
      <c r="G1250" s="244"/>
      <c r="H1250" s="244"/>
      <c r="I1250" s="245"/>
    </row>
    <row r="1251" spans="1:9" s="229" customFormat="1" ht="23.4" customHeight="1">
      <c r="A1251" s="238"/>
      <c r="B1251" s="238"/>
      <c r="C1251" s="259"/>
      <c r="D1251" s="236"/>
      <c r="E1251" s="241"/>
      <c r="F1251" s="241"/>
      <c r="G1251" s="244"/>
      <c r="H1251" s="244"/>
      <c r="I1251" s="245"/>
    </row>
    <row r="1252" spans="1:9" s="229" customFormat="1" ht="23.4" customHeight="1">
      <c r="A1252" s="238"/>
      <c r="B1252" s="238"/>
      <c r="C1252" s="259"/>
      <c r="D1252" s="236"/>
      <c r="E1252" s="241"/>
      <c r="F1252" s="241"/>
      <c r="G1252" s="244"/>
      <c r="H1252" s="244"/>
      <c r="I1252" s="245"/>
    </row>
    <row r="1253" spans="1:9" s="229" customFormat="1" ht="23.4" customHeight="1">
      <c r="A1253" s="238"/>
      <c r="B1253" s="238"/>
      <c r="C1253" s="259"/>
      <c r="D1253" s="236"/>
      <c r="E1253" s="241"/>
      <c r="F1253" s="241"/>
      <c r="G1253" s="244"/>
      <c r="H1253" s="244"/>
      <c r="I1253" s="245"/>
    </row>
  </sheetData>
  <sheetProtection selectLockedCells="1"/>
  <protectedRanges>
    <protectedRange algorithmName="SHA-512" hashValue="VSiy2nY6EaeO5rPBvbTTZFkkbjawV433aZsfG9KCpp2vVcOtE8KuH9ivSv8B/cWLRneAUVDmnFzYxzNkaJtIxQ==" saltValue="ZoCke5jsup1bn6QOKz6mlQ==" spinCount="100000" sqref="E1:E1048576" name="Oblast1"/>
  </protectedRanges>
  <dataConsolidate/>
  <mergeCells count="3">
    <mergeCell ref="A2:F2"/>
    <mergeCell ref="A3:D3"/>
    <mergeCell ref="E3:F3"/>
  </mergeCells>
  <pageMargins left="0.55118110236220474" right="0.31496062992125984" top="0.98425196850393704" bottom="0.98425196850393704" header="0.51181102362204722" footer="0.51181102362204722"/>
  <pageSetup paperSize="9" scale="86" firstPageNumber="8" orientation="portrait" useFirstPageNumber="1" r:id="rId1"/>
  <headerFooter alignWithMargins="0">
    <oddHeader>&amp;L&amp;14
      &amp;C&amp;"Arial CE,tučné\&amp;14
SEZNAM PRACÍ A DODÁVEK&amp;Rstránka č.&amp;P</oddHeader>
  </headerFooter>
  <colBreaks count="1" manualBreakCount="1">
    <brk id="7" max="18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625774-F492-4D78-B4B2-DCF8AB980A97}">
  <sheetPr>
    <tabColor rgb="FFFF0000"/>
  </sheetPr>
  <dimension ref="A1:I1217"/>
  <sheetViews>
    <sheetView view="pageBreakPreview" zoomScale="110" zoomScaleNormal="130" zoomScaleSheetLayoutView="110" workbookViewId="0">
      <selection activeCell="E10" sqref="E10"/>
    </sheetView>
  </sheetViews>
  <sheetFormatPr defaultRowHeight="12.45"/>
  <cols>
    <col min="1" max="1" width="4.1796875" style="227" customWidth="1"/>
    <col min="2" max="2" width="11.453125" style="260" customWidth="1"/>
    <col min="3" max="3" width="80" style="227" customWidth="1"/>
    <col min="4" max="4" width="6.26953125" style="227" customWidth="1"/>
    <col min="5" max="5" width="11.1796875" style="227" customWidth="1"/>
    <col min="6" max="6" width="11.6328125" style="227" customWidth="1"/>
    <col min="7" max="7" width="10.08984375" style="227" customWidth="1"/>
    <col min="8" max="8" width="44.7265625" style="227" customWidth="1"/>
    <col min="9" max="256" width="8.7265625" style="227"/>
    <col min="257" max="257" width="4.1796875" style="227" customWidth="1"/>
    <col min="258" max="258" width="11.453125" style="227" customWidth="1"/>
    <col min="259" max="259" width="80" style="227" customWidth="1"/>
    <col min="260" max="260" width="6.26953125" style="227" customWidth="1"/>
    <col min="261" max="261" width="11.1796875" style="227" customWidth="1"/>
    <col min="262" max="262" width="11.6328125" style="227" customWidth="1"/>
    <col min="263" max="263" width="10.08984375" style="227" customWidth="1"/>
    <col min="264" max="264" width="44.7265625" style="227" customWidth="1"/>
    <col min="265" max="512" width="8.7265625" style="227"/>
    <col min="513" max="513" width="4.1796875" style="227" customWidth="1"/>
    <col min="514" max="514" width="11.453125" style="227" customWidth="1"/>
    <col min="515" max="515" width="80" style="227" customWidth="1"/>
    <col min="516" max="516" width="6.26953125" style="227" customWidth="1"/>
    <col min="517" max="517" width="11.1796875" style="227" customWidth="1"/>
    <col min="518" max="518" width="11.6328125" style="227" customWidth="1"/>
    <col min="519" max="519" width="10.08984375" style="227" customWidth="1"/>
    <col min="520" max="520" width="44.7265625" style="227" customWidth="1"/>
    <col min="521" max="768" width="8.7265625" style="227"/>
    <col min="769" max="769" width="4.1796875" style="227" customWidth="1"/>
    <col min="770" max="770" width="11.453125" style="227" customWidth="1"/>
    <col min="771" max="771" width="80" style="227" customWidth="1"/>
    <col min="772" max="772" width="6.26953125" style="227" customWidth="1"/>
    <col min="773" max="773" width="11.1796875" style="227" customWidth="1"/>
    <col min="774" max="774" width="11.6328125" style="227" customWidth="1"/>
    <col min="775" max="775" width="10.08984375" style="227" customWidth="1"/>
    <col min="776" max="776" width="44.7265625" style="227" customWidth="1"/>
    <col min="777" max="1024" width="8.7265625" style="227"/>
    <col min="1025" max="1025" width="4.1796875" style="227" customWidth="1"/>
    <col min="1026" max="1026" width="11.453125" style="227" customWidth="1"/>
    <col min="1027" max="1027" width="80" style="227" customWidth="1"/>
    <col min="1028" max="1028" width="6.26953125" style="227" customWidth="1"/>
    <col min="1029" max="1029" width="11.1796875" style="227" customWidth="1"/>
    <col min="1030" max="1030" width="11.6328125" style="227" customWidth="1"/>
    <col min="1031" max="1031" width="10.08984375" style="227" customWidth="1"/>
    <col min="1032" max="1032" width="44.7265625" style="227" customWidth="1"/>
    <col min="1033" max="1280" width="8.7265625" style="227"/>
    <col min="1281" max="1281" width="4.1796875" style="227" customWidth="1"/>
    <col min="1282" max="1282" width="11.453125" style="227" customWidth="1"/>
    <col min="1283" max="1283" width="80" style="227" customWidth="1"/>
    <col min="1284" max="1284" width="6.26953125" style="227" customWidth="1"/>
    <col min="1285" max="1285" width="11.1796875" style="227" customWidth="1"/>
    <col min="1286" max="1286" width="11.6328125" style="227" customWidth="1"/>
    <col min="1287" max="1287" width="10.08984375" style="227" customWidth="1"/>
    <col min="1288" max="1288" width="44.7265625" style="227" customWidth="1"/>
    <col min="1289" max="1536" width="8.7265625" style="227"/>
    <col min="1537" max="1537" width="4.1796875" style="227" customWidth="1"/>
    <col min="1538" max="1538" width="11.453125" style="227" customWidth="1"/>
    <col min="1539" max="1539" width="80" style="227" customWidth="1"/>
    <col min="1540" max="1540" width="6.26953125" style="227" customWidth="1"/>
    <col min="1541" max="1541" width="11.1796875" style="227" customWidth="1"/>
    <col min="1542" max="1542" width="11.6328125" style="227" customWidth="1"/>
    <col min="1543" max="1543" width="10.08984375" style="227" customWidth="1"/>
    <col min="1544" max="1544" width="44.7265625" style="227" customWidth="1"/>
    <col min="1545" max="1792" width="8.7265625" style="227"/>
    <col min="1793" max="1793" width="4.1796875" style="227" customWidth="1"/>
    <col min="1794" max="1794" width="11.453125" style="227" customWidth="1"/>
    <col min="1795" max="1795" width="80" style="227" customWidth="1"/>
    <col min="1796" max="1796" width="6.26953125" style="227" customWidth="1"/>
    <col min="1797" max="1797" width="11.1796875" style="227" customWidth="1"/>
    <col min="1798" max="1798" width="11.6328125" style="227" customWidth="1"/>
    <col min="1799" max="1799" width="10.08984375" style="227" customWidth="1"/>
    <col min="1800" max="1800" width="44.7265625" style="227" customWidth="1"/>
    <col min="1801" max="2048" width="8.7265625" style="227"/>
    <col min="2049" max="2049" width="4.1796875" style="227" customWidth="1"/>
    <col min="2050" max="2050" width="11.453125" style="227" customWidth="1"/>
    <col min="2051" max="2051" width="80" style="227" customWidth="1"/>
    <col min="2052" max="2052" width="6.26953125" style="227" customWidth="1"/>
    <col min="2053" max="2053" width="11.1796875" style="227" customWidth="1"/>
    <col min="2054" max="2054" width="11.6328125" style="227" customWidth="1"/>
    <col min="2055" max="2055" width="10.08984375" style="227" customWidth="1"/>
    <col min="2056" max="2056" width="44.7265625" style="227" customWidth="1"/>
    <col min="2057" max="2304" width="8.7265625" style="227"/>
    <col min="2305" max="2305" width="4.1796875" style="227" customWidth="1"/>
    <col min="2306" max="2306" width="11.453125" style="227" customWidth="1"/>
    <col min="2307" max="2307" width="80" style="227" customWidth="1"/>
    <col min="2308" max="2308" width="6.26953125" style="227" customWidth="1"/>
    <col min="2309" max="2309" width="11.1796875" style="227" customWidth="1"/>
    <col min="2310" max="2310" width="11.6328125" style="227" customWidth="1"/>
    <col min="2311" max="2311" width="10.08984375" style="227" customWidth="1"/>
    <col min="2312" max="2312" width="44.7265625" style="227" customWidth="1"/>
    <col min="2313" max="2560" width="8.7265625" style="227"/>
    <col min="2561" max="2561" width="4.1796875" style="227" customWidth="1"/>
    <col min="2562" max="2562" width="11.453125" style="227" customWidth="1"/>
    <col min="2563" max="2563" width="80" style="227" customWidth="1"/>
    <col min="2564" max="2564" width="6.26953125" style="227" customWidth="1"/>
    <col min="2565" max="2565" width="11.1796875" style="227" customWidth="1"/>
    <col min="2566" max="2566" width="11.6328125" style="227" customWidth="1"/>
    <col min="2567" max="2567" width="10.08984375" style="227" customWidth="1"/>
    <col min="2568" max="2568" width="44.7265625" style="227" customWidth="1"/>
    <col min="2569" max="2816" width="8.7265625" style="227"/>
    <col min="2817" max="2817" width="4.1796875" style="227" customWidth="1"/>
    <col min="2818" max="2818" width="11.453125" style="227" customWidth="1"/>
    <col min="2819" max="2819" width="80" style="227" customWidth="1"/>
    <col min="2820" max="2820" width="6.26953125" style="227" customWidth="1"/>
    <col min="2821" max="2821" width="11.1796875" style="227" customWidth="1"/>
    <col min="2822" max="2822" width="11.6328125" style="227" customWidth="1"/>
    <col min="2823" max="2823" width="10.08984375" style="227" customWidth="1"/>
    <col min="2824" max="2824" width="44.7265625" style="227" customWidth="1"/>
    <col min="2825" max="3072" width="8.7265625" style="227"/>
    <col min="3073" max="3073" width="4.1796875" style="227" customWidth="1"/>
    <col min="3074" max="3074" width="11.453125" style="227" customWidth="1"/>
    <col min="3075" max="3075" width="80" style="227" customWidth="1"/>
    <col min="3076" max="3076" width="6.26953125" style="227" customWidth="1"/>
    <col min="3077" max="3077" width="11.1796875" style="227" customWidth="1"/>
    <col min="3078" max="3078" width="11.6328125" style="227" customWidth="1"/>
    <col min="3079" max="3079" width="10.08984375" style="227" customWidth="1"/>
    <col min="3080" max="3080" width="44.7265625" style="227" customWidth="1"/>
    <col min="3081" max="3328" width="8.7265625" style="227"/>
    <col min="3329" max="3329" width="4.1796875" style="227" customWidth="1"/>
    <col min="3330" max="3330" width="11.453125" style="227" customWidth="1"/>
    <col min="3331" max="3331" width="80" style="227" customWidth="1"/>
    <col min="3332" max="3332" width="6.26953125" style="227" customWidth="1"/>
    <col min="3333" max="3333" width="11.1796875" style="227" customWidth="1"/>
    <col min="3334" max="3334" width="11.6328125" style="227" customWidth="1"/>
    <col min="3335" max="3335" width="10.08984375" style="227" customWidth="1"/>
    <col min="3336" max="3336" width="44.7265625" style="227" customWidth="1"/>
    <col min="3337" max="3584" width="8.7265625" style="227"/>
    <col min="3585" max="3585" width="4.1796875" style="227" customWidth="1"/>
    <col min="3586" max="3586" width="11.453125" style="227" customWidth="1"/>
    <col min="3587" max="3587" width="80" style="227" customWidth="1"/>
    <col min="3588" max="3588" width="6.26953125" style="227" customWidth="1"/>
    <col min="3589" max="3589" width="11.1796875" style="227" customWidth="1"/>
    <col min="3590" max="3590" width="11.6328125" style="227" customWidth="1"/>
    <col min="3591" max="3591" width="10.08984375" style="227" customWidth="1"/>
    <col min="3592" max="3592" width="44.7265625" style="227" customWidth="1"/>
    <col min="3593" max="3840" width="8.7265625" style="227"/>
    <col min="3841" max="3841" width="4.1796875" style="227" customWidth="1"/>
    <col min="3842" max="3842" width="11.453125" style="227" customWidth="1"/>
    <col min="3843" max="3843" width="80" style="227" customWidth="1"/>
    <col min="3844" max="3844" width="6.26953125" style="227" customWidth="1"/>
    <col min="3845" max="3845" width="11.1796875" style="227" customWidth="1"/>
    <col min="3846" max="3846" width="11.6328125" style="227" customWidth="1"/>
    <col min="3847" max="3847" width="10.08984375" style="227" customWidth="1"/>
    <col min="3848" max="3848" width="44.7265625" style="227" customWidth="1"/>
    <col min="3849" max="4096" width="8.7265625" style="227"/>
    <col min="4097" max="4097" width="4.1796875" style="227" customWidth="1"/>
    <col min="4098" max="4098" width="11.453125" style="227" customWidth="1"/>
    <col min="4099" max="4099" width="80" style="227" customWidth="1"/>
    <col min="4100" max="4100" width="6.26953125" style="227" customWidth="1"/>
    <col min="4101" max="4101" width="11.1796875" style="227" customWidth="1"/>
    <col min="4102" max="4102" width="11.6328125" style="227" customWidth="1"/>
    <col min="4103" max="4103" width="10.08984375" style="227" customWidth="1"/>
    <col min="4104" max="4104" width="44.7265625" style="227" customWidth="1"/>
    <col min="4105" max="4352" width="8.7265625" style="227"/>
    <col min="4353" max="4353" width="4.1796875" style="227" customWidth="1"/>
    <col min="4354" max="4354" width="11.453125" style="227" customWidth="1"/>
    <col min="4355" max="4355" width="80" style="227" customWidth="1"/>
    <col min="4356" max="4356" width="6.26953125" style="227" customWidth="1"/>
    <col min="4357" max="4357" width="11.1796875" style="227" customWidth="1"/>
    <col min="4358" max="4358" width="11.6328125" style="227" customWidth="1"/>
    <col min="4359" max="4359" width="10.08984375" style="227" customWidth="1"/>
    <col min="4360" max="4360" width="44.7265625" style="227" customWidth="1"/>
    <col min="4361" max="4608" width="8.7265625" style="227"/>
    <col min="4609" max="4609" width="4.1796875" style="227" customWidth="1"/>
    <col min="4610" max="4610" width="11.453125" style="227" customWidth="1"/>
    <col min="4611" max="4611" width="80" style="227" customWidth="1"/>
    <col min="4612" max="4612" width="6.26953125" style="227" customWidth="1"/>
    <col min="4613" max="4613" width="11.1796875" style="227" customWidth="1"/>
    <col min="4614" max="4614" width="11.6328125" style="227" customWidth="1"/>
    <col min="4615" max="4615" width="10.08984375" style="227" customWidth="1"/>
    <col min="4616" max="4616" width="44.7265625" style="227" customWidth="1"/>
    <col min="4617" max="4864" width="8.7265625" style="227"/>
    <col min="4865" max="4865" width="4.1796875" style="227" customWidth="1"/>
    <col min="4866" max="4866" width="11.453125" style="227" customWidth="1"/>
    <col min="4867" max="4867" width="80" style="227" customWidth="1"/>
    <col min="4868" max="4868" width="6.26953125" style="227" customWidth="1"/>
    <col min="4869" max="4869" width="11.1796875" style="227" customWidth="1"/>
    <col min="4870" max="4870" width="11.6328125" style="227" customWidth="1"/>
    <col min="4871" max="4871" width="10.08984375" style="227" customWidth="1"/>
    <col min="4872" max="4872" width="44.7265625" style="227" customWidth="1"/>
    <col min="4873" max="5120" width="8.7265625" style="227"/>
    <col min="5121" max="5121" width="4.1796875" style="227" customWidth="1"/>
    <col min="5122" max="5122" width="11.453125" style="227" customWidth="1"/>
    <col min="5123" max="5123" width="80" style="227" customWidth="1"/>
    <col min="5124" max="5124" width="6.26953125" style="227" customWidth="1"/>
    <col min="5125" max="5125" width="11.1796875" style="227" customWidth="1"/>
    <col min="5126" max="5126" width="11.6328125" style="227" customWidth="1"/>
    <col min="5127" max="5127" width="10.08984375" style="227" customWidth="1"/>
    <col min="5128" max="5128" width="44.7265625" style="227" customWidth="1"/>
    <col min="5129" max="5376" width="8.7265625" style="227"/>
    <col min="5377" max="5377" width="4.1796875" style="227" customWidth="1"/>
    <col min="5378" max="5378" width="11.453125" style="227" customWidth="1"/>
    <col min="5379" max="5379" width="80" style="227" customWidth="1"/>
    <col min="5380" max="5380" width="6.26953125" style="227" customWidth="1"/>
    <col min="5381" max="5381" width="11.1796875" style="227" customWidth="1"/>
    <col min="5382" max="5382" width="11.6328125" style="227" customWidth="1"/>
    <col min="5383" max="5383" width="10.08984375" style="227" customWidth="1"/>
    <col min="5384" max="5384" width="44.7265625" style="227" customWidth="1"/>
    <col min="5385" max="5632" width="8.7265625" style="227"/>
    <col min="5633" max="5633" width="4.1796875" style="227" customWidth="1"/>
    <col min="5634" max="5634" width="11.453125" style="227" customWidth="1"/>
    <col min="5635" max="5635" width="80" style="227" customWidth="1"/>
    <col min="5636" max="5636" width="6.26953125" style="227" customWidth="1"/>
    <col min="5637" max="5637" width="11.1796875" style="227" customWidth="1"/>
    <col min="5638" max="5638" width="11.6328125" style="227" customWidth="1"/>
    <col min="5639" max="5639" width="10.08984375" style="227" customWidth="1"/>
    <col min="5640" max="5640" width="44.7265625" style="227" customWidth="1"/>
    <col min="5641" max="5888" width="8.7265625" style="227"/>
    <col min="5889" max="5889" width="4.1796875" style="227" customWidth="1"/>
    <col min="5890" max="5890" width="11.453125" style="227" customWidth="1"/>
    <col min="5891" max="5891" width="80" style="227" customWidth="1"/>
    <col min="5892" max="5892" width="6.26953125" style="227" customWidth="1"/>
    <col min="5893" max="5893" width="11.1796875" style="227" customWidth="1"/>
    <col min="5894" max="5894" width="11.6328125" style="227" customWidth="1"/>
    <col min="5895" max="5895" width="10.08984375" style="227" customWidth="1"/>
    <col min="5896" max="5896" width="44.7265625" style="227" customWidth="1"/>
    <col min="5897" max="6144" width="8.7265625" style="227"/>
    <col min="6145" max="6145" width="4.1796875" style="227" customWidth="1"/>
    <col min="6146" max="6146" width="11.453125" style="227" customWidth="1"/>
    <col min="6147" max="6147" width="80" style="227" customWidth="1"/>
    <col min="6148" max="6148" width="6.26953125" style="227" customWidth="1"/>
    <col min="6149" max="6149" width="11.1796875" style="227" customWidth="1"/>
    <col min="6150" max="6150" width="11.6328125" style="227" customWidth="1"/>
    <col min="6151" max="6151" width="10.08984375" style="227" customWidth="1"/>
    <col min="6152" max="6152" width="44.7265625" style="227" customWidth="1"/>
    <col min="6153" max="6400" width="8.7265625" style="227"/>
    <col min="6401" max="6401" width="4.1796875" style="227" customWidth="1"/>
    <col min="6402" max="6402" width="11.453125" style="227" customWidth="1"/>
    <col min="6403" max="6403" width="80" style="227" customWidth="1"/>
    <col min="6404" max="6404" width="6.26953125" style="227" customWidth="1"/>
    <col min="6405" max="6405" width="11.1796875" style="227" customWidth="1"/>
    <col min="6406" max="6406" width="11.6328125" style="227" customWidth="1"/>
    <col min="6407" max="6407" width="10.08984375" style="227" customWidth="1"/>
    <col min="6408" max="6408" width="44.7265625" style="227" customWidth="1"/>
    <col min="6409" max="6656" width="8.7265625" style="227"/>
    <col min="6657" max="6657" width="4.1796875" style="227" customWidth="1"/>
    <col min="6658" max="6658" width="11.453125" style="227" customWidth="1"/>
    <col min="6659" max="6659" width="80" style="227" customWidth="1"/>
    <col min="6660" max="6660" width="6.26953125" style="227" customWidth="1"/>
    <col min="6661" max="6661" width="11.1796875" style="227" customWidth="1"/>
    <col min="6662" max="6662" width="11.6328125" style="227" customWidth="1"/>
    <col min="6663" max="6663" width="10.08984375" style="227" customWidth="1"/>
    <col min="6664" max="6664" width="44.7265625" style="227" customWidth="1"/>
    <col min="6665" max="6912" width="8.7265625" style="227"/>
    <col min="6913" max="6913" width="4.1796875" style="227" customWidth="1"/>
    <col min="6914" max="6914" width="11.453125" style="227" customWidth="1"/>
    <col min="6915" max="6915" width="80" style="227" customWidth="1"/>
    <col min="6916" max="6916" width="6.26953125" style="227" customWidth="1"/>
    <col min="6917" max="6917" width="11.1796875" style="227" customWidth="1"/>
    <col min="6918" max="6918" width="11.6328125" style="227" customWidth="1"/>
    <col min="6919" max="6919" width="10.08984375" style="227" customWidth="1"/>
    <col min="6920" max="6920" width="44.7265625" style="227" customWidth="1"/>
    <col min="6921" max="7168" width="8.7265625" style="227"/>
    <col min="7169" max="7169" width="4.1796875" style="227" customWidth="1"/>
    <col min="7170" max="7170" width="11.453125" style="227" customWidth="1"/>
    <col min="7171" max="7171" width="80" style="227" customWidth="1"/>
    <col min="7172" max="7172" width="6.26953125" style="227" customWidth="1"/>
    <col min="7173" max="7173" width="11.1796875" style="227" customWidth="1"/>
    <col min="7174" max="7174" width="11.6328125" style="227" customWidth="1"/>
    <col min="7175" max="7175" width="10.08984375" style="227" customWidth="1"/>
    <col min="7176" max="7176" width="44.7265625" style="227" customWidth="1"/>
    <col min="7177" max="7424" width="8.7265625" style="227"/>
    <col min="7425" max="7425" width="4.1796875" style="227" customWidth="1"/>
    <col min="7426" max="7426" width="11.453125" style="227" customWidth="1"/>
    <col min="7427" max="7427" width="80" style="227" customWidth="1"/>
    <col min="7428" max="7428" width="6.26953125" style="227" customWidth="1"/>
    <col min="7429" max="7429" width="11.1796875" style="227" customWidth="1"/>
    <col min="7430" max="7430" width="11.6328125" style="227" customWidth="1"/>
    <col min="7431" max="7431" width="10.08984375" style="227" customWidth="1"/>
    <col min="7432" max="7432" width="44.7265625" style="227" customWidth="1"/>
    <col min="7433" max="7680" width="8.7265625" style="227"/>
    <col min="7681" max="7681" width="4.1796875" style="227" customWidth="1"/>
    <col min="7682" max="7682" width="11.453125" style="227" customWidth="1"/>
    <col min="7683" max="7683" width="80" style="227" customWidth="1"/>
    <col min="7684" max="7684" width="6.26953125" style="227" customWidth="1"/>
    <col min="7685" max="7685" width="11.1796875" style="227" customWidth="1"/>
    <col min="7686" max="7686" width="11.6328125" style="227" customWidth="1"/>
    <col min="7687" max="7687" width="10.08984375" style="227" customWidth="1"/>
    <col min="7688" max="7688" width="44.7265625" style="227" customWidth="1"/>
    <col min="7689" max="7936" width="8.7265625" style="227"/>
    <col min="7937" max="7937" width="4.1796875" style="227" customWidth="1"/>
    <col min="7938" max="7938" width="11.453125" style="227" customWidth="1"/>
    <col min="7939" max="7939" width="80" style="227" customWidth="1"/>
    <col min="7940" max="7940" width="6.26953125" style="227" customWidth="1"/>
    <col min="7941" max="7941" width="11.1796875" style="227" customWidth="1"/>
    <col min="7942" max="7942" width="11.6328125" style="227" customWidth="1"/>
    <col min="7943" max="7943" width="10.08984375" style="227" customWidth="1"/>
    <col min="7944" max="7944" width="44.7265625" style="227" customWidth="1"/>
    <col min="7945" max="8192" width="8.7265625" style="227"/>
    <col min="8193" max="8193" width="4.1796875" style="227" customWidth="1"/>
    <col min="8194" max="8194" width="11.453125" style="227" customWidth="1"/>
    <col min="8195" max="8195" width="80" style="227" customWidth="1"/>
    <col min="8196" max="8196" width="6.26953125" style="227" customWidth="1"/>
    <col min="8197" max="8197" width="11.1796875" style="227" customWidth="1"/>
    <col min="8198" max="8198" width="11.6328125" style="227" customWidth="1"/>
    <col min="8199" max="8199" width="10.08984375" style="227" customWidth="1"/>
    <col min="8200" max="8200" width="44.7265625" style="227" customWidth="1"/>
    <col min="8201" max="8448" width="8.7265625" style="227"/>
    <col min="8449" max="8449" width="4.1796875" style="227" customWidth="1"/>
    <col min="8450" max="8450" width="11.453125" style="227" customWidth="1"/>
    <col min="8451" max="8451" width="80" style="227" customWidth="1"/>
    <col min="8452" max="8452" width="6.26953125" style="227" customWidth="1"/>
    <col min="8453" max="8453" width="11.1796875" style="227" customWidth="1"/>
    <col min="8454" max="8454" width="11.6328125" style="227" customWidth="1"/>
    <col min="8455" max="8455" width="10.08984375" style="227" customWidth="1"/>
    <col min="8456" max="8456" width="44.7265625" style="227" customWidth="1"/>
    <col min="8457" max="8704" width="8.7265625" style="227"/>
    <col min="8705" max="8705" width="4.1796875" style="227" customWidth="1"/>
    <col min="8706" max="8706" width="11.453125" style="227" customWidth="1"/>
    <col min="8707" max="8707" width="80" style="227" customWidth="1"/>
    <col min="8708" max="8708" width="6.26953125" style="227" customWidth="1"/>
    <col min="8709" max="8709" width="11.1796875" style="227" customWidth="1"/>
    <col min="8710" max="8710" width="11.6328125" style="227" customWidth="1"/>
    <col min="8711" max="8711" width="10.08984375" style="227" customWidth="1"/>
    <col min="8712" max="8712" width="44.7265625" style="227" customWidth="1"/>
    <col min="8713" max="8960" width="8.7265625" style="227"/>
    <col min="8961" max="8961" width="4.1796875" style="227" customWidth="1"/>
    <col min="8962" max="8962" width="11.453125" style="227" customWidth="1"/>
    <col min="8963" max="8963" width="80" style="227" customWidth="1"/>
    <col min="8964" max="8964" width="6.26953125" style="227" customWidth="1"/>
    <col min="8965" max="8965" width="11.1796875" style="227" customWidth="1"/>
    <col min="8966" max="8966" width="11.6328125" style="227" customWidth="1"/>
    <col min="8967" max="8967" width="10.08984375" style="227" customWidth="1"/>
    <col min="8968" max="8968" width="44.7265625" style="227" customWidth="1"/>
    <col min="8969" max="9216" width="8.7265625" style="227"/>
    <col min="9217" max="9217" width="4.1796875" style="227" customWidth="1"/>
    <col min="9218" max="9218" width="11.453125" style="227" customWidth="1"/>
    <col min="9219" max="9219" width="80" style="227" customWidth="1"/>
    <col min="9220" max="9220" width="6.26953125" style="227" customWidth="1"/>
    <col min="9221" max="9221" width="11.1796875" style="227" customWidth="1"/>
    <col min="9222" max="9222" width="11.6328125" style="227" customWidth="1"/>
    <col min="9223" max="9223" width="10.08984375" style="227" customWidth="1"/>
    <col min="9224" max="9224" width="44.7265625" style="227" customWidth="1"/>
    <col min="9225" max="9472" width="8.7265625" style="227"/>
    <col min="9473" max="9473" width="4.1796875" style="227" customWidth="1"/>
    <col min="9474" max="9474" width="11.453125" style="227" customWidth="1"/>
    <col min="9475" max="9475" width="80" style="227" customWidth="1"/>
    <col min="9476" max="9476" width="6.26953125" style="227" customWidth="1"/>
    <col min="9477" max="9477" width="11.1796875" style="227" customWidth="1"/>
    <col min="9478" max="9478" width="11.6328125" style="227" customWidth="1"/>
    <col min="9479" max="9479" width="10.08984375" style="227" customWidth="1"/>
    <col min="9480" max="9480" width="44.7265625" style="227" customWidth="1"/>
    <col min="9481" max="9728" width="8.7265625" style="227"/>
    <col min="9729" max="9729" width="4.1796875" style="227" customWidth="1"/>
    <col min="9730" max="9730" width="11.453125" style="227" customWidth="1"/>
    <col min="9731" max="9731" width="80" style="227" customWidth="1"/>
    <col min="9732" max="9732" width="6.26953125" style="227" customWidth="1"/>
    <col min="9733" max="9733" width="11.1796875" style="227" customWidth="1"/>
    <col min="9734" max="9734" width="11.6328125" style="227" customWidth="1"/>
    <col min="9735" max="9735" width="10.08984375" style="227" customWidth="1"/>
    <col min="9736" max="9736" width="44.7265625" style="227" customWidth="1"/>
    <col min="9737" max="9984" width="8.7265625" style="227"/>
    <col min="9985" max="9985" width="4.1796875" style="227" customWidth="1"/>
    <col min="9986" max="9986" width="11.453125" style="227" customWidth="1"/>
    <col min="9987" max="9987" width="80" style="227" customWidth="1"/>
    <col min="9988" max="9988" width="6.26953125" style="227" customWidth="1"/>
    <col min="9989" max="9989" width="11.1796875" style="227" customWidth="1"/>
    <col min="9990" max="9990" width="11.6328125" style="227" customWidth="1"/>
    <col min="9991" max="9991" width="10.08984375" style="227" customWidth="1"/>
    <col min="9992" max="9992" width="44.7265625" style="227" customWidth="1"/>
    <col min="9993" max="10240" width="8.7265625" style="227"/>
    <col min="10241" max="10241" width="4.1796875" style="227" customWidth="1"/>
    <col min="10242" max="10242" width="11.453125" style="227" customWidth="1"/>
    <col min="10243" max="10243" width="80" style="227" customWidth="1"/>
    <col min="10244" max="10244" width="6.26953125" style="227" customWidth="1"/>
    <col min="10245" max="10245" width="11.1796875" style="227" customWidth="1"/>
    <col min="10246" max="10246" width="11.6328125" style="227" customWidth="1"/>
    <col min="10247" max="10247" width="10.08984375" style="227" customWidth="1"/>
    <col min="10248" max="10248" width="44.7265625" style="227" customWidth="1"/>
    <col min="10249" max="10496" width="8.7265625" style="227"/>
    <col min="10497" max="10497" width="4.1796875" style="227" customWidth="1"/>
    <col min="10498" max="10498" width="11.453125" style="227" customWidth="1"/>
    <col min="10499" max="10499" width="80" style="227" customWidth="1"/>
    <col min="10500" max="10500" width="6.26953125" style="227" customWidth="1"/>
    <col min="10501" max="10501" width="11.1796875" style="227" customWidth="1"/>
    <col min="10502" max="10502" width="11.6328125" style="227" customWidth="1"/>
    <col min="10503" max="10503" width="10.08984375" style="227" customWidth="1"/>
    <col min="10504" max="10504" width="44.7265625" style="227" customWidth="1"/>
    <col min="10505" max="10752" width="8.7265625" style="227"/>
    <col min="10753" max="10753" width="4.1796875" style="227" customWidth="1"/>
    <col min="10754" max="10754" width="11.453125" style="227" customWidth="1"/>
    <col min="10755" max="10755" width="80" style="227" customWidth="1"/>
    <col min="10756" max="10756" width="6.26953125" style="227" customWidth="1"/>
    <col min="10757" max="10757" width="11.1796875" style="227" customWidth="1"/>
    <col min="10758" max="10758" width="11.6328125" style="227" customWidth="1"/>
    <col min="10759" max="10759" width="10.08984375" style="227" customWidth="1"/>
    <col min="10760" max="10760" width="44.7265625" style="227" customWidth="1"/>
    <col min="10761" max="11008" width="8.7265625" style="227"/>
    <col min="11009" max="11009" width="4.1796875" style="227" customWidth="1"/>
    <col min="11010" max="11010" width="11.453125" style="227" customWidth="1"/>
    <col min="11011" max="11011" width="80" style="227" customWidth="1"/>
    <col min="11012" max="11012" width="6.26953125" style="227" customWidth="1"/>
    <col min="11013" max="11013" width="11.1796875" style="227" customWidth="1"/>
    <col min="11014" max="11014" width="11.6328125" style="227" customWidth="1"/>
    <col min="11015" max="11015" width="10.08984375" style="227" customWidth="1"/>
    <col min="11016" max="11016" width="44.7265625" style="227" customWidth="1"/>
    <col min="11017" max="11264" width="8.7265625" style="227"/>
    <col min="11265" max="11265" width="4.1796875" style="227" customWidth="1"/>
    <col min="11266" max="11266" width="11.453125" style="227" customWidth="1"/>
    <col min="11267" max="11267" width="80" style="227" customWidth="1"/>
    <col min="11268" max="11268" width="6.26953125" style="227" customWidth="1"/>
    <col min="11269" max="11269" width="11.1796875" style="227" customWidth="1"/>
    <col min="11270" max="11270" width="11.6328125" style="227" customWidth="1"/>
    <col min="11271" max="11271" width="10.08984375" style="227" customWidth="1"/>
    <col min="11272" max="11272" width="44.7265625" style="227" customWidth="1"/>
    <col min="11273" max="11520" width="8.7265625" style="227"/>
    <col min="11521" max="11521" width="4.1796875" style="227" customWidth="1"/>
    <col min="11522" max="11522" width="11.453125" style="227" customWidth="1"/>
    <col min="11523" max="11523" width="80" style="227" customWidth="1"/>
    <col min="11524" max="11524" width="6.26953125" style="227" customWidth="1"/>
    <col min="11525" max="11525" width="11.1796875" style="227" customWidth="1"/>
    <col min="11526" max="11526" width="11.6328125" style="227" customWidth="1"/>
    <col min="11527" max="11527" width="10.08984375" style="227" customWidth="1"/>
    <col min="11528" max="11528" width="44.7265625" style="227" customWidth="1"/>
    <col min="11529" max="11776" width="8.7265625" style="227"/>
    <col min="11777" max="11777" width="4.1796875" style="227" customWidth="1"/>
    <col min="11778" max="11778" width="11.453125" style="227" customWidth="1"/>
    <col min="11779" max="11779" width="80" style="227" customWidth="1"/>
    <col min="11780" max="11780" width="6.26953125" style="227" customWidth="1"/>
    <col min="11781" max="11781" width="11.1796875" style="227" customWidth="1"/>
    <col min="11782" max="11782" width="11.6328125" style="227" customWidth="1"/>
    <col min="11783" max="11783" width="10.08984375" style="227" customWidth="1"/>
    <col min="11784" max="11784" width="44.7265625" style="227" customWidth="1"/>
    <col min="11785" max="12032" width="8.7265625" style="227"/>
    <col min="12033" max="12033" width="4.1796875" style="227" customWidth="1"/>
    <col min="12034" max="12034" width="11.453125" style="227" customWidth="1"/>
    <col min="12035" max="12035" width="80" style="227" customWidth="1"/>
    <col min="12036" max="12036" width="6.26953125" style="227" customWidth="1"/>
    <col min="12037" max="12037" width="11.1796875" style="227" customWidth="1"/>
    <col min="12038" max="12038" width="11.6328125" style="227" customWidth="1"/>
    <col min="12039" max="12039" width="10.08984375" style="227" customWidth="1"/>
    <col min="12040" max="12040" width="44.7265625" style="227" customWidth="1"/>
    <col min="12041" max="12288" width="8.7265625" style="227"/>
    <col min="12289" max="12289" width="4.1796875" style="227" customWidth="1"/>
    <col min="12290" max="12290" width="11.453125" style="227" customWidth="1"/>
    <col min="12291" max="12291" width="80" style="227" customWidth="1"/>
    <col min="12292" max="12292" width="6.26953125" style="227" customWidth="1"/>
    <col min="12293" max="12293" width="11.1796875" style="227" customWidth="1"/>
    <col min="12294" max="12294" width="11.6328125" style="227" customWidth="1"/>
    <col min="12295" max="12295" width="10.08984375" style="227" customWidth="1"/>
    <col min="12296" max="12296" width="44.7265625" style="227" customWidth="1"/>
    <col min="12297" max="12544" width="8.7265625" style="227"/>
    <col min="12545" max="12545" width="4.1796875" style="227" customWidth="1"/>
    <col min="12546" max="12546" width="11.453125" style="227" customWidth="1"/>
    <col min="12547" max="12547" width="80" style="227" customWidth="1"/>
    <col min="12548" max="12548" width="6.26953125" style="227" customWidth="1"/>
    <col min="12549" max="12549" width="11.1796875" style="227" customWidth="1"/>
    <col min="12550" max="12550" width="11.6328125" style="227" customWidth="1"/>
    <col min="12551" max="12551" width="10.08984375" style="227" customWidth="1"/>
    <col min="12552" max="12552" width="44.7265625" style="227" customWidth="1"/>
    <col min="12553" max="12800" width="8.7265625" style="227"/>
    <col min="12801" max="12801" width="4.1796875" style="227" customWidth="1"/>
    <col min="12802" max="12802" width="11.453125" style="227" customWidth="1"/>
    <col min="12803" max="12803" width="80" style="227" customWidth="1"/>
    <col min="12804" max="12804" width="6.26953125" style="227" customWidth="1"/>
    <col min="12805" max="12805" width="11.1796875" style="227" customWidth="1"/>
    <col min="12806" max="12806" width="11.6328125" style="227" customWidth="1"/>
    <col min="12807" max="12807" width="10.08984375" style="227" customWidth="1"/>
    <col min="12808" max="12808" width="44.7265625" style="227" customWidth="1"/>
    <col min="12809" max="13056" width="8.7265625" style="227"/>
    <col min="13057" max="13057" width="4.1796875" style="227" customWidth="1"/>
    <col min="13058" max="13058" width="11.453125" style="227" customWidth="1"/>
    <col min="13059" max="13059" width="80" style="227" customWidth="1"/>
    <col min="13060" max="13060" width="6.26953125" style="227" customWidth="1"/>
    <col min="13061" max="13061" width="11.1796875" style="227" customWidth="1"/>
    <col min="13062" max="13062" width="11.6328125" style="227" customWidth="1"/>
    <col min="13063" max="13063" width="10.08984375" style="227" customWidth="1"/>
    <col min="13064" max="13064" width="44.7265625" style="227" customWidth="1"/>
    <col min="13065" max="13312" width="8.7265625" style="227"/>
    <col min="13313" max="13313" width="4.1796875" style="227" customWidth="1"/>
    <col min="13314" max="13314" width="11.453125" style="227" customWidth="1"/>
    <col min="13315" max="13315" width="80" style="227" customWidth="1"/>
    <col min="13316" max="13316" width="6.26953125" style="227" customWidth="1"/>
    <col min="13317" max="13317" width="11.1796875" style="227" customWidth="1"/>
    <col min="13318" max="13318" width="11.6328125" style="227" customWidth="1"/>
    <col min="13319" max="13319" width="10.08984375" style="227" customWidth="1"/>
    <col min="13320" max="13320" width="44.7265625" style="227" customWidth="1"/>
    <col min="13321" max="13568" width="8.7265625" style="227"/>
    <col min="13569" max="13569" width="4.1796875" style="227" customWidth="1"/>
    <col min="13570" max="13570" width="11.453125" style="227" customWidth="1"/>
    <col min="13571" max="13571" width="80" style="227" customWidth="1"/>
    <col min="13572" max="13572" width="6.26953125" style="227" customWidth="1"/>
    <col min="13573" max="13573" width="11.1796875" style="227" customWidth="1"/>
    <col min="13574" max="13574" width="11.6328125" style="227" customWidth="1"/>
    <col min="13575" max="13575" width="10.08984375" style="227" customWidth="1"/>
    <col min="13576" max="13576" width="44.7265625" style="227" customWidth="1"/>
    <col min="13577" max="13824" width="8.7265625" style="227"/>
    <col min="13825" max="13825" width="4.1796875" style="227" customWidth="1"/>
    <col min="13826" max="13826" width="11.453125" style="227" customWidth="1"/>
    <col min="13827" max="13827" width="80" style="227" customWidth="1"/>
    <col min="13828" max="13828" width="6.26953125" style="227" customWidth="1"/>
    <col min="13829" max="13829" width="11.1796875" style="227" customWidth="1"/>
    <col min="13830" max="13830" width="11.6328125" style="227" customWidth="1"/>
    <col min="13831" max="13831" width="10.08984375" style="227" customWidth="1"/>
    <col min="13832" max="13832" width="44.7265625" style="227" customWidth="1"/>
    <col min="13833" max="14080" width="8.7265625" style="227"/>
    <col min="14081" max="14081" width="4.1796875" style="227" customWidth="1"/>
    <col min="14082" max="14082" width="11.453125" style="227" customWidth="1"/>
    <col min="14083" max="14083" width="80" style="227" customWidth="1"/>
    <col min="14084" max="14084" width="6.26953125" style="227" customWidth="1"/>
    <col min="14085" max="14085" width="11.1796875" style="227" customWidth="1"/>
    <col min="14086" max="14086" width="11.6328125" style="227" customWidth="1"/>
    <col min="14087" max="14087" width="10.08984375" style="227" customWidth="1"/>
    <col min="14088" max="14088" width="44.7265625" style="227" customWidth="1"/>
    <col min="14089" max="14336" width="8.7265625" style="227"/>
    <col min="14337" max="14337" width="4.1796875" style="227" customWidth="1"/>
    <col min="14338" max="14338" width="11.453125" style="227" customWidth="1"/>
    <col min="14339" max="14339" width="80" style="227" customWidth="1"/>
    <col min="14340" max="14340" width="6.26953125" style="227" customWidth="1"/>
    <col min="14341" max="14341" width="11.1796875" style="227" customWidth="1"/>
    <col min="14342" max="14342" width="11.6328125" style="227" customWidth="1"/>
    <col min="14343" max="14343" width="10.08984375" style="227" customWidth="1"/>
    <col min="14344" max="14344" width="44.7265625" style="227" customWidth="1"/>
    <col min="14345" max="14592" width="8.7265625" style="227"/>
    <col min="14593" max="14593" width="4.1796875" style="227" customWidth="1"/>
    <col min="14594" max="14594" width="11.453125" style="227" customWidth="1"/>
    <col min="14595" max="14595" width="80" style="227" customWidth="1"/>
    <col min="14596" max="14596" width="6.26953125" style="227" customWidth="1"/>
    <col min="14597" max="14597" width="11.1796875" style="227" customWidth="1"/>
    <col min="14598" max="14598" width="11.6328125" style="227" customWidth="1"/>
    <col min="14599" max="14599" width="10.08984375" style="227" customWidth="1"/>
    <col min="14600" max="14600" width="44.7265625" style="227" customWidth="1"/>
    <col min="14601" max="14848" width="8.7265625" style="227"/>
    <col min="14849" max="14849" width="4.1796875" style="227" customWidth="1"/>
    <col min="14850" max="14850" width="11.453125" style="227" customWidth="1"/>
    <col min="14851" max="14851" width="80" style="227" customWidth="1"/>
    <col min="14852" max="14852" width="6.26953125" style="227" customWidth="1"/>
    <col min="14853" max="14853" width="11.1796875" style="227" customWidth="1"/>
    <col min="14854" max="14854" width="11.6328125" style="227" customWidth="1"/>
    <col min="14855" max="14855" width="10.08984375" style="227" customWidth="1"/>
    <col min="14856" max="14856" width="44.7265625" style="227" customWidth="1"/>
    <col min="14857" max="15104" width="8.7265625" style="227"/>
    <col min="15105" max="15105" width="4.1796875" style="227" customWidth="1"/>
    <col min="15106" max="15106" width="11.453125" style="227" customWidth="1"/>
    <col min="15107" max="15107" width="80" style="227" customWidth="1"/>
    <col min="15108" max="15108" width="6.26953125" style="227" customWidth="1"/>
    <col min="15109" max="15109" width="11.1796875" style="227" customWidth="1"/>
    <col min="15110" max="15110" width="11.6328125" style="227" customWidth="1"/>
    <col min="15111" max="15111" width="10.08984375" style="227" customWidth="1"/>
    <col min="15112" max="15112" width="44.7265625" style="227" customWidth="1"/>
    <col min="15113" max="15360" width="8.7265625" style="227"/>
    <col min="15361" max="15361" width="4.1796875" style="227" customWidth="1"/>
    <col min="15362" max="15362" width="11.453125" style="227" customWidth="1"/>
    <col min="15363" max="15363" width="80" style="227" customWidth="1"/>
    <col min="15364" max="15364" width="6.26953125" style="227" customWidth="1"/>
    <col min="15365" max="15365" width="11.1796875" style="227" customWidth="1"/>
    <col min="15366" max="15366" width="11.6328125" style="227" customWidth="1"/>
    <col min="15367" max="15367" width="10.08984375" style="227" customWidth="1"/>
    <col min="15368" max="15368" width="44.7265625" style="227" customWidth="1"/>
    <col min="15369" max="15616" width="8.7265625" style="227"/>
    <col min="15617" max="15617" width="4.1796875" style="227" customWidth="1"/>
    <col min="15618" max="15618" width="11.453125" style="227" customWidth="1"/>
    <col min="15619" max="15619" width="80" style="227" customWidth="1"/>
    <col min="15620" max="15620" width="6.26953125" style="227" customWidth="1"/>
    <col min="15621" max="15621" width="11.1796875" style="227" customWidth="1"/>
    <col min="15622" max="15622" width="11.6328125" style="227" customWidth="1"/>
    <col min="15623" max="15623" width="10.08984375" style="227" customWidth="1"/>
    <col min="15624" max="15624" width="44.7265625" style="227" customWidth="1"/>
    <col min="15625" max="15872" width="8.7265625" style="227"/>
    <col min="15873" max="15873" width="4.1796875" style="227" customWidth="1"/>
    <col min="15874" max="15874" width="11.453125" style="227" customWidth="1"/>
    <col min="15875" max="15875" width="80" style="227" customWidth="1"/>
    <col min="15876" max="15876" width="6.26953125" style="227" customWidth="1"/>
    <col min="15877" max="15877" width="11.1796875" style="227" customWidth="1"/>
    <col min="15878" max="15878" width="11.6328125" style="227" customWidth="1"/>
    <col min="15879" max="15879" width="10.08984375" style="227" customWidth="1"/>
    <col min="15880" max="15880" width="44.7265625" style="227" customWidth="1"/>
    <col min="15881" max="16128" width="8.7265625" style="227"/>
    <col min="16129" max="16129" width="4.1796875" style="227" customWidth="1"/>
    <col min="16130" max="16130" width="11.453125" style="227" customWidth="1"/>
    <col min="16131" max="16131" width="80" style="227" customWidth="1"/>
    <col min="16132" max="16132" width="6.26953125" style="227" customWidth="1"/>
    <col min="16133" max="16133" width="11.1796875" style="227" customWidth="1"/>
    <col min="16134" max="16134" width="11.6328125" style="227" customWidth="1"/>
    <col min="16135" max="16135" width="10.08984375" style="227" customWidth="1"/>
    <col min="16136" max="16136" width="44.7265625" style="227" customWidth="1"/>
    <col min="16137" max="16384" width="8.7265625" style="227"/>
  </cols>
  <sheetData>
    <row r="1" spans="1:9">
      <c r="B1" s="228"/>
    </row>
    <row r="2" spans="1:9" ht="32.4" customHeight="1">
      <c r="A2" s="816" t="s">
        <v>7004</v>
      </c>
      <c r="B2" s="817"/>
      <c r="C2" s="817"/>
      <c r="D2" s="817"/>
      <c r="E2" s="817"/>
      <c r="F2" s="817"/>
    </row>
    <row r="3" spans="1:9" s="229" customFormat="1" ht="26.4" customHeight="1">
      <c r="A3" s="818" t="s">
        <v>7054</v>
      </c>
      <c r="B3" s="818"/>
      <c r="C3" s="818"/>
      <c r="D3" s="818"/>
      <c r="E3" s="819" t="s">
        <v>7006</v>
      </c>
      <c r="F3" s="820"/>
    </row>
    <row r="4" spans="1:9" ht="23.25" customHeight="1" thickBot="1">
      <c r="A4" s="230" t="s">
        <v>7007</v>
      </c>
      <c r="B4" s="231" t="s">
        <v>7008</v>
      </c>
      <c r="C4" s="230" t="s">
        <v>7009</v>
      </c>
      <c r="D4" s="232" t="s">
        <v>7010</v>
      </c>
      <c r="E4" s="233" t="s">
        <v>7011</v>
      </c>
      <c r="F4" s="233" t="s">
        <v>7012</v>
      </c>
    </row>
    <row r="5" spans="1:9" ht="12.9" thickTop="1">
      <c r="A5" s="234"/>
      <c r="B5" s="235"/>
      <c r="C5" s="234"/>
      <c r="D5" s="236"/>
      <c r="E5" s="237"/>
      <c r="F5" s="237"/>
    </row>
    <row r="6" spans="1:9" ht="23.25" customHeight="1">
      <c r="A6" s="238"/>
      <c r="B6" s="239" t="s">
        <v>7013</v>
      </c>
      <c r="C6" s="240" t="s">
        <v>7055</v>
      </c>
      <c r="D6" s="236"/>
      <c r="E6" s="241"/>
      <c r="F6" s="241"/>
    </row>
    <row r="7" spans="1:9" ht="15.75" customHeight="1">
      <c r="A7" s="238"/>
      <c r="B7" s="239"/>
      <c r="C7" s="242"/>
      <c r="D7" s="236"/>
      <c r="E7" s="241"/>
      <c r="F7" s="241"/>
    </row>
    <row r="8" spans="1:9" ht="34.200000000000003" customHeight="1">
      <c r="A8" s="246">
        <v>1</v>
      </c>
      <c r="B8" s="243" t="s">
        <v>7016</v>
      </c>
      <c r="C8" s="247" t="s">
        <v>7056</v>
      </c>
      <c r="D8" s="248">
        <v>1</v>
      </c>
      <c r="E8" s="319"/>
      <c r="F8" s="249">
        <f t="shared" ref="F8:F13" si="0">D8*E8</f>
        <v>0</v>
      </c>
      <c r="G8" s="236"/>
    </row>
    <row r="9" spans="1:9" s="229" customFormat="1" ht="40.200000000000003" customHeight="1">
      <c r="A9" s="246">
        <f>A8+1</f>
        <v>2</v>
      </c>
      <c r="B9" s="243" t="s">
        <v>7016</v>
      </c>
      <c r="C9" s="247" t="s">
        <v>7057</v>
      </c>
      <c r="D9" s="248">
        <v>1</v>
      </c>
      <c r="E9" s="319"/>
      <c r="F9" s="249">
        <f t="shared" si="0"/>
        <v>0</v>
      </c>
      <c r="G9" s="236"/>
      <c r="H9" s="244"/>
      <c r="I9" s="245"/>
    </row>
    <row r="10" spans="1:9" s="229" customFormat="1" ht="43.2" customHeight="1">
      <c r="A10" s="246">
        <f>A9+1</f>
        <v>3</v>
      </c>
      <c r="B10" s="243" t="s">
        <v>7016</v>
      </c>
      <c r="C10" s="247" t="s">
        <v>7058</v>
      </c>
      <c r="D10" s="248">
        <v>1</v>
      </c>
      <c r="E10" s="319"/>
      <c r="F10" s="249">
        <f t="shared" si="0"/>
        <v>0</v>
      </c>
      <c r="G10" s="244"/>
      <c r="H10" s="244"/>
      <c r="I10" s="245"/>
    </row>
    <row r="11" spans="1:9" s="229" customFormat="1" ht="40.200000000000003" customHeight="1">
      <c r="A11" s="246">
        <f>A10+1</f>
        <v>4</v>
      </c>
      <c r="B11" s="243" t="s">
        <v>7016</v>
      </c>
      <c r="C11" s="247" t="s">
        <v>7059</v>
      </c>
      <c r="D11" s="248">
        <v>5</v>
      </c>
      <c r="E11" s="319"/>
      <c r="F11" s="249">
        <f t="shared" si="0"/>
        <v>0</v>
      </c>
      <c r="G11" s="244"/>
      <c r="H11" s="244"/>
      <c r="I11" s="245"/>
    </row>
    <row r="12" spans="1:9" s="229" customFormat="1" ht="21" customHeight="1">
      <c r="A12" s="246">
        <f>A11+1</f>
        <v>5</v>
      </c>
      <c r="B12" s="243" t="s">
        <v>7016</v>
      </c>
      <c r="C12" s="247" t="s">
        <v>7060</v>
      </c>
      <c r="D12" s="248">
        <v>5</v>
      </c>
      <c r="E12" s="319"/>
      <c r="F12" s="249">
        <f t="shared" si="0"/>
        <v>0</v>
      </c>
      <c r="G12" s="244"/>
      <c r="H12" s="244"/>
      <c r="I12" s="245"/>
    </row>
    <row r="13" spans="1:9" s="263" customFormat="1" ht="23.4" customHeight="1">
      <c r="A13" s="250">
        <f>A12+1</f>
        <v>6</v>
      </c>
      <c r="B13" s="251" t="s">
        <v>7016</v>
      </c>
      <c r="C13" s="252" t="s">
        <v>7061</v>
      </c>
      <c r="D13" s="253">
        <v>1</v>
      </c>
      <c r="E13" s="320"/>
      <c r="F13" s="254">
        <f t="shared" si="0"/>
        <v>0</v>
      </c>
      <c r="G13" s="261"/>
      <c r="H13" s="261"/>
      <c r="I13" s="262"/>
    </row>
    <row r="14" spans="1:9" s="229" customFormat="1" ht="40.85" customHeight="1">
      <c r="A14" s="255"/>
      <c r="B14" s="256"/>
      <c r="C14" s="257" t="s">
        <v>7062</v>
      </c>
      <c r="D14" s="248"/>
      <c r="E14" s="321"/>
      <c r="F14" s="258">
        <f>SUM(F8:F13)</f>
        <v>0</v>
      </c>
      <c r="G14" s="244"/>
      <c r="H14" s="244"/>
      <c r="I14" s="245"/>
    </row>
    <row r="15" spans="1:9" s="229" customFormat="1" ht="23.4" customHeight="1">
      <c r="A15" s="238"/>
      <c r="B15" s="238"/>
      <c r="C15" s="259"/>
      <c r="D15" s="236"/>
      <c r="E15" s="241"/>
      <c r="F15" s="241"/>
      <c r="G15" s="244"/>
      <c r="H15" s="244"/>
      <c r="I15" s="245"/>
    </row>
    <row r="16" spans="1:9" s="229" customFormat="1" ht="23.4" customHeight="1">
      <c r="A16" s="238"/>
      <c r="B16" s="238"/>
      <c r="C16" s="259"/>
      <c r="D16" s="236"/>
      <c r="E16" s="241"/>
      <c r="F16" s="241"/>
      <c r="G16" s="244"/>
      <c r="H16" s="244"/>
      <c r="I16" s="245"/>
    </row>
    <row r="17" spans="1:9" s="229" customFormat="1" ht="23.4" customHeight="1">
      <c r="A17" s="238"/>
      <c r="B17" s="238"/>
      <c r="C17" s="259"/>
      <c r="D17" s="236"/>
      <c r="E17" s="241"/>
      <c r="F17" s="241"/>
      <c r="G17" s="244"/>
      <c r="H17" s="244"/>
      <c r="I17" s="245"/>
    </row>
    <row r="18" spans="1:9" s="229" customFormat="1" ht="23.4" customHeight="1">
      <c r="A18" s="238"/>
      <c r="B18" s="238"/>
      <c r="C18" s="259"/>
      <c r="D18" s="236"/>
      <c r="E18" s="241"/>
      <c r="F18" s="241"/>
      <c r="G18" s="244"/>
      <c r="H18" s="244"/>
      <c r="I18" s="245"/>
    </row>
    <row r="19" spans="1:9" s="229" customFormat="1" ht="23.4" customHeight="1">
      <c r="A19" s="238"/>
      <c r="B19" s="238"/>
      <c r="C19" s="259"/>
      <c r="D19" s="236"/>
      <c r="E19" s="241"/>
      <c r="F19" s="241"/>
      <c r="G19" s="244"/>
      <c r="H19" s="244"/>
      <c r="I19" s="245"/>
    </row>
    <row r="20" spans="1:9" s="229" customFormat="1" ht="23.4" customHeight="1">
      <c r="A20" s="238"/>
      <c r="B20" s="238"/>
      <c r="C20" s="259"/>
      <c r="D20" s="236"/>
      <c r="E20" s="241"/>
      <c r="F20" s="241"/>
      <c r="G20" s="244"/>
      <c r="H20" s="244"/>
      <c r="I20" s="245"/>
    </row>
    <row r="21" spans="1:9" s="229" customFormat="1" ht="23.4" customHeight="1">
      <c r="A21" s="238"/>
      <c r="B21" s="238"/>
      <c r="C21" s="259"/>
      <c r="D21" s="236"/>
      <c r="E21" s="241"/>
      <c r="F21" s="241"/>
      <c r="G21" s="244"/>
      <c r="H21" s="244"/>
      <c r="I21" s="245"/>
    </row>
    <row r="22" spans="1:9" s="229" customFormat="1" ht="23.4" customHeight="1">
      <c r="A22" s="238"/>
      <c r="B22" s="238"/>
      <c r="C22" s="259"/>
      <c r="D22" s="236"/>
      <c r="E22" s="241"/>
      <c r="F22" s="241"/>
      <c r="G22" s="244"/>
      <c r="H22" s="244"/>
      <c r="I22" s="245"/>
    </row>
    <row r="23" spans="1:9" s="229" customFormat="1" ht="23.4" customHeight="1">
      <c r="A23" s="238"/>
      <c r="B23" s="238"/>
      <c r="C23" s="259"/>
      <c r="D23" s="236"/>
      <c r="E23" s="241"/>
      <c r="F23" s="241"/>
      <c r="G23" s="244"/>
      <c r="H23" s="244"/>
      <c r="I23" s="245"/>
    </row>
    <row r="24" spans="1:9" s="229" customFormat="1" ht="23.4" customHeight="1">
      <c r="A24" s="238"/>
      <c r="B24" s="238"/>
      <c r="C24" s="259"/>
      <c r="D24" s="236"/>
      <c r="E24" s="241"/>
      <c r="F24" s="241"/>
      <c r="G24" s="244"/>
      <c r="H24" s="244"/>
      <c r="I24" s="245"/>
    </row>
    <row r="25" spans="1:9" s="229" customFormat="1" ht="23.4" customHeight="1">
      <c r="A25" s="238"/>
      <c r="B25" s="238"/>
      <c r="C25" s="259"/>
      <c r="D25" s="236"/>
      <c r="E25" s="241"/>
      <c r="F25" s="241"/>
      <c r="G25" s="244"/>
      <c r="H25" s="244"/>
      <c r="I25" s="245"/>
    </row>
    <row r="26" spans="1:9" s="229" customFormat="1" ht="23.4" customHeight="1">
      <c r="A26" s="238"/>
      <c r="B26" s="238"/>
      <c r="C26" s="259"/>
      <c r="D26" s="236"/>
      <c r="E26" s="241"/>
      <c r="F26" s="241"/>
      <c r="G26" s="244"/>
      <c r="H26" s="244"/>
      <c r="I26" s="245"/>
    </row>
    <row r="27" spans="1:9" s="229" customFormat="1" ht="23.4" customHeight="1">
      <c r="A27" s="238"/>
      <c r="B27" s="238"/>
      <c r="C27" s="259"/>
      <c r="D27" s="236"/>
      <c r="E27" s="241"/>
      <c r="F27" s="241"/>
      <c r="G27" s="244"/>
      <c r="H27" s="244"/>
      <c r="I27" s="245"/>
    </row>
    <row r="28" spans="1:9" s="229" customFormat="1" ht="23.4" customHeight="1">
      <c r="A28" s="238"/>
      <c r="B28" s="238"/>
      <c r="C28" s="259"/>
      <c r="D28" s="236"/>
      <c r="E28" s="241"/>
      <c r="F28" s="241"/>
      <c r="G28" s="244"/>
      <c r="H28" s="244"/>
      <c r="I28" s="245"/>
    </row>
    <row r="29" spans="1:9" s="229" customFormat="1" ht="23.4" customHeight="1">
      <c r="A29" s="238"/>
      <c r="B29" s="238"/>
      <c r="C29" s="259"/>
      <c r="D29" s="236"/>
      <c r="E29" s="241"/>
      <c r="F29" s="241"/>
      <c r="G29" s="244"/>
      <c r="H29" s="244"/>
      <c r="I29" s="245"/>
    </row>
    <row r="30" spans="1:9" s="229" customFormat="1" ht="23.4" customHeight="1">
      <c r="A30" s="238"/>
      <c r="B30" s="238"/>
      <c r="C30" s="259"/>
      <c r="D30" s="236"/>
      <c r="E30" s="241"/>
      <c r="F30" s="241"/>
      <c r="G30" s="244"/>
      <c r="H30" s="244"/>
      <c r="I30" s="245"/>
    </row>
    <row r="31" spans="1:9" s="229" customFormat="1" ht="23.4" customHeight="1">
      <c r="A31" s="238"/>
      <c r="B31" s="238"/>
      <c r="C31" s="259"/>
      <c r="D31" s="236"/>
      <c r="E31" s="241"/>
      <c r="F31" s="241"/>
      <c r="G31" s="244"/>
      <c r="H31" s="244"/>
      <c r="I31" s="245"/>
    </row>
    <row r="32" spans="1:9" s="229" customFormat="1" ht="23.4" customHeight="1">
      <c r="A32" s="238"/>
      <c r="B32" s="238"/>
      <c r="C32" s="259"/>
      <c r="D32" s="236"/>
      <c r="E32" s="241"/>
      <c r="F32" s="241"/>
      <c r="G32" s="244"/>
      <c r="H32" s="244"/>
      <c r="I32" s="245"/>
    </row>
    <row r="33" spans="1:9" s="229" customFormat="1" ht="23.4" customHeight="1">
      <c r="A33" s="238"/>
      <c r="B33" s="238"/>
      <c r="C33" s="259"/>
      <c r="D33" s="236"/>
      <c r="E33" s="241"/>
      <c r="F33" s="241"/>
      <c r="G33" s="244"/>
      <c r="H33" s="244"/>
      <c r="I33" s="245"/>
    </row>
    <row r="34" spans="1:9" s="229" customFormat="1" ht="23.4" customHeight="1">
      <c r="A34" s="238"/>
      <c r="B34" s="238"/>
      <c r="C34" s="259"/>
      <c r="D34" s="236"/>
      <c r="E34" s="241"/>
      <c r="F34" s="241"/>
      <c r="G34" s="244"/>
      <c r="H34" s="244"/>
      <c r="I34" s="245"/>
    </row>
    <row r="35" spans="1:9" s="229" customFormat="1" ht="23.4" customHeight="1">
      <c r="A35" s="238"/>
      <c r="B35" s="238"/>
      <c r="C35" s="259"/>
      <c r="D35" s="236"/>
      <c r="E35" s="241"/>
      <c r="F35" s="241"/>
      <c r="G35" s="244"/>
      <c r="H35" s="244"/>
      <c r="I35" s="245"/>
    </row>
    <row r="36" spans="1:9" s="229" customFormat="1" ht="23.4" customHeight="1">
      <c r="A36" s="238"/>
      <c r="B36" s="238"/>
      <c r="C36" s="259"/>
      <c r="D36" s="236"/>
      <c r="E36" s="241"/>
      <c r="F36" s="241"/>
      <c r="G36" s="244"/>
      <c r="H36" s="244"/>
      <c r="I36" s="245"/>
    </row>
    <row r="37" spans="1:9" s="229" customFormat="1" ht="23.4" customHeight="1">
      <c r="A37" s="238"/>
      <c r="B37" s="238"/>
      <c r="C37" s="259"/>
      <c r="D37" s="236"/>
      <c r="E37" s="241"/>
      <c r="F37" s="241"/>
      <c r="G37" s="244"/>
      <c r="H37" s="244"/>
      <c r="I37" s="245"/>
    </row>
    <row r="38" spans="1:9" s="229" customFormat="1" ht="23.4" customHeight="1">
      <c r="A38" s="238"/>
      <c r="B38" s="238"/>
      <c r="C38" s="259"/>
      <c r="D38" s="236"/>
      <c r="E38" s="241"/>
      <c r="F38" s="241"/>
      <c r="G38" s="244"/>
      <c r="H38" s="244"/>
      <c r="I38" s="245"/>
    </row>
    <row r="39" spans="1:9" s="229" customFormat="1" ht="23.4" customHeight="1">
      <c r="A39" s="238"/>
      <c r="B39" s="238"/>
      <c r="C39" s="259"/>
      <c r="D39" s="236"/>
      <c r="E39" s="241"/>
      <c r="F39" s="241"/>
      <c r="G39" s="244"/>
      <c r="H39" s="244"/>
      <c r="I39" s="245"/>
    </row>
    <row r="40" spans="1:9" s="229" customFormat="1" ht="23.4" customHeight="1">
      <c r="A40" s="238"/>
      <c r="B40" s="238"/>
      <c r="C40" s="259"/>
      <c r="D40" s="236"/>
      <c r="E40" s="241"/>
      <c r="F40" s="241"/>
      <c r="G40" s="244"/>
      <c r="H40" s="244"/>
      <c r="I40" s="245"/>
    </row>
    <row r="41" spans="1:9" s="229" customFormat="1" ht="23.4" customHeight="1">
      <c r="A41" s="238"/>
      <c r="B41" s="238"/>
      <c r="C41" s="259"/>
      <c r="D41" s="236"/>
      <c r="E41" s="241"/>
      <c r="F41" s="241"/>
      <c r="G41" s="244"/>
      <c r="H41" s="244"/>
      <c r="I41" s="245"/>
    </row>
    <row r="42" spans="1:9" s="229" customFormat="1" ht="23.4" customHeight="1">
      <c r="A42" s="238"/>
      <c r="B42" s="238"/>
      <c r="C42" s="259"/>
      <c r="D42" s="236"/>
      <c r="E42" s="241"/>
      <c r="F42" s="241"/>
      <c r="G42" s="244"/>
      <c r="H42" s="244"/>
      <c r="I42" s="245"/>
    </row>
    <row r="43" spans="1:9" s="229" customFormat="1" ht="23.4" customHeight="1">
      <c r="A43" s="238"/>
      <c r="B43" s="238"/>
      <c r="C43" s="259"/>
      <c r="D43" s="236"/>
      <c r="E43" s="241"/>
      <c r="F43" s="241"/>
      <c r="G43" s="244"/>
      <c r="H43" s="244"/>
      <c r="I43" s="245"/>
    </row>
    <row r="44" spans="1:9" s="229" customFormat="1" ht="23.4" customHeight="1">
      <c r="A44" s="238"/>
      <c r="B44" s="238"/>
      <c r="C44" s="259"/>
      <c r="D44" s="236"/>
      <c r="E44" s="241"/>
      <c r="F44" s="241"/>
      <c r="G44" s="244"/>
      <c r="H44" s="244"/>
      <c r="I44" s="245"/>
    </row>
    <row r="45" spans="1:9" s="229" customFormat="1" ht="23.4" customHeight="1">
      <c r="A45" s="238"/>
      <c r="B45" s="238"/>
      <c r="C45" s="259"/>
      <c r="D45" s="236"/>
      <c r="E45" s="241"/>
      <c r="F45" s="241"/>
      <c r="G45" s="244"/>
      <c r="H45" s="244"/>
      <c r="I45" s="245"/>
    </row>
    <row r="46" spans="1:9" s="229" customFormat="1" ht="23.4" customHeight="1">
      <c r="A46" s="238"/>
      <c r="B46" s="238"/>
      <c r="C46" s="259"/>
      <c r="D46" s="236"/>
      <c r="E46" s="241"/>
      <c r="F46" s="241"/>
      <c r="G46" s="244"/>
      <c r="H46" s="244"/>
      <c r="I46" s="245"/>
    </row>
    <row r="47" spans="1:9" s="229" customFormat="1" ht="23.4" customHeight="1">
      <c r="A47" s="238"/>
      <c r="B47" s="238"/>
      <c r="C47" s="259"/>
      <c r="D47" s="236"/>
      <c r="E47" s="241"/>
      <c r="F47" s="241"/>
      <c r="G47" s="244"/>
      <c r="H47" s="244"/>
      <c r="I47" s="245"/>
    </row>
    <row r="48" spans="1:9" s="229" customFormat="1" ht="23.4" customHeight="1">
      <c r="A48" s="238"/>
      <c r="B48" s="238"/>
      <c r="C48" s="259"/>
      <c r="D48" s="236"/>
      <c r="E48" s="241"/>
      <c r="F48" s="241"/>
      <c r="G48" s="244"/>
      <c r="H48" s="244"/>
      <c r="I48" s="245"/>
    </row>
    <row r="49" spans="1:9" s="229" customFormat="1" ht="23.4" customHeight="1">
      <c r="A49" s="238"/>
      <c r="B49" s="238"/>
      <c r="C49" s="259"/>
      <c r="D49" s="236"/>
      <c r="E49" s="241"/>
      <c r="F49" s="241"/>
      <c r="G49" s="244"/>
      <c r="H49" s="244"/>
      <c r="I49" s="245"/>
    </row>
    <row r="50" spans="1:9" s="229" customFormat="1" ht="23.4" customHeight="1">
      <c r="A50" s="238"/>
      <c r="B50" s="238"/>
      <c r="C50" s="259"/>
      <c r="D50" s="236"/>
      <c r="E50" s="241"/>
      <c r="F50" s="241"/>
      <c r="G50" s="244"/>
      <c r="H50" s="244"/>
      <c r="I50" s="245"/>
    </row>
    <row r="51" spans="1:9" s="229" customFormat="1" ht="23.4" customHeight="1">
      <c r="A51" s="238"/>
      <c r="B51" s="238"/>
      <c r="C51" s="259"/>
      <c r="D51" s="236"/>
      <c r="E51" s="241"/>
      <c r="F51" s="241"/>
      <c r="G51" s="244"/>
      <c r="H51" s="244"/>
      <c r="I51" s="245"/>
    </row>
    <row r="52" spans="1:9" s="229" customFormat="1" ht="23.4" customHeight="1">
      <c r="A52" s="238"/>
      <c r="B52" s="238"/>
      <c r="C52" s="259"/>
      <c r="D52" s="236"/>
      <c r="E52" s="241"/>
      <c r="F52" s="241"/>
      <c r="G52" s="244"/>
      <c r="H52" s="244"/>
      <c r="I52" s="245"/>
    </row>
    <row r="53" spans="1:9" s="229" customFormat="1" ht="23.4" customHeight="1">
      <c r="A53" s="238"/>
      <c r="B53" s="238"/>
      <c r="C53" s="259"/>
      <c r="D53" s="236"/>
      <c r="E53" s="241"/>
      <c r="F53" s="241"/>
      <c r="G53" s="244"/>
      <c r="H53" s="244"/>
      <c r="I53" s="245"/>
    </row>
    <row r="54" spans="1:9" s="229" customFormat="1" ht="23.4" customHeight="1">
      <c r="A54" s="238"/>
      <c r="B54" s="238"/>
      <c r="C54" s="259"/>
      <c r="D54" s="236"/>
      <c r="E54" s="241"/>
      <c r="F54" s="241"/>
      <c r="G54" s="244"/>
      <c r="H54" s="244"/>
      <c r="I54" s="245"/>
    </row>
    <row r="55" spans="1:9" s="229" customFormat="1" ht="23.4" customHeight="1">
      <c r="A55" s="238"/>
      <c r="B55" s="238"/>
      <c r="C55" s="259"/>
      <c r="D55" s="236"/>
      <c r="E55" s="241"/>
      <c r="F55" s="241"/>
      <c r="G55" s="244"/>
      <c r="H55" s="244"/>
      <c r="I55" s="245"/>
    </row>
    <row r="56" spans="1:9" s="229" customFormat="1" ht="23.4" customHeight="1">
      <c r="A56" s="238"/>
      <c r="B56" s="238"/>
      <c r="C56" s="259"/>
      <c r="D56" s="236"/>
      <c r="E56" s="241"/>
      <c r="F56" s="241"/>
      <c r="G56" s="244"/>
      <c r="H56" s="244"/>
      <c r="I56" s="245"/>
    </row>
    <row r="57" spans="1:9" s="229" customFormat="1" ht="23.4" customHeight="1">
      <c r="A57" s="238"/>
      <c r="B57" s="238"/>
      <c r="C57" s="259"/>
      <c r="D57" s="236"/>
      <c r="E57" s="241"/>
      <c r="F57" s="241"/>
      <c r="G57" s="244"/>
      <c r="H57" s="244"/>
      <c r="I57" s="245"/>
    </row>
    <row r="58" spans="1:9" s="229" customFormat="1" ht="23.4" customHeight="1">
      <c r="A58" s="238"/>
      <c r="B58" s="238"/>
      <c r="C58" s="259"/>
      <c r="D58" s="236"/>
      <c r="E58" s="241"/>
      <c r="F58" s="241"/>
      <c r="G58" s="244"/>
      <c r="H58" s="244"/>
      <c r="I58" s="245"/>
    </row>
    <row r="59" spans="1:9" s="229" customFormat="1" ht="23.4" customHeight="1">
      <c r="A59" s="238"/>
      <c r="B59" s="238"/>
      <c r="C59" s="259"/>
      <c r="D59" s="236"/>
      <c r="E59" s="241"/>
      <c r="F59" s="241"/>
      <c r="G59" s="244"/>
      <c r="H59" s="244"/>
      <c r="I59" s="245"/>
    </row>
    <row r="60" spans="1:9" s="229" customFormat="1" ht="23.4" customHeight="1">
      <c r="A60" s="238"/>
      <c r="B60" s="238"/>
      <c r="C60" s="259"/>
      <c r="D60" s="236"/>
      <c r="E60" s="241"/>
      <c r="F60" s="241"/>
      <c r="G60" s="244"/>
      <c r="H60" s="244"/>
      <c r="I60" s="245"/>
    </row>
    <row r="61" spans="1:9" s="229" customFormat="1" ht="23.4" customHeight="1">
      <c r="A61" s="238"/>
      <c r="B61" s="238"/>
      <c r="C61" s="259"/>
      <c r="D61" s="236"/>
      <c r="E61" s="241"/>
      <c r="F61" s="241"/>
      <c r="G61" s="244"/>
      <c r="H61" s="244"/>
      <c r="I61" s="245"/>
    </row>
    <row r="62" spans="1:9" s="229" customFormat="1" ht="23.4" customHeight="1">
      <c r="A62" s="238"/>
      <c r="B62" s="238"/>
      <c r="C62" s="259"/>
      <c r="D62" s="236"/>
      <c r="E62" s="241"/>
      <c r="F62" s="241"/>
      <c r="G62" s="244"/>
      <c r="H62" s="244"/>
      <c r="I62" s="245"/>
    </row>
    <row r="63" spans="1:9" s="229" customFormat="1" ht="23.4" customHeight="1">
      <c r="A63" s="238"/>
      <c r="B63" s="238"/>
      <c r="C63" s="259"/>
      <c r="D63" s="236"/>
      <c r="E63" s="241"/>
      <c r="F63" s="241"/>
      <c r="G63" s="244"/>
      <c r="H63" s="244"/>
      <c r="I63" s="245"/>
    </row>
    <row r="64" spans="1:9" s="229" customFormat="1" ht="23.4" customHeight="1">
      <c r="A64" s="238"/>
      <c r="B64" s="238"/>
      <c r="C64" s="259"/>
      <c r="D64" s="236"/>
      <c r="E64" s="241"/>
      <c r="F64" s="241"/>
      <c r="G64" s="244"/>
      <c r="H64" s="244"/>
      <c r="I64" s="245"/>
    </row>
    <row r="65" spans="1:9" s="229" customFormat="1" ht="23.4" customHeight="1">
      <c r="A65" s="238"/>
      <c r="B65" s="238"/>
      <c r="C65" s="259"/>
      <c r="D65" s="236"/>
      <c r="E65" s="241"/>
      <c r="F65" s="241"/>
      <c r="G65" s="244"/>
      <c r="H65" s="244"/>
      <c r="I65" s="245"/>
    </row>
    <row r="66" spans="1:9" s="229" customFormat="1" ht="23.4" customHeight="1">
      <c r="A66" s="238"/>
      <c r="B66" s="238"/>
      <c r="C66" s="259"/>
      <c r="D66" s="236"/>
      <c r="E66" s="241"/>
      <c r="F66" s="241"/>
      <c r="G66" s="244"/>
      <c r="H66" s="244"/>
      <c r="I66" s="245"/>
    </row>
    <row r="67" spans="1:9" s="229" customFormat="1" ht="23.4" customHeight="1">
      <c r="A67" s="238"/>
      <c r="B67" s="238"/>
      <c r="C67" s="259"/>
      <c r="D67" s="236"/>
      <c r="E67" s="241"/>
      <c r="F67" s="241"/>
      <c r="G67" s="244"/>
      <c r="H67" s="244"/>
      <c r="I67" s="245"/>
    </row>
    <row r="68" spans="1:9" s="229" customFormat="1" ht="23.4" customHeight="1">
      <c r="A68" s="238"/>
      <c r="B68" s="238"/>
      <c r="C68" s="259"/>
      <c r="D68" s="236"/>
      <c r="E68" s="241"/>
      <c r="F68" s="241"/>
      <c r="G68" s="244"/>
      <c r="H68" s="244"/>
      <c r="I68" s="245"/>
    </row>
    <row r="69" spans="1:9" s="229" customFormat="1" ht="23.4" customHeight="1">
      <c r="A69" s="238"/>
      <c r="B69" s="238"/>
      <c r="C69" s="259"/>
      <c r="D69" s="236"/>
      <c r="E69" s="241"/>
      <c r="F69" s="241"/>
      <c r="G69" s="244"/>
      <c r="H69" s="244"/>
      <c r="I69" s="245"/>
    </row>
    <row r="70" spans="1:9" s="229" customFormat="1" ht="23.4" customHeight="1">
      <c r="A70" s="238"/>
      <c r="B70" s="238"/>
      <c r="C70" s="259"/>
      <c r="D70" s="236"/>
      <c r="E70" s="241"/>
      <c r="F70" s="241"/>
      <c r="G70" s="244"/>
      <c r="H70" s="244"/>
      <c r="I70" s="245"/>
    </row>
    <row r="71" spans="1:9" s="229" customFormat="1" ht="23.4" customHeight="1">
      <c r="A71" s="238"/>
      <c r="B71" s="238"/>
      <c r="C71" s="259"/>
      <c r="D71" s="236"/>
      <c r="E71" s="241"/>
      <c r="F71" s="241"/>
      <c r="G71" s="244"/>
      <c r="H71" s="244"/>
      <c r="I71" s="245"/>
    </row>
    <row r="72" spans="1:9" s="229" customFormat="1" ht="23.4" customHeight="1">
      <c r="A72" s="238"/>
      <c r="B72" s="238"/>
      <c r="C72" s="259"/>
      <c r="D72" s="236"/>
      <c r="E72" s="241"/>
      <c r="F72" s="241"/>
      <c r="G72" s="244"/>
      <c r="H72" s="244"/>
      <c r="I72" s="245"/>
    </row>
    <row r="73" spans="1:9" s="229" customFormat="1" ht="23.4" customHeight="1">
      <c r="A73" s="238"/>
      <c r="B73" s="238"/>
      <c r="C73" s="259"/>
      <c r="D73" s="236"/>
      <c r="E73" s="241"/>
      <c r="F73" s="241"/>
      <c r="G73" s="244"/>
      <c r="H73" s="244"/>
      <c r="I73" s="245"/>
    </row>
    <row r="74" spans="1:9" s="229" customFormat="1" ht="23.4" customHeight="1">
      <c r="A74" s="238"/>
      <c r="B74" s="238"/>
      <c r="C74" s="259"/>
      <c r="D74" s="236"/>
      <c r="E74" s="241"/>
      <c r="F74" s="241"/>
      <c r="G74" s="244"/>
      <c r="H74" s="244"/>
      <c r="I74" s="245"/>
    </row>
    <row r="75" spans="1:9" s="229" customFormat="1" ht="23.4" customHeight="1">
      <c r="A75" s="238"/>
      <c r="B75" s="238"/>
      <c r="C75" s="259"/>
      <c r="D75" s="236"/>
      <c r="E75" s="241"/>
      <c r="F75" s="241"/>
      <c r="G75" s="244"/>
      <c r="H75" s="244"/>
      <c r="I75" s="245"/>
    </row>
    <row r="76" spans="1:9" s="229" customFormat="1" ht="23.4" customHeight="1">
      <c r="A76" s="238"/>
      <c r="B76" s="238"/>
      <c r="C76" s="259"/>
      <c r="D76" s="236"/>
      <c r="E76" s="241"/>
      <c r="F76" s="241"/>
      <c r="G76" s="244"/>
      <c r="H76" s="244"/>
      <c r="I76" s="245"/>
    </row>
    <row r="77" spans="1:9" s="229" customFormat="1" ht="23.4" customHeight="1">
      <c r="A77" s="238"/>
      <c r="B77" s="238"/>
      <c r="C77" s="259"/>
      <c r="D77" s="236"/>
      <c r="E77" s="241"/>
      <c r="F77" s="241"/>
      <c r="G77" s="244"/>
      <c r="H77" s="244"/>
      <c r="I77" s="245"/>
    </row>
    <row r="78" spans="1:9" s="229" customFormat="1" ht="23.4" customHeight="1">
      <c r="A78" s="238"/>
      <c r="B78" s="238"/>
      <c r="C78" s="259"/>
      <c r="D78" s="236"/>
      <c r="E78" s="241"/>
      <c r="F78" s="241"/>
      <c r="G78" s="244"/>
      <c r="H78" s="244"/>
      <c r="I78" s="245"/>
    </row>
    <row r="79" spans="1:9" s="229" customFormat="1" ht="23.4" customHeight="1">
      <c r="A79" s="238"/>
      <c r="B79" s="238"/>
      <c r="C79" s="259"/>
      <c r="D79" s="236"/>
      <c r="E79" s="241"/>
      <c r="F79" s="241"/>
      <c r="G79" s="244"/>
      <c r="H79" s="244"/>
      <c r="I79" s="245"/>
    </row>
    <row r="80" spans="1:9" s="229" customFormat="1" ht="23.4" customHeight="1">
      <c r="A80" s="238"/>
      <c r="B80" s="238"/>
      <c r="C80" s="259"/>
      <c r="D80" s="236"/>
      <c r="E80" s="241"/>
      <c r="F80" s="241"/>
      <c r="G80" s="244"/>
      <c r="H80" s="244"/>
      <c r="I80" s="245"/>
    </row>
    <row r="81" spans="1:9" s="229" customFormat="1" ht="23.4" customHeight="1">
      <c r="A81" s="238"/>
      <c r="B81" s="238"/>
      <c r="C81" s="259"/>
      <c r="D81" s="236"/>
      <c r="E81" s="241"/>
      <c r="F81" s="241"/>
      <c r="G81" s="244"/>
      <c r="H81" s="244"/>
      <c r="I81" s="245"/>
    </row>
    <row r="82" spans="1:9" s="229" customFormat="1" ht="23.4" customHeight="1">
      <c r="A82" s="238"/>
      <c r="B82" s="238"/>
      <c r="C82" s="259"/>
      <c r="D82" s="236"/>
      <c r="E82" s="241"/>
      <c r="F82" s="241"/>
      <c r="G82" s="244"/>
      <c r="H82" s="244"/>
      <c r="I82" s="245"/>
    </row>
    <row r="83" spans="1:9" s="229" customFormat="1" ht="23.4" customHeight="1">
      <c r="A83" s="238"/>
      <c r="B83" s="238"/>
      <c r="C83" s="259"/>
      <c r="D83" s="236"/>
      <c r="E83" s="241"/>
      <c r="F83" s="241"/>
      <c r="G83" s="244"/>
      <c r="H83" s="244"/>
      <c r="I83" s="245"/>
    </row>
    <row r="84" spans="1:9" s="229" customFormat="1" ht="23.4" customHeight="1">
      <c r="A84" s="238"/>
      <c r="B84" s="238"/>
      <c r="C84" s="259"/>
      <c r="D84" s="236"/>
      <c r="E84" s="241"/>
      <c r="F84" s="241"/>
      <c r="G84" s="244"/>
      <c r="H84" s="244"/>
      <c r="I84" s="245"/>
    </row>
    <row r="85" spans="1:9" s="229" customFormat="1" ht="23.4" customHeight="1">
      <c r="A85" s="238"/>
      <c r="B85" s="238"/>
      <c r="C85" s="259"/>
      <c r="D85" s="236"/>
      <c r="E85" s="241"/>
      <c r="F85" s="241"/>
      <c r="G85" s="244"/>
      <c r="H85" s="244"/>
      <c r="I85" s="245"/>
    </row>
    <row r="86" spans="1:9" s="229" customFormat="1" ht="23.4" customHeight="1">
      <c r="A86" s="238"/>
      <c r="B86" s="238"/>
      <c r="C86" s="259"/>
      <c r="D86" s="236"/>
      <c r="E86" s="241"/>
      <c r="F86" s="241"/>
      <c r="G86" s="244"/>
      <c r="H86" s="244"/>
      <c r="I86" s="245"/>
    </row>
    <row r="87" spans="1:9" s="229" customFormat="1" ht="23.4" customHeight="1">
      <c r="A87" s="238"/>
      <c r="B87" s="238"/>
      <c r="C87" s="259"/>
      <c r="D87" s="236"/>
      <c r="E87" s="241"/>
      <c r="F87" s="241"/>
      <c r="G87" s="244"/>
      <c r="H87" s="244"/>
      <c r="I87" s="245"/>
    </row>
    <row r="88" spans="1:9" s="229" customFormat="1" ht="23.4" customHeight="1">
      <c r="A88" s="238"/>
      <c r="B88" s="238"/>
      <c r="C88" s="259"/>
      <c r="D88" s="236"/>
      <c r="E88" s="241"/>
      <c r="F88" s="241"/>
      <c r="G88" s="244"/>
      <c r="H88" s="244"/>
      <c r="I88" s="245"/>
    </row>
    <row r="89" spans="1:9" s="229" customFormat="1" ht="23.4" customHeight="1">
      <c r="A89" s="238"/>
      <c r="B89" s="238"/>
      <c r="C89" s="259"/>
      <c r="D89" s="236"/>
      <c r="E89" s="241"/>
      <c r="F89" s="241"/>
      <c r="G89" s="244"/>
      <c r="H89" s="244"/>
      <c r="I89" s="245"/>
    </row>
    <row r="90" spans="1:9" s="229" customFormat="1" ht="23.4" customHeight="1">
      <c r="A90" s="238"/>
      <c r="B90" s="238"/>
      <c r="C90" s="259"/>
      <c r="D90" s="236"/>
      <c r="E90" s="241"/>
      <c r="F90" s="241"/>
      <c r="G90" s="244"/>
      <c r="H90" s="244"/>
      <c r="I90" s="245"/>
    </row>
    <row r="91" spans="1:9" s="229" customFormat="1" ht="23.4" customHeight="1">
      <c r="A91" s="238"/>
      <c r="B91" s="238"/>
      <c r="C91" s="259"/>
      <c r="D91" s="236"/>
      <c r="E91" s="241"/>
      <c r="F91" s="241"/>
      <c r="G91" s="244"/>
      <c r="H91" s="244"/>
      <c r="I91" s="245"/>
    </row>
    <row r="92" spans="1:9" s="229" customFormat="1" ht="23.4" customHeight="1">
      <c r="A92" s="238"/>
      <c r="B92" s="238"/>
      <c r="C92" s="259"/>
      <c r="D92" s="236"/>
      <c r="E92" s="241"/>
      <c r="F92" s="241"/>
      <c r="G92" s="244"/>
      <c r="H92" s="244"/>
      <c r="I92" s="245"/>
    </row>
    <row r="93" spans="1:9" s="229" customFormat="1" ht="23.4" customHeight="1">
      <c r="A93" s="238"/>
      <c r="B93" s="238"/>
      <c r="C93" s="259"/>
      <c r="D93" s="236"/>
      <c r="E93" s="241"/>
      <c r="F93" s="241"/>
      <c r="G93" s="244"/>
      <c r="H93" s="244"/>
      <c r="I93" s="245"/>
    </row>
    <row r="94" spans="1:9" s="229" customFormat="1" ht="23.4" customHeight="1">
      <c r="A94" s="238"/>
      <c r="B94" s="238"/>
      <c r="C94" s="259"/>
      <c r="D94" s="236"/>
      <c r="E94" s="241"/>
      <c r="F94" s="241"/>
      <c r="G94" s="244"/>
      <c r="H94" s="244"/>
      <c r="I94" s="245"/>
    </row>
    <row r="95" spans="1:9" s="229" customFormat="1" ht="23.4" customHeight="1">
      <c r="A95" s="238"/>
      <c r="B95" s="238"/>
      <c r="C95" s="259"/>
      <c r="D95" s="236"/>
      <c r="E95" s="241"/>
      <c r="F95" s="241"/>
      <c r="G95" s="244"/>
      <c r="H95" s="244"/>
      <c r="I95" s="245"/>
    </row>
    <row r="96" spans="1:9" s="229" customFormat="1" ht="23.4" customHeight="1">
      <c r="A96" s="238"/>
      <c r="B96" s="238"/>
      <c r="C96" s="259"/>
      <c r="D96" s="236"/>
      <c r="E96" s="241"/>
      <c r="F96" s="241"/>
      <c r="G96" s="244"/>
      <c r="H96" s="244"/>
      <c r="I96" s="245"/>
    </row>
    <row r="97" spans="1:9" s="229" customFormat="1" ht="23.4" customHeight="1">
      <c r="A97" s="238"/>
      <c r="B97" s="238"/>
      <c r="C97" s="259"/>
      <c r="D97" s="236"/>
      <c r="E97" s="241"/>
      <c r="F97" s="241"/>
      <c r="G97" s="244"/>
      <c r="H97" s="244"/>
      <c r="I97" s="245"/>
    </row>
    <row r="98" spans="1:9" s="229" customFormat="1" ht="23.4" customHeight="1">
      <c r="A98" s="238"/>
      <c r="B98" s="238"/>
      <c r="C98" s="259"/>
      <c r="D98" s="236"/>
      <c r="E98" s="241"/>
      <c r="F98" s="241"/>
      <c r="G98" s="244"/>
      <c r="H98" s="244"/>
      <c r="I98" s="245"/>
    </row>
    <row r="99" spans="1:9" s="229" customFormat="1" ht="23.4" customHeight="1">
      <c r="A99" s="238"/>
      <c r="B99" s="238"/>
      <c r="C99" s="259"/>
      <c r="D99" s="236"/>
      <c r="E99" s="241"/>
      <c r="F99" s="241"/>
      <c r="G99" s="244"/>
      <c r="H99" s="244"/>
      <c r="I99" s="245"/>
    </row>
    <row r="100" spans="1:9" s="229" customFormat="1" ht="23.4" customHeight="1">
      <c r="A100" s="238"/>
      <c r="B100" s="238"/>
      <c r="C100" s="259"/>
      <c r="D100" s="236"/>
      <c r="E100" s="241"/>
      <c r="F100" s="241"/>
      <c r="G100" s="244"/>
      <c r="H100" s="244"/>
      <c r="I100" s="245"/>
    </row>
    <row r="101" spans="1:9" s="229" customFormat="1" ht="23.4" customHeight="1">
      <c r="A101" s="238"/>
      <c r="B101" s="238"/>
      <c r="C101" s="259"/>
      <c r="D101" s="236"/>
      <c r="E101" s="241"/>
      <c r="F101" s="241"/>
      <c r="G101" s="244"/>
      <c r="H101" s="244"/>
      <c r="I101" s="245"/>
    </row>
    <row r="102" spans="1:9" s="229" customFormat="1" ht="23.4" customHeight="1">
      <c r="A102" s="238"/>
      <c r="B102" s="238"/>
      <c r="C102" s="259"/>
      <c r="D102" s="236"/>
      <c r="E102" s="241"/>
      <c r="F102" s="241"/>
      <c r="G102" s="244"/>
      <c r="H102" s="244"/>
      <c r="I102" s="245"/>
    </row>
    <row r="103" spans="1:9" s="229" customFormat="1" ht="23.4" customHeight="1">
      <c r="A103" s="238"/>
      <c r="B103" s="238"/>
      <c r="C103" s="259"/>
      <c r="D103" s="236"/>
      <c r="E103" s="241"/>
      <c r="F103" s="241"/>
      <c r="G103" s="244"/>
      <c r="H103" s="244"/>
      <c r="I103" s="245"/>
    </row>
    <row r="104" spans="1:9" s="229" customFormat="1" ht="23.4" customHeight="1">
      <c r="A104" s="238"/>
      <c r="B104" s="238"/>
      <c r="C104" s="259"/>
      <c r="D104" s="236"/>
      <c r="E104" s="241"/>
      <c r="F104" s="241"/>
      <c r="G104" s="244"/>
      <c r="H104" s="244"/>
      <c r="I104" s="245"/>
    </row>
    <row r="105" spans="1:9" s="229" customFormat="1" ht="23.4" customHeight="1">
      <c r="A105" s="238"/>
      <c r="B105" s="238"/>
      <c r="C105" s="259"/>
      <c r="D105" s="236"/>
      <c r="E105" s="241"/>
      <c r="F105" s="241"/>
      <c r="G105" s="244"/>
      <c r="H105" s="244"/>
      <c r="I105" s="245"/>
    </row>
    <row r="106" spans="1:9" s="229" customFormat="1" ht="23.4" customHeight="1">
      <c r="A106" s="238"/>
      <c r="B106" s="238"/>
      <c r="C106" s="259"/>
      <c r="D106" s="236"/>
      <c r="E106" s="241"/>
      <c r="F106" s="241"/>
      <c r="G106" s="244"/>
      <c r="H106" s="244"/>
      <c r="I106" s="245"/>
    </row>
    <row r="107" spans="1:9" s="229" customFormat="1" ht="23.4" customHeight="1">
      <c r="A107" s="238"/>
      <c r="B107" s="238"/>
      <c r="C107" s="259"/>
      <c r="D107" s="236"/>
      <c r="E107" s="241"/>
      <c r="F107" s="241"/>
      <c r="G107" s="244"/>
      <c r="H107" s="244"/>
      <c r="I107" s="245"/>
    </row>
    <row r="108" spans="1:9" s="229" customFormat="1" ht="23.4" customHeight="1">
      <c r="A108" s="238"/>
      <c r="B108" s="238"/>
      <c r="C108" s="259"/>
      <c r="D108" s="236"/>
      <c r="E108" s="241"/>
      <c r="F108" s="241"/>
      <c r="G108" s="244"/>
      <c r="H108" s="244"/>
      <c r="I108" s="245"/>
    </row>
    <row r="109" spans="1:9" s="229" customFormat="1" ht="23.4" customHeight="1">
      <c r="A109" s="238"/>
      <c r="B109" s="238"/>
      <c r="C109" s="259"/>
      <c r="D109" s="236"/>
      <c r="E109" s="241"/>
      <c r="F109" s="241"/>
      <c r="G109" s="244"/>
      <c r="H109" s="244"/>
      <c r="I109" s="245"/>
    </row>
    <row r="110" spans="1:9" s="229" customFormat="1" ht="23.4" customHeight="1">
      <c r="A110" s="238"/>
      <c r="B110" s="238"/>
      <c r="C110" s="259"/>
      <c r="D110" s="236"/>
      <c r="E110" s="241"/>
      <c r="F110" s="241"/>
      <c r="G110" s="244"/>
      <c r="H110" s="244"/>
      <c r="I110" s="245"/>
    </row>
    <row r="111" spans="1:9" s="229" customFormat="1" ht="23.4" customHeight="1">
      <c r="A111" s="238"/>
      <c r="B111" s="238"/>
      <c r="C111" s="259"/>
      <c r="D111" s="236"/>
      <c r="E111" s="241"/>
      <c r="F111" s="241"/>
      <c r="G111" s="244"/>
      <c r="H111" s="244"/>
      <c r="I111" s="245"/>
    </row>
    <row r="112" spans="1:9" s="229" customFormat="1" ht="23.4" customHeight="1">
      <c r="A112" s="238"/>
      <c r="B112" s="238"/>
      <c r="C112" s="259"/>
      <c r="D112" s="236"/>
      <c r="E112" s="241"/>
      <c r="F112" s="241"/>
      <c r="G112" s="244"/>
      <c r="H112" s="244"/>
      <c r="I112" s="245"/>
    </row>
    <row r="113" spans="1:9" s="229" customFormat="1" ht="23.4" customHeight="1">
      <c r="A113" s="238"/>
      <c r="B113" s="238"/>
      <c r="C113" s="259"/>
      <c r="D113" s="236"/>
      <c r="E113" s="241"/>
      <c r="F113" s="241"/>
      <c r="G113" s="244"/>
      <c r="H113" s="244"/>
      <c r="I113" s="245"/>
    </row>
    <row r="114" spans="1:9" s="229" customFormat="1" ht="23.4" customHeight="1">
      <c r="A114" s="238"/>
      <c r="B114" s="238"/>
      <c r="C114" s="259"/>
      <c r="D114" s="236"/>
      <c r="E114" s="241"/>
      <c r="F114" s="241"/>
      <c r="G114" s="244"/>
      <c r="H114" s="244"/>
      <c r="I114" s="245"/>
    </row>
    <row r="115" spans="1:9" s="229" customFormat="1" ht="23.4" customHeight="1">
      <c r="A115" s="238"/>
      <c r="B115" s="238"/>
      <c r="C115" s="259"/>
      <c r="D115" s="236"/>
      <c r="E115" s="241"/>
      <c r="F115" s="241"/>
      <c r="G115" s="244"/>
      <c r="H115" s="244"/>
      <c r="I115" s="245"/>
    </row>
    <row r="116" spans="1:9" s="229" customFormat="1" ht="23.4" customHeight="1">
      <c r="A116" s="238"/>
      <c r="B116" s="238"/>
      <c r="C116" s="259"/>
      <c r="D116" s="236"/>
      <c r="E116" s="241"/>
      <c r="F116" s="241"/>
      <c r="G116" s="244"/>
      <c r="H116" s="244"/>
      <c r="I116" s="245"/>
    </row>
    <row r="117" spans="1:9" s="229" customFormat="1" ht="23.4" customHeight="1">
      <c r="A117" s="238"/>
      <c r="B117" s="238"/>
      <c r="C117" s="259"/>
      <c r="D117" s="236"/>
      <c r="E117" s="241"/>
      <c r="F117" s="241"/>
      <c r="G117" s="244"/>
      <c r="H117" s="244"/>
      <c r="I117" s="245"/>
    </row>
    <row r="118" spans="1:9" s="229" customFormat="1" ht="23.4" customHeight="1">
      <c r="A118" s="238"/>
      <c r="B118" s="238"/>
      <c r="C118" s="259"/>
      <c r="D118" s="236"/>
      <c r="E118" s="241"/>
      <c r="F118" s="241"/>
      <c r="G118" s="244"/>
      <c r="H118" s="244"/>
      <c r="I118" s="245"/>
    </row>
    <row r="119" spans="1:9" s="229" customFormat="1" ht="23.4" customHeight="1">
      <c r="A119" s="238"/>
      <c r="B119" s="238"/>
      <c r="C119" s="259"/>
      <c r="D119" s="236"/>
      <c r="E119" s="241"/>
      <c r="F119" s="241"/>
      <c r="G119" s="244"/>
      <c r="H119" s="244"/>
      <c r="I119" s="245"/>
    </row>
    <row r="120" spans="1:9" s="229" customFormat="1" ht="23.4" customHeight="1">
      <c r="A120" s="238"/>
      <c r="B120" s="238"/>
      <c r="C120" s="259"/>
      <c r="D120" s="236"/>
      <c r="E120" s="241"/>
      <c r="F120" s="241"/>
      <c r="G120" s="244"/>
      <c r="H120" s="244"/>
      <c r="I120" s="245"/>
    </row>
    <row r="121" spans="1:9" s="229" customFormat="1" ht="23.4" customHeight="1">
      <c r="A121" s="238"/>
      <c r="B121" s="238"/>
      <c r="C121" s="259"/>
      <c r="D121" s="236"/>
      <c r="E121" s="241"/>
      <c r="F121" s="241"/>
      <c r="G121" s="244"/>
      <c r="H121" s="244"/>
      <c r="I121" s="245"/>
    </row>
    <row r="122" spans="1:9" s="229" customFormat="1" ht="23.4" customHeight="1">
      <c r="A122" s="238"/>
      <c r="B122" s="238"/>
      <c r="C122" s="259"/>
      <c r="D122" s="236"/>
      <c r="E122" s="241"/>
      <c r="F122" s="241"/>
      <c r="G122" s="244"/>
      <c r="H122" s="244"/>
      <c r="I122" s="245"/>
    </row>
    <row r="123" spans="1:9" s="229" customFormat="1" ht="23.4" customHeight="1">
      <c r="A123" s="238"/>
      <c r="B123" s="238"/>
      <c r="C123" s="259"/>
      <c r="D123" s="236"/>
      <c r="E123" s="241"/>
      <c r="F123" s="241"/>
      <c r="G123" s="244"/>
      <c r="H123" s="244"/>
      <c r="I123" s="245"/>
    </row>
    <row r="124" spans="1:9" s="229" customFormat="1" ht="23.4" customHeight="1">
      <c r="A124" s="238"/>
      <c r="B124" s="238"/>
      <c r="C124" s="259"/>
      <c r="D124" s="236"/>
      <c r="E124" s="241"/>
      <c r="F124" s="241"/>
      <c r="G124" s="244"/>
      <c r="H124" s="244"/>
      <c r="I124" s="245"/>
    </row>
    <row r="125" spans="1:9" s="229" customFormat="1" ht="23.4" customHeight="1">
      <c r="A125" s="238"/>
      <c r="B125" s="238"/>
      <c r="C125" s="259"/>
      <c r="D125" s="236"/>
      <c r="E125" s="241"/>
      <c r="F125" s="241"/>
      <c r="G125" s="244"/>
      <c r="H125" s="244"/>
      <c r="I125" s="245"/>
    </row>
    <row r="126" spans="1:9" s="229" customFormat="1" ht="23.4" customHeight="1">
      <c r="A126" s="238"/>
      <c r="B126" s="238"/>
      <c r="C126" s="259"/>
      <c r="D126" s="236"/>
      <c r="E126" s="241"/>
      <c r="F126" s="241"/>
      <c r="G126" s="244"/>
      <c r="H126" s="244"/>
      <c r="I126" s="245"/>
    </row>
    <row r="127" spans="1:9" s="229" customFormat="1" ht="23.4" customHeight="1">
      <c r="A127" s="238"/>
      <c r="B127" s="238"/>
      <c r="C127" s="259"/>
      <c r="D127" s="236"/>
      <c r="E127" s="241"/>
      <c r="F127" s="241"/>
      <c r="G127" s="244"/>
      <c r="H127" s="244"/>
      <c r="I127" s="245"/>
    </row>
    <row r="128" spans="1:9" s="229" customFormat="1" ht="23.4" customHeight="1">
      <c r="A128" s="238"/>
      <c r="B128" s="238"/>
      <c r="C128" s="259"/>
      <c r="D128" s="236"/>
      <c r="E128" s="241"/>
      <c r="F128" s="241"/>
      <c r="G128" s="244"/>
      <c r="H128" s="244"/>
      <c r="I128" s="245"/>
    </row>
    <row r="129" spans="1:9" s="229" customFormat="1" ht="23.4" customHeight="1">
      <c r="A129" s="238"/>
      <c r="B129" s="238"/>
      <c r="C129" s="259"/>
      <c r="D129" s="236"/>
      <c r="E129" s="241"/>
      <c r="F129" s="241"/>
      <c r="G129" s="244"/>
      <c r="H129" s="244"/>
      <c r="I129" s="245"/>
    </row>
    <row r="130" spans="1:9" s="229" customFormat="1" ht="23.4" customHeight="1">
      <c r="A130" s="238"/>
      <c r="B130" s="238"/>
      <c r="C130" s="259"/>
      <c r="D130" s="236"/>
      <c r="E130" s="241"/>
      <c r="F130" s="241"/>
      <c r="G130" s="244"/>
      <c r="H130" s="244"/>
      <c r="I130" s="245"/>
    </row>
    <row r="131" spans="1:9" s="229" customFormat="1" ht="23.4" customHeight="1">
      <c r="A131" s="238"/>
      <c r="B131" s="238"/>
      <c r="C131" s="259"/>
      <c r="D131" s="236"/>
      <c r="E131" s="241"/>
      <c r="F131" s="241"/>
      <c r="G131" s="244"/>
      <c r="H131" s="244"/>
      <c r="I131" s="245"/>
    </row>
    <row r="132" spans="1:9" s="229" customFormat="1" ht="23.4" customHeight="1">
      <c r="A132" s="238"/>
      <c r="B132" s="238"/>
      <c r="C132" s="259"/>
      <c r="D132" s="236"/>
      <c r="E132" s="241"/>
      <c r="F132" s="241"/>
      <c r="G132" s="244"/>
      <c r="H132" s="244"/>
      <c r="I132" s="245"/>
    </row>
    <row r="133" spans="1:9" s="229" customFormat="1" ht="23.4" customHeight="1">
      <c r="A133" s="238"/>
      <c r="B133" s="238"/>
      <c r="C133" s="259"/>
      <c r="D133" s="236"/>
      <c r="E133" s="241"/>
      <c r="F133" s="241"/>
      <c r="G133" s="244"/>
      <c r="H133" s="244"/>
      <c r="I133" s="245"/>
    </row>
    <row r="134" spans="1:9" s="229" customFormat="1" ht="23.4" customHeight="1">
      <c r="A134" s="238"/>
      <c r="B134" s="238"/>
      <c r="C134" s="259"/>
      <c r="D134" s="236"/>
      <c r="E134" s="241"/>
      <c r="F134" s="241"/>
      <c r="G134" s="244"/>
      <c r="H134" s="244"/>
      <c r="I134" s="245"/>
    </row>
    <row r="135" spans="1:9" s="229" customFormat="1" ht="23.4" customHeight="1">
      <c r="A135" s="238"/>
      <c r="B135" s="238"/>
      <c r="C135" s="259"/>
      <c r="D135" s="236"/>
      <c r="E135" s="241"/>
      <c r="F135" s="241"/>
      <c r="G135" s="244"/>
      <c r="H135" s="244"/>
      <c r="I135" s="245"/>
    </row>
    <row r="136" spans="1:9" s="229" customFormat="1" ht="23.4" customHeight="1">
      <c r="A136" s="238"/>
      <c r="B136" s="238"/>
      <c r="C136" s="259"/>
      <c r="D136" s="236"/>
      <c r="E136" s="241"/>
      <c r="F136" s="241"/>
      <c r="G136" s="244"/>
      <c r="H136" s="244"/>
      <c r="I136" s="245"/>
    </row>
    <row r="137" spans="1:9" s="229" customFormat="1" ht="23.4" customHeight="1">
      <c r="A137" s="238"/>
      <c r="B137" s="238"/>
      <c r="C137" s="259"/>
      <c r="D137" s="236"/>
      <c r="E137" s="241"/>
      <c r="F137" s="241"/>
      <c r="G137" s="244"/>
      <c r="H137" s="244"/>
      <c r="I137" s="245"/>
    </row>
    <row r="138" spans="1:9" s="229" customFormat="1" ht="23.4" customHeight="1">
      <c r="A138" s="238"/>
      <c r="B138" s="238"/>
      <c r="C138" s="259"/>
      <c r="D138" s="236"/>
      <c r="E138" s="241"/>
      <c r="F138" s="241"/>
      <c r="G138" s="244"/>
      <c r="H138" s="244"/>
      <c r="I138" s="245"/>
    </row>
    <row r="139" spans="1:9" s="229" customFormat="1" ht="23.4" customHeight="1">
      <c r="A139" s="238"/>
      <c r="B139" s="238"/>
      <c r="C139" s="259"/>
      <c r="D139" s="236"/>
      <c r="E139" s="241"/>
      <c r="F139" s="241"/>
      <c r="G139" s="244"/>
      <c r="H139" s="244"/>
      <c r="I139" s="245"/>
    </row>
    <row r="140" spans="1:9" s="229" customFormat="1" ht="23.4" customHeight="1">
      <c r="A140" s="238"/>
      <c r="B140" s="238"/>
      <c r="C140" s="259"/>
      <c r="D140" s="236"/>
      <c r="E140" s="241"/>
      <c r="F140" s="241"/>
      <c r="G140" s="244"/>
      <c r="H140" s="244"/>
      <c r="I140" s="245"/>
    </row>
    <row r="141" spans="1:9" s="229" customFormat="1" ht="23.4" customHeight="1">
      <c r="A141" s="238"/>
      <c r="B141" s="238"/>
      <c r="C141" s="259"/>
      <c r="D141" s="236"/>
      <c r="E141" s="241"/>
      <c r="F141" s="241"/>
      <c r="G141" s="244"/>
      <c r="H141" s="244"/>
      <c r="I141" s="245"/>
    </row>
    <row r="142" spans="1:9" s="229" customFormat="1" ht="23.4" customHeight="1">
      <c r="A142" s="238"/>
      <c r="B142" s="238"/>
      <c r="C142" s="259"/>
      <c r="D142" s="236"/>
      <c r="E142" s="241"/>
      <c r="F142" s="241"/>
      <c r="G142" s="244"/>
      <c r="H142" s="244"/>
      <c r="I142" s="245"/>
    </row>
    <row r="143" spans="1:9" s="229" customFormat="1" ht="23.4" customHeight="1">
      <c r="A143" s="238"/>
      <c r="B143" s="238"/>
      <c r="C143" s="259"/>
      <c r="D143" s="236"/>
      <c r="E143" s="241"/>
      <c r="F143" s="241"/>
      <c r="G143" s="244"/>
      <c r="H143" s="244"/>
      <c r="I143" s="245"/>
    </row>
    <row r="144" spans="1:9" s="229" customFormat="1" ht="23.4" customHeight="1">
      <c r="A144" s="238"/>
      <c r="B144" s="238"/>
      <c r="C144" s="259"/>
      <c r="D144" s="236"/>
      <c r="E144" s="241"/>
      <c r="F144" s="241"/>
      <c r="G144" s="244"/>
      <c r="H144" s="244"/>
      <c r="I144" s="245"/>
    </row>
    <row r="145" spans="1:9" s="229" customFormat="1" ht="23.4" customHeight="1">
      <c r="A145" s="238"/>
      <c r="B145" s="238"/>
      <c r="C145" s="259"/>
      <c r="D145" s="236"/>
      <c r="E145" s="241"/>
      <c r="F145" s="241"/>
      <c r="G145" s="244"/>
      <c r="H145" s="244"/>
      <c r="I145" s="245"/>
    </row>
    <row r="146" spans="1:9" s="229" customFormat="1" ht="23.4" customHeight="1">
      <c r="A146" s="238"/>
      <c r="B146" s="238"/>
      <c r="C146" s="259"/>
      <c r="D146" s="236"/>
      <c r="E146" s="241"/>
      <c r="F146" s="241"/>
      <c r="G146" s="244"/>
      <c r="H146" s="244"/>
      <c r="I146" s="245"/>
    </row>
    <row r="147" spans="1:9" s="229" customFormat="1" ht="23.4" customHeight="1">
      <c r="A147" s="238"/>
      <c r="B147" s="238"/>
      <c r="C147" s="259"/>
      <c r="D147" s="236"/>
      <c r="E147" s="241"/>
      <c r="F147" s="241"/>
      <c r="G147" s="244"/>
      <c r="H147" s="244"/>
      <c r="I147" s="245"/>
    </row>
    <row r="148" spans="1:9" s="229" customFormat="1" ht="23.4" customHeight="1">
      <c r="A148" s="238"/>
      <c r="B148" s="238"/>
      <c r="C148" s="259"/>
      <c r="D148" s="236"/>
      <c r="E148" s="241"/>
      <c r="F148" s="241"/>
      <c r="G148" s="244"/>
      <c r="H148" s="244"/>
      <c r="I148" s="245"/>
    </row>
    <row r="149" spans="1:9" s="229" customFormat="1" ht="23.4" customHeight="1">
      <c r="A149" s="238"/>
      <c r="B149" s="238"/>
      <c r="C149" s="259"/>
      <c r="D149" s="236"/>
      <c r="E149" s="241"/>
      <c r="F149" s="241"/>
      <c r="G149" s="244"/>
      <c r="H149" s="244"/>
      <c r="I149" s="245"/>
    </row>
    <row r="150" spans="1:9" s="229" customFormat="1" ht="23.4" customHeight="1">
      <c r="A150" s="238"/>
      <c r="B150" s="238"/>
      <c r="C150" s="259"/>
      <c r="D150" s="236"/>
      <c r="E150" s="241"/>
      <c r="F150" s="241"/>
      <c r="G150" s="244"/>
      <c r="H150" s="244"/>
      <c r="I150" s="245"/>
    </row>
    <row r="151" spans="1:9" s="229" customFormat="1" ht="23.4" customHeight="1">
      <c r="A151" s="238"/>
      <c r="B151" s="238"/>
      <c r="C151" s="259"/>
      <c r="D151" s="236"/>
      <c r="E151" s="241"/>
      <c r="F151" s="241"/>
      <c r="G151" s="244"/>
      <c r="H151" s="244"/>
      <c r="I151" s="245"/>
    </row>
    <row r="152" spans="1:9" s="229" customFormat="1" ht="23.4" customHeight="1">
      <c r="A152" s="238"/>
      <c r="B152" s="238"/>
      <c r="C152" s="259"/>
      <c r="D152" s="236"/>
      <c r="E152" s="241"/>
      <c r="F152" s="241"/>
      <c r="G152" s="244"/>
      <c r="H152" s="244"/>
      <c r="I152" s="245"/>
    </row>
    <row r="153" spans="1:9" s="229" customFormat="1" ht="23.4" customHeight="1">
      <c r="A153" s="238"/>
      <c r="B153" s="238"/>
      <c r="C153" s="259"/>
      <c r="D153" s="236"/>
      <c r="E153" s="241"/>
      <c r="F153" s="241"/>
      <c r="G153" s="244"/>
      <c r="H153" s="244"/>
      <c r="I153" s="245"/>
    </row>
    <row r="154" spans="1:9" s="229" customFormat="1" ht="23.4" customHeight="1">
      <c r="A154" s="238"/>
      <c r="B154" s="238"/>
      <c r="C154" s="259"/>
      <c r="D154" s="236"/>
      <c r="E154" s="241"/>
      <c r="F154" s="241"/>
      <c r="G154" s="244"/>
      <c r="H154" s="244"/>
      <c r="I154" s="245"/>
    </row>
    <row r="155" spans="1:9" s="229" customFormat="1" ht="23.4" customHeight="1">
      <c r="A155" s="238"/>
      <c r="B155" s="238"/>
      <c r="C155" s="259"/>
      <c r="D155" s="236"/>
      <c r="E155" s="241"/>
      <c r="F155" s="241"/>
      <c r="G155" s="244"/>
      <c r="H155" s="244"/>
      <c r="I155" s="245"/>
    </row>
    <row r="156" spans="1:9" s="229" customFormat="1" ht="23.4" customHeight="1">
      <c r="A156" s="238"/>
      <c r="B156" s="238"/>
      <c r="C156" s="259"/>
      <c r="D156" s="236"/>
      <c r="E156" s="241"/>
      <c r="F156" s="241"/>
      <c r="G156" s="244"/>
      <c r="H156" s="244"/>
      <c r="I156" s="245"/>
    </row>
    <row r="157" spans="1:9" s="229" customFormat="1" ht="23.4" customHeight="1">
      <c r="A157" s="238"/>
      <c r="B157" s="238"/>
      <c r="C157" s="259"/>
      <c r="D157" s="236"/>
      <c r="E157" s="241"/>
      <c r="F157" s="241"/>
      <c r="G157" s="244"/>
      <c r="H157" s="244"/>
      <c r="I157" s="245"/>
    </row>
    <row r="158" spans="1:9" s="229" customFormat="1" ht="23.4" customHeight="1">
      <c r="A158" s="238"/>
      <c r="B158" s="238"/>
      <c r="C158" s="259"/>
      <c r="D158" s="236"/>
      <c r="E158" s="241"/>
      <c r="F158" s="241"/>
      <c r="G158" s="244"/>
      <c r="H158" s="244"/>
      <c r="I158" s="245"/>
    </row>
    <row r="159" spans="1:9" s="229" customFormat="1" ht="23.4" customHeight="1">
      <c r="A159" s="238"/>
      <c r="B159" s="238"/>
      <c r="C159" s="259"/>
      <c r="D159" s="236"/>
      <c r="E159" s="241"/>
      <c r="F159" s="241"/>
      <c r="G159" s="244"/>
      <c r="H159" s="244"/>
      <c r="I159" s="245"/>
    </row>
    <row r="160" spans="1:9" s="229" customFormat="1" ht="23.4" customHeight="1">
      <c r="A160" s="238"/>
      <c r="B160" s="238"/>
      <c r="C160" s="259"/>
      <c r="D160" s="236"/>
      <c r="E160" s="241"/>
      <c r="F160" s="241"/>
      <c r="G160" s="244"/>
      <c r="H160" s="244"/>
      <c r="I160" s="245"/>
    </row>
    <row r="161" spans="1:9" s="229" customFormat="1" ht="23.4" customHeight="1">
      <c r="A161" s="238"/>
      <c r="B161" s="238"/>
      <c r="C161" s="259"/>
      <c r="D161" s="236"/>
      <c r="E161" s="241"/>
      <c r="F161" s="241"/>
      <c r="G161" s="244"/>
      <c r="H161" s="244"/>
      <c r="I161" s="245"/>
    </row>
    <row r="162" spans="1:9" s="229" customFormat="1" ht="23.4" customHeight="1">
      <c r="A162" s="238"/>
      <c r="B162" s="238"/>
      <c r="C162" s="259"/>
      <c r="D162" s="236"/>
      <c r="E162" s="241"/>
      <c r="F162" s="241"/>
      <c r="G162" s="244"/>
      <c r="H162" s="244"/>
      <c r="I162" s="245"/>
    </row>
    <row r="163" spans="1:9" s="229" customFormat="1" ht="23.4" customHeight="1">
      <c r="A163" s="238"/>
      <c r="B163" s="238"/>
      <c r="C163" s="259"/>
      <c r="D163" s="236"/>
      <c r="E163" s="241"/>
      <c r="F163" s="241"/>
      <c r="G163" s="244"/>
      <c r="H163" s="244"/>
      <c r="I163" s="245"/>
    </row>
    <row r="164" spans="1:9" s="229" customFormat="1" ht="23.4" customHeight="1">
      <c r="A164" s="238"/>
      <c r="B164" s="238"/>
      <c r="C164" s="259"/>
      <c r="D164" s="236"/>
      <c r="E164" s="241"/>
      <c r="F164" s="241"/>
      <c r="G164" s="244"/>
      <c r="H164" s="244"/>
      <c r="I164" s="245"/>
    </row>
    <row r="165" spans="1:9" s="229" customFormat="1" ht="23.4" customHeight="1">
      <c r="A165" s="238"/>
      <c r="B165" s="238"/>
      <c r="C165" s="259"/>
      <c r="D165" s="236"/>
      <c r="E165" s="241"/>
      <c r="F165" s="241"/>
      <c r="G165" s="244"/>
      <c r="H165" s="244"/>
      <c r="I165" s="245"/>
    </row>
    <row r="166" spans="1:9" s="229" customFormat="1" ht="23.4" customHeight="1">
      <c r="A166" s="238"/>
      <c r="B166" s="238"/>
      <c r="C166" s="259"/>
      <c r="D166" s="236"/>
      <c r="E166" s="241"/>
      <c r="F166" s="241"/>
      <c r="G166" s="244"/>
      <c r="H166" s="244"/>
      <c r="I166" s="245"/>
    </row>
    <row r="167" spans="1:9" s="229" customFormat="1" ht="23.4" customHeight="1">
      <c r="A167" s="238"/>
      <c r="B167" s="238"/>
      <c r="C167" s="259"/>
      <c r="D167" s="236"/>
      <c r="E167" s="241"/>
      <c r="F167" s="241"/>
      <c r="G167" s="244"/>
      <c r="H167" s="244"/>
      <c r="I167" s="245"/>
    </row>
    <row r="168" spans="1:9" s="229" customFormat="1" ht="23.4" customHeight="1">
      <c r="A168" s="238"/>
      <c r="B168" s="238"/>
      <c r="C168" s="259"/>
      <c r="D168" s="236"/>
      <c r="E168" s="241"/>
      <c r="F168" s="241"/>
      <c r="G168" s="244"/>
      <c r="H168" s="244"/>
      <c r="I168" s="245"/>
    </row>
    <row r="169" spans="1:9" s="229" customFormat="1" ht="23.4" customHeight="1">
      <c r="A169" s="238"/>
      <c r="B169" s="238"/>
      <c r="C169" s="259"/>
      <c r="D169" s="236"/>
      <c r="E169" s="241"/>
      <c r="F169" s="241"/>
      <c r="G169" s="244"/>
      <c r="H169" s="244"/>
      <c r="I169" s="245"/>
    </row>
    <row r="170" spans="1:9" s="229" customFormat="1" ht="23.4" customHeight="1">
      <c r="A170" s="238"/>
      <c r="B170" s="238"/>
      <c r="C170" s="259"/>
      <c r="D170" s="236"/>
      <c r="E170" s="241"/>
      <c r="F170" s="241"/>
      <c r="G170" s="244"/>
      <c r="H170" s="244"/>
      <c r="I170" s="245"/>
    </row>
    <row r="171" spans="1:9" s="229" customFormat="1" ht="23.4" customHeight="1">
      <c r="A171" s="238"/>
      <c r="B171" s="238"/>
      <c r="C171" s="259"/>
      <c r="D171" s="236"/>
      <c r="E171" s="241"/>
      <c r="F171" s="241"/>
      <c r="G171" s="244"/>
      <c r="H171" s="244"/>
      <c r="I171" s="245"/>
    </row>
    <row r="172" spans="1:9" s="229" customFormat="1" ht="23.4" customHeight="1">
      <c r="A172" s="238"/>
      <c r="B172" s="238"/>
      <c r="C172" s="259"/>
      <c r="D172" s="236"/>
      <c r="E172" s="241"/>
      <c r="F172" s="241"/>
      <c r="G172" s="244"/>
      <c r="H172" s="244"/>
      <c r="I172" s="245"/>
    </row>
    <row r="173" spans="1:9" s="229" customFormat="1" ht="23.4" customHeight="1">
      <c r="A173" s="238"/>
      <c r="B173" s="238"/>
      <c r="C173" s="259"/>
      <c r="D173" s="236"/>
      <c r="E173" s="241"/>
      <c r="F173" s="241"/>
      <c r="G173" s="244"/>
      <c r="H173" s="244"/>
      <c r="I173" s="245"/>
    </row>
    <row r="174" spans="1:9" s="229" customFormat="1" ht="23.4" customHeight="1">
      <c r="A174" s="238"/>
      <c r="B174" s="238"/>
      <c r="C174" s="259"/>
      <c r="D174" s="236"/>
      <c r="E174" s="241"/>
      <c r="F174" s="241"/>
      <c r="G174" s="244"/>
      <c r="H174" s="244"/>
      <c r="I174" s="245"/>
    </row>
    <row r="175" spans="1:9" s="229" customFormat="1" ht="23.4" customHeight="1">
      <c r="A175" s="238"/>
      <c r="B175" s="238"/>
      <c r="C175" s="259"/>
      <c r="D175" s="236"/>
      <c r="E175" s="241"/>
      <c r="F175" s="241"/>
      <c r="G175" s="244"/>
      <c r="H175" s="244"/>
      <c r="I175" s="245"/>
    </row>
    <row r="176" spans="1:9" s="229" customFormat="1" ht="23.4" customHeight="1">
      <c r="A176" s="238"/>
      <c r="B176" s="238"/>
      <c r="C176" s="259"/>
      <c r="D176" s="236"/>
      <c r="E176" s="241"/>
      <c r="F176" s="241"/>
      <c r="G176" s="244"/>
      <c r="H176" s="244"/>
      <c r="I176" s="245"/>
    </row>
    <row r="177" spans="1:9" s="229" customFormat="1" ht="23.4" customHeight="1">
      <c r="A177" s="238"/>
      <c r="B177" s="238"/>
      <c r="C177" s="259"/>
      <c r="D177" s="236"/>
      <c r="E177" s="241"/>
      <c r="F177" s="241"/>
      <c r="G177" s="244"/>
      <c r="H177" s="244"/>
      <c r="I177" s="245"/>
    </row>
    <row r="178" spans="1:9" s="229" customFormat="1" ht="23.4" customHeight="1">
      <c r="A178" s="238"/>
      <c r="B178" s="238"/>
      <c r="C178" s="259"/>
      <c r="D178" s="236"/>
      <c r="E178" s="241"/>
      <c r="F178" s="241"/>
      <c r="G178" s="244"/>
      <c r="H178" s="244"/>
      <c r="I178" s="245"/>
    </row>
    <row r="179" spans="1:9" s="229" customFormat="1" ht="23.4" customHeight="1">
      <c r="A179" s="238"/>
      <c r="B179" s="238"/>
      <c r="C179" s="259"/>
      <c r="D179" s="236"/>
      <c r="E179" s="241"/>
      <c r="F179" s="241"/>
      <c r="G179" s="244"/>
      <c r="H179" s="244"/>
      <c r="I179" s="245"/>
    </row>
    <row r="180" spans="1:9" s="229" customFormat="1" ht="23.4" customHeight="1">
      <c r="A180" s="238"/>
      <c r="B180" s="238"/>
      <c r="C180" s="259"/>
      <c r="D180" s="236"/>
      <c r="E180" s="241"/>
      <c r="F180" s="241"/>
      <c r="G180" s="244"/>
      <c r="H180" s="244"/>
      <c r="I180" s="245"/>
    </row>
    <row r="181" spans="1:9" s="229" customFormat="1" ht="23.4" customHeight="1">
      <c r="A181" s="238"/>
      <c r="B181" s="238"/>
      <c r="C181" s="259"/>
      <c r="D181" s="236"/>
      <c r="E181" s="241"/>
      <c r="F181" s="241"/>
      <c r="G181" s="244"/>
      <c r="H181" s="244"/>
      <c r="I181" s="245"/>
    </row>
    <row r="182" spans="1:9" s="229" customFormat="1" ht="23.4" customHeight="1">
      <c r="A182" s="238"/>
      <c r="B182" s="238"/>
      <c r="C182" s="259"/>
      <c r="D182" s="236"/>
      <c r="E182" s="241"/>
      <c r="F182" s="241"/>
      <c r="G182" s="244"/>
      <c r="H182" s="244"/>
      <c r="I182" s="245"/>
    </row>
    <row r="183" spans="1:9" s="229" customFormat="1" ht="23.4" customHeight="1">
      <c r="A183" s="238"/>
      <c r="B183" s="238"/>
      <c r="C183" s="259"/>
      <c r="D183" s="236"/>
      <c r="E183" s="241"/>
      <c r="F183" s="241"/>
      <c r="G183" s="244"/>
      <c r="H183" s="244"/>
      <c r="I183" s="245"/>
    </row>
    <row r="184" spans="1:9" s="229" customFormat="1" ht="23.4" customHeight="1">
      <c r="A184" s="238"/>
      <c r="B184" s="238"/>
      <c r="C184" s="259"/>
      <c r="D184" s="236"/>
      <c r="E184" s="241"/>
      <c r="F184" s="241"/>
      <c r="G184" s="244"/>
      <c r="H184" s="244"/>
      <c r="I184" s="245"/>
    </row>
    <row r="185" spans="1:9" s="229" customFormat="1" ht="23.4" customHeight="1">
      <c r="A185" s="238"/>
      <c r="B185" s="238"/>
      <c r="C185" s="259"/>
      <c r="D185" s="236"/>
      <c r="E185" s="241"/>
      <c r="F185" s="241"/>
      <c r="G185" s="244"/>
      <c r="H185" s="244"/>
      <c r="I185" s="245"/>
    </row>
    <row r="186" spans="1:9" s="229" customFormat="1" ht="23.4" customHeight="1">
      <c r="A186" s="238"/>
      <c r="B186" s="238"/>
      <c r="C186" s="259"/>
      <c r="D186" s="236"/>
      <c r="E186" s="241"/>
      <c r="F186" s="241"/>
      <c r="G186" s="244"/>
      <c r="H186" s="244"/>
      <c r="I186" s="245"/>
    </row>
    <row r="187" spans="1:9" s="229" customFormat="1" ht="23.4" customHeight="1">
      <c r="A187" s="238"/>
      <c r="B187" s="238"/>
      <c r="C187" s="259"/>
      <c r="D187" s="236"/>
      <c r="E187" s="241"/>
      <c r="F187" s="241"/>
      <c r="G187" s="244"/>
      <c r="H187" s="244"/>
      <c r="I187" s="245"/>
    </row>
    <row r="188" spans="1:9" s="229" customFormat="1" ht="23.4" customHeight="1">
      <c r="A188" s="238"/>
      <c r="B188" s="238"/>
      <c r="C188" s="259"/>
      <c r="D188" s="236"/>
      <c r="E188" s="241"/>
      <c r="F188" s="241"/>
      <c r="G188" s="244"/>
      <c r="H188" s="244"/>
      <c r="I188" s="245"/>
    </row>
    <row r="189" spans="1:9" s="229" customFormat="1" ht="23.4" customHeight="1">
      <c r="A189" s="238"/>
      <c r="B189" s="238"/>
      <c r="C189" s="259"/>
      <c r="D189" s="236"/>
      <c r="E189" s="241"/>
      <c r="F189" s="241"/>
      <c r="G189" s="244"/>
      <c r="H189" s="244"/>
      <c r="I189" s="245"/>
    </row>
    <row r="190" spans="1:9" s="229" customFormat="1" ht="23.4" customHeight="1">
      <c r="A190" s="238"/>
      <c r="B190" s="238"/>
      <c r="C190" s="259"/>
      <c r="D190" s="236"/>
      <c r="E190" s="241"/>
      <c r="F190" s="241"/>
      <c r="G190" s="244"/>
      <c r="H190" s="244"/>
      <c r="I190" s="245"/>
    </row>
    <row r="191" spans="1:9" s="229" customFormat="1" ht="23.4" customHeight="1">
      <c r="A191" s="238"/>
      <c r="B191" s="238"/>
      <c r="C191" s="259"/>
      <c r="D191" s="236"/>
      <c r="E191" s="241"/>
      <c r="F191" s="241"/>
      <c r="G191" s="244"/>
      <c r="H191" s="244"/>
      <c r="I191" s="245"/>
    </row>
    <row r="192" spans="1:9" s="229" customFormat="1" ht="23.4" customHeight="1">
      <c r="A192" s="238"/>
      <c r="B192" s="238"/>
      <c r="C192" s="259"/>
      <c r="D192" s="236"/>
      <c r="E192" s="241"/>
      <c r="F192" s="241"/>
      <c r="G192" s="244"/>
      <c r="H192" s="244"/>
      <c r="I192" s="245"/>
    </row>
    <row r="193" spans="1:9" s="229" customFormat="1" ht="23.4" customHeight="1">
      <c r="A193" s="238"/>
      <c r="B193" s="238"/>
      <c r="C193" s="259"/>
      <c r="D193" s="236"/>
      <c r="E193" s="241"/>
      <c r="F193" s="241"/>
      <c r="G193" s="244"/>
      <c r="H193" s="244"/>
      <c r="I193" s="245"/>
    </row>
    <row r="194" spans="1:9" s="229" customFormat="1" ht="23.4" customHeight="1">
      <c r="A194" s="238"/>
      <c r="B194" s="238"/>
      <c r="C194" s="259"/>
      <c r="D194" s="236"/>
      <c r="E194" s="241"/>
      <c r="F194" s="241"/>
      <c r="G194" s="244"/>
      <c r="H194" s="244"/>
      <c r="I194" s="245"/>
    </row>
    <row r="195" spans="1:9" s="229" customFormat="1" ht="23.4" customHeight="1">
      <c r="A195" s="238"/>
      <c r="B195" s="238"/>
      <c r="C195" s="259"/>
      <c r="D195" s="236"/>
      <c r="E195" s="241"/>
      <c r="F195" s="241"/>
      <c r="G195" s="244"/>
      <c r="H195" s="244"/>
      <c r="I195" s="245"/>
    </row>
    <row r="196" spans="1:9" s="229" customFormat="1" ht="23.4" customHeight="1">
      <c r="A196" s="238"/>
      <c r="B196" s="238"/>
      <c r="C196" s="259"/>
      <c r="D196" s="236"/>
      <c r="E196" s="241"/>
      <c r="F196" s="241"/>
      <c r="G196" s="244"/>
      <c r="H196" s="244"/>
      <c r="I196" s="245"/>
    </row>
    <row r="197" spans="1:9" s="229" customFormat="1" ht="23.4" customHeight="1">
      <c r="A197" s="238"/>
      <c r="B197" s="238"/>
      <c r="C197" s="259"/>
      <c r="D197" s="236"/>
      <c r="E197" s="241"/>
      <c r="F197" s="241"/>
      <c r="G197" s="244"/>
      <c r="H197" s="244"/>
      <c r="I197" s="245"/>
    </row>
    <row r="198" spans="1:9" s="229" customFormat="1" ht="23.4" customHeight="1">
      <c r="A198" s="238"/>
      <c r="B198" s="238"/>
      <c r="C198" s="259"/>
      <c r="D198" s="236"/>
      <c r="E198" s="241"/>
      <c r="F198" s="241"/>
      <c r="G198" s="244"/>
      <c r="H198" s="244"/>
      <c r="I198" s="245"/>
    </row>
    <row r="199" spans="1:9" s="229" customFormat="1" ht="23.4" customHeight="1">
      <c r="A199" s="238"/>
      <c r="B199" s="238"/>
      <c r="C199" s="259"/>
      <c r="D199" s="236"/>
      <c r="E199" s="241"/>
      <c r="F199" s="241"/>
      <c r="G199" s="244"/>
      <c r="H199" s="244"/>
      <c r="I199" s="245"/>
    </row>
    <row r="200" spans="1:9" s="229" customFormat="1" ht="23.4" customHeight="1">
      <c r="A200" s="238"/>
      <c r="B200" s="238"/>
      <c r="C200" s="259"/>
      <c r="D200" s="236"/>
      <c r="E200" s="241"/>
      <c r="F200" s="241"/>
      <c r="G200" s="244"/>
      <c r="H200" s="244"/>
      <c r="I200" s="245"/>
    </row>
    <row r="201" spans="1:9" s="229" customFormat="1" ht="23.4" customHeight="1">
      <c r="A201" s="238"/>
      <c r="B201" s="238"/>
      <c r="C201" s="259"/>
      <c r="D201" s="236"/>
      <c r="E201" s="241"/>
      <c r="F201" s="241"/>
      <c r="G201" s="244"/>
      <c r="H201" s="244"/>
      <c r="I201" s="245"/>
    </row>
    <row r="202" spans="1:9" s="229" customFormat="1" ht="23.4" customHeight="1">
      <c r="A202" s="238"/>
      <c r="B202" s="238"/>
      <c r="C202" s="259"/>
      <c r="D202" s="236"/>
      <c r="E202" s="241"/>
      <c r="F202" s="241"/>
      <c r="G202" s="244"/>
      <c r="H202" s="244"/>
      <c r="I202" s="245"/>
    </row>
    <row r="203" spans="1:9" s="229" customFormat="1" ht="23.4" customHeight="1">
      <c r="A203" s="238"/>
      <c r="B203" s="238"/>
      <c r="C203" s="259"/>
      <c r="D203" s="236"/>
      <c r="E203" s="241"/>
      <c r="F203" s="241"/>
      <c r="G203" s="244"/>
      <c r="H203" s="244"/>
      <c r="I203" s="245"/>
    </row>
    <row r="204" spans="1:9" s="229" customFormat="1" ht="23.4" customHeight="1">
      <c r="A204" s="238"/>
      <c r="B204" s="238"/>
      <c r="C204" s="259"/>
      <c r="D204" s="236"/>
      <c r="E204" s="241"/>
      <c r="F204" s="241"/>
      <c r="G204" s="244"/>
      <c r="H204" s="244"/>
      <c r="I204" s="245"/>
    </row>
    <row r="205" spans="1:9" s="229" customFormat="1" ht="23.4" customHeight="1">
      <c r="A205" s="238"/>
      <c r="B205" s="238"/>
      <c r="C205" s="259"/>
      <c r="D205" s="236"/>
      <c r="E205" s="241"/>
      <c r="F205" s="241"/>
      <c r="G205" s="244"/>
      <c r="H205" s="244"/>
      <c r="I205" s="245"/>
    </row>
    <row r="206" spans="1:9" s="229" customFormat="1" ht="23.4" customHeight="1">
      <c r="A206" s="238"/>
      <c r="B206" s="238"/>
      <c r="C206" s="259"/>
      <c r="D206" s="236"/>
      <c r="E206" s="241"/>
      <c r="F206" s="241"/>
      <c r="G206" s="244"/>
      <c r="H206" s="244"/>
      <c r="I206" s="245"/>
    </row>
    <row r="207" spans="1:9" s="229" customFormat="1" ht="23.4" customHeight="1">
      <c r="A207" s="238"/>
      <c r="B207" s="238"/>
      <c r="C207" s="259"/>
      <c r="D207" s="236"/>
      <c r="E207" s="241"/>
      <c r="F207" s="241"/>
      <c r="G207" s="244"/>
      <c r="H207" s="244"/>
      <c r="I207" s="245"/>
    </row>
    <row r="208" spans="1:9" s="229" customFormat="1" ht="23.4" customHeight="1">
      <c r="A208" s="238"/>
      <c r="B208" s="238"/>
      <c r="C208" s="259"/>
      <c r="D208" s="236"/>
      <c r="E208" s="241"/>
      <c r="F208" s="241"/>
      <c r="G208" s="244"/>
      <c r="H208" s="244"/>
      <c r="I208" s="245"/>
    </row>
    <row r="209" spans="1:9" s="229" customFormat="1" ht="23.4" customHeight="1">
      <c r="A209" s="238"/>
      <c r="B209" s="238"/>
      <c r="C209" s="259"/>
      <c r="D209" s="236"/>
      <c r="E209" s="241"/>
      <c r="F209" s="241"/>
      <c r="G209" s="244"/>
      <c r="H209" s="244"/>
      <c r="I209" s="245"/>
    </row>
    <row r="210" spans="1:9" s="229" customFormat="1" ht="23.4" customHeight="1">
      <c r="A210" s="238"/>
      <c r="B210" s="238"/>
      <c r="C210" s="259"/>
      <c r="D210" s="236"/>
      <c r="E210" s="241"/>
      <c r="F210" s="241"/>
      <c r="G210" s="244"/>
      <c r="H210" s="244"/>
      <c r="I210" s="245"/>
    </row>
    <row r="211" spans="1:9" s="229" customFormat="1" ht="23.4" customHeight="1">
      <c r="A211" s="238"/>
      <c r="B211" s="238"/>
      <c r="C211" s="259"/>
      <c r="D211" s="236"/>
      <c r="E211" s="241"/>
      <c r="F211" s="241"/>
      <c r="G211" s="244"/>
      <c r="H211" s="244"/>
      <c r="I211" s="245"/>
    </row>
    <row r="212" spans="1:9" s="229" customFormat="1" ht="23.4" customHeight="1">
      <c r="A212" s="238"/>
      <c r="B212" s="238"/>
      <c r="C212" s="259"/>
      <c r="D212" s="236"/>
      <c r="E212" s="241"/>
      <c r="F212" s="241"/>
      <c r="G212" s="244"/>
      <c r="H212" s="244"/>
      <c r="I212" s="245"/>
    </row>
    <row r="213" spans="1:9" s="229" customFormat="1" ht="23.4" customHeight="1">
      <c r="A213" s="238"/>
      <c r="B213" s="238"/>
      <c r="C213" s="259"/>
      <c r="D213" s="236"/>
      <c r="E213" s="241"/>
      <c r="F213" s="241"/>
      <c r="G213" s="244"/>
      <c r="H213" s="244"/>
      <c r="I213" s="245"/>
    </row>
    <row r="214" spans="1:9" s="229" customFormat="1" ht="23.4" customHeight="1">
      <c r="A214" s="238"/>
      <c r="B214" s="238"/>
      <c r="C214" s="259"/>
      <c r="D214" s="236"/>
      <c r="E214" s="241"/>
      <c r="F214" s="241"/>
      <c r="G214" s="244"/>
      <c r="H214" s="244"/>
      <c r="I214" s="245"/>
    </row>
    <row r="215" spans="1:9" s="229" customFormat="1" ht="23.4" customHeight="1">
      <c r="A215" s="238"/>
      <c r="B215" s="238"/>
      <c r="C215" s="259"/>
      <c r="D215" s="236"/>
      <c r="E215" s="241"/>
      <c r="F215" s="241"/>
      <c r="G215" s="244"/>
      <c r="H215" s="244"/>
      <c r="I215" s="245"/>
    </row>
    <row r="216" spans="1:9" s="229" customFormat="1" ht="23.4" customHeight="1">
      <c r="A216" s="238"/>
      <c r="B216" s="238"/>
      <c r="C216" s="259"/>
      <c r="D216" s="236"/>
      <c r="E216" s="241"/>
      <c r="F216" s="241"/>
      <c r="G216" s="244"/>
      <c r="H216" s="244"/>
      <c r="I216" s="245"/>
    </row>
    <row r="217" spans="1:9" s="229" customFormat="1" ht="23.4" customHeight="1">
      <c r="A217" s="238"/>
      <c r="B217" s="238"/>
      <c r="C217" s="259"/>
      <c r="D217" s="236"/>
      <c r="E217" s="241"/>
      <c r="F217" s="241"/>
      <c r="G217" s="244"/>
      <c r="H217" s="244"/>
      <c r="I217" s="245"/>
    </row>
    <row r="218" spans="1:9" s="229" customFormat="1" ht="23.4" customHeight="1">
      <c r="A218" s="238"/>
      <c r="B218" s="238"/>
      <c r="C218" s="259"/>
      <c r="D218" s="236"/>
      <c r="E218" s="241"/>
      <c r="F218" s="241"/>
      <c r="G218" s="244"/>
      <c r="H218" s="244"/>
      <c r="I218" s="245"/>
    </row>
    <row r="219" spans="1:9" s="229" customFormat="1" ht="23.4" customHeight="1">
      <c r="A219" s="238"/>
      <c r="B219" s="238"/>
      <c r="C219" s="259"/>
      <c r="D219" s="236"/>
      <c r="E219" s="241"/>
      <c r="F219" s="241"/>
      <c r="G219" s="244"/>
      <c r="H219" s="244"/>
      <c r="I219" s="245"/>
    </row>
    <row r="220" spans="1:9" s="229" customFormat="1" ht="23.4" customHeight="1">
      <c r="A220" s="238"/>
      <c r="B220" s="238"/>
      <c r="C220" s="259"/>
      <c r="D220" s="236"/>
      <c r="E220" s="241"/>
      <c r="F220" s="241"/>
      <c r="G220" s="244"/>
      <c r="H220" s="244"/>
      <c r="I220" s="245"/>
    </row>
    <row r="221" spans="1:9" s="229" customFormat="1" ht="23.4" customHeight="1">
      <c r="A221" s="238"/>
      <c r="B221" s="238"/>
      <c r="C221" s="259"/>
      <c r="D221" s="236"/>
      <c r="E221" s="241"/>
      <c r="F221" s="241"/>
      <c r="G221" s="244"/>
      <c r="H221" s="244"/>
      <c r="I221" s="245"/>
    </row>
    <row r="222" spans="1:9" s="229" customFormat="1" ht="23.4" customHeight="1">
      <c r="A222" s="238"/>
      <c r="B222" s="238"/>
      <c r="C222" s="259"/>
      <c r="D222" s="236"/>
      <c r="E222" s="241"/>
      <c r="F222" s="241"/>
      <c r="G222" s="244"/>
      <c r="H222" s="244"/>
      <c r="I222" s="245"/>
    </row>
    <row r="223" spans="1:9" s="229" customFormat="1" ht="23.4" customHeight="1">
      <c r="A223" s="238"/>
      <c r="B223" s="238"/>
      <c r="C223" s="259"/>
      <c r="D223" s="236"/>
      <c r="E223" s="241"/>
      <c r="F223" s="241"/>
      <c r="G223" s="244"/>
      <c r="H223" s="244"/>
      <c r="I223" s="245"/>
    </row>
    <row r="224" spans="1:9" s="229" customFormat="1" ht="23.4" customHeight="1">
      <c r="A224" s="238"/>
      <c r="B224" s="238"/>
      <c r="C224" s="259"/>
      <c r="D224" s="236"/>
      <c r="E224" s="241"/>
      <c r="F224" s="241"/>
      <c r="G224" s="244"/>
      <c r="H224" s="244"/>
      <c r="I224" s="245"/>
    </row>
    <row r="225" spans="1:9" s="229" customFormat="1" ht="23.4" customHeight="1">
      <c r="A225" s="238"/>
      <c r="B225" s="238"/>
      <c r="C225" s="259"/>
      <c r="D225" s="236"/>
      <c r="E225" s="241"/>
      <c r="F225" s="241"/>
      <c r="G225" s="244"/>
      <c r="H225" s="244"/>
      <c r="I225" s="245"/>
    </row>
    <row r="226" spans="1:9" s="229" customFormat="1" ht="23.4" customHeight="1">
      <c r="A226" s="238"/>
      <c r="B226" s="238"/>
      <c r="C226" s="259"/>
      <c r="D226" s="236"/>
      <c r="E226" s="241"/>
      <c r="F226" s="241"/>
      <c r="G226" s="244"/>
      <c r="H226" s="244"/>
      <c r="I226" s="245"/>
    </row>
    <row r="227" spans="1:9" s="229" customFormat="1" ht="23.4" customHeight="1">
      <c r="A227" s="238"/>
      <c r="B227" s="238"/>
      <c r="C227" s="259"/>
      <c r="D227" s="236"/>
      <c r="E227" s="241"/>
      <c r="F227" s="241"/>
      <c r="G227" s="244"/>
      <c r="H227" s="244"/>
      <c r="I227" s="245"/>
    </row>
    <row r="228" spans="1:9" s="229" customFormat="1" ht="23.4" customHeight="1">
      <c r="A228" s="238"/>
      <c r="B228" s="238"/>
      <c r="C228" s="259"/>
      <c r="D228" s="236"/>
      <c r="E228" s="241"/>
      <c r="F228" s="241"/>
      <c r="G228" s="244"/>
      <c r="H228" s="244"/>
      <c r="I228" s="245"/>
    </row>
    <row r="229" spans="1:9" s="229" customFormat="1" ht="23.4" customHeight="1">
      <c r="A229" s="238"/>
      <c r="B229" s="238"/>
      <c r="C229" s="259"/>
      <c r="D229" s="236"/>
      <c r="E229" s="241"/>
      <c r="F229" s="241"/>
      <c r="G229" s="244"/>
      <c r="H229" s="244"/>
      <c r="I229" s="245"/>
    </row>
    <row r="230" spans="1:9" s="229" customFormat="1" ht="23.4" customHeight="1">
      <c r="A230" s="238"/>
      <c r="B230" s="238"/>
      <c r="C230" s="259"/>
      <c r="D230" s="236"/>
      <c r="E230" s="241"/>
      <c r="F230" s="241"/>
      <c r="G230" s="244"/>
      <c r="H230" s="244"/>
      <c r="I230" s="245"/>
    </row>
    <row r="231" spans="1:9" s="229" customFormat="1" ht="23.4" customHeight="1">
      <c r="A231" s="238"/>
      <c r="B231" s="238"/>
      <c r="C231" s="259"/>
      <c r="D231" s="236"/>
      <c r="E231" s="241"/>
      <c r="F231" s="241"/>
      <c r="G231" s="244"/>
      <c r="H231" s="244"/>
      <c r="I231" s="245"/>
    </row>
    <row r="232" spans="1:9" s="229" customFormat="1" ht="23.4" customHeight="1">
      <c r="A232" s="238"/>
      <c r="B232" s="238"/>
      <c r="C232" s="259"/>
      <c r="D232" s="236"/>
      <c r="E232" s="241"/>
      <c r="F232" s="241"/>
      <c r="G232" s="244"/>
      <c r="H232" s="244"/>
      <c r="I232" s="245"/>
    </row>
    <row r="233" spans="1:9" s="229" customFormat="1" ht="23.4" customHeight="1">
      <c r="A233" s="238"/>
      <c r="B233" s="238"/>
      <c r="C233" s="259"/>
      <c r="D233" s="236"/>
      <c r="E233" s="241"/>
      <c r="F233" s="241"/>
      <c r="G233" s="244"/>
      <c r="H233" s="244"/>
      <c r="I233" s="245"/>
    </row>
    <row r="234" spans="1:9" s="229" customFormat="1" ht="23.4" customHeight="1">
      <c r="A234" s="238"/>
      <c r="B234" s="238"/>
      <c r="C234" s="259"/>
      <c r="D234" s="236"/>
      <c r="E234" s="241"/>
      <c r="F234" s="241"/>
      <c r="G234" s="244"/>
      <c r="H234" s="244"/>
      <c r="I234" s="245"/>
    </row>
    <row r="235" spans="1:9" s="229" customFormat="1" ht="23.4" customHeight="1">
      <c r="A235" s="238"/>
      <c r="B235" s="238"/>
      <c r="C235" s="259"/>
      <c r="D235" s="236"/>
      <c r="E235" s="241"/>
      <c r="F235" s="241"/>
      <c r="G235" s="244"/>
      <c r="H235" s="244"/>
      <c r="I235" s="245"/>
    </row>
    <row r="236" spans="1:9" s="229" customFormat="1" ht="23.4" customHeight="1">
      <c r="A236" s="238"/>
      <c r="B236" s="238"/>
      <c r="C236" s="259"/>
      <c r="D236" s="236"/>
      <c r="E236" s="241"/>
      <c r="F236" s="241"/>
      <c r="G236" s="244"/>
      <c r="H236" s="244"/>
      <c r="I236" s="245"/>
    </row>
    <row r="237" spans="1:9" s="229" customFormat="1" ht="23.4" customHeight="1">
      <c r="A237" s="238"/>
      <c r="B237" s="238"/>
      <c r="C237" s="259"/>
      <c r="D237" s="236"/>
      <c r="E237" s="241"/>
      <c r="F237" s="241"/>
      <c r="G237" s="244"/>
      <c r="H237" s="244"/>
      <c r="I237" s="245"/>
    </row>
    <row r="238" spans="1:9" s="229" customFormat="1" ht="23.4" customHeight="1">
      <c r="A238" s="238"/>
      <c r="B238" s="238"/>
      <c r="C238" s="259"/>
      <c r="D238" s="236"/>
      <c r="E238" s="241"/>
      <c r="F238" s="241"/>
      <c r="G238" s="244"/>
      <c r="H238" s="244"/>
      <c r="I238" s="245"/>
    </row>
    <row r="239" spans="1:9" s="229" customFormat="1" ht="23.4" customHeight="1">
      <c r="A239" s="238"/>
      <c r="B239" s="238"/>
      <c r="C239" s="259"/>
      <c r="D239" s="236"/>
      <c r="E239" s="241"/>
      <c r="F239" s="241"/>
      <c r="G239" s="244"/>
      <c r="H239" s="244"/>
      <c r="I239" s="245"/>
    </row>
    <row r="240" spans="1:9" s="229" customFormat="1" ht="23.4" customHeight="1">
      <c r="A240" s="238"/>
      <c r="B240" s="238"/>
      <c r="C240" s="259"/>
      <c r="D240" s="236"/>
      <c r="E240" s="241"/>
      <c r="F240" s="241"/>
      <c r="G240" s="244"/>
      <c r="H240" s="244"/>
      <c r="I240" s="245"/>
    </row>
    <row r="241" spans="1:9" s="229" customFormat="1" ht="23.4" customHeight="1">
      <c r="A241" s="238"/>
      <c r="B241" s="238"/>
      <c r="C241" s="259"/>
      <c r="D241" s="236"/>
      <c r="E241" s="241"/>
      <c r="F241" s="241"/>
      <c r="G241" s="244"/>
      <c r="H241" s="244"/>
      <c r="I241" s="245"/>
    </row>
    <row r="242" spans="1:9" s="229" customFormat="1" ht="23.4" customHeight="1">
      <c r="A242" s="238"/>
      <c r="B242" s="238"/>
      <c r="C242" s="259"/>
      <c r="D242" s="236"/>
      <c r="E242" s="241"/>
      <c r="F242" s="241"/>
      <c r="G242" s="244"/>
      <c r="H242" s="244"/>
      <c r="I242" s="245"/>
    </row>
    <row r="243" spans="1:9" s="229" customFormat="1" ht="23.4" customHeight="1">
      <c r="A243" s="238"/>
      <c r="B243" s="238"/>
      <c r="C243" s="259"/>
      <c r="D243" s="236"/>
      <c r="E243" s="241"/>
      <c r="F243" s="241"/>
      <c r="G243" s="244"/>
      <c r="H243" s="244"/>
      <c r="I243" s="245"/>
    </row>
    <row r="244" spans="1:9" s="229" customFormat="1" ht="23.4" customHeight="1">
      <c r="A244" s="238"/>
      <c r="B244" s="238"/>
      <c r="C244" s="259"/>
      <c r="D244" s="236"/>
      <c r="E244" s="241"/>
      <c r="F244" s="241"/>
      <c r="G244" s="244"/>
      <c r="H244" s="244"/>
      <c r="I244" s="245"/>
    </row>
    <row r="245" spans="1:9" s="229" customFormat="1" ht="23.4" customHeight="1">
      <c r="A245" s="238"/>
      <c r="B245" s="238"/>
      <c r="C245" s="259"/>
      <c r="D245" s="236"/>
      <c r="E245" s="241"/>
      <c r="F245" s="241"/>
      <c r="G245" s="244"/>
      <c r="H245" s="244"/>
      <c r="I245" s="245"/>
    </row>
    <row r="246" spans="1:9" s="229" customFormat="1" ht="23.4" customHeight="1">
      <c r="A246" s="238"/>
      <c r="B246" s="238"/>
      <c r="C246" s="259"/>
      <c r="D246" s="236"/>
      <c r="E246" s="241"/>
      <c r="F246" s="241"/>
      <c r="G246" s="244"/>
      <c r="H246" s="244"/>
      <c r="I246" s="245"/>
    </row>
    <row r="247" spans="1:9" s="229" customFormat="1" ht="23.4" customHeight="1">
      <c r="A247" s="238"/>
      <c r="B247" s="238"/>
      <c r="C247" s="259"/>
      <c r="D247" s="236"/>
      <c r="E247" s="241"/>
      <c r="F247" s="241"/>
      <c r="G247" s="244"/>
      <c r="H247" s="244"/>
      <c r="I247" s="245"/>
    </row>
    <row r="248" spans="1:9" s="229" customFormat="1" ht="23.4" customHeight="1">
      <c r="A248" s="238"/>
      <c r="B248" s="238"/>
      <c r="C248" s="259"/>
      <c r="D248" s="236"/>
      <c r="E248" s="241"/>
      <c r="F248" s="241"/>
      <c r="G248" s="244"/>
      <c r="H248" s="244"/>
      <c r="I248" s="245"/>
    </row>
    <row r="249" spans="1:9" s="229" customFormat="1" ht="23.4" customHeight="1">
      <c r="A249" s="238"/>
      <c r="B249" s="238"/>
      <c r="C249" s="259"/>
      <c r="D249" s="236"/>
      <c r="E249" s="241"/>
      <c r="F249" s="241"/>
      <c r="G249" s="244"/>
      <c r="H249" s="244"/>
      <c r="I249" s="245"/>
    </row>
    <row r="250" spans="1:9" s="229" customFormat="1" ht="23.4" customHeight="1">
      <c r="A250" s="238"/>
      <c r="B250" s="238"/>
      <c r="C250" s="259"/>
      <c r="D250" s="236"/>
      <c r="E250" s="241"/>
      <c r="F250" s="241"/>
      <c r="G250" s="244"/>
      <c r="H250" s="244"/>
      <c r="I250" s="245"/>
    </row>
    <row r="251" spans="1:9" s="229" customFormat="1" ht="23.4" customHeight="1">
      <c r="A251" s="238"/>
      <c r="B251" s="238"/>
      <c r="C251" s="259"/>
      <c r="D251" s="236"/>
      <c r="E251" s="241"/>
      <c r="F251" s="241"/>
      <c r="G251" s="244"/>
      <c r="H251" s="244"/>
      <c r="I251" s="245"/>
    </row>
    <row r="252" spans="1:9" s="229" customFormat="1" ht="23.4" customHeight="1">
      <c r="A252" s="238"/>
      <c r="B252" s="238"/>
      <c r="C252" s="259"/>
      <c r="D252" s="236"/>
      <c r="E252" s="241"/>
      <c r="F252" s="241"/>
      <c r="G252" s="244"/>
      <c r="H252" s="244"/>
      <c r="I252" s="245"/>
    </row>
    <row r="253" spans="1:9" s="229" customFormat="1" ht="23.4" customHeight="1">
      <c r="A253" s="238"/>
      <c r="B253" s="238"/>
      <c r="C253" s="259"/>
      <c r="D253" s="236"/>
      <c r="E253" s="241"/>
      <c r="F253" s="241"/>
      <c r="G253" s="244"/>
      <c r="H253" s="244"/>
      <c r="I253" s="245"/>
    </row>
    <row r="254" spans="1:9" s="229" customFormat="1" ht="23.4" customHeight="1">
      <c r="A254" s="238"/>
      <c r="B254" s="238"/>
      <c r="C254" s="259"/>
      <c r="D254" s="236"/>
      <c r="E254" s="241"/>
      <c r="F254" s="241"/>
      <c r="G254" s="244"/>
      <c r="H254" s="244"/>
      <c r="I254" s="245"/>
    </row>
    <row r="255" spans="1:9" s="229" customFormat="1" ht="23.4" customHeight="1">
      <c r="A255" s="238"/>
      <c r="B255" s="238"/>
      <c r="C255" s="259"/>
      <c r="D255" s="236"/>
      <c r="E255" s="241"/>
      <c r="F255" s="241"/>
      <c r="G255" s="244"/>
      <c r="H255" s="244"/>
      <c r="I255" s="245"/>
    </row>
    <row r="256" spans="1:9" s="229" customFormat="1" ht="23.4" customHeight="1">
      <c r="A256" s="238"/>
      <c r="B256" s="238"/>
      <c r="C256" s="259"/>
      <c r="D256" s="236"/>
      <c r="E256" s="241"/>
      <c r="F256" s="241"/>
      <c r="G256" s="244"/>
      <c r="H256" s="244"/>
      <c r="I256" s="245"/>
    </row>
    <row r="257" spans="1:9" s="229" customFormat="1" ht="23.4" customHeight="1">
      <c r="A257" s="238"/>
      <c r="B257" s="238"/>
      <c r="C257" s="259"/>
      <c r="D257" s="236"/>
      <c r="E257" s="241"/>
      <c r="F257" s="241"/>
      <c r="G257" s="244"/>
      <c r="H257" s="244"/>
      <c r="I257" s="245"/>
    </row>
    <row r="258" spans="1:9" s="229" customFormat="1" ht="23.4" customHeight="1">
      <c r="A258" s="238"/>
      <c r="B258" s="238"/>
      <c r="C258" s="259"/>
      <c r="D258" s="236"/>
      <c r="E258" s="241"/>
      <c r="F258" s="241"/>
      <c r="G258" s="244"/>
      <c r="H258" s="244"/>
      <c r="I258" s="245"/>
    </row>
    <row r="259" spans="1:9" s="229" customFormat="1" ht="23.4" customHeight="1">
      <c r="A259" s="238"/>
      <c r="B259" s="238"/>
      <c r="C259" s="259"/>
      <c r="D259" s="236"/>
      <c r="E259" s="241"/>
      <c r="F259" s="241"/>
      <c r="G259" s="244"/>
      <c r="H259" s="244"/>
      <c r="I259" s="245"/>
    </row>
    <row r="260" spans="1:9" s="229" customFormat="1" ht="23.4" customHeight="1">
      <c r="A260" s="238"/>
      <c r="B260" s="238"/>
      <c r="C260" s="259"/>
      <c r="D260" s="236"/>
      <c r="E260" s="241"/>
      <c r="F260" s="241"/>
      <c r="G260" s="244"/>
      <c r="H260" s="244"/>
      <c r="I260" s="245"/>
    </row>
    <row r="261" spans="1:9" s="229" customFormat="1" ht="23.4" customHeight="1">
      <c r="A261" s="238"/>
      <c r="B261" s="238"/>
      <c r="C261" s="259"/>
      <c r="D261" s="236"/>
      <c r="E261" s="241"/>
      <c r="F261" s="241"/>
      <c r="G261" s="244"/>
      <c r="H261" s="244"/>
      <c r="I261" s="245"/>
    </row>
    <row r="262" spans="1:9" s="229" customFormat="1" ht="23.4" customHeight="1">
      <c r="A262" s="238"/>
      <c r="B262" s="238"/>
      <c r="C262" s="259"/>
      <c r="D262" s="236"/>
      <c r="E262" s="241"/>
      <c r="F262" s="241"/>
      <c r="G262" s="244"/>
      <c r="H262" s="244"/>
      <c r="I262" s="245"/>
    </row>
    <row r="263" spans="1:9" s="229" customFormat="1" ht="23.4" customHeight="1">
      <c r="A263" s="238"/>
      <c r="B263" s="238"/>
      <c r="C263" s="259"/>
      <c r="D263" s="236"/>
      <c r="E263" s="241"/>
      <c r="F263" s="241"/>
      <c r="G263" s="244"/>
      <c r="H263" s="244"/>
      <c r="I263" s="245"/>
    </row>
    <row r="264" spans="1:9" s="229" customFormat="1" ht="23.4" customHeight="1">
      <c r="A264" s="238"/>
      <c r="B264" s="238"/>
      <c r="C264" s="259"/>
      <c r="D264" s="236"/>
      <c r="E264" s="241"/>
      <c r="F264" s="241"/>
      <c r="G264" s="244"/>
      <c r="H264" s="244"/>
      <c r="I264" s="245"/>
    </row>
    <row r="265" spans="1:9" s="229" customFormat="1" ht="23.4" customHeight="1">
      <c r="A265" s="238"/>
      <c r="B265" s="238"/>
      <c r="C265" s="259"/>
      <c r="D265" s="236"/>
      <c r="E265" s="241"/>
      <c r="F265" s="241"/>
      <c r="G265" s="244"/>
      <c r="H265" s="244"/>
      <c r="I265" s="245"/>
    </row>
    <row r="266" spans="1:9" s="229" customFormat="1" ht="23.4" customHeight="1">
      <c r="A266" s="238"/>
      <c r="B266" s="238"/>
      <c r="C266" s="259"/>
      <c r="D266" s="236"/>
      <c r="E266" s="241"/>
      <c r="F266" s="241"/>
      <c r="G266" s="244"/>
      <c r="H266" s="244"/>
      <c r="I266" s="245"/>
    </row>
    <row r="267" spans="1:9" s="229" customFormat="1" ht="23.4" customHeight="1">
      <c r="A267" s="238"/>
      <c r="B267" s="238"/>
      <c r="C267" s="259"/>
      <c r="D267" s="236"/>
      <c r="E267" s="241"/>
      <c r="F267" s="241"/>
      <c r="G267" s="244"/>
      <c r="H267" s="244"/>
      <c r="I267" s="245"/>
    </row>
    <row r="268" spans="1:9" s="229" customFormat="1" ht="23.4" customHeight="1">
      <c r="A268" s="238"/>
      <c r="B268" s="238"/>
      <c r="C268" s="259"/>
      <c r="D268" s="236"/>
      <c r="E268" s="241"/>
      <c r="F268" s="241"/>
      <c r="G268" s="244"/>
      <c r="H268" s="244"/>
      <c r="I268" s="245"/>
    </row>
    <row r="269" spans="1:9" s="229" customFormat="1" ht="23.4" customHeight="1">
      <c r="A269" s="238"/>
      <c r="B269" s="238"/>
      <c r="C269" s="259"/>
      <c r="D269" s="236"/>
      <c r="E269" s="241"/>
      <c r="F269" s="241"/>
      <c r="G269" s="244"/>
      <c r="H269" s="244"/>
      <c r="I269" s="245"/>
    </row>
    <row r="270" spans="1:9" s="229" customFormat="1" ht="23.4" customHeight="1">
      <c r="A270" s="238"/>
      <c r="B270" s="238"/>
      <c r="C270" s="259"/>
      <c r="D270" s="236"/>
      <c r="E270" s="241"/>
      <c r="F270" s="241"/>
      <c r="G270" s="244"/>
      <c r="H270" s="244"/>
      <c r="I270" s="245"/>
    </row>
    <row r="271" spans="1:9" s="229" customFormat="1" ht="23.4" customHeight="1">
      <c r="A271" s="238"/>
      <c r="B271" s="238"/>
      <c r="C271" s="259"/>
      <c r="D271" s="236"/>
      <c r="E271" s="241"/>
      <c r="F271" s="241"/>
      <c r="G271" s="244"/>
      <c r="H271" s="244"/>
      <c r="I271" s="245"/>
    </row>
    <row r="272" spans="1:9" s="229" customFormat="1" ht="23.4" customHeight="1">
      <c r="A272" s="238"/>
      <c r="B272" s="238"/>
      <c r="C272" s="259"/>
      <c r="D272" s="236"/>
      <c r="E272" s="241"/>
      <c r="F272" s="241"/>
      <c r="G272" s="244"/>
      <c r="H272" s="244"/>
      <c r="I272" s="245"/>
    </row>
    <row r="273" spans="1:9" s="229" customFormat="1" ht="23.4" customHeight="1">
      <c r="A273" s="238"/>
      <c r="B273" s="238"/>
      <c r="C273" s="259"/>
      <c r="D273" s="236"/>
      <c r="E273" s="241"/>
      <c r="F273" s="241"/>
      <c r="G273" s="244"/>
      <c r="H273" s="244"/>
      <c r="I273" s="245"/>
    </row>
    <row r="274" spans="1:9" s="229" customFormat="1" ht="23.4" customHeight="1">
      <c r="A274" s="238"/>
      <c r="B274" s="238"/>
      <c r="C274" s="259"/>
      <c r="D274" s="236"/>
      <c r="E274" s="241"/>
      <c r="F274" s="241"/>
      <c r="G274" s="244"/>
      <c r="H274" s="244"/>
      <c r="I274" s="245"/>
    </row>
    <row r="275" spans="1:9" s="229" customFormat="1" ht="23.4" customHeight="1">
      <c r="A275" s="238"/>
      <c r="B275" s="238"/>
      <c r="C275" s="259"/>
      <c r="D275" s="236"/>
      <c r="E275" s="241"/>
      <c r="F275" s="241"/>
      <c r="G275" s="244"/>
      <c r="H275" s="244"/>
      <c r="I275" s="245"/>
    </row>
    <row r="276" spans="1:9" s="229" customFormat="1" ht="23.4" customHeight="1">
      <c r="A276" s="238"/>
      <c r="B276" s="238"/>
      <c r="C276" s="259"/>
      <c r="D276" s="236"/>
      <c r="E276" s="241"/>
      <c r="F276" s="241"/>
      <c r="G276" s="244"/>
      <c r="H276" s="244"/>
      <c r="I276" s="245"/>
    </row>
    <row r="277" spans="1:9" s="229" customFormat="1" ht="23.4" customHeight="1">
      <c r="A277" s="238"/>
      <c r="B277" s="238"/>
      <c r="C277" s="259"/>
      <c r="D277" s="236"/>
      <c r="E277" s="241"/>
      <c r="F277" s="241"/>
      <c r="G277" s="244"/>
      <c r="H277" s="244"/>
      <c r="I277" s="245"/>
    </row>
    <row r="278" spans="1:9" s="229" customFormat="1" ht="23.4" customHeight="1">
      <c r="A278" s="238"/>
      <c r="B278" s="238"/>
      <c r="C278" s="259"/>
      <c r="D278" s="236"/>
      <c r="E278" s="241"/>
      <c r="F278" s="241"/>
      <c r="G278" s="244"/>
      <c r="H278" s="244"/>
      <c r="I278" s="245"/>
    </row>
    <row r="279" spans="1:9" s="229" customFormat="1" ht="23.4" customHeight="1">
      <c r="A279" s="238"/>
      <c r="B279" s="238"/>
      <c r="C279" s="259"/>
      <c r="D279" s="236"/>
      <c r="E279" s="241"/>
      <c r="F279" s="241"/>
      <c r="G279" s="244"/>
      <c r="H279" s="244"/>
      <c r="I279" s="245"/>
    </row>
    <row r="280" spans="1:9" s="229" customFormat="1" ht="23.4" customHeight="1">
      <c r="A280" s="238"/>
      <c r="B280" s="238"/>
      <c r="C280" s="259"/>
      <c r="D280" s="236"/>
      <c r="E280" s="241"/>
      <c r="F280" s="241"/>
      <c r="G280" s="244"/>
      <c r="H280" s="244"/>
      <c r="I280" s="245"/>
    </row>
    <row r="281" spans="1:9" s="229" customFormat="1" ht="23.4" customHeight="1">
      <c r="A281" s="238"/>
      <c r="B281" s="238"/>
      <c r="C281" s="259"/>
      <c r="D281" s="236"/>
      <c r="E281" s="241"/>
      <c r="F281" s="241"/>
      <c r="G281" s="244"/>
      <c r="H281" s="244"/>
      <c r="I281" s="245"/>
    </row>
    <row r="282" spans="1:9" s="229" customFormat="1" ht="23.4" customHeight="1">
      <c r="A282" s="238"/>
      <c r="B282" s="238"/>
      <c r="C282" s="259"/>
      <c r="D282" s="236"/>
      <c r="E282" s="241"/>
      <c r="F282" s="241"/>
      <c r="G282" s="244"/>
      <c r="H282" s="244"/>
      <c r="I282" s="245"/>
    </row>
    <row r="283" spans="1:9" s="229" customFormat="1" ht="23.4" customHeight="1">
      <c r="A283" s="238"/>
      <c r="B283" s="238"/>
      <c r="C283" s="259"/>
      <c r="D283" s="236"/>
      <c r="E283" s="241"/>
      <c r="F283" s="241"/>
      <c r="G283" s="244"/>
      <c r="H283" s="244"/>
      <c r="I283" s="245"/>
    </row>
    <row r="284" spans="1:9" s="229" customFormat="1" ht="23.4" customHeight="1">
      <c r="A284" s="238"/>
      <c r="B284" s="238"/>
      <c r="C284" s="259"/>
      <c r="D284" s="236"/>
      <c r="E284" s="241"/>
      <c r="F284" s="241"/>
      <c r="G284" s="244"/>
      <c r="H284" s="244"/>
      <c r="I284" s="245"/>
    </row>
    <row r="285" spans="1:9" s="229" customFormat="1" ht="23.4" customHeight="1">
      <c r="A285" s="238"/>
      <c r="B285" s="238"/>
      <c r="C285" s="259"/>
      <c r="D285" s="236"/>
      <c r="E285" s="241"/>
      <c r="F285" s="241"/>
      <c r="G285" s="244"/>
      <c r="H285" s="244"/>
      <c r="I285" s="245"/>
    </row>
    <row r="286" spans="1:9" s="229" customFormat="1" ht="23.4" customHeight="1">
      <c r="A286" s="238"/>
      <c r="B286" s="238"/>
      <c r="C286" s="259"/>
      <c r="D286" s="236"/>
      <c r="E286" s="241"/>
      <c r="F286" s="241"/>
      <c r="G286" s="244"/>
      <c r="H286" s="244"/>
      <c r="I286" s="245"/>
    </row>
    <row r="287" spans="1:9" s="229" customFormat="1" ht="23.4" customHeight="1">
      <c r="A287" s="238"/>
      <c r="B287" s="238"/>
      <c r="C287" s="259"/>
      <c r="D287" s="236"/>
      <c r="E287" s="241"/>
      <c r="F287" s="241"/>
      <c r="G287" s="244"/>
      <c r="H287" s="244"/>
      <c r="I287" s="245"/>
    </row>
    <row r="288" spans="1:9" s="229" customFormat="1" ht="23.4" customHeight="1">
      <c r="A288" s="238"/>
      <c r="B288" s="238"/>
      <c r="C288" s="259"/>
      <c r="D288" s="236"/>
      <c r="E288" s="241"/>
      <c r="F288" s="241"/>
      <c r="G288" s="244"/>
      <c r="H288" s="244"/>
      <c r="I288" s="245"/>
    </row>
    <row r="289" spans="1:9" s="229" customFormat="1" ht="23.4" customHeight="1">
      <c r="A289" s="238"/>
      <c r="B289" s="238"/>
      <c r="C289" s="259"/>
      <c r="D289" s="236"/>
      <c r="E289" s="241"/>
      <c r="F289" s="241"/>
      <c r="G289" s="244"/>
      <c r="H289" s="244"/>
      <c r="I289" s="245"/>
    </row>
    <row r="290" spans="1:9" s="229" customFormat="1" ht="23.4" customHeight="1">
      <c r="A290" s="238"/>
      <c r="B290" s="238"/>
      <c r="C290" s="259"/>
      <c r="D290" s="236"/>
      <c r="E290" s="241"/>
      <c r="F290" s="241"/>
      <c r="G290" s="244"/>
      <c r="H290" s="244"/>
      <c r="I290" s="245"/>
    </row>
    <row r="291" spans="1:9" s="229" customFormat="1" ht="23.4" customHeight="1">
      <c r="A291" s="238"/>
      <c r="B291" s="238"/>
      <c r="C291" s="259"/>
      <c r="D291" s="236"/>
      <c r="E291" s="241"/>
      <c r="F291" s="241"/>
      <c r="G291" s="244"/>
      <c r="H291" s="244"/>
      <c r="I291" s="245"/>
    </row>
    <row r="292" spans="1:9" s="229" customFormat="1" ht="23.4" customHeight="1">
      <c r="A292" s="238"/>
      <c r="B292" s="238"/>
      <c r="C292" s="259"/>
      <c r="D292" s="236"/>
      <c r="E292" s="241"/>
      <c r="F292" s="241"/>
      <c r="G292" s="244"/>
      <c r="H292" s="244"/>
      <c r="I292" s="245"/>
    </row>
    <row r="293" spans="1:9" s="229" customFormat="1" ht="23.4" customHeight="1">
      <c r="A293" s="238"/>
      <c r="B293" s="238"/>
      <c r="C293" s="259"/>
      <c r="D293" s="236"/>
      <c r="E293" s="241"/>
      <c r="F293" s="241"/>
      <c r="G293" s="244"/>
      <c r="H293" s="244"/>
      <c r="I293" s="245"/>
    </row>
    <row r="294" spans="1:9" s="229" customFormat="1" ht="23.4" customHeight="1">
      <c r="A294" s="238"/>
      <c r="B294" s="238"/>
      <c r="C294" s="259"/>
      <c r="D294" s="236"/>
      <c r="E294" s="241"/>
      <c r="F294" s="241"/>
      <c r="G294" s="244"/>
      <c r="H294" s="244"/>
      <c r="I294" s="245"/>
    </row>
    <row r="295" spans="1:9" s="229" customFormat="1" ht="23.4" customHeight="1">
      <c r="A295" s="238"/>
      <c r="B295" s="238"/>
      <c r="C295" s="259"/>
      <c r="D295" s="236"/>
      <c r="E295" s="241"/>
      <c r="F295" s="241"/>
      <c r="G295" s="244"/>
      <c r="H295" s="244"/>
      <c r="I295" s="245"/>
    </row>
    <row r="296" spans="1:9" s="229" customFormat="1" ht="23.4" customHeight="1">
      <c r="A296" s="238"/>
      <c r="B296" s="238"/>
      <c r="C296" s="259"/>
      <c r="D296" s="236"/>
      <c r="E296" s="241"/>
      <c r="F296" s="241"/>
      <c r="G296" s="244"/>
      <c r="H296" s="244"/>
      <c r="I296" s="245"/>
    </row>
    <row r="297" spans="1:9" s="229" customFormat="1" ht="23.4" customHeight="1">
      <c r="A297" s="238"/>
      <c r="B297" s="238"/>
      <c r="C297" s="259"/>
      <c r="D297" s="236"/>
      <c r="E297" s="241"/>
      <c r="F297" s="241"/>
      <c r="G297" s="244"/>
      <c r="H297" s="244"/>
      <c r="I297" s="245"/>
    </row>
    <row r="298" spans="1:9" s="229" customFormat="1" ht="23.4" customHeight="1">
      <c r="A298" s="238"/>
      <c r="B298" s="238"/>
      <c r="C298" s="259"/>
      <c r="D298" s="236"/>
      <c r="E298" s="241"/>
      <c r="F298" s="241"/>
      <c r="G298" s="244"/>
      <c r="H298" s="244"/>
      <c r="I298" s="245"/>
    </row>
    <row r="299" spans="1:9" s="229" customFormat="1" ht="23.4" customHeight="1">
      <c r="A299" s="238"/>
      <c r="B299" s="238"/>
      <c r="C299" s="259"/>
      <c r="D299" s="236"/>
      <c r="E299" s="241"/>
      <c r="F299" s="241"/>
      <c r="G299" s="244"/>
      <c r="H299" s="244"/>
      <c r="I299" s="245"/>
    </row>
    <row r="300" spans="1:9" s="229" customFormat="1" ht="23.4" customHeight="1">
      <c r="A300" s="238"/>
      <c r="B300" s="238"/>
      <c r="C300" s="259"/>
      <c r="D300" s="236"/>
      <c r="E300" s="241"/>
      <c r="F300" s="241"/>
      <c r="G300" s="244"/>
      <c r="H300" s="244"/>
      <c r="I300" s="245"/>
    </row>
    <row r="301" spans="1:9" s="229" customFormat="1" ht="23.4" customHeight="1">
      <c r="A301" s="238"/>
      <c r="B301" s="238"/>
      <c r="C301" s="259"/>
      <c r="D301" s="236"/>
      <c r="E301" s="241"/>
      <c r="F301" s="241"/>
      <c r="G301" s="244"/>
      <c r="H301" s="244"/>
      <c r="I301" s="245"/>
    </row>
    <row r="302" spans="1:9" s="229" customFormat="1" ht="23.4" customHeight="1">
      <c r="A302" s="238"/>
      <c r="B302" s="238"/>
      <c r="C302" s="259"/>
      <c r="D302" s="236"/>
      <c r="E302" s="241"/>
      <c r="F302" s="241"/>
      <c r="G302" s="244"/>
      <c r="H302" s="244"/>
      <c r="I302" s="245"/>
    </row>
    <row r="303" spans="1:9" s="229" customFormat="1" ht="23.4" customHeight="1">
      <c r="A303" s="238"/>
      <c r="B303" s="238"/>
      <c r="C303" s="259"/>
      <c r="D303" s="236"/>
      <c r="E303" s="241"/>
      <c r="F303" s="241"/>
      <c r="G303" s="244"/>
      <c r="H303" s="244"/>
      <c r="I303" s="245"/>
    </row>
    <row r="304" spans="1:9" s="229" customFormat="1" ht="23.4" customHeight="1">
      <c r="A304" s="238"/>
      <c r="B304" s="238"/>
      <c r="C304" s="259"/>
      <c r="D304" s="236"/>
      <c r="E304" s="241"/>
      <c r="F304" s="241"/>
      <c r="G304" s="244"/>
      <c r="H304" s="244"/>
      <c r="I304" s="245"/>
    </row>
    <row r="305" spans="1:9" s="229" customFormat="1" ht="23.4" customHeight="1">
      <c r="A305" s="238"/>
      <c r="B305" s="238"/>
      <c r="C305" s="259"/>
      <c r="D305" s="236"/>
      <c r="E305" s="241"/>
      <c r="F305" s="241"/>
      <c r="G305" s="244"/>
      <c r="H305" s="244"/>
      <c r="I305" s="245"/>
    </row>
    <row r="306" spans="1:9" s="229" customFormat="1" ht="23.4" customHeight="1">
      <c r="A306" s="238"/>
      <c r="B306" s="238"/>
      <c r="C306" s="259"/>
      <c r="D306" s="236"/>
      <c r="E306" s="241"/>
      <c r="F306" s="241"/>
      <c r="G306" s="244"/>
      <c r="H306" s="244"/>
      <c r="I306" s="245"/>
    </row>
    <row r="307" spans="1:9" s="229" customFormat="1" ht="23.4" customHeight="1">
      <c r="A307" s="238"/>
      <c r="B307" s="238"/>
      <c r="C307" s="259"/>
      <c r="D307" s="236"/>
      <c r="E307" s="241"/>
      <c r="F307" s="241"/>
      <c r="G307" s="244"/>
      <c r="H307" s="244"/>
      <c r="I307" s="245"/>
    </row>
    <row r="308" spans="1:9" s="229" customFormat="1" ht="23.4" customHeight="1">
      <c r="A308" s="238"/>
      <c r="B308" s="238"/>
      <c r="C308" s="259"/>
      <c r="D308" s="236"/>
      <c r="E308" s="241"/>
      <c r="F308" s="241"/>
      <c r="G308" s="244"/>
      <c r="H308" s="244"/>
      <c r="I308" s="245"/>
    </row>
    <row r="309" spans="1:9" s="229" customFormat="1" ht="23.4" customHeight="1">
      <c r="A309" s="238"/>
      <c r="B309" s="238"/>
      <c r="C309" s="259"/>
      <c r="D309" s="236"/>
      <c r="E309" s="241"/>
      <c r="F309" s="241"/>
      <c r="G309" s="244"/>
      <c r="H309" s="244"/>
      <c r="I309" s="245"/>
    </row>
    <row r="310" spans="1:9" s="229" customFormat="1" ht="23.4" customHeight="1">
      <c r="A310" s="238"/>
      <c r="B310" s="238"/>
      <c r="C310" s="259"/>
      <c r="D310" s="236"/>
      <c r="E310" s="241"/>
      <c r="F310" s="241"/>
      <c r="G310" s="244"/>
      <c r="H310" s="244"/>
      <c r="I310" s="245"/>
    </row>
    <row r="311" spans="1:9" s="229" customFormat="1" ht="23.4" customHeight="1">
      <c r="A311" s="238"/>
      <c r="B311" s="238"/>
      <c r="C311" s="259"/>
      <c r="D311" s="236"/>
      <c r="E311" s="241"/>
      <c r="F311" s="241"/>
      <c r="G311" s="244"/>
      <c r="H311" s="244"/>
      <c r="I311" s="245"/>
    </row>
    <row r="312" spans="1:9" s="229" customFormat="1" ht="23.4" customHeight="1">
      <c r="A312" s="238"/>
      <c r="B312" s="238"/>
      <c r="C312" s="259"/>
      <c r="D312" s="236"/>
      <c r="E312" s="241"/>
      <c r="F312" s="241"/>
      <c r="G312" s="244"/>
      <c r="H312" s="244"/>
      <c r="I312" s="245"/>
    </row>
    <row r="313" spans="1:9" s="229" customFormat="1" ht="23.4" customHeight="1">
      <c r="A313" s="238"/>
      <c r="B313" s="238"/>
      <c r="C313" s="259"/>
      <c r="D313" s="236"/>
      <c r="E313" s="241"/>
      <c r="F313" s="241"/>
      <c r="G313" s="244"/>
      <c r="H313" s="244"/>
      <c r="I313" s="245"/>
    </row>
    <row r="314" spans="1:9" s="229" customFormat="1" ht="23.4" customHeight="1">
      <c r="A314" s="238"/>
      <c r="B314" s="238"/>
      <c r="C314" s="259"/>
      <c r="D314" s="236"/>
      <c r="E314" s="241"/>
      <c r="F314" s="241"/>
      <c r="G314" s="244"/>
      <c r="H314" s="244"/>
      <c r="I314" s="245"/>
    </row>
    <row r="315" spans="1:9" s="229" customFormat="1" ht="23.4" customHeight="1">
      <c r="A315" s="238"/>
      <c r="B315" s="238"/>
      <c r="C315" s="259"/>
      <c r="D315" s="236"/>
      <c r="E315" s="241"/>
      <c r="F315" s="241"/>
      <c r="G315" s="244"/>
      <c r="H315" s="244"/>
      <c r="I315" s="245"/>
    </row>
    <row r="316" spans="1:9" s="229" customFormat="1" ht="23.4" customHeight="1">
      <c r="A316" s="238"/>
      <c r="B316" s="238"/>
      <c r="C316" s="259"/>
      <c r="D316" s="236"/>
      <c r="E316" s="241"/>
      <c r="F316" s="241"/>
      <c r="G316" s="244"/>
      <c r="H316" s="244"/>
      <c r="I316" s="245"/>
    </row>
    <row r="317" spans="1:9" s="229" customFormat="1" ht="23.4" customHeight="1">
      <c r="A317" s="238"/>
      <c r="B317" s="238"/>
      <c r="C317" s="259"/>
      <c r="D317" s="236"/>
      <c r="E317" s="241"/>
      <c r="F317" s="241"/>
      <c r="G317" s="244"/>
      <c r="H317" s="244"/>
      <c r="I317" s="245"/>
    </row>
    <row r="318" spans="1:9" s="229" customFormat="1" ht="23.4" customHeight="1">
      <c r="A318" s="238"/>
      <c r="B318" s="238"/>
      <c r="C318" s="259"/>
      <c r="D318" s="236"/>
      <c r="E318" s="241"/>
      <c r="F318" s="241"/>
      <c r="G318" s="244"/>
      <c r="H318" s="244"/>
      <c r="I318" s="245"/>
    </row>
    <row r="319" spans="1:9" s="229" customFormat="1" ht="23.4" customHeight="1">
      <c r="A319" s="238"/>
      <c r="B319" s="238"/>
      <c r="C319" s="259"/>
      <c r="D319" s="236"/>
      <c r="E319" s="241"/>
      <c r="F319" s="241"/>
      <c r="G319" s="244"/>
      <c r="H319" s="244"/>
      <c r="I319" s="245"/>
    </row>
    <row r="320" spans="1:9" s="229" customFormat="1" ht="23.4" customHeight="1">
      <c r="A320" s="238"/>
      <c r="B320" s="238"/>
      <c r="C320" s="259"/>
      <c r="D320" s="236"/>
      <c r="E320" s="241"/>
      <c r="F320" s="241"/>
      <c r="G320" s="244"/>
      <c r="H320" s="244"/>
      <c r="I320" s="245"/>
    </row>
    <row r="321" spans="1:9" s="229" customFormat="1" ht="23.4" customHeight="1">
      <c r="A321" s="238"/>
      <c r="B321" s="238"/>
      <c r="C321" s="259"/>
      <c r="D321" s="236"/>
      <c r="E321" s="241"/>
      <c r="F321" s="241"/>
      <c r="G321" s="244"/>
      <c r="H321" s="244"/>
      <c r="I321" s="245"/>
    </row>
    <row r="322" spans="1:9" s="229" customFormat="1" ht="23.4" customHeight="1">
      <c r="A322" s="238"/>
      <c r="B322" s="238"/>
      <c r="C322" s="259"/>
      <c r="D322" s="236"/>
      <c r="E322" s="241"/>
      <c r="F322" s="241"/>
      <c r="G322" s="244"/>
      <c r="H322" s="244"/>
      <c r="I322" s="245"/>
    </row>
    <row r="323" spans="1:9" s="229" customFormat="1" ht="23.4" customHeight="1">
      <c r="A323" s="238"/>
      <c r="B323" s="238"/>
      <c r="C323" s="259"/>
      <c r="D323" s="236"/>
      <c r="E323" s="241"/>
      <c r="F323" s="241"/>
      <c r="G323" s="244"/>
      <c r="H323" s="244"/>
      <c r="I323" s="245"/>
    </row>
    <row r="324" spans="1:9" s="229" customFormat="1" ht="23.4" customHeight="1">
      <c r="A324" s="238"/>
      <c r="B324" s="238"/>
      <c r="C324" s="259"/>
      <c r="D324" s="236"/>
      <c r="E324" s="241"/>
      <c r="F324" s="241"/>
      <c r="G324" s="244"/>
      <c r="H324" s="244"/>
      <c r="I324" s="245"/>
    </row>
    <row r="325" spans="1:9" s="229" customFormat="1" ht="23.4" customHeight="1">
      <c r="A325" s="238"/>
      <c r="B325" s="238"/>
      <c r="C325" s="259"/>
      <c r="D325" s="236"/>
      <c r="E325" s="241"/>
      <c r="F325" s="241"/>
      <c r="G325" s="244"/>
      <c r="H325" s="244"/>
      <c r="I325" s="245"/>
    </row>
    <row r="326" spans="1:9" s="229" customFormat="1" ht="23.4" customHeight="1">
      <c r="A326" s="238"/>
      <c r="B326" s="238"/>
      <c r="C326" s="259"/>
      <c r="D326" s="236"/>
      <c r="E326" s="241"/>
      <c r="F326" s="241"/>
      <c r="G326" s="244"/>
      <c r="H326" s="244"/>
      <c r="I326" s="245"/>
    </row>
    <row r="327" spans="1:9" s="229" customFormat="1" ht="23.4" customHeight="1">
      <c r="A327" s="238"/>
      <c r="B327" s="238"/>
      <c r="C327" s="259"/>
      <c r="D327" s="236"/>
      <c r="E327" s="241"/>
      <c r="F327" s="241"/>
      <c r="G327" s="244"/>
      <c r="H327" s="244"/>
      <c r="I327" s="245"/>
    </row>
    <row r="328" spans="1:9" s="229" customFormat="1" ht="23.4" customHeight="1">
      <c r="A328" s="238"/>
      <c r="B328" s="238"/>
      <c r="C328" s="259"/>
      <c r="D328" s="236"/>
      <c r="E328" s="241"/>
      <c r="F328" s="241"/>
      <c r="G328" s="244"/>
      <c r="H328" s="244"/>
      <c r="I328" s="245"/>
    </row>
    <row r="329" spans="1:9" s="229" customFormat="1" ht="23.4" customHeight="1">
      <c r="A329" s="238"/>
      <c r="B329" s="238"/>
      <c r="C329" s="259"/>
      <c r="D329" s="236"/>
      <c r="E329" s="241"/>
      <c r="F329" s="241"/>
      <c r="G329" s="244"/>
      <c r="H329" s="244"/>
      <c r="I329" s="245"/>
    </row>
    <row r="330" spans="1:9" s="229" customFormat="1" ht="23.4" customHeight="1">
      <c r="A330" s="238"/>
      <c r="B330" s="238"/>
      <c r="C330" s="259"/>
      <c r="D330" s="236"/>
      <c r="E330" s="241"/>
      <c r="F330" s="241"/>
      <c r="G330" s="244"/>
      <c r="H330" s="244"/>
      <c r="I330" s="245"/>
    </row>
    <row r="331" spans="1:9" s="229" customFormat="1" ht="23.4" customHeight="1">
      <c r="A331" s="238"/>
      <c r="B331" s="238"/>
      <c r="C331" s="259"/>
      <c r="D331" s="236"/>
      <c r="E331" s="241"/>
      <c r="F331" s="241"/>
      <c r="G331" s="244"/>
      <c r="H331" s="244"/>
      <c r="I331" s="245"/>
    </row>
    <row r="332" spans="1:9" s="229" customFormat="1" ht="23.4" customHeight="1">
      <c r="A332" s="238"/>
      <c r="B332" s="238"/>
      <c r="C332" s="259"/>
      <c r="D332" s="236"/>
      <c r="E332" s="241"/>
      <c r="F332" s="241"/>
      <c r="G332" s="244"/>
      <c r="H332" s="244"/>
      <c r="I332" s="245"/>
    </row>
    <row r="333" spans="1:9" s="229" customFormat="1" ht="23.4" customHeight="1">
      <c r="A333" s="238"/>
      <c r="B333" s="238"/>
      <c r="C333" s="259"/>
      <c r="D333" s="236"/>
      <c r="E333" s="241"/>
      <c r="F333" s="241"/>
      <c r="G333" s="244"/>
      <c r="H333" s="244"/>
      <c r="I333" s="245"/>
    </row>
    <row r="334" spans="1:9" s="229" customFormat="1" ht="23.4" customHeight="1">
      <c r="A334" s="238"/>
      <c r="B334" s="238"/>
      <c r="C334" s="259"/>
      <c r="D334" s="236"/>
      <c r="E334" s="241"/>
      <c r="F334" s="241"/>
      <c r="G334" s="244"/>
      <c r="H334" s="244"/>
      <c r="I334" s="245"/>
    </row>
    <row r="335" spans="1:9" s="229" customFormat="1" ht="23.4" customHeight="1">
      <c r="A335" s="238"/>
      <c r="B335" s="238"/>
      <c r="C335" s="259"/>
      <c r="D335" s="236"/>
      <c r="E335" s="241"/>
      <c r="F335" s="241"/>
      <c r="G335" s="244"/>
      <c r="H335" s="244"/>
      <c r="I335" s="245"/>
    </row>
    <row r="336" spans="1:9" s="229" customFormat="1" ht="23.4" customHeight="1">
      <c r="A336" s="238"/>
      <c r="B336" s="238"/>
      <c r="C336" s="259"/>
      <c r="D336" s="236"/>
      <c r="E336" s="241"/>
      <c r="F336" s="241"/>
      <c r="G336" s="244"/>
      <c r="H336" s="244"/>
      <c r="I336" s="245"/>
    </row>
    <row r="337" spans="1:9" s="229" customFormat="1" ht="23.4" customHeight="1">
      <c r="A337" s="238"/>
      <c r="B337" s="238"/>
      <c r="C337" s="259"/>
      <c r="D337" s="236"/>
      <c r="E337" s="241"/>
      <c r="F337" s="241"/>
      <c r="G337" s="244"/>
      <c r="H337" s="244"/>
      <c r="I337" s="245"/>
    </row>
    <row r="338" spans="1:9" s="229" customFormat="1" ht="23.4" customHeight="1">
      <c r="A338" s="238"/>
      <c r="B338" s="238"/>
      <c r="C338" s="259"/>
      <c r="D338" s="236"/>
      <c r="E338" s="241"/>
      <c r="F338" s="241"/>
      <c r="G338" s="244"/>
      <c r="H338" s="244"/>
      <c r="I338" s="245"/>
    </row>
    <row r="339" spans="1:9" s="229" customFormat="1" ht="23.4" customHeight="1">
      <c r="A339" s="238"/>
      <c r="B339" s="238"/>
      <c r="C339" s="259"/>
      <c r="D339" s="236"/>
      <c r="E339" s="241"/>
      <c r="F339" s="241"/>
      <c r="G339" s="244"/>
      <c r="H339" s="244"/>
      <c r="I339" s="245"/>
    </row>
    <row r="340" spans="1:9" s="229" customFormat="1" ht="23.4" customHeight="1">
      <c r="A340" s="238"/>
      <c r="B340" s="238"/>
      <c r="C340" s="259"/>
      <c r="D340" s="236"/>
      <c r="E340" s="241"/>
      <c r="F340" s="241"/>
      <c r="G340" s="244"/>
      <c r="H340" s="244"/>
      <c r="I340" s="245"/>
    </row>
    <row r="341" spans="1:9" s="229" customFormat="1" ht="23.4" customHeight="1">
      <c r="A341" s="238"/>
      <c r="B341" s="238"/>
      <c r="C341" s="259"/>
      <c r="D341" s="236"/>
      <c r="E341" s="241"/>
      <c r="F341" s="241"/>
      <c r="G341" s="244"/>
      <c r="H341" s="244"/>
      <c r="I341" s="245"/>
    </row>
    <row r="342" spans="1:9" s="229" customFormat="1" ht="23.4" customHeight="1">
      <c r="A342" s="238"/>
      <c r="B342" s="238"/>
      <c r="C342" s="259"/>
      <c r="D342" s="236"/>
      <c r="E342" s="241"/>
      <c r="F342" s="241"/>
      <c r="G342" s="244"/>
      <c r="H342" s="244"/>
      <c r="I342" s="245"/>
    </row>
    <row r="343" spans="1:9" s="229" customFormat="1" ht="23.4" customHeight="1">
      <c r="A343" s="238"/>
      <c r="B343" s="238"/>
      <c r="C343" s="259"/>
      <c r="D343" s="236"/>
      <c r="E343" s="241"/>
      <c r="F343" s="241"/>
      <c r="G343" s="244"/>
      <c r="H343" s="244"/>
      <c r="I343" s="245"/>
    </row>
    <row r="344" spans="1:9" s="229" customFormat="1" ht="23.4" customHeight="1">
      <c r="A344" s="238"/>
      <c r="B344" s="238"/>
      <c r="C344" s="259"/>
      <c r="D344" s="236"/>
      <c r="E344" s="241"/>
      <c r="F344" s="241"/>
      <c r="G344" s="244"/>
      <c r="H344" s="244"/>
      <c r="I344" s="245"/>
    </row>
    <row r="345" spans="1:9" s="229" customFormat="1" ht="23.4" customHeight="1">
      <c r="A345" s="238"/>
      <c r="B345" s="238"/>
      <c r="C345" s="259"/>
      <c r="D345" s="236"/>
      <c r="E345" s="241"/>
      <c r="F345" s="241"/>
      <c r="G345" s="244"/>
      <c r="H345" s="244"/>
      <c r="I345" s="245"/>
    </row>
    <row r="346" spans="1:9" s="229" customFormat="1" ht="23.4" customHeight="1">
      <c r="A346" s="238"/>
      <c r="B346" s="238"/>
      <c r="C346" s="259"/>
      <c r="D346" s="236"/>
      <c r="E346" s="241"/>
      <c r="F346" s="241"/>
      <c r="G346" s="244"/>
      <c r="H346" s="244"/>
      <c r="I346" s="245"/>
    </row>
    <row r="347" spans="1:9" s="229" customFormat="1" ht="23.4" customHeight="1">
      <c r="A347" s="238"/>
      <c r="B347" s="238"/>
      <c r="C347" s="259"/>
      <c r="D347" s="236"/>
      <c r="E347" s="241"/>
      <c r="F347" s="241"/>
      <c r="G347" s="244"/>
      <c r="H347" s="244"/>
      <c r="I347" s="245"/>
    </row>
    <row r="348" spans="1:9" s="229" customFormat="1" ht="23.4" customHeight="1">
      <c r="A348" s="238"/>
      <c r="B348" s="238"/>
      <c r="C348" s="259"/>
      <c r="D348" s="236"/>
      <c r="E348" s="241"/>
      <c r="F348" s="241"/>
      <c r="G348" s="244"/>
      <c r="H348" s="244"/>
      <c r="I348" s="245"/>
    </row>
    <row r="349" spans="1:9" s="229" customFormat="1" ht="23.4" customHeight="1">
      <c r="A349" s="238"/>
      <c r="B349" s="238"/>
      <c r="C349" s="259"/>
      <c r="D349" s="236"/>
      <c r="E349" s="241"/>
      <c r="F349" s="241"/>
      <c r="G349" s="244"/>
      <c r="H349" s="244"/>
      <c r="I349" s="245"/>
    </row>
    <row r="350" spans="1:9" s="229" customFormat="1" ht="23.4" customHeight="1">
      <c r="A350" s="238"/>
      <c r="B350" s="238"/>
      <c r="C350" s="259"/>
      <c r="D350" s="236"/>
      <c r="E350" s="241"/>
      <c r="F350" s="241"/>
      <c r="G350" s="244"/>
      <c r="H350" s="244"/>
      <c r="I350" s="245"/>
    </row>
    <row r="351" spans="1:9" s="229" customFormat="1" ht="23.4" customHeight="1">
      <c r="A351" s="238"/>
      <c r="B351" s="238"/>
      <c r="C351" s="259"/>
      <c r="D351" s="236"/>
      <c r="E351" s="241"/>
      <c r="F351" s="241"/>
      <c r="G351" s="244"/>
      <c r="H351" s="244"/>
      <c r="I351" s="245"/>
    </row>
    <row r="352" spans="1:9" s="229" customFormat="1" ht="23.4" customHeight="1">
      <c r="A352" s="238"/>
      <c r="B352" s="238"/>
      <c r="C352" s="259"/>
      <c r="D352" s="236"/>
      <c r="E352" s="241"/>
      <c r="F352" s="241"/>
      <c r="G352" s="244"/>
      <c r="H352" s="244"/>
      <c r="I352" s="245"/>
    </row>
    <row r="353" spans="1:9" s="229" customFormat="1" ht="23.4" customHeight="1">
      <c r="A353" s="238"/>
      <c r="B353" s="238"/>
      <c r="C353" s="259"/>
      <c r="D353" s="236"/>
      <c r="E353" s="241"/>
      <c r="F353" s="241"/>
      <c r="G353" s="244"/>
      <c r="H353" s="244"/>
      <c r="I353" s="245"/>
    </row>
    <row r="354" spans="1:9" s="229" customFormat="1" ht="23.4" customHeight="1">
      <c r="A354" s="238"/>
      <c r="B354" s="238"/>
      <c r="C354" s="259"/>
      <c r="D354" s="236"/>
      <c r="E354" s="241"/>
      <c r="F354" s="241"/>
      <c r="G354" s="244"/>
      <c r="H354" s="244"/>
      <c r="I354" s="245"/>
    </row>
    <row r="355" spans="1:9" s="229" customFormat="1" ht="23.4" customHeight="1">
      <c r="A355" s="238"/>
      <c r="B355" s="238"/>
      <c r="C355" s="259"/>
      <c r="D355" s="236"/>
      <c r="E355" s="241"/>
      <c r="F355" s="241"/>
      <c r="G355" s="244"/>
      <c r="H355" s="244"/>
      <c r="I355" s="245"/>
    </row>
    <row r="356" spans="1:9" s="229" customFormat="1" ht="23.4" customHeight="1">
      <c r="A356" s="238"/>
      <c r="B356" s="238"/>
      <c r="C356" s="259"/>
      <c r="D356" s="236"/>
      <c r="E356" s="241"/>
      <c r="F356" s="241"/>
      <c r="G356" s="244"/>
      <c r="H356" s="244"/>
      <c r="I356" s="245"/>
    </row>
    <row r="357" spans="1:9" s="229" customFormat="1" ht="23.4" customHeight="1">
      <c r="A357" s="238"/>
      <c r="B357" s="238"/>
      <c r="C357" s="259"/>
      <c r="D357" s="236"/>
      <c r="E357" s="241"/>
      <c r="F357" s="241"/>
      <c r="G357" s="244"/>
      <c r="H357" s="244"/>
      <c r="I357" s="245"/>
    </row>
    <row r="358" spans="1:9" s="229" customFormat="1" ht="23.4" customHeight="1">
      <c r="A358" s="238"/>
      <c r="B358" s="238"/>
      <c r="C358" s="259"/>
      <c r="D358" s="236"/>
      <c r="E358" s="241"/>
      <c r="F358" s="241"/>
      <c r="G358" s="244"/>
      <c r="H358" s="244"/>
      <c r="I358" s="245"/>
    </row>
    <row r="359" spans="1:9" s="229" customFormat="1" ht="23.4" customHeight="1">
      <c r="A359" s="238"/>
      <c r="B359" s="238"/>
      <c r="C359" s="259"/>
      <c r="D359" s="236"/>
      <c r="E359" s="241"/>
      <c r="F359" s="241"/>
      <c r="G359" s="244"/>
      <c r="H359" s="244"/>
      <c r="I359" s="245"/>
    </row>
    <row r="360" spans="1:9" s="229" customFormat="1" ht="23.4" customHeight="1">
      <c r="A360" s="238"/>
      <c r="B360" s="238"/>
      <c r="C360" s="259"/>
      <c r="D360" s="236"/>
      <c r="E360" s="241"/>
      <c r="F360" s="241"/>
      <c r="G360" s="244"/>
      <c r="H360" s="244"/>
      <c r="I360" s="245"/>
    </row>
    <row r="361" spans="1:9" s="229" customFormat="1" ht="23.4" customHeight="1">
      <c r="A361" s="238"/>
      <c r="B361" s="238"/>
      <c r="C361" s="259"/>
      <c r="D361" s="236"/>
      <c r="E361" s="241"/>
      <c r="F361" s="241"/>
      <c r="G361" s="244"/>
      <c r="H361" s="244"/>
      <c r="I361" s="245"/>
    </row>
    <row r="362" spans="1:9" s="229" customFormat="1" ht="23.4" customHeight="1">
      <c r="A362" s="238"/>
      <c r="B362" s="238"/>
      <c r="C362" s="259"/>
      <c r="D362" s="236"/>
      <c r="E362" s="241"/>
      <c r="F362" s="241"/>
      <c r="G362" s="244"/>
      <c r="H362" s="244"/>
      <c r="I362" s="245"/>
    </row>
    <row r="363" spans="1:9" s="229" customFormat="1" ht="23.4" customHeight="1">
      <c r="A363" s="238"/>
      <c r="B363" s="238"/>
      <c r="C363" s="259"/>
      <c r="D363" s="236"/>
      <c r="E363" s="241"/>
      <c r="F363" s="241"/>
      <c r="G363" s="244"/>
      <c r="H363" s="244"/>
      <c r="I363" s="245"/>
    </row>
    <row r="364" spans="1:9" s="229" customFormat="1" ht="23.4" customHeight="1">
      <c r="A364" s="238"/>
      <c r="B364" s="238"/>
      <c r="C364" s="259"/>
      <c r="D364" s="236"/>
      <c r="E364" s="241"/>
      <c r="F364" s="241"/>
      <c r="G364" s="244"/>
      <c r="H364" s="244"/>
      <c r="I364" s="245"/>
    </row>
    <row r="365" spans="1:9" s="229" customFormat="1" ht="23.4" customHeight="1">
      <c r="A365" s="238"/>
      <c r="B365" s="238"/>
      <c r="C365" s="259"/>
      <c r="D365" s="236"/>
      <c r="E365" s="241"/>
      <c r="F365" s="241"/>
      <c r="G365" s="244"/>
      <c r="H365" s="244"/>
      <c r="I365" s="245"/>
    </row>
    <row r="366" spans="1:9" s="229" customFormat="1" ht="23.4" customHeight="1">
      <c r="A366" s="238"/>
      <c r="B366" s="238"/>
      <c r="C366" s="259"/>
      <c r="D366" s="236"/>
      <c r="E366" s="241"/>
      <c r="F366" s="241"/>
      <c r="G366" s="244"/>
      <c r="H366" s="244"/>
      <c r="I366" s="245"/>
    </row>
    <row r="367" spans="1:9" s="229" customFormat="1" ht="23.4" customHeight="1">
      <c r="A367" s="238"/>
      <c r="B367" s="238"/>
      <c r="C367" s="259"/>
      <c r="D367" s="236"/>
      <c r="E367" s="241"/>
      <c r="F367" s="241"/>
      <c r="G367" s="244"/>
      <c r="H367" s="244"/>
      <c r="I367" s="245"/>
    </row>
    <row r="368" spans="1:9" s="229" customFormat="1" ht="23.4" customHeight="1">
      <c r="A368" s="238"/>
      <c r="B368" s="238"/>
      <c r="C368" s="259"/>
      <c r="D368" s="236"/>
      <c r="E368" s="241"/>
      <c r="F368" s="241"/>
      <c r="G368" s="244"/>
      <c r="H368" s="244"/>
      <c r="I368" s="245"/>
    </row>
    <row r="369" spans="1:9" s="229" customFormat="1" ht="23.4" customHeight="1">
      <c r="A369" s="238"/>
      <c r="B369" s="238"/>
      <c r="C369" s="259"/>
      <c r="D369" s="236"/>
      <c r="E369" s="241"/>
      <c r="F369" s="241"/>
      <c r="G369" s="244"/>
      <c r="H369" s="244"/>
      <c r="I369" s="245"/>
    </row>
    <row r="370" spans="1:9" s="229" customFormat="1" ht="23.4" customHeight="1">
      <c r="A370" s="238"/>
      <c r="B370" s="238"/>
      <c r="C370" s="259"/>
      <c r="D370" s="236"/>
      <c r="E370" s="241"/>
      <c r="F370" s="241"/>
      <c r="G370" s="244"/>
      <c r="H370" s="244"/>
      <c r="I370" s="245"/>
    </row>
    <row r="371" spans="1:9" s="229" customFormat="1" ht="23.4" customHeight="1">
      <c r="A371" s="238"/>
      <c r="B371" s="238"/>
      <c r="C371" s="259"/>
      <c r="D371" s="236"/>
      <c r="E371" s="241"/>
      <c r="F371" s="241"/>
      <c r="G371" s="244"/>
      <c r="H371" s="244"/>
      <c r="I371" s="245"/>
    </row>
    <row r="372" spans="1:9" s="229" customFormat="1" ht="23.4" customHeight="1">
      <c r="A372" s="238"/>
      <c r="B372" s="238"/>
      <c r="C372" s="259"/>
      <c r="D372" s="236"/>
      <c r="E372" s="241"/>
      <c r="F372" s="241"/>
      <c r="G372" s="244"/>
      <c r="H372" s="244"/>
      <c r="I372" s="245"/>
    </row>
    <row r="373" spans="1:9" s="229" customFormat="1" ht="23.4" customHeight="1">
      <c r="A373" s="238"/>
      <c r="B373" s="238"/>
      <c r="C373" s="259"/>
      <c r="D373" s="236"/>
      <c r="E373" s="241"/>
      <c r="F373" s="241"/>
      <c r="G373" s="244"/>
      <c r="H373" s="244"/>
      <c r="I373" s="245"/>
    </row>
    <row r="374" spans="1:9" s="229" customFormat="1" ht="23.4" customHeight="1">
      <c r="A374" s="238"/>
      <c r="B374" s="238"/>
      <c r="C374" s="259"/>
      <c r="D374" s="236"/>
      <c r="E374" s="241"/>
      <c r="F374" s="241"/>
      <c r="G374" s="244"/>
      <c r="H374" s="244"/>
      <c r="I374" s="245"/>
    </row>
    <row r="375" spans="1:9" s="229" customFormat="1" ht="23.4" customHeight="1">
      <c r="A375" s="238"/>
      <c r="B375" s="238"/>
      <c r="C375" s="259"/>
      <c r="D375" s="236"/>
      <c r="E375" s="241"/>
      <c r="F375" s="241"/>
      <c r="G375" s="244"/>
      <c r="H375" s="244"/>
      <c r="I375" s="245"/>
    </row>
    <row r="376" spans="1:9" s="229" customFormat="1" ht="23.4" customHeight="1">
      <c r="A376" s="238"/>
      <c r="B376" s="238"/>
      <c r="C376" s="259"/>
      <c r="D376" s="236"/>
      <c r="E376" s="241"/>
      <c r="F376" s="241"/>
      <c r="G376" s="244"/>
      <c r="H376" s="244"/>
      <c r="I376" s="245"/>
    </row>
    <row r="377" spans="1:9" s="229" customFormat="1" ht="23.4" customHeight="1">
      <c r="A377" s="238"/>
      <c r="B377" s="238"/>
      <c r="C377" s="259"/>
      <c r="D377" s="236"/>
      <c r="E377" s="241"/>
      <c r="F377" s="241"/>
      <c r="G377" s="244"/>
      <c r="H377" s="244"/>
      <c r="I377" s="245"/>
    </row>
    <row r="378" spans="1:9" s="229" customFormat="1" ht="23.4" customHeight="1">
      <c r="A378" s="238"/>
      <c r="B378" s="238"/>
      <c r="C378" s="259"/>
      <c r="D378" s="236"/>
      <c r="E378" s="241"/>
      <c r="F378" s="241"/>
      <c r="G378" s="244"/>
      <c r="H378" s="244"/>
      <c r="I378" s="245"/>
    </row>
    <row r="379" spans="1:9" s="229" customFormat="1" ht="23.4" customHeight="1">
      <c r="A379" s="238"/>
      <c r="B379" s="238"/>
      <c r="C379" s="259"/>
      <c r="D379" s="236"/>
      <c r="E379" s="241"/>
      <c r="F379" s="241"/>
      <c r="G379" s="244"/>
      <c r="H379" s="244"/>
      <c r="I379" s="245"/>
    </row>
    <row r="380" spans="1:9" s="229" customFormat="1" ht="23.4" customHeight="1">
      <c r="A380" s="238"/>
      <c r="B380" s="238"/>
      <c r="C380" s="259"/>
      <c r="D380" s="236"/>
      <c r="E380" s="241"/>
      <c r="F380" s="241"/>
      <c r="G380" s="244"/>
      <c r="H380" s="244"/>
      <c r="I380" s="245"/>
    </row>
    <row r="381" spans="1:9" s="229" customFormat="1" ht="23.4" customHeight="1">
      <c r="A381" s="238"/>
      <c r="B381" s="238"/>
      <c r="C381" s="259"/>
      <c r="D381" s="236"/>
      <c r="E381" s="241"/>
      <c r="F381" s="241"/>
      <c r="G381" s="244"/>
      <c r="H381" s="244"/>
      <c r="I381" s="245"/>
    </row>
    <row r="382" spans="1:9" s="229" customFormat="1" ht="23.4" customHeight="1">
      <c r="A382" s="238"/>
      <c r="B382" s="238"/>
      <c r="C382" s="259"/>
      <c r="D382" s="236"/>
      <c r="E382" s="241"/>
      <c r="F382" s="241"/>
      <c r="G382" s="244"/>
      <c r="H382" s="244"/>
      <c r="I382" s="245"/>
    </row>
    <row r="383" spans="1:9" s="229" customFormat="1" ht="23.4" customHeight="1">
      <c r="A383" s="238"/>
      <c r="B383" s="238"/>
      <c r="C383" s="259"/>
      <c r="D383" s="236"/>
      <c r="E383" s="241"/>
      <c r="F383" s="241"/>
      <c r="G383" s="244"/>
      <c r="H383" s="244"/>
      <c r="I383" s="245"/>
    </row>
    <row r="384" spans="1:9" s="229" customFormat="1" ht="23.4" customHeight="1">
      <c r="A384" s="238"/>
      <c r="B384" s="238"/>
      <c r="C384" s="259"/>
      <c r="D384" s="236"/>
      <c r="E384" s="241"/>
      <c r="F384" s="241"/>
      <c r="G384" s="244"/>
      <c r="H384" s="244"/>
      <c r="I384" s="245"/>
    </row>
    <row r="385" spans="1:9" s="229" customFormat="1" ht="23.4" customHeight="1">
      <c r="A385" s="238"/>
      <c r="B385" s="238"/>
      <c r="C385" s="259"/>
      <c r="D385" s="236"/>
      <c r="E385" s="241"/>
      <c r="F385" s="241"/>
      <c r="G385" s="244"/>
      <c r="H385" s="244"/>
      <c r="I385" s="245"/>
    </row>
    <row r="386" spans="1:9" s="229" customFormat="1" ht="23.4" customHeight="1">
      <c r="A386" s="238"/>
      <c r="B386" s="238"/>
      <c r="C386" s="259"/>
      <c r="D386" s="236"/>
      <c r="E386" s="241"/>
      <c r="F386" s="241"/>
      <c r="G386" s="244"/>
      <c r="H386" s="244"/>
      <c r="I386" s="245"/>
    </row>
    <row r="387" spans="1:9" s="229" customFormat="1" ht="23.4" customHeight="1">
      <c r="A387" s="238"/>
      <c r="B387" s="238"/>
      <c r="C387" s="259"/>
      <c r="D387" s="236"/>
      <c r="E387" s="241"/>
      <c r="F387" s="241"/>
      <c r="G387" s="244"/>
      <c r="H387" s="244"/>
      <c r="I387" s="245"/>
    </row>
    <row r="388" spans="1:9" s="229" customFormat="1" ht="23.4" customHeight="1">
      <c r="A388" s="238"/>
      <c r="B388" s="238"/>
      <c r="C388" s="259"/>
      <c r="D388" s="236"/>
      <c r="E388" s="241"/>
      <c r="F388" s="241"/>
      <c r="G388" s="244"/>
      <c r="H388" s="244"/>
      <c r="I388" s="245"/>
    </row>
    <row r="389" spans="1:9" s="229" customFormat="1" ht="23.4" customHeight="1">
      <c r="A389" s="238"/>
      <c r="B389" s="238"/>
      <c r="C389" s="259"/>
      <c r="D389" s="236"/>
      <c r="E389" s="241"/>
      <c r="F389" s="241"/>
      <c r="G389" s="244"/>
      <c r="H389" s="244"/>
      <c r="I389" s="245"/>
    </row>
    <row r="390" spans="1:9" s="229" customFormat="1" ht="23.4" customHeight="1">
      <c r="A390" s="238"/>
      <c r="B390" s="238"/>
      <c r="C390" s="259"/>
      <c r="D390" s="236"/>
      <c r="E390" s="241"/>
      <c r="F390" s="241"/>
      <c r="G390" s="244"/>
      <c r="H390" s="244"/>
      <c r="I390" s="245"/>
    </row>
    <row r="391" spans="1:9" s="229" customFormat="1" ht="23.4" customHeight="1">
      <c r="A391" s="238"/>
      <c r="B391" s="238"/>
      <c r="C391" s="259"/>
      <c r="D391" s="236"/>
      <c r="E391" s="241"/>
      <c r="F391" s="241"/>
      <c r="G391" s="244"/>
      <c r="H391" s="244"/>
      <c r="I391" s="245"/>
    </row>
    <row r="392" spans="1:9" s="229" customFormat="1" ht="23.4" customHeight="1">
      <c r="A392" s="238"/>
      <c r="B392" s="238"/>
      <c r="C392" s="259"/>
      <c r="D392" s="236"/>
      <c r="E392" s="241"/>
      <c r="F392" s="241"/>
      <c r="G392" s="244"/>
      <c r="H392" s="244"/>
      <c r="I392" s="245"/>
    </row>
    <row r="393" spans="1:9" s="229" customFormat="1" ht="23.4" customHeight="1">
      <c r="A393" s="238"/>
      <c r="B393" s="238"/>
      <c r="C393" s="259"/>
      <c r="D393" s="236"/>
      <c r="E393" s="241"/>
      <c r="F393" s="241"/>
      <c r="G393" s="244"/>
      <c r="H393" s="244"/>
      <c r="I393" s="245"/>
    </row>
    <row r="394" spans="1:9" s="229" customFormat="1" ht="23.4" customHeight="1">
      <c r="A394" s="238"/>
      <c r="B394" s="238"/>
      <c r="C394" s="259"/>
      <c r="D394" s="236"/>
      <c r="E394" s="241"/>
      <c r="F394" s="241"/>
      <c r="G394" s="244"/>
      <c r="H394" s="244"/>
      <c r="I394" s="245"/>
    </row>
    <row r="395" spans="1:9" s="229" customFormat="1" ht="23.4" customHeight="1">
      <c r="A395" s="238"/>
      <c r="B395" s="238"/>
      <c r="C395" s="259"/>
      <c r="D395" s="236"/>
      <c r="E395" s="241"/>
      <c r="F395" s="241"/>
      <c r="G395" s="244"/>
      <c r="H395" s="244"/>
      <c r="I395" s="245"/>
    </row>
    <row r="396" spans="1:9" s="229" customFormat="1" ht="23.4" customHeight="1">
      <c r="A396" s="238"/>
      <c r="B396" s="238"/>
      <c r="C396" s="259"/>
      <c r="D396" s="236"/>
      <c r="E396" s="241"/>
      <c r="F396" s="241"/>
      <c r="G396" s="244"/>
      <c r="H396" s="244"/>
      <c r="I396" s="245"/>
    </row>
    <row r="397" spans="1:9" s="229" customFormat="1" ht="23.4" customHeight="1">
      <c r="A397" s="238"/>
      <c r="B397" s="238"/>
      <c r="C397" s="259"/>
      <c r="D397" s="236"/>
      <c r="E397" s="241"/>
      <c r="F397" s="241"/>
      <c r="G397" s="244"/>
      <c r="H397" s="244"/>
      <c r="I397" s="245"/>
    </row>
    <row r="398" spans="1:9" s="229" customFormat="1" ht="23.4" customHeight="1">
      <c r="A398" s="238"/>
      <c r="B398" s="238"/>
      <c r="C398" s="259"/>
      <c r="D398" s="236"/>
      <c r="E398" s="241"/>
      <c r="F398" s="241"/>
      <c r="G398" s="244"/>
      <c r="H398" s="244"/>
      <c r="I398" s="245"/>
    </row>
    <row r="399" spans="1:9" s="229" customFormat="1" ht="23.4" customHeight="1">
      <c r="A399" s="238"/>
      <c r="B399" s="238"/>
      <c r="C399" s="259"/>
      <c r="D399" s="236"/>
      <c r="E399" s="241"/>
      <c r="F399" s="241"/>
      <c r="G399" s="244"/>
      <c r="H399" s="244"/>
      <c r="I399" s="245"/>
    </row>
    <row r="400" spans="1:9" s="229" customFormat="1" ht="23.4" customHeight="1">
      <c r="A400" s="238"/>
      <c r="B400" s="238"/>
      <c r="C400" s="259"/>
      <c r="D400" s="236"/>
      <c r="E400" s="241"/>
      <c r="F400" s="241"/>
      <c r="G400" s="244"/>
      <c r="H400" s="244"/>
      <c r="I400" s="245"/>
    </row>
    <row r="401" spans="1:9" s="229" customFormat="1" ht="23.4" customHeight="1">
      <c r="A401" s="238"/>
      <c r="B401" s="238"/>
      <c r="C401" s="259"/>
      <c r="D401" s="236"/>
      <c r="E401" s="241"/>
      <c r="F401" s="241"/>
      <c r="G401" s="244"/>
      <c r="H401" s="244"/>
      <c r="I401" s="245"/>
    </row>
    <row r="402" spans="1:9" s="229" customFormat="1" ht="23.4" customHeight="1">
      <c r="A402" s="238"/>
      <c r="B402" s="238"/>
      <c r="C402" s="259"/>
      <c r="D402" s="236"/>
      <c r="E402" s="241"/>
      <c r="F402" s="241"/>
      <c r="G402" s="244"/>
      <c r="H402" s="244"/>
      <c r="I402" s="245"/>
    </row>
    <row r="403" spans="1:9" s="229" customFormat="1" ht="23.4" customHeight="1">
      <c r="A403" s="238"/>
      <c r="B403" s="238"/>
      <c r="C403" s="259"/>
      <c r="D403" s="236"/>
      <c r="E403" s="241"/>
      <c r="F403" s="241"/>
      <c r="G403" s="244"/>
      <c r="H403" s="244"/>
      <c r="I403" s="245"/>
    </row>
    <row r="404" spans="1:9" s="229" customFormat="1" ht="23.4" customHeight="1">
      <c r="A404" s="238"/>
      <c r="B404" s="238"/>
      <c r="C404" s="259"/>
      <c r="D404" s="236"/>
      <c r="E404" s="241"/>
      <c r="F404" s="241"/>
      <c r="G404" s="244"/>
      <c r="H404" s="244"/>
      <c r="I404" s="245"/>
    </row>
    <row r="405" spans="1:9" s="229" customFormat="1" ht="23.4" customHeight="1">
      <c r="A405" s="238"/>
      <c r="B405" s="238"/>
      <c r="C405" s="259"/>
      <c r="D405" s="236"/>
      <c r="E405" s="241"/>
      <c r="F405" s="241"/>
      <c r="G405" s="244"/>
      <c r="H405" s="244"/>
      <c r="I405" s="245"/>
    </row>
    <row r="406" spans="1:9" s="229" customFormat="1" ht="23.4" customHeight="1">
      <c r="A406" s="238"/>
      <c r="B406" s="238"/>
      <c r="C406" s="259"/>
      <c r="D406" s="236"/>
      <c r="E406" s="241"/>
      <c r="F406" s="241"/>
      <c r="G406" s="244"/>
      <c r="H406" s="244"/>
      <c r="I406" s="245"/>
    </row>
    <row r="407" spans="1:9" s="229" customFormat="1" ht="23.4" customHeight="1">
      <c r="A407" s="238"/>
      <c r="B407" s="238"/>
      <c r="C407" s="259"/>
      <c r="D407" s="236"/>
      <c r="E407" s="241"/>
      <c r="F407" s="241"/>
      <c r="G407" s="244"/>
      <c r="H407" s="244"/>
      <c r="I407" s="245"/>
    </row>
    <row r="408" spans="1:9" s="229" customFormat="1" ht="23.4" customHeight="1">
      <c r="A408" s="238"/>
      <c r="B408" s="238"/>
      <c r="C408" s="259"/>
      <c r="D408" s="236"/>
      <c r="E408" s="241"/>
      <c r="F408" s="241"/>
      <c r="G408" s="244"/>
      <c r="H408" s="244"/>
      <c r="I408" s="245"/>
    </row>
    <row r="409" spans="1:9" s="229" customFormat="1" ht="23.4" customHeight="1">
      <c r="A409" s="238"/>
      <c r="B409" s="238"/>
      <c r="C409" s="259"/>
      <c r="D409" s="236"/>
      <c r="E409" s="241"/>
      <c r="F409" s="241"/>
      <c r="G409" s="244"/>
      <c r="H409" s="244"/>
      <c r="I409" s="245"/>
    </row>
    <row r="410" spans="1:9" s="229" customFormat="1" ht="23.4" customHeight="1">
      <c r="A410" s="238"/>
      <c r="B410" s="238"/>
      <c r="C410" s="259"/>
      <c r="D410" s="236"/>
      <c r="E410" s="241"/>
      <c r="F410" s="241"/>
      <c r="G410" s="244"/>
      <c r="H410" s="244"/>
      <c r="I410" s="245"/>
    </row>
    <row r="411" spans="1:9" s="229" customFormat="1" ht="23.4" customHeight="1">
      <c r="A411" s="238"/>
      <c r="B411" s="238"/>
      <c r="C411" s="259"/>
      <c r="D411" s="236"/>
      <c r="E411" s="241"/>
      <c r="F411" s="241"/>
      <c r="G411" s="244"/>
      <c r="H411" s="244"/>
      <c r="I411" s="245"/>
    </row>
    <row r="412" spans="1:9" s="229" customFormat="1" ht="23.4" customHeight="1">
      <c r="A412" s="238"/>
      <c r="B412" s="238"/>
      <c r="C412" s="259"/>
      <c r="D412" s="236"/>
      <c r="E412" s="241"/>
      <c r="F412" s="241"/>
      <c r="G412" s="244"/>
      <c r="H412" s="244"/>
      <c r="I412" s="245"/>
    </row>
    <row r="413" spans="1:9" s="229" customFormat="1" ht="23.4" customHeight="1">
      <c r="A413" s="238"/>
      <c r="B413" s="238"/>
      <c r="C413" s="259"/>
      <c r="D413" s="236"/>
      <c r="E413" s="241"/>
      <c r="F413" s="241"/>
      <c r="G413" s="244"/>
      <c r="H413" s="244"/>
      <c r="I413" s="245"/>
    </row>
    <row r="414" spans="1:9" s="229" customFormat="1" ht="23.4" customHeight="1">
      <c r="A414" s="238"/>
      <c r="B414" s="238"/>
      <c r="C414" s="259"/>
      <c r="D414" s="236"/>
      <c r="E414" s="241"/>
      <c r="F414" s="241"/>
      <c r="G414" s="244"/>
      <c r="H414" s="244"/>
      <c r="I414" s="245"/>
    </row>
    <row r="415" spans="1:9" s="229" customFormat="1" ht="23.4" customHeight="1">
      <c r="A415" s="238"/>
      <c r="B415" s="238"/>
      <c r="C415" s="259"/>
      <c r="D415" s="236"/>
      <c r="E415" s="241"/>
      <c r="F415" s="241"/>
      <c r="G415" s="244"/>
      <c r="H415" s="244"/>
      <c r="I415" s="245"/>
    </row>
    <row r="416" spans="1:9" s="229" customFormat="1" ht="23.4" customHeight="1">
      <c r="A416" s="238"/>
      <c r="B416" s="238"/>
      <c r="C416" s="259"/>
      <c r="D416" s="236"/>
      <c r="E416" s="241"/>
      <c r="F416" s="241"/>
      <c r="G416" s="244"/>
      <c r="H416" s="244"/>
      <c r="I416" s="245"/>
    </row>
    <row r="417" spans="1:9" s="229" customFormat="1" ht="23.4" customHeight="1">
      <c r="A417" s="238"/>
      <c r="B417" s="238"/>
      <c r="C417" s="259"/>
      <c r="D417" s="236"/>
      <c r="E417" s="241"/>
      <c r="F417" s="241"/>
      <c r="G417" s="244"/>
      <c r="H417" s="244"/>
      <c r="I417" s="245"/>
    </row>
    <row r="418" spans="1:9" s="229" customFormat="1" ht="23.4" customHeight="1">
      <c r="A418" s="238"/>
      <c r="B418" s="238"/>
      <c r="C418" s="259"/>
      <c r="D418" s="236"/>
      <c r="E418" s="241"/>
      <c r="F418" s="241"/>
      <c r="G418" s="244"/>
      <c r="H418" s="244"/>
      <c r="I418" s="245"/>
    </row>
    <row r="419" spans="1:9" s="229" customFormat="1" ht="23.4" customHeight="1">
      <c r="A419" s="238"/>
      <c r="B419" s="238"/>
      <c r="C419" s="259"/>
      <c r="D419" s="236"/>
      <c r="E419" s="241"/>
      <c r="F419" s="241"/>
      <c r="G419" s="244"/>
      <c r="H419" s="244"/>
      <c r="I419" s="245"/>
    </row>
    <row r="420" spans="1:9" s="229" customFormat="1" ht="23.4" customHeight="1">
      <c r="A420" s="238"/>
      <c r="B420" s="238"/>
      <c r="C420" s="259"/>
      <c r="D420" s="236"/>
      <c r="E420" s="241"/>
      <c r="F420" s="241"/>
      <c r="G420" s="244"/>
      <c r="H420" s="244"/>
      <c r="I420" s="245"/>
    </row>
    <row r="421" spans="1:9" s="229" customFormat="1" ht="23.4" customHeight="1">
      <c r="A421" s="238"/>
      <c r="B421" s="238"/>
      <c r="C421" s="259"/>
      <c r="D421" s="236"/>
      <c r="E421" s="241"/>
      <c r="F421" s="241"/>
      <c r="G421" s="244"/>
      <c r="H421" s="244"/>
      <c r="I421" s="245"/>
    </row>
    <row r="422" spans="1:9" s="229" customFormat="1" ht="23.4" customHeight="1">
      <c r="A422" s="238"/>
      <c r="B422" s="238"/>
      <c r="C422" s="259"/>
      <c r="D422" s="236"/>
      <c r="E422" s="241"/>
      <c r="F422" s="241"/>
      <c r="G422" s="244"/>
      <c r="H422" s="244"/>
      <c r="I422" s="245"/>
    </row>
    <row r="423" spans="1:9" s="229" customFormat="1" ht="23.4" customHeight="1">
      <c r="A423" s="238"/>
      <c r="B423" s="238"/>
      <c r="C423" s="259"/>
      <c r="D423" s="236"/>
      <c r="E423" s="241"/>
      <c r="F423" s="241"/>
      <c r="G423" s="244"/>
      <c r="H423" s="244"/>
      <c r="I423" s="245"/>
    </row>
    <row r="424" spans="1:9" s="229" customFormat="1" ht="23.4" customHeight="1">
      <c r="A424" s="238"/>
      <c r="B424" s="238"/>
      <c r="C424" s="259"/>
      <c r="D424" s="236"/>
      <c r="E424" s="241"/>
      <c r="F424" s="241"/>
      <c r="G424" s="244"/>
      <c r="H424" s="244"/>
      <c r="I424" s="245"/>
    </row>
    <row r="425" spans="1:9" s="229" customFormat="1" ht="23.4" customHeight="1">
      <c r="A425" s="238"/>
      <c r="B425" s="238"/>
      <c r="C425" s="259"/>
      <c r="D425" s="236"/>
      <c r="E425" s="241"/>
      <c r="F425" s="241"/>
      <c r="G425" s="244"/>
      <c r="H425" s="244"/>
      <c r="I425" s="245"/>
    </row>
    <row r="426" spans="1:9" s="229" customFormat="1" ht="23.4" customHeight="1">
      <c r="A426" s="238"/>
      <c r="B426" s="238"/>
      <c r="C426" s="259"/>
      <c r="D426" s="236"/>
      <c r="E426" s="241"/>
      <c r="F426" s="241"/>
      <c r="G426" s="244"/>
      <c r="H426" s="244"/>
      <c r="I426" s="245"/>
    </row>
    <row r="427" spans="1:9" s="229" customFormat="1" ht="23.4" customHeight="1">
      <c r="A427" s="238"/>
      <c r="B427" s="238"/>
      <c r="C427" s="259"/>
      <c r="D427" s="236"/>
      <c r="E427" s="241"/>
      <c r="F427" s="241"/>
      <c r="G427" s="244"/>
      <c r="H427" s="244"/>
      <c r="I427" s="245"/>
    </row>
    <row r="428" spans="1:9" s="229" customFormat="1" ht="23.4" customHeight="1">
      <c r="A428" s="238"/>
      <c r="B428" s="238"/>
      <c r="C428" s="259"/>
      <c r="D428" s="236"/>
      <c r="E428" s="241"/>
      <c r="F428" s="241"/>
      <c r="G428" s="244"/>
      <c r="H428" s="244"/>
      <c r="I428" s="245"/>
    </row>
    <row r="429" spans="1:9" s="229" customFormat="1" ht="23.4" customHeight="1">
      <c r="A429" s="238"/>
      <c r="B429" s="238"/>
      <c r="C429" s="259"/>
      <c r="D429" s="236"/>
      <c r="E429" s="241"/>
      <c r="F429" s="241"/>
      <c r="G429" s="244"/>
      <c r="H429" s="244"/>
      <c r="I429" s="245"/>
    </row>
    <row r="430" spans="1:9" s="229" customFormat="1" ht="23.4" customHeight="1">
      <c r="A430" s="238"/>
      <c r="B430" s="238"/>
      <c r="C430" s="259"/>
      <c r="D430" s="236"/>
      <c r="E430" s="241"/>
      <c r="F430" s="241"/>
      <c r="G430" s="244"/>
      <c r="H430" s="244"/>
      <c r="I430" s="245"/>
    </row>
    <row r="431" spans="1:9" s="229" customFormat="1" ht="23.4" customHeight="1">
      <c r="A431" s="238"/>
      <c r="B431" s="238"/>
      <c r="C431" s="259"/>
      <c r="D431" s="236"/>
      <c r="E431" s="241"/>
      <c r="F431" s="241"/>
      <c r="G431" s="244"/>
      <c r="H431" s="244"/>
      <c r="I431" s="245"/>
    </row>
    <row r="432" spans="1:9" s="229" customFormat="1" ht="23.4" customHeight="1">
      <c r="A432" s="238"/>
      <c r="B432" s="238"/>
      <c r="C432" s="259"/>
      <c r="D432" s="236"/>
      <c r="E432" s="241"/>
      <c r="F432" s="241"/>
      <c r="G432" s="244"/>
      <c r="H432" s="244"/>
      <c r="I432" s="245"/>
    </row>
    <row r="433" spans="1:9" s="229" customFormat="1" ht="23.4" customHeight="1">
      <c r="A433" s="238"/>
      <c r="B433" s="238"/>
      <c r="C433" s="259"/>
      <c r="D433" s="236"/>
      <c r="E433" s="241"/>
      <c r="F433" s="241"/>
      <c r="G433" s="244"/>
      <c r="H433" s="244"/>
      <c r="I433" s="245"/>
    </row>
    <row r="434" spans="1:9" s="229" customFormat="1" ht="23.4" customHeight="1">
      <c r="A434" s="238"/>
      <c r="B434" s="238"/>
      <c r="C434" s="259"/>
      <c r="D434" s="236"/>
      <c r="E434" s="241"/>
      <c r="F434" s="241"/>
      <c r="G434" s="244"/>
      <c r="H434" s="244"/>
      <c r="I434" s="245"/>
    </row>
    <row r="435" spans="1:9" s="229" customFormat="1" ht="23.4" customHeight="1">
      <c r="A435" s="238"/>
      <c r="B435" s="238"/>
      <c r="C435" s="259"/>
      <c r="D435" s="236"/>
      <c r="E435" s="241"/>
      <c r="F435" s="241"/>
      <c r="G435" s="244"/>
      <c r="H435" s="244"/>
      <c r="I435" s="245"/>
    </row>
    <row r="436" spans="1:9" s="229" customFormat="1" ht="23.4" customHeight="1">
      <c r="A436" s="238"/>
      <c r="B436" s="238"/>
      <c r="C436" s="259"/>
      <c r="D436" s="236"/>
      <c r="E436" s="241"/>
      <c r="F436" s="241"/>
      <c r="G436" s="244"/>
      <c r="H436" s="244"/>
      <c r="I436" s="245"/>
    </row>
    <row r="437" spans="1:9" s="229" customFormat="1" ht="23.4" customHeight="1">
      <c r="A437" s="238"/>
      <c r="B437" s="238"/>
      <c r="C437" s="259"/>
      <c r="D437" s="236"/>
      <c r="E437" s="241"/>
      <c r="F437" s="241"/>
      <c r="G437" s="244"/>
      <c r="H437" s="244"/>
      <c r="I437" s="245"/>
    </row>
    <row r="438" spans="1:9" s="229" customFormat="1" ht="23.4" customHeight="1">
      <c r="A438" s="238"/>
      <c r="B438" s="238"/>
      <c r="C438" s="259"/>
      <c r="D438" s="236"/>
      <c r="E438" s="241"/>
      <c r="F438" s="241"/>
      <c r="G438" s="244"/>
      <c r="H438" s="244"/>
      <c r="I438" s="245"/>
    </row>
    <row r="439" spans="1:9" s="229" customFormat="1" ht="23.4" customHeight="1">
      <c r="A439" s="238"/>
      <c r="B439" s="238"/>
      <c r="C439" s="259"/>
      <c r="D439" s="236"/>
      <c r="E439" s="241"/>
      <c r="F439" s="241"/>
      <c r="G439" s="244"/>
      <c r="H439" s="244"/>
      <c r="I439" s="245"/>
    </row>
    <row r="440" spans="1:9" s="229" customFormat="1" ht="23.4" customHeight="1">
      <c r="A440" s="238"/>
      <c r="B440" s="238"/>
      <c r="C440" s="259"/>
      <c r="D440" s="236"/>
      <c r="E440" s="241"/>
      <c r="F440" s="241"/>
      <c r="G440" s="244"/>
      <c r="H440" s="244"/>
      <c r="I440" s="245"/>
    </row>
    <row r="441" spans="1:9" s="229" customFormat="1" ht="23.4" customHeight="1">
      <c r="A441" s="238"/>
      <c r="B441" s="238"/>
      <c r="C441" s="259"/>
      <c r="D441" s="236"/>
      <c r="E441" s="241"/>
      <c r="F441" s="241"/>
      <c r="G441" s="244"/>
      <c r="H441" s="244"/>
      <c r="I441" s="245"/>
    </row>
    <row r="442" spans="1:9" s="229" customFormat="1" ht="23.4" customHeight="1">
      <c r="A442" s="238"/>
      <c r="B442" s="238"/>
      <c r="C442" s="259"/>
      <c r="D442" s="236"/>
      <c r="E442" s="241"/>
      <c r="F442" s="241"/>
      <c r="G442" s="244"/>
      <c r="H442" s="244"/>
      <c r="I442" s="245"/>
    </row>
    <row r="443" spans="1:9" s="229" customFormat="1" ht="23.4" customHeight="1">
      <c r="A443" s="238"/>
      <c r="B443" s="238"/>
      <c r="C443" s="259"/>
      <c r="D443" s="236"/>
      <c r="E443" s="241"/>
      <c r="F443" s="241"/>
      <c r="G443" s="244"/>
      <c r="H443" s="244"/>
      <c r="I443" s="245"/>
    </row>
    <row r="444" spans="1:9" s="229" customFormat="1" ht="23.4" customHeight="1">
      <c r="A444" s="238"/>
      <c r="B444" s="238"/>
      <c r="C444" s="259"/>
      <c r="D444" s="236"/>
      <c r="E444" s="241"/>
      <c r="F444" s="241"/>
      <c r="G444" s="244"/>
      <c r="H444" s="244"/>
      <c r="I444" s="245"/>
    </row>
    <row r="445" spans="1:9" s="229" customFormat="1" ht="23.4" customHeight="1">
      <c r="A445" s="238"/>
      <c r="B445" s="238"/>
      <c r="C445" s="259"/>
      <c r="D445" s="236"/>
      <c r="E445" s="241"/>
      <c r="F445" s="241"/>
      <c r="G445" s="244"/>
      <c r="H445" s="244"/>
      <c r="I445" s="245"/>
    </row>
    <row r="446" spans="1:9" s="229" customFormat="1" ht="23.4" customHeight="1">
      <c r="A446" s="238"/>
      <c r="B446" s="238"/>
      <c r="C446" s="259"/>
      <c r="D446" s="236"/>
      <c r="E446" s="241"/>
      <c r="F446" s="241"/>
      <c r="G446" s="244"/>
      <c r="H446" s="244"/>
      <c r="I446" s="245"/>
    </row>
    <row r="447" spans="1:9" s="229" customFormat="1" ht="23.4" customHeight="1">
      <c r="A447" s="238"/>
      <c r="B447" s="238"/>
      <c r="C447" s="259"/>
      <c r="D447" s="236"/>
      <c r="E447" s="241"/>
      <c r="F447" s="241"/>
      <c r="G447" s="244"/>
      <c r="H447" s="244"/>
      <c r="I447" s="245"/>
    </row>
    <row r="448" spans="1:9" s="229" customFormat="1" ht="23.4" customHeight="1">
      <c r="A448" s="238"/>
      <c r="B448" s="238"/>
      <c r="C448" s="259"/>
      <c r="D448" s="236"/>
      <c r="E448" s="241"/>
      <c r="F448" s="241"/>
      <c r="G448" s="244"/>
      <c r="H448" s="244"/>
      <c r="I448" s="245"/>
    </row>
    <row r="449" spans="1:9" s="229" customFormat="1" ht="23.4" customHeight="1">
      <c r="A449" s="238"/>
      <c r="B449" s="238"/>
      <c r="C449" s="259"/>
      <c r="D449" s="236"/>
      <c r="E449" s="241"/>
      <c r="F449" s="241"/>
      <c r="G449" s="244"/>
      <c r="H449" s="244"/>
      <c r="I449" s="245"/>
    </row>
    <row r="450" spans="1:9" s="229" customFormat="1" ht="23.4" customHeight="1">
      <c r="A450" s="238"/>
      <c r="B450" s="238"/>
      <c r="C450" s="259"/>
      <c r="D450" s="236"/>
      <c r="E450" s="241"/>
      <c r="F450" s="241"/>
      <c r="G450" s="244"/>
      <c r="H450" s="244"/>
      <c r="I450" s="245"/>
    </row>
    <row r="451" spans="1:9" s="229" customFormat="1" ht="23.4" customHeight="1">
      <c r="A451" s="238"/>
      <c r="B451" s="238"/>
      <c r="C451" s="259"/>
      <c r="D451" s="236"/>
      <c r="E451" s="241"/>
      <c r="F451" s="241"/>
      <c r="G451" s="244"/>
      <c r="H451" s="244"/>
      <c r="I451" s="245"/>
    </row>
    <row r="452" spans="1:9" s="229" customFormat="1" ht="23.4" customHeight="1">
      <c r="A452" s="238"/>
      <c r="B452" s="238"/>
      <c r="C452" s="259"/>
      <c r="D452" s="236"/>
      <c r="E452" s="241"/>
      <c r="F452" s="241"/>
      <c r="G452" s="244"/>
      <c r="H452" s="244"/>
      <c r="I452" s="245"/>
    </row>
    <row r="453" spans="1:9" s="229" customFormat="1" ht="23.4" customHeight="1">
      <c r="A453" s="238"/>
      <c r="B453" s="238"/>
      <c r="C453" s="259"/>
      <c r="D453" s="236"/>
      <c r="E453" s="241"/>
      <c r="F453" s="241"/>
      <c r="G453" s="244"/>
      <c r="H453" s="244"/>
      <c r="I453" s="245"/>
    </row>
    <row r="454" spans="1:9" s="229" customFormat="1" ht="23.4" customHeight="1">
      <c r="A454" s="238"/>
      <c r="B454" s="238"/>
      <c r="C454" s="259"/>
      <c r="D454" s="236"/>
      <c r="E454" s="241"/>
      <c r="F454" s="241"/>
      <c r="G454" s="244"/>
      <c r="H454" s="244"/>
      <c r="I454" s="245"/>
    </row>
    <row r="455" spans="1:9" s="229" customFormat="1" ht="23.4" customHeight="1">
      <c r="A455" s="238"/>
      <c r="B455" s="238"/>
      <c r="C455" s="259"/>
      <c r="D455" s="236"/>
      <c r="E455" s="241"/>
      <c r="F455" s="241"/>
      <c r="G455" s="244"/>
      <c r="H455" s="244"/>
      <c r="I455" s="245"/>
    </row>
    <row r="456" spans="1:9" s="229" customFormat="1" ht="23.4" customHeight="1">
      <c r="A456" s="238"/>
      <c r="B456" s="238"/>
      <c r="C456" s="259"/>
      <c r="D456" s="236"/>
      <c r="E456" s="241"/>
      <c r="F456" s="241"/>
      <c r="G456" s="244"/>
      <c r="H456" s="244"/>
      <c r="I456" s="245"/>
    </row>
    <row r="457" spans="1:9" s="229" customFormat="1" ht="23.4" customHeight="1">
      <c r="A457" s="238"/>
      <c r="B457" s="238"/>
      <c r="C457" s="259"/>
      <c r="D457" s="236"/>
      <c r="E457" s="241"/>
      <c r="F457" s="241"/>
      <c r="G457" s="244"/>
      <c r="H457" s="244"/>
      <c r="I457" s="245"/>
    </row>
    <row r="458" spans="1:9" s="229" customFormat="1" ht="23.4" customHeight="1">
      <c r="A458" s="238"/>
      <c r="B458" s="238"/>
      <c r="C458" s="259"/>
      <c r="D458" s="236"/>
      <c r="E458" s="241"/>
      <c r="F458" s="241"/>
      <c r="G458" s="244"/>
      <c r="H458" s="244"/>
      <c r="I458" s="245"/>
    </row>
    <row r="459" spans="1:9" s="229" customFormat="1" ht="23.4" customHeight="1">
      <c r="A459" s="238"/>
      <c r="B459" s="238"/>
      <c r="C459" s="259"/>
      <c r="D459" s="236"/>
      <c r="E459" s="241"/>
      <c r="F459" s="241"/>
      <c r="G459" s="244"/>
      <c r="H459" s="244"/>
      <c r="I459" s="245"/>
    </row>
    <row r="460" spans="1:9" s="229" customFormat="1" ht="23.4" customHeight="1">
      <c r="A460" s="238"/>
      <c r="B460" s="238"/>
      <c r="C460" s="259"/>
      <c r="D460" s="236"/>
      <c r="E460" s="241"/>
      <c r="F460" s="241"/>
      <c r="G460" s="244"/>
      <c r="H460" s="244"/>
      <c r="I460" s="245"/>
    </row>
    <row r="461" spans="1:9" s="229" customFormat="1" ht="23.4" customHeight="1">
      <c r="A461" s="238"/>
      <c r="B461" s="238"/>
      <c r="C461" s="259"/>
      <c r="D461" s="236"/>
      <c r="E461" s="241"/>
      <c r="F461" s="241"/>
      <c r="G461" s="244"/>
      <c r="H461" s="244"/>
      <c r="I461" s="245"/>
    </row>
    <row r="462" spans="1:9" s="229" customFormat="1" ht="23.4" customHeight="1">
      <c r="A462" s="238"/>
      <c r="B462" s="238"/>
      <c r="C462" s="259"/>
      <c r="D462" s="236"/>
      <c r="E462" s="241"/>
      <c r="F462" s="241"/>
      <c r="G462" s="244"/>
      <c r="H462" s="244"/>
      <c r="I462" s="245"/>
    </row>
    <row r="463" spans="1:9" s="229" customFormat="1" ht="23.4" customHeight="1">
      <c r="A463" s="238"/>
      <c r="B463" s="238"/>
      <c r="C463" s="259"/>
      <c r="D463" s="236"/>
      <c r="E463" s="241"/>
      <c r="F463" s="241"/>
      <c r="G463" s="244"/>
      <c r="H463" s="244"/>
      <c r="I463" s="245"/>
    </row>
    <row r="464" spans="1:9" s="229" customFormat="1" ht="23.4" customHeight="1">
      <c r="A464" s="238"/>
      <c r="B464" s="238"/>
      <c r="C464" s="259"/>
      <c r="D464" s="236"/>
      <c r="E464" s="241"/>
      <c r="F464" s="241"/>
      <c r="G464" s="244"/>
      <c r="H464" s="244"/>
      <c r="I464" s="245"/>
    </row>
    <row r="465" spans="1:9" s="229" customFormat="1" ht="23.4" customHeight="1">
      <c r="A465" s="238"/>
      <c r="B465" s="238"/>
      <c r="C465" s="259"/>
      <c r="D465" s="236"/>
      <c r="E465" s="241"/>
      <c r="F465" s="241"/>
      <c r="G465" s="244"/>
      <c r="H465" s="244"/>
      <c r="I465" s="245"/>
    </row>
    <row r="466" spans="1:9" s="229" customFormat="1" ht="23.4" customHeight="1">
      <c r="A466" s="238"/>
      <c r="B466" s="238"/>
      <c r="C466" s="259"/>
      <c r="D466" s="236"/>
      <c r="E466" s="241"/>
      <c r="F466" s="241"/>
      <c r="G466" s="244"/>
      <c r="H466" s="244"/>
      <c r="I466" s="245"/>
    </row>
    <row r="467" spans="1:9" s="229" customFormat="1" ht="23.4" customHeight="1">
      <c r="A467" s="238"/>
      <c r="B467" s="238"/>
      <c r="C467" s="259"/>
      <c r="D467" s="236"/>
      <c r="E467" s="241"/>
      <c r="F467" s="241"/>
      <c r="G467" s="244"/>
      <c r="H467" s="244"/>
      <c r="I467" s="245"/>
    </row>
    <row r="468" spans="1:9" s="229" customFormat="1" ht="23.4" customHeight="1">
      <c r="A468" s="238"/>
      <c r="B468" s="238"/>
      <c r="C468" s="259"/>
      <c r="D468" s="236"/>
      <c r="E468" s="241"/>
      <c r="F468" s="241"/>
      <c r="G468" s="244"/>
      <c r="H468" s="244"/>
      <c r="I468" s="245"/>
    </row>
    <row r="469" spans="1:9" s="229" customFormat="1" ht="23.4" customHeight="1">
      <c r="A469" s="238"/>
      <c r="B469" s="238"/>
      <c r="C469" s="259"/>
      <c r="D469" s="236"/>
      <c r="E469" s="241"/>
      <c r="F469" s="241"/>
      <c r="G469" s="244"/>
      <c r="H469" s="244"/>
      <c r="I469" s="245"/>
    </row>
    <row r="470" spans="1:9" s="229" customFormat="1" ht="23.4" customHeight="1">
      <c r="A470" s="238"/>
      <c r="B470" s="238"/>
      <c r="C470" s="259"/>
      <c r="D470" s="236"/>
      <c r="E470" s="241"/>
      <c r="F470" s="241"/>
      <c r="G470" s="244"/>
      <c r="H470" s="244"/>
      <c r="I470" s="245"/>
    </row>
    <row r="471" spans="1:9" s="229" customFormat="1" ht="23.4" customHeight="1">
      <c r="A471" s="238"/>
      <c r="B471" s="238"/>
      <c r="C471" s="259"/>
      <c r="D471" s="236"/>
      <c r="E471" s="241"/>
      <c r="F471" s="241"/>
      <c r="G471" s="244"/>
      <c r="H471" s="244"/>
      <c r="I471" s="245"/>
    </row>
    <row r="472" spans="1:9" s="229" customFormat="1" ht="23.4" customHeight="1">
      <c r="A472" s="238"/>
      <c r="B472" s="238"/>
      <c r="C472" s="259"/>
      <c r="D472" s="236"/>
      <c r="E472" s="241"/>
      <c r="F472" s="241"/>
      <c r="G472" s="244"/>
      <c r="H472" s="244"/>
      <c r="I472" s="245"/>
    </row>
    <row r="473" spans="1:9" s="229" customFormat="1" ht="23.4" customHeight="1">
      <c r="A473" s="238"/>
      <c r="B473" s="238"/>
      <c r="C473" s="259"/>
      <c r="D473" s="236"/>
      <c r="E473" s="241"/>
      <c r="F473" s="241"/>
      <c r="G473" s="244"/>
      <c r="H473" s="244"/>
      <c r="I473" s="245"/>
    </row>
    <row r="474" spans="1:9" s="229" customFormat="1" ht="23.4" customHeight="1">
      <c r="A474" s="238"/>
      <c r="B474" s="238"/>
      <c r="C474" s="259"/>
      <c r="D474" s="236"/>
      <c r="E474" s="241"/>
      <c r="F474" s="241"/>
      <c r="G474" s="244"/>
      <c r="H474" s="244"/>
      <c r="I474" s="245"/>
    </row>
    <row r="475" spans="1:9" s="229" customFormat="1" ht="23.4" customHeight="1">
      <c r="A475" s="238"/>
      <c r="B475" s="238"/>
      <c r="C475" s="259"/>
      <c r="D475" s="236"/>
      <c r="E475" s="241"/>
      <c r="F475" s="241"/>
      <c r="G475" s="244"/>
      <c r="H475" s="244"/>
      <c r="I475" s="245"/>
    </row>
    <row r="476" spans="1:9" s="229" customFormat="1" ht="23.4" customHeight="1">
      <c r="A476" s="238"/>
      <c r="B476" s="238"/>
      <c r="C476" s="259"/>
      <c r="D476" s="236"/>
      <c r="E476" s="241"/>
      <c r="F476" s="241"/>
      <c r="G476" s="244"/>
      <c r="H476" s="244"/>
      <c r="I476" s="245"/>
    </row>
    <row r="477" spans="1:9" s="229" customFormat="1" ht="23.4" customHeight="1">
      <c r="A477" s="238"/>
      <c r="B477" s="238"/>
      <c r="C477" s="259"/>
      <c r="D477" s="236"/>
      <c r="E477" s="241"/>
      <c r="F477" s="241"/>
      <c r="G477" s="244"/>
      <c r="H477" s="244"/>
      <c r="I477" s="245"/>
    </row>
    <row r="478" spans="1:9" s="229" customFormat="1" ht="23.4" customHeight="1">
      <c r="A478" s="238"/>
      <c r="B478" s="238"/>
      <c r="C478" s="259"/>
      <c r="D478" s="236"/>
      <c r="E478" s="241"/>
      <c r="F478" s="241"/>
      <c r="G478" s="244"/>
      <c r="H478" s="244"/>
      <c r="I478" s="245"/>
    </row>
    <row r="479" spans="1:9" s="229" customFormat="1" ht="23.4" customHeight="1">
      <c r="A479" s="238"/>
      <c r="B479" s="238"/>
      <c r="C479" s="259"/>
      <c r="D479" s="236"/>
      <c r="E479" s="241"/>
      <c r="F479" s="241"/>
      <c r="G479" s="244"/>
      <c r="H479" s="244"/>
      <c r="I479" s="245"/>
    </row>
    <row r="480" spans="1:9" s="229" customFormat="1" ht="23.4" customHeight="1">
      <c r="A480" s="238"/>
      <c r="B480" s="238"/>
      <c r="C480" s="259"/>
      <c r="D480" s="236"/>
      <c r="E480" s="241"/>
      <c r="F480" s="241"/>
      <c r="G480" s="244"/>
      <c r="H480" s="244"/>
      <c r="I480" s="245"/>
    </row>
    <row r="481" spans="1:9" s="229" customFormat="1" ht="23.4" customHeight="1">
      <c r="A481" s="238"/>
      <c r="B481" s="238"/>
      <c r="C481" s="259"/>
      <c r="D481" s="236"/>
      <c r="E481" s="241"/>
      <c r="F481" s="241"/>
      <c r="G481" s="244"/>
      <c r="H481" s="244"/>
      <c r="I481" s="245"/>
    </row>
    <row r="482" spans="1:9" s="229" customFormat="1" ht="23.4" customHeight="1">
      <c r="A482" s="238"/>
      <c r="B482" s="238"/>
      <c r="C482" s="259"/>
      <c r="D482" s="236"/>
      <c r="E482" s="241"/>
      <c r="F482" s="241"/>
      <c r="G482" s="244"/>
      <c r="H482" s="244"/>
      <c r="I482" s="245"/>
    </row>
    <row r="483" spans="1:9" s="229" customFormat="1" ht="23.4" customHeight="1">
      <c r="A483" s="238"/>
      <c r="B483" s="238"/>
      <c r="C483" s="259"/>
      <c r="D483" s="236"/>
      <c r="E483" s="241"/>
      <c r="F483" s="241"/>
      <c r="G483" s="244"/>
      <c r="H483" s="244"/>
      <c r="I483" s="245"/>
    </row>
    <row r="484" spans="1:9" s="229" customFormat="1" ht="23.4" customHeight="1">
      <c r="A484" s="238"/>
      <c r="B484" s="238"/>
      <c r="C484" s="259"/>
      <c r="D484" s="236"/>
      <c r="E484" s="241"/>
      <c r="F484" s="241"/>
      <c r="G484" s="244"/>
      <c r="H484" s="244"/>
      <c r="I484" s="245"/>
    </row>
    <row r="485" spans="1:9" s="229" customFormat="1" ht="23.4" customHeight="1">
      <c r="A485" s="238"/>
      <c r="B485" s="238"/>
      <c r="C485" s="259"/>
      <c r="D485" s="236"/>
      <c r="E485" s="241"/>
      <c r="F485" s="241"/>
      <c r="G485" s="244"/>
      <c r="H485" s="244"/>
      <c r="I485" s="245"/>
    </row>
    <row r="486" spans="1:9" s="229" customFormat="1" ht="23.4" customHeight="1">
      <c r="A486" s="238"/>
      <c r="B486" s="238"/>
      <c r="C486" s="259"/>
      <c r="D486" s="236"/>
      <c r="E486" s="241"/>
      <c r="F486" s="241"/>
      <c r="G486" s="244"/>
      <c r="H486" s="244"/>
      <c r="I486" s="245"/>
    </row>
    <row r="487" spans="1:9" s="229" customFormat="1" ht="23.4" customHeight="1">
      <c r="A487" s="238"/>
      <c r="B487" s="238"/>
      <c r="C487" s="259"/>
      <c r="D487" s="236"/>
      <c r="E487" s="241"/>
      <c r="F487" s="241"/>
      <c r="G487" s="244"/>
      <c r="H487" s="244"/>
      <c r="I487" s="245"/>
    </row>
    <row r="488" spans="1:9" s="229" customFormat="1" ht="23.4" customHeight="1">
      <c r="A488" s="238"/>
      <c r="B488" s="238"/>
      <c r="C488" s="259"/>
      <c r="D488" s="236"/>
      <c r="E488" s="241"/>
      <c r="F488" s="241"/>
      <c r="G488" s="244"/>
      <c r="H488" s="244"/>
      <c r="I488" s="245"/>
    </row>
    <row r="489" spans="1:9" s="229" customFormat="1" ht="23.4" customHeight="1">
      <c r="A489" s="238"/>
      <c r="B489" s="238"/>
      <c r="C489" s="259"/>
      <c r="D489" s="236"/>
      <c r="E489" s="241"/>
      <c r="F489" s="241"/>
      <c r="G489" s="244"/>
      <c r="H489" s="244"/>
      <c r="I489" s="245"/>
    </row>
    <row r="490" spans="1:9" s="229" customFormat="1" ht="23.4" customHeight="1">
      <c r="A490" s="238"/>
      <c r="B490" s="238"/>
      <c r="C490" s="259"/>
      <c r="D490" s="236"/>
      <c r="E490" s="241"/>
      <c r="F490" s="241"/>
      <c r="G490" s="244"/>
      <c r="H490" s="244"/>
      <c r="I490" s="245"/>
    </row>
    <row r="491" spans="1:9" s="229" customFormat="1" ht="23.4" customHeight="1">
      <c r="A491" s="238"/>
      <c r="B491" s="238"/>
      <c r="C491" s="259"/>
      <c r="D491" s="236"/>
      <c r="E491" s="241"/>
      <c r="F491" s="241"/>
      <c r="G491" s="244"/>
      <c r="H491" s="244"/>
      <c r="I491" s="245"/>
    </row>
    <row r="492" spans="1:9" s="229" customFormat="1" ht="23.4" customHeight="1">
      <c r="A492" s="238"/>
      <c r="B492" s="238"/>
      <c r="C492" s="259"/>
      <c r="D492" s="236"/>
      <c r="E492" s="241"/>
      <c r="F492" s="241"/>
      <c r="G492" s="244"/>
      <c r="H492" s="244"/>
      <c r="I492" s="245"/>
    </row>
    <row r="493" spans="1:9" s="229" customFormat="1" ht="23.4" customHeight="1">
      <c r="A493" s="238"/>
      <c r="B493" s="238"/>
      <c r="C493" s="259"/>
      <c r="D493" s="236"/>
      <c r="E493" s="241"/>
      <c r="F493" s="241"/>
      <c r="G493" s="244"/>
      <c r="H493" s="244"/>
      <c r="I493" s="245"/>
    </row>
    <row r="494" spans="1:9" s="229" customFormat="1" ht="23.4" customHeight="1">
      <c r="A494" s="238"/>
      <c r="B494" s="238"/>
      <c r="C494" s="259"/>
      <c r="D494" s="236"/>
      <c r="E494" s="241"/>
      <c r="F494" s="241"/>
      <c r="G494" s="244"/>
      <c r="H494" s="244"/>
      <c r="I494" s="245"/>
    </row>
    <row r="495" spans="1:9" s="229" customFormat="1" ht="23.4" customHeight="1">
      <c r="A495" s="238"/>
      <c r="B495" s="238"/>
      <c r="C495" s="259"/>
      <c r="D495" s="236"/>
      <c r="E495" s="241"/>
      <c r="F495" s="241"/>
      <c r="G495" s="244"/>
      <c r="H495" s="244"/>
      <c r="I495" s="245"/>
    </row>
    <row r="496" spans="1:9" s="229" customFormat="1" ht="23.4" customHeight="1">
      <c r="A496" s="238"/>
      <c r="B496" s="238"/>
      <c r="C496" s="259"/>
      <c r="D496" s="236"/>
      <c r="E496" s="241"/>
      <c r="F496" s="241"/>
      <c r="G496" s="244"/>
      <c r="H496" s="244"/>
      <c r="I496" s="245"/>
    </row>
    <row r="497" spans="1:9" s="229" customFormat="1" ht="23.4" customHeight="1">
      <c r="A497" s="238"/>
      <c r="B497" s="238"/>
      <c r="C497" s="259"/>
      <c r="D497" s="236"/>
      <c r="E497" s="241"/>
      <c r="F497" s="241"/>
      <c r="G497" s="244"/>
      <c r="H497" s="244"/>
      <c r="I497" s="245"/>
    </row>
    <row r="498" spans="1:9" s="229" customFormat="1" ht="23.4" customHeight="1">
      <c r="A498" s="238"/>
      <c r="B498" s="238"/>
      <c r="C498" s="259"/>
      <c r="D498" s="236"/>
      <c r="E498" s="241"/>
      <c r="F498" s="241"/>
      <c r="G498" s="244"/>
      <c r="H498" s="244"/>
      <c r="I498" s="245"/>
    </row>
    <row r="499" spans="1:9" s="229" customFormat="1" ht="23.4" customHeight="1">
      <c r="A499" s="238"/>
      <c r="B499" s="238"/>
      <c r="C499" s="259"/>
      <c r="D499" s="236"/>
      <c r="E499" s="241"/>
      <c r="F499" s="241"/>
      <c r="G499" s="244"/>
      <c r="H499" s="244"/>
      <c r="I499" s="245"/>
    </row>
    <row r="500" spans="1:9" s="229" customFormat="1" ht="23.4" customHeight="1">
      <c r="A500" s="238"/>
      <c r="B500" s="238"/>
      <c r="C500" s="259"/>
      <c r="D500" s="236"/>
      <c r="E500" s="241"/>
      <c r="F500" s="241"/>
      <c r="G500" s="244"/>
      <c r="H500" s="244"/>
      <c r="I500" s="245"/>
    </row>
    <row r="501" spans="1:9" s="229" customFormat="1" ht="23.4" customHeight="1">
      <c r="A501" s="238"/>
      <c r="B501" s="238"/>
      <c r="C501" s="259"/>
      <c r="D501" s="236"/>
      <c r="E501" s="241"/>
      <c r="F501" s="241"/>
      <c r="G501" s="244"/>
      <c r="H501" s="244"/>
      <c r="I501" s="245"/>
    </row>
    <row r="502" spans="1:9" s="229" customFormat="1" ht="23.4" customHeight="1">
      <c r="A502" s="238"/>
      <c r="B502" s="238"/>
      <c r="C502" s="259"/>
      <c r="D502" s="236"/>
      <c r="E502" s="241"/>
      <c r="F502" s="241"/>
      <c r="G502" s="244"/>
      <c r="H502" s="244"/>
      <c r="I502" s="245"/>
    </row>
    <row r="503" spans="1:9" s="229" customFormat="1" ht="23.4" customHeight="1">
      <c r="A503" s="238"/>
      <c r="B503" s="238"/>
      <c r="C503" s="259"/>
      <c r="D503" s="236"/>
      <c r="E503" s="241"/>
      <c r="F503" s="241"/>
      <c r="G503" s="244"/>
      <c r="H503" s="244"/>
      <c r="I503" s="245"/>
    </row>
    <row r="504" spans="1:9" s="229" customFormat="1" ht="23.4" customHeight="1">
      <c r="A504" s="238"/>
      <c r="B504" s="238"/>
      <c r="C504" s="259"/>
      <c r="D504" s="236"/>
      <c r="E504" s="241"/>
      <c r="F504" s="241"/>
      <c r="G504" s="244"/>
      <c r="H504" s="244"/>
      <c r="I504" s="245"/>
    </row>
    <row r="505" spans="1:9" s="229" customFormat="1" ht="23.4" customHeight="1">
      <c r="A505" s="238"/>
      <c r="B505" s="238"/>
      <c r="C505" s="259"/>
      <c r="D505" s="236"/>
      <c r="E505" s="241"/>
      <c r="F505" s="241"/>
      <c r="G505" s="244"/>
      <c r="H505" s="244"/>
      <c r="I505" s="245"/>
    </row>
    <row r="506" spans="1:9" s="229" customFormat="1" ht="23.4" customHeight="1">
      <c r="A506" s="238"/>
      <c r="B506" s="238"/>
      <c r="C506" s="259"/>
      <c r="D506" s="236"/>
      <c r="E506" s="241"/>
      <c r="F506" s="241"/>
      <c r="G506" s="244"/>
      <c r="H506" s="244"/>
      <c r="I506" s="245"/>
    </row>
    <row r="507" spans="1:9" s="229" customFormat="1" ht="23.4" customHeight="1">
      <c r="A507" s="238"/>
      <c r="B507" s="238"/>
      <c r="C507" s="259"/>
      <c r="D507" s="236"/>
      <c r="E507" s="241"/>
      <c r="F507" s="241"/>
      <c r="G507" s="244"/>
      <c r="H507" s="244"/>
      <c r="I507" s="245"/>
    </row>
    <row r="508" spans="1:9" s="229" customFormat="1" ht="23.4" customHeight="1">
      <c r="A508" s="238"/>
      <c r="B508" s="238"/>
      <c r="C508" s="259"/>
      <c r="D508" s="236"/>
      <c r="E508" s="241"/>
      <c r="F508" s="241"/>
      <c r="G508" s="244"/>
      <c r="H508" s="244"/>
      <c r="I508" s="245"/>
    </row>
    <row r="509" spans="1:9" s="229" customFormat="1" ht="23.4" customHeight="1">
      <c r="A509" s="238"/>
      <c r="B509" s="238"/>
      <c r="C509" s="259"/>
      <c r="D509" s="236"/>
      <c r="E509" s="241"/>
      <c r="F509" s="241"/>
      <c r="G509" s="244"/>
      <c r="H509" s="244"/>
      <c r="I509" s="245"/>
    </row>
    <row r="510" spans="1:9" s="229" customFormat="1" ht="23.4" customHeight="1">
      <c r="A510" s="238"/>
      <c r="B510" s="238"/>
      <c r="C510" s="259"/>
      <c r="D510" s="236"/>
      <c r="E510" s="241"/>
      <c r="F510" s="241"/>
      <c r="G510" s="244"/>
      <c r="H510" s="244"/>
      <c r="I510" s="245"/>
    </row>
    <row r="511" spans="1:9" s="229" customFormat="1" ht="23.4" customHeight="1">
      <c r="A511" s="238"/>
      <c r="B511" s="238"/>
      <c r="C511" s="259"/>
      <c r="D511" s="236"/>
      <c r="E511" s="241"/>
      <c r="F511" s="241"/>
      <c r="G511" s="244"/>
      <c r="H511" s="244"/>
      <c r="I511" s="245"/>
    </row>
    <row r="512" spans="1:9" s="229" customFormat="1" ht="23.4" customHeight="1">
      <c r="A512" s="238"/>
      <c r="B512" s="238"/>
      <c r="C512" s="259"/>
      <c r="D512" s="236"/>
      <c r="E512" s="241"/>
      <c r="F512" s="241"/>
      <c r="G512" s="244"/>
      <c r="H512" s="244"/>
      <c r="I512" s="245"/>
    </row>
    <row r="513" spans="1:9" s="229" customFormat="1" ht="23.4" customHeight="1">
      <c r="A513" s="238"/>
      <c r="B513" s="238"/>
      <c r="C513" s="259"/>
      <c r="D513" s="236"/>
      <c r="E513" s="241"/>
      <c r="F513" s="241"/>
      <c r="G513" s="244"/>
      <c r="H513" s="244"/>
      <c r="I513" s="245"/>
    </row>
    <row r="514" spans="1:9" s="229" customFormat="1" ht="23.4" customHeight="1">
      <c r="A514" s="238"/>
      <c r="B514" s="238"/>
      <c r="C514" s="259"/>
      <c r="D514" s="236"/>
      <c r="E514" s="241"/>
      <c r="F514" s="241"/>
      <c r="G514" s="244"/>
      <c r="H514" s="244"/>
      <c r="I514" s="245"/>
    </row>
    <row r="515" spans="1:9" s="229" customFormat="1" ht="23.4" customHeight="1">
      <c r="A515" s="238"/>
      <c r="B515" s="238"/>
      <c r="C515" s="259"/>
      <c r="D515" s="236"/>
      <c r="E515" s="241"/>
      <c r="F515" s="241"/>
      <c r="G515" s="244"/>
      <c r="H515" s="244"/>
      <c r="I515" s="245"/>
    </row>
    <row r="516" spans="1:9" s="229" customFormat="1" ht="23.4" customHeight="1">
      <c r="A516" s="238"/>
      <c r="B516" s="238"/>
      <c r="C516" s="259"/>
      <c r="D516" s="236"/>
      <c r="E516" s="241"/>
      <c r="F516" s="241"/>
      <c r="G516" s="244"/>
      <c r="H516" s="244"/>
      <c r="I516" s="245"/>
    </row>
    <row r="517" spans="1:9" s="229" customFormat="1" ht="23.4" customHeight="1">
      <c r="A517" s="238"/>
      <c r="B517" s="238"/>
      <c r="C517" s="259"/>
      <c r="D517" s="236"/>
      <c r="E517" s="241"/>
      <c r="F517" s="241"/>
      <c r="G517" s="244"/>
      <c r="H517" s="244"/>
      <c r="I517" s="245"/>
    </row>
    <row r="518" spans="1:9" s="229" customFormat="1" ht="23.4" customHeight="1">
      <c r="A518" s="238"/>
      <c r="B518" s="238"/>
      <c r="C518" s="259"/>
      <c r="D518" s="236"/>
      <c r="E518" s="241"/>
      <c r="F518" s="241"/>
      <c r="G518" s="244"/>
      <c r="H518" s="244"/>
      <c r="I518" s="245"/>
    </row>
    <row r="519" spans="1:9" s="229" customFormat="1" ht="23.4" customHeight="1">
      <c r="A519" s="238"/>
      <c r="B519" s="238"/>
      <c r="C519" s="259"/>
      <c r="D519" s="236"/>
      <c r="E519" s="241"/>
      <c r="F519" s="241"/>
      <c r="G519" s="244"/>
      <c r="H519" s="244"/>
      <c r="I519" s="245"/>
    </row>
    <row r="520" spans="1:9" s="229" customFormat="1" ht="23.4" customHeight="1">
      <c r="A520" s="238"/>
      <c r="B520" s="238"/>
      <c r="C520" s="259"/>
      <c r="D520" s="236"/>
      <c r="E520" s="241"/>
      <c r="F520" s="241"/>
      <c r="G520" s="244"/>
      <c r="H520" s="244"/>
      <c r="I520" s="245"/>
    </row>
    <row r="521" spans="1:9" s="229" customFormat="1" ht="23.4" customHeight="1">
      <c r="A521" s="238"/>
      <c r="B521" s="238"/>
      <c r="C521" s="259"/>
      <c r="D521" s="236"/>
      <c r="E521" s="241"/>
      <c r="F521" s="241"/>
      <c r="G521" s="244"/>
      <c r="H521" s="244"/>
      <c r="I521" s="245"/>
    </row>
    <row r="522" spans="1:9" s="229" customFormat="1" ht="23.4" customHeight="1">
      <c r="A522" s="238"/>
      <c r="B522" s="238"/>
      <c r="C522" s="259"/>
      <c r="D522" s="236"/>
      <c r="E522" s="241"/>
      <c r="F522" s="241"/>
      <c r="G522" s="244"/>
      <c r="H522" s="244"/>
      <c r="I522" s="245"/>
    </row>
    <row r="523" spans="1:9" s="229" customFormat="1" ht="23.4" customHeight="1">
      <c r="A523" s="238"/>
      <c r="B523" s="238"/>
      <c r="C523" s="259"/>
      <c r="D523" s="236"/>
      <c r="E523" s="241"/>
      <c r="F523" s="241"/>
      <c r="G523" s="244"/>
      <c r="H523" s="244"/>
      <c r="I523" s="245"/>
    </row>
    <row r="524" spans="1:9" s="229" customFormat="1" ht="23.4" customHeight="1">
      <c r="A524" s="238"/>
      <c r="B524" s="238"/>
      <c r="C524" s="259"/>
      <c r="D524" s="236"/>
      <c r="E524" s="241"/>
      <c r="F524" s="241"/>
      <c r="G524" s="244"/>
      <c r="H524" s="244"/>
      <c r="I524" s="245"/>
    </row>
    <row r="525" spans="1:9" s="229" customFormat="1" ht="23.4" customHeight="1">
      <c r="A525" s="238"/>
      <c r="B525" s="238"/>
      <c r="C525" s="259"/>
      <c r="D525" s="236"/>
      <c r="E525" s="241"/>
      <c r="F525" s="241"/>
      <c r="G525" s="244"/>
      <c r="H525" s="244"/>
      <c r="I525" s="245"/>
    </row>
    <row r="526" spans="1:9" s="229" customFormat="1" ht="23.4" customHeight="1">
      <c r="A526" s="238"/>
      <c r="B526" s="238"/>
      <c r="C526" s="259"/>
      <c r="D526" s="236"/>
      <c r="E526" s="241"/>
      <c r="F526" s="241"/>
      <c r="G526" s="244"/>
      <c r="H526" s="244"/>
      <c r="I526" s="245"/>
    </row>
    <row r="527" spans="1:9" s="229" customFormat="1" ht="23.4" customHeight="1">
      <c r="A527" s="238"/>
      <c r="B527" s="238"/>
      <c r="C527" s="259"/>
      <c r="D527" s="236"/>
      <c r="E527" s="241"/>
      <c r="F527" s="241"/>
      <c r="G527" s="244"/>
      <c r="H527" s="244"/>
      <c r="I527" s="245"/>
    </row>
    <row r="528" spans="1:9" s="229" customFormat="1" ht="23.4" customHeight="1">
      <c r="A528" s="238"/>
      <c r="B528" s="238"/>
      <c r="C528" s="259"/>
      <c r="D528" s="236"/>
      <c r="E528" s="241"/>
      <c r="F528" s="241"/>
      <c r="G528" s="244"/>
      <c r="H528" s="244"/>
      <c r="I528" s="245"/>
    </row>
    <row r="529" spans="1:9" s="229" customFormat="1" ht="23.4" customHeight="1">
      <c r="A529" s="238"/>
      <c r="B529" s="238"/>
      <c r="C529" s="259"/>
      <c r="D529" s="236"/>
      <c r="E529" s="241"/>
      <c r="F529" s="241"/>
      <c r="G529" s="244"/>
      <c r="H529" s="244"/>
      <c r="I529" s="245"/>
    </row>
    <row r="530" spans="1:9" s="229" customFormat="1" ht="23.4" customHeight="1">
      <c r="A530" s="238"/>
      <c r="B530" s="238"/>
      <c r="C530" s="259"/>
      <c r="D530" s="236"/>
      <c r="E530" s="241"/>
      <c r="F530" s="241"/>
      <c r="G530" s="244"/>
      <c r="H530" s="244"/>
      <c r="I530" s="245"/>
    </row>
    <row r="531" spans="1:9" s="229" customFormat="1" ht="23.4" customHeight="1">
      <c r="A531" s="238"/>
      <c r="B531" s="238"/>
      <c r="C531" s="259"/>
      <c r="D531" s="236"/>
      <c r="E531" s="241"/>
      <c r="F531" s="241"/>
      <c r="G531" s="244"/>
      <c r="H531" s="244"/>
      <c r="I531" s="245"/>
    </row>
    <row r="532" spans="1:9" s="229" customFormat="1" ht="23.4" customHeight="1">
      <c r="A532" s="238"/>
      <c r="B532" s="238"/>
      <c r="C532" s="259"/>
      <c r="D532" s="236"/>
      <c r="E532" s="241"/>
      <c r="F532" s="241"/>
      <c r="G532" s="244"/>
      <c r="H532" s="244"/>
      <c r="I532" s="245"/>
    </row>
    <row r="533" spans="1:9" s="229" customFormat="1" ht="23.4" customHeight="1">
      <c r="A533" s="238"/>
      <c r="B533" s="238"/>
      <c r="C533" s="259"/>
      <c r="D533" s="236"/>
      <c r="E533" s="241"/>
      <c r="F533" s="241"/>
      <c r="G533" s="244"/>
      <c r="H533" s="244"/>
      <c r="I533" s="245"/>
    </row>
    <row r="534" spans="1:9" s="229" customFormat="1" ht="23.4" customHeight="1">
      <c r="A534" s="238"/>
      <c r="B534" s="238"/>
      <c r="C534" s="259"/>
      <c r="D534" s="236"/>
      <c r="E534" s="241"/>
      <c r="F534" s="241"/>
      <c r="G534" s="244"/>
      <c r="H534" s="244"/>
      <c r="I534" s="245"/>
    </row>
    <row r="535" spans="1:9" s="229" customFormat="1" ht="23.4" customHeight="1">
      <c r="A535" s="238"/>
      <c r="B535" s="238"/>
      <c r="C535" s="259"/>
      <c r="D535" s="236"/>
      <c r="E535" s="241"/>
      <c r="F535" s="241"/>
      <c r="G535" s="244"/>
      <c r="H535" s="244"/>
      <c r="I535" s="245"/>
    </row>
    <row r="536" spans="1:9" s="229" customFormat="1" ht="23.4" customHeight="1">
      <c r="A536" s="238"/>
      <c r="B536" s="238"/>
      <c r="C536" s="259"/>
      <c r="D536" s="236"/>
      <c r="E536" s="241"/>
      <c r="F536" s="241"/>
      <c r="G536" s="244"/>
      <c r="H536" s="244"/>
      <c r="I536" s="245"/>
    </row>
    <row r="537" spans="1:9" s="229" customFormat="1" ht="23.4" customHeight="1">
      <c r="A537" s="238"/>
      <c r="B537" s="238"/>
      <c r="C537" s="259"/>
      <c r="D537" s="236"/>
      <c r="E537" s="241"/>
      <c r="F537" s="241"/>
      <c r="G537" s="244"/>
      <c r="H537" s="244"/>
      <c r="I537" s="245"/>
    </row>
    <row r="538" spans="1:9" s="229" customFormat="1" ht="23.4" customHeight="1">
      <c r="A538" s="238"/>
      <c r="B538" s="238"/>
      <c r="C538" s="259"/>
      <c r="D538" s="236"/>
      <c r="E538" s="241"/>
      <c r="F538" s="241"/>
      <c r="G538" s="244"/>
      <c r="H538" s="244"/>
      <c r="I538" s="245"/>
    </row>
    <row r="539" spans="1:9" s="229" customFormat="1" ht="23.4" customHeight="1">
      <c r="A539" s="238"/>
      <c r="B539" s="238"/>
      <c r="C539" s="259"/>
      <c r="D539" s="236"/>
      <c r="E539" s="241"/>
      <c r="F539" s="241"/>
      <c r="G539" s="244"/>
      <c r="H539" s="244"/>
      <c r="I539" s="245"/>
    </row>
    <row r="540" spans="1:9" s="229" customFormat="1" ht="23.4" customHeight="1">
      <c r="A540" s="238"/>
      <c r="B540" s="238"/>
      <c r="C540" s="259"/>
      <c r="D540" s="236"/>
      <c r="E540" s="241"/>
      <c r="F540" s="241"/>
      <c r="G540" s="244"/>
      <c r="H540" s="244"/>
      <c r="I540" s="245"/>
    </row>
    <row r="541" spans="1:9" s="229" customFormat="1" ht="23.4" customHeight="1">
      <c r="A541" s="238"/>
      <c r="B541" s="238"/>
      <c r="C541" s="259"/>
      <c r="D541" s="236"/>
      <c r="E541" s="241"/>
      <c r="F541" s="241"/>
      <c r="G541" s="244"/>
      <c r="H541" s="244"/>
      <c r="I541" s="245"/>
    </row>
    <row r="542" spans="1:9" s="229" customFormat="1" ht="23.4" customHeight="1">
      <c r="A542" s="238"/>
      <c r="B542" s="238"/>
      <c r="C542" s="259"/>
      <c r="D542" s="236"/>
      <c r="E542" s="241"/>
      <c r="F542" s="241"/>
      <c r="G542" s="244"/>
      <c r="H542" s="244"/>
      <c r="I542" s="245"/>
    </row>
    <row r="543" spans="1:9" s="229" customFormat="1" ht="23.4" customHeight="1">
      <c r="A543" s="238"/>
      <c r="B543" s="238"/>
      <c r="C543" s="259"/>
      <c r="D543" s="236"/>
      <c r="E543" s="241"/>
      <c r="F543" s="241"/>
      <c r="G543" s="244"/>
      <c r="H543" s="244"/>
      <c r="I543" s="245"/>
    </row>
    <row r="544" spans="1:9" s="229" customFormat="1" ht="23.4" customHeight="1">
      <c r="A544" s="238"/>
      <c r="B544" s="238"/>
      <c r="C544" s="259"/>
      <c r="D544" s="236"/>
      <c r="E544" s="241"/>
      <c r="F544" s="241"/>
      <c r="G544" s="244"/>
      <c r="H544" s="244"/>
      <c r="I544" s="245"/>
    </row>
    <row r="545" spans="1:9" s="229" customFormat="1" ht="23.4" customHeight="1">
      <c r="A545" s="238"/>
      <c r="B545" s="238"/>
      <c r="C545" s="259"/>
      <c r="D545" s="236"/>
      <c r="E545" s="241"/>
      <c r="F545" s="241"/>
      <c r="G545" s="244"/>
      <c r="H545" s="244"/>
      <c r="I545" s="245"/>
    </row>
    <row r="546" spans="1:9" s="229" customFormat="1" ht="23.4" customHeight="1">
      <c r="A546" s="238"/>
      <c r="B546" s="238"/>
      <c r="C546" s="259"/>
      <c r="D546" s="236"/>
      <c r="E546" s="241"/>
      <c r="F546" s="241"/>
      <c r="G546" s="244"/>
      <c r="H546" s="244"/>
      <c r="I546" s="245"/>
    </row>
    <row r="547" spans="1:9" s="229" customFormat="1" ht="23.4" customHeight="1">
      <c r="A547" s="238"/>
      <c r="B547" s="238"/>
      <c r="C547" s="259"/>
      <c r="D547" s="236"/>
      <c r="E547" s="241"/>
      <c r="F547" s="241"/>
      <c r="G547" s="244"/>
      <c r="H547" s="244"/>
      <c r="I547" s="245"/>
    </row>
    <row r="548" spans="1:9" s="229" customFormat="1" ht="23.4" customHeight="1">
      <c r="A548" s="238"/>
      <c r="B548" s="238"/>
      <c r="C548" s="259"/>
      <c r="D548" s="236"/>
      <c r="E548" s="241"/>
      <c r="F548" s="241"/>
      <c r="G548" s="244"/>
      <c r="H548" s="244"/>
      <c r="I548" s="245"/>
    </row>
    <row r="549" spans="1:9" s="229" customFormat="1" ht="23.4" customHeight="1">
      <c r="A549" s="238"/>
      <c r="B549" s="238"/>
      <c r="C549" s="259"/>
      <c r="D549" s="236"/>
      <c r="E549" s="241"/>
      <c r="F549" s="241"/>
      <c r="G549" s="244"/>
      <c r="H549" s="244"/>
      <c r="I549" s="245"/>
    </row>
    <row r="550" spans="1:9" s="229" customFormat="1" ht="23.4" customHeight="1">
      <c r="A550" s="238"/>
      <c r="B550" s="238"/>
      <c r="C550" s="259"/>
      <c r="D550" s="236"/>
      <c r="E550" s="241"/>
      <c r="F550" s="241"/>
      <c r="G550" s="244"/>
      <c r="H550" s="244"/>
      <c r="I550" s="245"/>
    </row>
    <row r="551" spans="1:9" s="229" customFormat="1" ht="23.4" customHeight="1">
      <c r="A551" s="238"/>
      <c r="B551" s="238"/>
      <c r="C551" s="259"/>
      <c r="D551" s="236"/>
      <c r="E551" s="241"/>
      <c r="F551" s="241"/>
      <c r="G551" s="244"/>
      <c r="H551" s="244"/>
      <c r="I551" s="245"/>
    </row>
    <row r="552" spans="1:9" s="229" customFormat="1" ht="23.4" customHeight="1">
      <c r="A552" s="238"/>
      <c r="B552" s="238"/>
      <c r="C552" s="259"/>
      <c r="D552" s="236"/>
      <c r="E552" s="241"/>
      <c r="F552" s="241"/>
      <c r="G552" s="244"/>
      <c r="H552" s="244"/>
      <c r="I552" s="245"/>
    </row>
    <row r="553" spans="1:9" s="229" customFormat="1" ht="23.4" customHeight="1">
      <c r="A553" s="238"/>
      <c r="B553" s="238"/>
      <c r="C553" s="259"/>
      <c r="D553" s="236"/>
      <c r="E553" s="241"/>
      <c r="F553" s="241"/>
      <c r="G553" s="244"/>
      <c r="H553" s="244"/>
      <c r="I553" s="245"/>
    </row>
    <row r="554" spans="1:9" s="229" customFormat="1" ht="23.4" customHeight="1">
      <c r="A554" s="238"/>
      <c r="B554" s="238"/>
      <c r="C554" s="259"/>
      <c r="D554" s="236"/>
      <c r="E554" s="241"/>
      <c r="F554" s="241"/>
      <c r="G554" s="244"/>
      <c r="H554" s="244"/>
      <c r="I554" s="245"/>
    </row>
    <row r="555" spans="1:9" s="229" customFormat="1" ht="23.4" customHeight="1">
      <c r="A555" s="238"/>
      <c r="B555" s="238"/>
      <c r="C555" s="259"/>
      <c r="D555" s="236"/>
      <c r="E555" s="241"/>
      <c r="F555" s="241"/>
      <c r="G555" s="244"/>
      <c r="H555" s="244"/>
      <c r="I555" s="245"/>
    </row>
    <row r="556" spans="1:9" s="229" customFormat="1" ht="23.4" customHeight="1">
      <c r="A556" s="238"/>
      <c r="B556" s="238"/>
      <c r="C556" s="259"/>
      <c r="D556" s="236"/>
      <c r="E556" s="241"/>
      <c r="F556" s="241"/>
      <c r="G556" s="244"/>
      <c r="H556" s="244"/>
      <c r="I556" s="245"/>
    </row>
    <row r="557" spans="1:9" s="229" customFormat="1" ht="23.4" customHeight="1">
      <c r="A557" s="238"/>
      <c r="B557" s="238"/>
      <c r="C557" s="259"/>
      <c r="D557" s="236"/>
      <c r="E557" s="241"/>
      <c r="F557" s="241"/>
      <c r="G557" s="244"/>
      <c r="H557" s="244"/>
      <c r="I557" s="245"/>
    </row>
    <row r="558" spans="1:9" s="229" customFormat="1" ht="23.4" customHeight="1">
      <c r="A558" s="238"/>
      <c r="B558" s="238"/>
      <c r="C558" s="259"/>
      <c r="D558" s="236"/>
      <c r="E558" s="241"/>
      <c r="F558" s="241"/>
      <c r="G558" s="244"/>
      <c r="H558" s="244"/>
      <c r="I558" s="245"/>
    </row>
    <row r="559" spans="1:9" s="229" customFormat="1" ht="23.4" customHeight="1">
      <c r="A559" s="238"/>
      <c r="B559" s="238"/>
      <c r="C559" s="259"/>
      <c r="D559" s="236"/>
      <c r="E559" s="241"/>
      <c r="F559" s="241"/>
      <c r="G559" s="244"/>
      <c r="H559" s="244"/>
      <c r="I559" s="245"/>
    </row>
    <row r="560" spans="1:9" s="229" customFormat="1" ht="23.4" customHeight="1">
      <c r="A560" s="238"/>
      <c r="B560" s="238"/>
      <c r="C560" s="259"/>
      <c r="D560" s="236"/>
      <c r="E560" s="241"/>
      <c r="F560" s="241"/>
      <c r="G560" s="244"/>
      <c r="H560" s="244"/>
      <c r="I560" s="245"/>
    </row>
    <row r="561" spans="1:9" s="229" customFormat="1" ht="23.4" customHeight="1">
      <c r="A561" s="238"/>
      <c r="B561" s="238"/>
      <c r="C561" s="259"/>
      <c r="D561" s="236"/>
      <c r="E561" s="241"/>
      <c r="F561" s="241"/>
      <c r="G561" s="244"/>
      <c r="H561" s="244"/>
      <c r="I561" s="245"/>
    </row>
    <row r="562" spans="1:9" s="229" customFormat="1" ht="23.4" customHeight="1">
      <c r="A562" s="238"/>
      <c r="B562" s="238"/>
      <c r="C562" s="259"/>
      <c r="D562" s="236"/>
      <c r="E562" s="241"/>
      <c r="F562" s="241"/>
      <c r="G562" s="244"/>
      <c r="H562" s="244"/>
      <c r="I562" s="245"/>
    </row>
    <row r="563" spans="1:9" s="229" customFormat="1" ht="23.4" customHeight="1">
      <c r="A563" s="238"/>
      <c r="B563" s="238"/>
      <c r="C563" s="259"/>
      <c r="D563" s="236"/>
      <c r="E563" s="241"/>
      <c r="F563" s="241"/>
      <c r="G563" s="244"/>
      <c r="H563" s="244"/>
      <c r="I563" s="245"/>
    </row>
    <row r="564" spans="1:9" s="229" customFormat="1" ht="23.4" customHeight="1">
      <c r="A564" s="238"/>
      <c r="B564" s="238"/>
      <c r="C564" s="259"/>
      <c r="D564" s="236"/>
      <c r="E564" s="241"/>
      <c r="F564" s="241"/>
      <c r="G564" s="244"/>
      <c r="H564" s="244"/>
      <c r="I564" s="245"/>
    </row>
    <row r="565" spans="1:9" s="229" customFormat="1" ht="23.4" customHeight="1">
      <c r="A565" s="238"/>
      <c r="B565" s="238"/>
      <c r="C565" s="259"/>
      <c r="D565" s="236"/>
      <c r="E565" s="241"/>
      <c r="F565" s="241"/>
      <c r="G565" s="244"/>
      <c r="H565" s="244"/>
      <c r="I565" s="245"/>
    </row>
    <row r="566" spans="1:9" s="229" customFormat="1" ht="23.4" customHeight="1">
      <c r="A566" s="238"/>
      <c r="B566" s="238"/>
      <c r="C566" s="259"/>
      <c r="D566" s="236"/>
      <c r="E566" s="241"/>
      <c r="F566" s="241"/>
      <c r="G566" s="244"/>
      <c r="H566" s="244"/>
      <c r="I566" s="245"/>
    </row>
    <row r="567" spans="1:9" s="229" customFormat="1" ht="23.4" customHeight="1">
      <c r="A567" s="238"/>
      <c r="B567" s="238"/>
      <c r="C567" s="259"/>
      <c r="D567" s="236"/>
      <c r="E567" s="241"/>
      <c r="F567" s="241"/>
      <c r="G567" s="244"/>
      <c r="H567" s="244"/>
      <c r="I567" s="245"/>
    </row>
    <row r="568" spans="1:9" s="229" customFormat="1" ht="23.4" customHeight="1">
      <c r="A568" s="238"/>
      <c r="B568" s="238"/>
      <c r="C568" s="259"/>
      <c r="D568" s="236"/>
      <c r="E568" s="241"/>
      <c r="F568" s="241"/>
      <c r="G568" s="244"/>
      <c r="H568" s="244"/>
      <c r="I568" s="245"/>
    </row>
    <row r="569" spans="1:9" s="229" customFormat="1" ht="23.4" customHeight="1">
      <c r="A569" s="238"/>
      <c r="B569" s="238"/>
      <c r="C569" s="259"/>
      <c r="D569" s="236"/>
      <c r="E569" s="241"/>
      <c r="F569" s="241"/>
      <c r="G569" s="244"/>
      <c r="H569" s="244"/>
      <c r="I569" s="245"/>
    </row>
    <row r="570" spans="1:9" s="229" customFormat="1" ht="23.4" customHeight="1">
      <c r="A570" s="238"/>
      <c r="B570" s="238"/>
      <c r="C570" s="259"/>
      <c r="D570" s="236"/>
      <c r="E570" s="241"/>
      <c r="F570" s="241"/>
      <c r="G570" s="244"/>
      <c r="H570" s="244"/>
      <c r="I570" s="245"/>
    </row>
    <row r="571" spans="1:9" s="229" customFormat="1" ht="23.4" customHeight="1">
      <c r="A571" s="238"/>
      <c r="B571" s="238"/>
      <c r="C571" s="259"/>
      <c r="D571" s="236"/>
      <c r="E571" s="241"/>
      <c r="F571" s="241"/>
      <c r="G571" s="244"/>
      <c r="H571" s="244"/>
      <c r="I571" s="245"/>
    </row>
    <row r="572" spans="1:9" s="229" customFormat="1" ht="23.4" customHeight="1">
      <c r="A572" s="238"/>
      <c r="B572" s="238"/>
      <c r="C572" s="259"/>
      <c r="D572" s="236"/>
      <c r="E572" s="241"/>
      <c r="F572" s="241"/>
      <c r="G572" s="244"/>
      <c r="H572" s="244"/>
      <c r="I572" s="245"/>
    </row>
    <row r="573" spans="1:9" s="229" customFormat="1" ht="23.4" customHeight="1">
      <c r="A573" s="238"/>
      <c r="B573" s="238"/>
      <c r="C573" s="259"/>
      <c r="D573" s="236"/>
      <c r="E573" s="241"/>
      <c r="F573" s="241"/>
      <c r="G573" s="244"/>
      <c r="H573" s="244"/>
      <c r="I573" s="245"/>
    </row>
    <row r="574" spans="1:9" s="229" customFormat="1" ht="23.4" customHeight="1">
      <c r="A574" s="238"/>
      <c r="B574" s="238"/>
      <c r="C574" s="259"/>
      <c r="D574" s="236"/>
      <c r="E574" s="241"/>
      <c r="F574" s="241"/>
      <c r="G574" s="244"/>
      <c r="H574" s="244"/>
      <c r="I574" s="245"/>
    </row>
    <row r="575" spans="1:9" s="229" customFormat="1" ht="23.4" customHeight="1">
      <c r="A575" s="238"/>
      <c r="B575" s="238"/>
      <c r="C575" s="259"/>
      <c r="D575" s="236"/>
      <c r="E575" s="241"/>
      <c r="F575" s="241"/>
      <c r="G575" s="244"/>
      <c r="H575" s="244"/>
      <c r="I575" s="245"/>
    </row>
    <row r="576" spans="1:9" s="229" customFormat="1" ht="23.4" customHeight="1">
      <c r="A576" s="238"/>
      <c r="B576" s="238"/>
      <c r="C576" s="259"/>
      <c r="D576" s="236"/>
      <c r="E576" s="241"/>
      <c r="F576" s="241"/>
      <c r="G576" s="244"/>
      <c r="H576" s="244"/>
      <c r="I576" s="245"/>
    </row>
    <row r="577" spans="1:9" s="229" customFormat="1" ht="23.4" customHeight="1">
      <c r="A577" s="238"/>
      <c r="B577" s="238"/>
      <c r="C577" s="259"/>
      <c r="D577" s="236"/>
      <c r="E577" s="241"/>
      <c r="F577" s="241"/>
      <c r="G577" s="244"/>
      <c r="H577" s="244"/>
      <c r="I577" s="245"/>
    </row>
    <row r="578" spans="1:9" s="229" customFormat="1" ht="23.4" customHeight="1">
      <c r="A578" s="238"/>
      <c r="B578" s="238"/>
      <c r="C578" s="259"/>
      <c r="D578" s="236"/>
      <c r="E578" s="241"/>
      <c r="F578" s="241"/>
      <c r="G578" s="244"/>
      <c r="H578" s="244"/>
      <c r="I578" s="245"/>
    </row>
    <row r="579" spans="1:9" s="229" customFormat="1" ht="23.4" customHeight="1">
      <c r="A579" s="238"/>
      <c r="B579" s="238"/>
      <c r="C579" s="259"/>
      <c r="D579" s="236"/>
      <c r="E579" s="241"/>
      <c r="F579" s="241"/>
      <c r="G579" s="244"/>
      <c r="H579" s="244"/>
      <c r="I579" s="245"/>
    </row>
    <row r="580" spans="1:9" s="229" customFormat="1" ht="23.4" customHeight="1">
      <c r="A580" s="238"/>
      <c r="B580" s="238"/>
      <c r="C580" s="259"/>
      <c r="D580" s="236"/>
      <c r="E580" s="241"/>
      <c r="F580" s="241"/>
      <c r="G580" s="244"/>
      <c r="H580" s="244"/>
      <c r="I580" s="245"/>
    </row>
    <row r="581" spans="1:9" s="229" customFormat="1" ht="23.4" customHeight="1">
      <c r="A581" s="238"/>
      <c r="B581" s="238"/>
      <c r="C581" s="259"/>
      <c r="D581" s="236"/>
      <c r="E581" s="241"/>
      <c r="F581" s="241"/>
      <c r="G581" s="244"/>
      <c r="H581" s="244"/>
      <c r="I581" s="245"/>
    </row>
    <row r="582" spans="1:9" s="229" customFormat="1" ht="23.4" customHeight="1">
      <c r="A582" s="238"/>
      <c r="B582" s="238"/>
      <c r="C582" s="259"/>
      <c r="D582" s="236"/>
      <c r="E582" s="241"/>
      <c r="F582" s="241"/>
      <c r="G582" s="244"/>
      <c r="H582" s="244"/>
      <c r="I582" s="245"/>
    </row>
    <row r="583" spans="1:9" s="229" customFormat="1" ht="23.4" customHeight="1">
      <c r="A583" s="238"/>
      <c r="B583" s="238"/>
      <c r="C583" s="259"/>
      <c r="D583" s="236"/>
      <c r="E583" s="241"/>
      <c r="F583" s="241"/>
      <c r="G583" s="244"/>
      <c r="H583" s="244"/>
      <c r="I583" s="245"/>
    </row>
    <row r="584" spans="1:9" s="229" customFormat="1" ht="23.4" customHeight="1">
      <c r="A584" s="238"/>
      <c r="B584" s="238"/>
      <c r="C584" s="259"/>
      <c r="D584" s="236"/>
      <c r="E584" s="241"/>
      <c r="F584" s="241"/>
      <c r="G584" s="244"/>
      <c r="H584" s="244"/>
      <c r="I584" s="245"/>
    </row>
    <row r="585" spans="1:9" s="229" customFormat="1" ht="23.4" customHeight="1">
      <c r="A585" s="238"/>
      <c r="B585" s="238"/>
      <c r="C585" s="259"/>
      <c r="D585" s="236"/>
      <c r="E585" s="241"/>
      <c r="F585" s="241"/>
      <c r="G585" s="244"/>
      <c r="H585" s="244"/>
      <c r="I585" s="245"/>
    </row>
    <row r="586" spans="1:9" s="229" customFormat="1" ht="23.4" customHeight="1">
      <c r="A586" s="238"/>
      <c r="B586" s="238"/>
      <c r="C586" s="259"/>
      <c r="D586" s="236"/>
      <c r="E586" s="241"/>
      <c r="F586" s="241"/>
      <c r="G586" s="244"/>
      <c r="H586" s="244"/>
      <c r="I586" s="245"/>
    </row>
    <row r="587" spans="1:9" s="229" customFormat="1" ht="23.4" customHeight="1">
      <c r="A587" s="238"/>
      <c r="B587" s="238"/>
      <c r="C587" s="259"/>
      <c r="D587" s="236"/>
      <c r="E587" s="241"/>
      <c r="F587" s="241"/>
      <c r="G587" s="244"/>
      <c r="H587" s="244"/>
      <c r="I587" s="245"/>
    </row>
    <row r="588" spans="1:9" s="229" customFormat="1" ht="23.4" customHeight="1">
      <c r="A588" s="238"/>
      <c r="B588" s="238"/>
      <c r="C588" s="259"/>
      <c r="D588" s="236"/>
      <c r="E588" s="241"/>
      <c r="F588" s="241"/>
      <c r="G588" s="244"/>
      <c r="H588" s="244"/>
      <c r="I588" s="245"/>
    </row>
    <row r="589" spans="1:9" s="229" customFormat="1" ht="23.4" customHeight="1">
      <c r="A589" s="238"/>
      <c r="B589" s="238"/>
      <c r="C589" s="259"/>
      <c r="D589" s="236"/>
      <c r="E589" s="241"/>
      <c r="F589" s="241"/>
      <c r="G589" s="244"/>
      <c r="H589" s="244"/>
      <c r="I589" s="245"/>
    </row>
    <row r="590" spans="1:9" s="229" customFormat="1" ht="23.4" customHeight="1">
      <c r="A590" s="238"/>
      <c r="B590" s="238"/>
      <c r="C590" s="259"/>
      <c r="D590" s="236"/>
      <c r="E590" s="241"/>
      <c r="F590" s="241"/>
      <c r="G590" s="244"/>
      <c r="H590" s="244"/>
      <c r="I590" s="245"/>
    </row>
    <row r="591" spans="1:9" s="229" customFormat="1" ht="23.4" customHeight="1">
      <c r="A591" s="238"/>
      <c r="B591" s="238"/>
      <c r="C591" s="259"/>
      <c r="D591" s="236"/>
      <c r="E591" s="241"/>
      <c r="F591" s="241"/>
      <c r="G591" s="244"/>
      <c r="H591" s="244"/>
      <c r="I591" s="245"/>
    </row>
    <row r="592" spans="1:9" s="229" customFormat="1" ht="23.4" customHeight="1">
      <c r="A592" s="238"/>
      <c r="B592" s="238"/>
      <c r="C592" s="259"/>
      <c r="D592" s="236"/>
      <c r="E592" s="241"/>
      <c r="F592" s="241"/>
      <c r="G592" s="244"/>
      <c r="H592" s="244"/>
      <c r="I592" s="245"/>
    </row>
    <row r="593" spans="1:9" s="229" customFormat="1" ht="23.4" customHeight="1">
      <c r="A593" s="238"/>
      <c r="B593" s="238"/>
      <c r="C593" s="259"/>
      <c r="D593" s="236"/>
      <c r="E593" s="241"/>
      <c r="F593" s="241"/>
      <c r="G593" s="244"/>
      <c r="H593" s="244"/>
      <c r="I593" s="245"/>
    </row>
    <row r="594" spans="1:9" s="229" customFormat="1" ht="23.4" customHeight="1">
      <c r="A594" s="238"/>
      <c r="B594" s="238"/>
      <c r="C594" s="259"/>
      <c r="D594" s="236"/>
      <c r="E594" s="241"/>
      <c r="F594" s="241"/>
      <c r="G594" s="244"/>
      <c r="H594" s="244"/>
      <c r="I594" s="245"/>
    </row>
    <row r="595" spans="1:9" s="229" customFormat="1" ht="23.4" customHeight="1">
      <c r="A595" s="238"/>
      <c r="B595" s="238"/>
      <c r="C595" s="259"/>
      <c r="D595" s="236"/>
      <c r="E595" s="241"/>
      <c r="F595" s="241"/>
      <c r="G595" s="244"/>
      <c r="H595" s="244"/>
      <c r="I595" s="245"/>
    </row>
    <row r="596" spans="1:9" s="229" customFormat="1" ht="23.4" customHeight="1">
      <c r="A596" s="238"/>
      <c r="B596" s="238"/>
      <c r="C596" s="259"/>
      <c r="D596" s="236"/>
      <c r="E596" s="241"/>
      <c r="F596" s="241"/>
      <c r="G596" s="244"/>
      <c r="H596" s="244"/>
      <c r="I596" s="245"/>
    </row>
    <row r="597" spans="1:9" s="229" customFormat="1" ht="23.4" customHeight="1">
      <c r="A597" s="238"/>
      <c r="B597" s="238"/>
      <c r="C597" s="259"/>
      <c r="D597" s="236"/>
      <c r="E597" s="241"/>
      <c r="F597" s="241"/>
      <c r="G597" s="244"/>
      <c r="H597" s="244"/>
      <c r="I597" s="245"/>
    </row>
    <row r="598" spans="1:9" s="229" customFormat="1" ht="23.4" customHeight="1">
      <c r="A598" s="238"/>
      <c r="B598" s="238"/>
      <c r="C598" s="259"/>
      <c r="D598" s="236"/>
      <c r="E598" s="241"/>
      <c r="F598" s="241"/>
      <c r="G598" s="244"/>
      <c r="H598" s="244"/>
      <c r="I598" s="245"/>
    </row>
    <row r="599" spans="1:9" s="229" customFormat="1" ht="23.4" customHeight="1">
      <c r="A599" s="238"/>
      <c r="B599" s="238"/>
      <c r="C599" s="259"/>
      <c r="D599" s="236"/>
      <c r="E599" s="241"/>
      <c r="F599" s="241"/>
      <c r="G599" s="244"/>
      <c r="H599" s="244"/>
      <c r="I599" s="245"/>
    </row>
    <row r="600" spans="1:9" s="229" customFormat="1" ht="23.4" customHeight="1">
      <c r="A600" s="238"/>
      <c r="B600" s="238"/>
      <c r="C600" s="259"/>
      <c r="D600" s="236"/>
      <c r="E600" s="241"/>
      <c r="F600" s="241"/>
      <c r="G600" s="244"/>
      <c r="H600" s="244"/>
      <c r="I600" s="245"/>
    </row>
    <row r="601" spans="1:9" s="229" customFormat="1" ht="23.4" customHeight="1">
      <c r="A601" s="238"/>
      <c r="B601" s="238"/>
      <c r="C601" s="259"/>
      <c r="D601" s="236"/>
      <c r="E601" s="241"/>
      <c r="F601" s="241"/>
      <c r="G601" s="244"/>
      <c r="H601" s="244"/>
      <c r="I601" s="245"/>
    </row>
    <row r="602" spans="1:9" s="229" customFormat="1" ht="23.4" customHeight="1">
      <c r="A602" s="238"/>
      <c r="B602" s="238"/>
      <c r="C602" s="259"/>
      <c r="D602" s="236"/>
      <c r="E602" s="241"/>
      <c r="F602" s="241"/>
      <c r="G602" s="244"/>
      <c r="H602" s="244"/>
      <c r="I602" s="245"/>
    </row>
    <row r="603" spans="1:9" s="229" customFormat="1" ht="23.4" customHeight="1">
      <c r="A603" s="238"/>
      <c r="B603" s="238"/>
      <c r="C603" s="259"/>
      <c r="D603" s="236"/>
      <c r="E603" s="241"/>
      <c r="F603" s="241"/>
      <c r="G603" s="244"/>
      <c r="H603" s="244"/>
      <c r="I603" s="245"/>
    </row>
    <row r="604" spans="1:9" s="229" customFormat="1" ht="23.4" customHeight="1">
      <c r="A604" s="238"/>
      <c r="B604" s="238"/>
      <c r="C604" s="259"/>
      <c r="D604" s="236"/>
      <c r="E604" s="241"/>
      <c r="F604" s="241"/>
      <c r="G604" s="244"/>
      <c r="H604" s="244"/>
      <c r="I604" s="245"/>
    </row>
    <row r="605" spans="1:9" s="229" customFormat="1" ht="23.4" customHeight="1">
      <c r="A605" s="238"/>
      <c r="B605" s="238"/>
      <c r="C605" s="259"/>
      <c r="D605" s="236"/>
      <c r="E605" s="241"/>
      <c r="F605" s="241"/>
      <c r="G605" s="244"/>
      <c r="H605" s="244"/>
      <c r="I605" s="245"/>
    </row>
    <row r="606" spans="1:9" s="229" customFormat="1" ht="23.4" customHeight="1">
      <c r="A606" s="238"/>
      <c r="B606" s="238"/>
      <c r="C606" s="259"/>
      <c r="D606" s="236"/>
      <c r="E606" s="241"/>
      <c r="F606" s="241"/>
      <c r="G606" s="244"/>
      <c r="H606" s="244"/>
      <c r="I606" s="245"/>
    </row>
    <row r="607" spans="1:9" s="229" customFormat="1" ht="23.4" customHeight="1">
      <c r="A607" s="238"/>
      <c r="B607" s="238"/>
      <c r="C607" s="259"/>
      <c r="D607" s="236"/>
      <c r="E607" s="241"/>
      <c r="F607" s="241"/>
      <c r="G607" s="244"/>
      <c r="H607" s="244"/>
      <c r="I607" s="245"/>
    </row>
    <row r="608" spans="1:9" s="229" customFormat="1" ht="23.4" customHeight="1">
      <c r="A608" s="238"/>
      <c r="B608" s="238"/>
      <c r="C608" s="259"/>
      <c r="D608" s="236"/>
      <c r="E608" s="241"/>
      <c r="F608" s="241"/>
      <c r="G608" s="244"/>
      <c r="H608" s="244"/>
      <c r="I608" s="245"/>
    </row>
    <row r="609" spans="1:9" s="229" customFormat="1" ht="23.4" customHeight="1">
      <c r="A609" s="238"/>
      <c r="B609" s="238"/>
      <c r="C609" s="259"/>
      <c r="D609" s="236"/>
      <c r="E609" s="241"/>
      <c r="F609" s="241"/>
      <c r="G609" s="244"/>
      <c r="H609" s="244"/>
      <c r="I609" s="245"/>
    </row>
    <row r="610" spans="1:9" s="229" customFormat="1" ht="23.4" customHeight="1">
      <c r="A610" s="238"/>
      <c r="B610" s="238"/>
      <c r="C610" s="259"/>
      <c r="D610" s="236"/>
      <c r="E610" s="241"/>
      <c r="F610" s="241"/>
      <c r="G610" s="244"/>
      <c r="H610" s="244"/>
      <c r="I610" s="245"/>
    </row>
    <row r="611" spans="1:9" s="229" customFormat="1" ht="23.4" customHeight="1">
      <c r="A611" s="238"/>
      <c r="B611" s="238"/>
      <c r="C611" s="259"/>
      <c r="D611" s="236"/>
      <c r="E611" s="241"/>
      <c r="F611" s="241"/>
      <c r="G611" s="244"/>
      <c r="H611" s="244"/>
      <c r="I611" s="245"/>
    </row>
    <row r="612" spans="1:9" s="229" customFormat="1" ht="23.4" customHeight="1">
      <c r="A612" s="238"/>
      <c r="B612" s="238"/>
      <c r="C612" s="259"/>
      <c r="D612" s="236"/>
      <c r="E612" s="241"/>
      <c r="F612" s="241"/>
      <c r="G612" s="244"/>
      <c r="H612" s="244"/>
      <c r="I612" s="245"/>
    </row>
    <row r="613" spans="1:9" s="229" customFormat="1" ht="23.4" customHeight="1">
      <c r="A613" s="238"/>
      <c r="B613" s="238"/>
      <c r="C613" s="259"/>
      <c r="D613" s="236"/>
      <c r="E613" s="241"/>
      <c r="F613" s="241"/>
      <c r="G613" s="244"/>
      <c r="H613" s="244"/>
      <c r="I613" s="245"/>
    </row>
    <row r="614" spans="1:9" s="229" customFormat="1" ht="23.4" customHeight="1">
      <c r="A614" s="238"/>
      <c r="B614" s="238"/>
      <c r="C614" s="259"/>
      <c r="D614" s="236"/>
      <c r="E614" s="241"/>
      <c r="F614" s="241"/>
      <c r="G614" s="244"/>
      <c r="H614" s="244"/>
      <c r="I614" s="245"/>
    </row>
    <row r="615" spans="1:9" s="229" customFormat="1" ht="23.4" customHeight="1">
      <c r="A615" s="238"/>
      <c r="B615" s="238"/>
      <c r="C615" s="259"/>
      <c r="D615" s="236"/>
      <c r="E615" s="241"/>
      <c r="F615" s="241"/>
      <c r="G615" s="244"/>
      <c r="H615" s="244"/>
      <c r="I615" s="245"/>
    </row>
    <row r="616" spans="1:9" s="229" customFormat="1" ht="23.4" customHeight="1">
      <c r="A616" s="238"/>
      <c r="B616" s="238"/>
      <c r="C616" s="259"/>
      <c r="D616" s="236"/>
      <c r="E616" s="241"/>
      <c r="F616" s="241"/>
      <c r="G616" s="244"/>
      <c r="H616" s="244"/>
      <c r="I616" s="245"/>
    </row>
    <row r="617" spans="1:9" s="229" customFormat="1" ht="23.4" customHeight="1">
      <c r="A617" s="238"/>
      <c r="B617" s="238"/>
      <c r="C617" s="259"/>
      <c r="D617" s="236"/>
      <c r="E617" s="241"/>
      <c r="F617" s="241"/>
      <c r="G617" s="244"/>
      <c r="H617" s="244"/>
      <c r="I617" s="245"/>
    </row>
    <row r="618" spans="1:9" s="229" customFormat="1" ht="23.4" customHeight="1">
      <c r="A618" s="238"/>
      <c r="B618" s="238"/>
      <c r="C618" s="259"/>
      <c r="D618" s="236"/>
      <c r="E618" s="241"/>
      <c r="F618" s="241"/>
      <c r="G618" s="244"/>
      <c r="H618" s="244"/>
      <c r="I618" s="245"/>
    </row>
    <row r="619" spans="1:9" s="229" customFormat="1" ht="23.4" customHeight="1">
      <c r="A619" s="238"/>
      <c r="B619" s="238"/>
      <c r="C619" s="259"/>
      <c r="D619" s="236"/>
      <c r="E619" s="241"/>
      <c r="F619" s="241"/>
      <c r="G619" s="244"/>
      <c r="H619" s="244"/>
      <c r="I619" s="245"/>
    </row>
    <row r="620" spans="1:9" s="229" customFormat="1" ht="23.4" customHeight="1">
      <c r="A620" s="238"/>
      <c r="B620" s="238"/>
      <c r="C620" s="259"/>
      <c r="D620" s="236"/>
      <c r="E620" s="241"/>
      <c r="F620" s="241"/>
      <c r="G620" s="244"/>
      <c r="H620" s="244"/>
      <c r="I620" s="245"/>
    </row>
    <row r="621" spans="1:9" s="229" customFormat="1" ht="23.4" customHeight="1">
      <c r="A621" s="238"/>
      <c r="B621" s="238"/>
      <c r="C621" s="259"/>
      <c r="D621" s="236"/>
      <c r="E621" s="241"/>
      <c r="F621" s="241"/>
      <c r="G621" s="244"/>
      <c r="H621" s="244"/>
      <c r="I621" s="245"/>
    </row>
    <row r="622" spans="1:9" s="229" customFormat="1" ht="23.4" customHeight="1">
      <c r="A622" s="238"/>
      <c r="B622" s="238"/>
      <c r="C622" s="259"/>
      <c r="D622" s="236"/>
      <c r="E622" s="241"/>
      <c r="F622" s="241"/>
      <c r="G622" s="244"/>
      <c r="H622" s="244"/>
      <c r="I622" s="245"/>
    </row>
    <row r="623" spans="1:9" s="229" customFormat="1" ht="23.4" customHeight="1">
      <c r="A623" s="238"/>
      <c r="B623" s="238"/>
      <c r="C623" s="259"/>
      <c r="D623" s="236"/>
      <c r="E623" s="241"/>
      <c r="F623" s="241"/>
      <c r="G623" s="244"/>
      <c r="H623" s="244"/>
      <c r="I623" s="245"/>
    </row>
    <row r="624" spans="1:9" s="229" customFormat="1" ht="23.4" customHeight="1">
      <c r="A624" s="238"/>
      <c r="B624" s="238"/>
      <c r="C624" s="259"/>
      <c r="D624" s="236"/>
      <c r="E624" s="241"/>
      <c r="F624" s="241"/>
      <c r="G624" s="244"/>
      <c r="H624" s="244"/>
      <c r="I624" s="245"/>
    </row>
    <row r="625" spans="1:9" s="229" customFormat="1" ht="23.4" customHeight="1">
      <c r="A625" s="238"/>
      <c r="B625" s="238"/>
      <c r="C625" s="259"/>
      <c r="D625" s="236"/>
      <c r="E625" s="241"/>
      <c r="F625" s="241"/>
      <c r="G625" s="244"/>
      <c r="H625" s="244"/>
      <c r="I625" s="245"/>
    </row>
    <row r="626" spans="1:9" s="229" customFormat="1" ht="23.4" customHeight="1">
      <c r="A626" s="238"/>
      <c r="B626" s="238"/>
      <c r="C626" s="259"/>
      <c r="D626" s="236"/>
      <c r="E626" s="241"/>
      <c r="F626" s="241"/>
      <c r="G626" s="244"/>
      <c r="H626" s="244"/>
      <c r="I626" s="245"/>
    </row>
    <row r="627" spans="1:9" s="229" customFormat="1" ht="23.4" customHeight="1">
      <c r="A627" s="238"/>
      <c r="B627" s="238"/>
      <c r="C627" s="259"/>
      <c r="D627" s="236"/>
      <c r="E627" s="241"/>
      <c r="F627" s="241"/>
      <c r="G627" s="244"/>
      <c r="H627" s="244"/>
      <c r="I627" s="245"/>
    </row>
    <row r="628" spans="1:9" s="229" customFormat="1" ht="23.4" customHeight="1">
      <c r="A628" s="238"/>
      <c r="B628" s="238"/>
      <c r="C628" s="259"/>
      <c r="D628" s="236"/>
      <c r="E628" s="241"/>
      <c r="F628" s="241"/>
      <c r="G628" s="244"/>
      <c r="H628" s="244"/>
      <c r="I628" s="245"/>
    </row>
    <row r="629" spans="1:9" s="229" customFormat="1" ht="23.4" customHeight="1">
      <c r="A629" s="238"/>
      <c r="B629" s="238"/>
      <c r="C629" s="259"/>
      <c r="D629" s="236"/>
      <c r="E629" s="241"/>
      <c r="F629" s="241"/>
      <c r="G629" s="244"/>
      <c r="H629" s="244"/>
      <c r="I629" s="245"/>
    </row>
    <row r="630" spans="1:9" s="229" customFormat="1" ht="23.4" customHeight="1">
      <c r="A630" s="238"/>
      <c r="B630" s="238"/>
      <c r="C630" s="259"/>
      <c r="D630" s="236"/>
      <c r="E630" s="241"/>
      <c r="F630" s="241"/>
      <c r="G630" s="244"/>
      <c r="H630" s="244"/>
      <c r="I630" s="245"/>
    </row>
    <row r="631" spans="1:9" s="229" customFormat="1" ht="23.4" customHeight="1">
      <c r="A631" s="238"/>
      <c r="B631" s="238"/>
      <c r="C631" s="259"/>
      <c r="D631" s="236"/>
      <c r="E631" s="241"/>
      <c r="F631" s="241"/>
      <c r="G631" s="244"/>
      <c r="H631" s="244"/>
      <c r="I631" s="245"/>
    </row>
    <row r="632" spans="1:9" s="229" customFormat="1" ht="23.4" customHeight="1">
      <c r="A632" s="238"/>
      <c r="B632" s="238"/>
      <c r="C632" s="259"/>
      <c r="D632" s="236"/>
      <c r="E632" s="241"/>
      <c r="F632" s="241"/>
      <c r="G632" s="244"/>
      <c r="H632" s="244"/>
      <c r="I632" s="245"/>
    </row>
    <row r="633" spans="1:9" s="229" customFormat="1" ht="23.4" customHeight="1">
      <c r="A633" s="238"/>
      <c r="B633" s="238"/>
      <c r="C633" s="259"/>
      <c r="D633" s="236"/>
      <c r="E633" s="241"/>
      <c r="F633" s="241"/>
      <c r="G633" s="244"/>
      <c r="H633" s="244"/>
      <c r="I633" s="245"/>
    </row>
    <row r="634" spans="1:9" s="229" customFormat="1" ht="23.4" customHeight="1">
      <c r="A634" s="238"/>
      <c r="B634" s="238"/>
      <c r="C634" s="259"/>
      <c r="D634" s="236"/>
      <c r="E634" s="241"/>
      <c r="F634" s="241"/>
      <c r="G634" s="244"/>
      <c r="H634" s="244"/>
      <c r="I634" s="245"/>
    </row>
    <row r="635" spans="1:9" s="229" customFormat="1" ht="23.4" customHeight="1">
      <c r="A635" s="238"/>
      <c r="B635" s="238"/>
      <c r="C635" s="259"/>
      <c r="D635" s="236"/>
      <c r="E635" s="241"/>
      <c r="F635" s="241"/>
      <c r="G635" s="244"/>
      <c r="H635" s="244"/>
      <c r="I635" s="245"/>
    </row>
    <row r="636" spans="1:9" s="229" customFormat="1" ht="23.4" customHeight="1">
      <c r="A636" s="238"/>
      <c r="B636" s="238"/>
      <c r="C636" s="259"/>
      <c r="D636" s="236"/>
      <c r="E636" s="241"/>
      <c r="F636" s="241"/>
      <c r="G636" s="244"/>
      <c r="H636" s="244"/>
      <c r="I636" s="245"/>
    </row>
    <row r="637" spans="1:9" s="229" customFormat="1" ht="23.4" customHeight="1">
      <c r="A637" s="238"/>
      <c r="B637" s="238"/>
      <c r="C637" s="259"/>
      <c r="D637" s="236"/>
      <c r="E637" s="241"/>
      <c r="F637" s="241"/>
      <c r="G637" s="244"/>
      <c r="H637" s="244"/>
      <c r="I637" s="245"/>
    </row>
    <row r="638" spans="1:9" s="229" customFormat="1" ht="23.4" customHeight="1">
      <c r="A638" s="238"/>
      <c r="B638" s="238"/>
      <c r="C638" s="259"/>
      <c r="D638" s="236"/>
      <c r="E638" s="241"/>
      <c r="F638" s="241"/>
      <c r="G638" s="244"/>
      <c r="H638" s="244"/>
      <c r="I638" s="245"/>
    </row>
    <row r="639" spans="1:9" s="229" customFormat="1" ht="23.4" customHeight="1">
      <c r="A639" s="238"/>
      <c r="B639" s="238"/>
      <c r="C639" s="259"/>
      <c r="D639" s="236"/>
      <c r="E639" s="241"/>
      <c r="F639" s="241"/>
      <c r="G639" s="244"/>
      <c r="H639" s="244"/>
      <c r="I639" s="245"/>
    </row>
    <row r="640" spans="1:9" s="229" customFormat="1" ht="23.4" customHeight="1">
      <c r="A640" s="238"/>
      <c r="B640" s="238"/>
      <c r="C640" s="259"/>
      <c r="D640" s="236"/>
      <c r="E640" s="241"/>
      <c r="F640" s="241"/>
      <c r="G640" s="244"/>
      <c r="H640" s="244"/>
      <c r="I640" s="245"/>
    </row>
    <row r="641" spans="1:9" s="229" customFormat="1" ht="23.4" customHeight="1">
      <c r="A641" s="238"/>
      <c r="B641" s="238"/>
      <c r="C641" s="259"/>
      <c r="D641" s="236"/>
      <c r="E641" s="241"/>
      <c r="F641" s="241"/>
      <c r="G641" s="244"/>
      <c r="H641" s="244"/>
      <c r="I641" s="245"/>
    </row>
    <row r="642" spans="1:9" s="229" customFormat="1" ht="23.4" customHeight="1">
      <c r="A642" s="238"/>
      <c r="B642" s="238"/>
      <c r="C642" s="259"/>
      <c r="D642" s="236"/>
      <c r="E642" s="241"/>
      <c r="F642" s="241"/>
      <c r="G642" s="244"/>
      <c r="H642" s="244"/>
      <c r="I642" s="245"/>
    </row>
    <row r="643" spans="1:9" s="229" customFormat="1" ht="23.4" customHeight="1">
      <c r="A643" s="238"/>
      <c r="B643" s="238"/>
      <c r="C643" s="259"/>
      <c r="D643" s="236"/>
      <c r="E643" s="241"/>
      <c r="F643" s="241"/>
      <c r="G643" s="244"/>
      <c r="H643" s="244"/>
      <c r="I643" s="245"/>
    </row>
    <row r="644" spans="1:9" s="229" customFormat="1" ht="23.4" customHeight="1">
      <c r="A644" s="238"/>
      <c r="B644" s="238"/>
      <c r="C644" s="259"/>
      <c r="D644" s="236"/>
      <c r="E644" s="241"/>
      <c r="F644" s="241"/>
      <c r="G644" s="244"/>
      <c r="H644" s="244"/>
      <c r="I644" s="245"/>
    </row>
    <row r="645" spans="1:9" s="229" customFormat="1" ht="23.4" customHeight="1">
      <c r="A645" s="238"/>
      <c r="B645" s="238"/>
      <c r="C645" s="259"/>
      <c r="D645" s="236"/>
      <c r="E645" s="241"/>
      <c r="F645" s="241"/>
      <c r="G645" s="244"/>
      <c r="H645" s="244"/>
      <c r="I645" s="245"/>
    </row>
    <row r="646" spans="1:9" s="229" customFormat="1" ht="23.4" customHeight="1">
      <c r="A646" s="238"/>
      <c r="B646" s="238"/>
      <c r="C646" s="259"/>
      <c r="D646" s="236"/>
      <c r="E646" s="241"/>
      <c r="F646" s="241"/>
      <c r="G646" s="244"/>
      <c r="H646" s="244"/>
      <c r="I646" s="245"/>
    </row>
    <row r="647" spans="1:9" s="229" customFormat="1" ht="23.4" customHeight="1">
      <c r="A647" s="238"/>
      <c r="B647" s="238"/>
      <c r="C647" s="259"/>
      <c r="D647" s="236"/>
      <c r="E647" s="241"/>
      <c r="F647" s="241"/>
      <c r="G647" s="244"/>
      <c r="H647" s="244"/>
      <c r="I647" s="245"/>
    </row>
    <row r="648" spans="1:9" s="229" customFormat="1" ht="23.4" customHeight="1">
      <c r="A648" s="238"/>
      <c r="B648" s="238"/>
      <c r="C648" s="259"/>
      <c r="D648" s="236"/>
      <c r="E648" s="241"/>
      <c r="F648" s="241"/>
      <c r="G648" s="244"/>
      <c r="H648" s="244"/>
      <c r="I648" s="245"/>
    </row>
    <row r="649" spans="1:9" s="229" customFormat="1" ht="23.4" customHeight="1">
      <c r="A649" s="238"/>
      <c r="B649" s="238"/>
      <c r="C649" s="259"/>
      <c r="D649" s="236"/>
      <c r="E649" s="241"/>
      <c r="F649" s="241"/>
      <c r="G649" s="244"/>
      <c r="H649" s="244"/>
      <c r="I649" s="245"/>
    </row>
    <row r="650" spans="1:9" s="229" customFormat="1" ht="23.4" customHeight="1">
      <c r="A650" s="238"/>
      <c r="B650" s="238"/>
      <c r="C650" s="259"/>
      <c r="D650" s="236"/>
      <c r="E650" s="241"/>
      <c r="F650" s="241"/>
      <c r="G650" s="244"/>
      <c r="H650" s="244"/>
      <c r="I650" s="245"/>
    </row>
    <row r="651" spans="1:9" s="229" customFormat="1" ht="23.4" customHeight="1">
      <c r="A651" s="238"/>
      <c r="B651" s="238"/>
      <c r="C651" s="259"/>
      <c r="D651" s="236"/>
      <c r="E651" s="241"/>
      <c r="F651" s="241"/>
      <c r="G651" s="244"/>
      <c r="H651" s="244"/>
      <c r="I651" s="245"/>
    </row>
    <row r="652" spans="1:9" s="229" customFormat="1" ht="23.4" customHeight="1">
      <c r="A652" s="238"/>
      <c r="B652" s="238"/>
      <c r="C652" s="259"/>
      <c r="D652" s="236"/>
      <c r="E652" s="241"/>
      <c r="F652" s="241"/>
      <c r="G652" s="244"/>
      <c r="H652" s="244"/>
      <c r="I652" s="245"/>
    </row>
    <row r="653" spans="1:9" s="229" customFormat="1" ht="23.4" customHeight="1">
      <c r="A653" s="238"/>
      <c r="B653" s="238"/>
      <c r="C653" s="259"/>
      <c r="D653" s="236"/>
      <c r="E653" s="241"/>
      <c r="F653" s="241"/>
      <c r="G653" s="244"/>
      <c r="H653" s="244"/>
      <c r="I653" s="245"/>
    </row>
    <row r="654" spans="1:9" s="229" customFormat="1" ht="23.4" customHeight="1">
      <c r="A654" s="238"/>
      <c r="B654" s="238"/>
      <c r="C654" s="259"/>
      <c r="D654" s="236"/>
      <c r="E654" s="241"/>
      <c r="F654" s="241"/>
      <c r="G654" s="244"/>
      <c r="H654" s="244"/>
      <c r="I654" s="245"/>
    </row>
    <row r="655" spans="1:9" s="229" customFormat="1" ht="23.4" customHeight="1">
      <c r="A655" s="238"/>
      <c r="B655" s="238"/>
      <c r="C655" s="259"/>
      <c r="D655" s="236"/>
      <c r="E655" s="241"/>
      <c r="F655" s="241"/>
      <c r="G655" s="244"/>
      <c r="H655" s="244"/>
      <c r="I655" s="245"/>
    </row>
    <row r="656" spans="1:9" s="229" customFormat="1" ht="23.4" customHeight="1">
      <c r="A656" s="238"/>
      <c r="B656" s="238"/>
      <c r="C656" s="259"/>
      <c r="D656" s="236"/>
      <c r="E656" s="241"/>
      <c r="F656" s="241"/>
      <c r="G656" s="244"/>
      <c r="H656" s="244"/>
      <c r="I656" s="245"/>
    </row>
    <row r="657" spans="1:9" s="229" customFormat="1" ht="23.4" customHeight="1">
      <c r="A657" s="238"/>
      <c r="B657" s="238"/>
      <c r="C657" s="259"/>
      <c r="D657" s="236"/>
      <c r="E657" s="241"/>
      <c r="F657" s="241"/>
      <c r="G657" s="244"/>
      <c r="H657" s="244"/>
      <c r="I657" s="245"/>
    </row>
    <row r="658" spans="1:9" s="229" customFormat="1" ht="23.4" customHeight="1">
      <c r="A658" s="238"/>
      <c r="B658" s="238"/>
      <c r="C658" s="259"/>
      <c r="D658" s="236"/>
      <c r="E658" s="241"/>
      <c r="F658" s="241"/>
      <c r="G658" s="244"/>
      <c r="H658" s="244"/>
      <c r="I658" s="245"/>
    </row>
    <row r="659" spans="1:9" s="229" customFormat="1" ht="23.4" customHeight="1">
      <c r="A659" s="238"/>
      <c r="B659" s="238"/>
      <c r="C659" s="259"/>
      <c r="D659" s="236"/>
      <c r="E659" s="241"/>
      <c r="F659" s="241"/>
      <c r="G659" s="244"/>
      <c r="H659" s="244"/>
      <c r="I659" s="245"/>
    </row>
    <row r="660" spans="1:9" s="229" customFormat="1" ht="23.4" customHeight="1">
      <c r="A660" s="238"/>
      <c r="B660" s="238"/>
      <c r="C660" s="259"/>
      <c r="D660" s="236"/>
      <c r="E660" s="241"/>
      <c r="F660" s="241"/>
      <c r="G660" s="244"/>
      <c r="H660" s="244"/>
      <c r="I660" s="245"/>
    </row>
    <row r="661" spans="1:9" s="229" customFormat="1" ht="23.4" customHeight="1">
      <c r="A661" s="238"/>
      <c r="B661" s="238"/>
      <c r="C661" s="259"/>
      <c r="D661" s="236"/>
      <c r="E661" s="241"/>
      <c r="F661" s="241"/>
      <c r="G661" s="244"/>
      <c r="H661" s="244"/>
      <c r="I661" s="245"/>
    </row>
    <row r="662" spans="1:9" s="229" customFormat="1" ht="23.4" customHeight="1">
      <c r="A662" s="238"/>
      <c r="B662" s="238"/>
      <c r="C662" s="259"/>
      <c r="D662" s="236"/>
      <c r="E662" s="241"/>
      <c r="F662" s="241"/>
      <c r="G662" s="244"/>
      <c r="H662" s="244"/>
      <c r="I662" s="245"/>
    </row>
    <row r="663" spans="1:9" s="229" customFormat="1" ht="23.4" customHeight="1">
      <c r="A663" s="238"/>
      <c r="B663" s="238"/>
      <c r="C663" s="259"/>
      <c r="D663" s="236"/>
      <c r="E663" s="241"/>
      <c r="F663" s="241"/>
      <c r="G663" s="244"/>
      <c r="H663" s="244"/>
      <c r="I663" s="245"/>
    </row>
    <row r="664" spans="1:9" s="229" customFormat="1" ht="23.4" customHeight="1">
      <c r="A664" s="238"/>
      <c r="B664" s="238"/>
      <c r="C664" s="259"/>
      <c r="D664" s="236"/>
      <c r="E664" s="241"/>
      <c r="F664" s="241"/>
      <c r="G664" s="244"/>
      <c r="H664" s="244"/>
      <c r="I664" s="245"/>
    </row>
    <row r="665" spans="1:9" s="229" customFormat="1" ht="23.4" customHeight="1">
      <c r="A665" s="238"/>
      <c r="B665" s="238"/>
      <c r="C665" s="259"/>
      <c r="D665" s="236"/>
      <c r="E665" s="241"/>
      <c r="F665" s="241"/>
      <c r="G665" s="244"/>
      <c r="H665" s="244"/>
      <c r="I665" s="245"/>
    </row>
    <row r="666" spans="1:9" s="229" customFormat="1" ht="23.4" customHeight="1">
      <c r="A666" s="238"/>
      <c r="B666" s="238"/>
      <c r="C666" s="259"/>
      <c r="D666" s="236"/>
      <c r="E666" s="241"/>
      <c r="F666" s="241"/>
      <c r="G666" s="244"/>
      <c r="H666" s="244"/>
      <c r="I666" s="245"/>
    </row>
    <row r="667" spans="1:9" s="229" customFormat="1" ht="23.4" customHeight="1">
      <c r="A667" s="238"/>
      <c r="B667" s="238"/>
      <c r="C667" s="259"/>
      <c r="D667" s="236"/>
      <c r="E667" s="241"/>
      <c r="F667" s="241"/>
      <c r="G667" s="244"/>
      <c r="H667" s="244"/>
      <c r="I667" s="245"/>
    </row>
    <row r="668" spans="1:9" s="229" customFormat="1" ht="23.4" customHeight="1">
      <c r="A668" s="238"/>
      <c r="B668" s="238"/>
      <c r="C668" s="259"/>
      <c r="D668" s="236"/>
      <c r="E668" s="241"/>
      <c r="F668" s="241"/>
      <c r="G668" s="244"/>
      <c r="H668" s="244"/>
      <c r="I668" s="245"/>
    </row>
    <row r="669" spans="1:9" s="229" customFormat="1" ht="23.4" customHeight="1">
      <c r="A669" s="238"/>
      <c r="B669" s="238"/>
      <c r="C669" s="259"/>
      <c r="D669" s="236"/>
      <c r="E669" s="241"/>
      <c r="F669" s="241"/>
      <c r="G669" s="244"/>
      <c r="H669" s="244"/>
      <c r="I669" s="245"/>
    </row>
    <row r="670" spans="1:9" s="229" customFormat="1" ht="23.4" customHeight="1">
      <c r="A670" s="238"/>
      <c r="B670" s="238"/>
      <c r="C670" s="259"/>
      <c r="D670" s="236"/>
      <c r="E670" s="241"/>
      <c r="F670" s="241"/>
      <c r="G670" s="244"/>
      <c r="H670" s="244"/>
      <c r="I670" s="245"/>
    </row>
    <row r="671" spans="1:9" s="229" customFormat="1" ht="23.4" customHeight="1">
      <c r="A671" s="238"/>
      <c r="B671" s="238"/>
      <c r="C671" s="259"/>
      <c r="D671" s="236"/>
      <c r="E671" s="241"/>
      <c r="F671" s="241"/>
      <c r="G671" s="244"/>
      <c r="H671" s="244"/>
      <c r="I671" s="245"/>
    </row>
    <row r="672" spans="1:9" s="229" customFormat="1" ht="23.4" customHeight="1">
      <c r="A672" s="238"/>
      <c r="B672" s="238"/>
      <c r="C672" s="259"/>
      <c r="D672" s="236"/>
      <c r="E672" s="241"/>
      <c r="F672" s="241"/>
      <c r="G672" s="244"/>
      <c r="H672" s="244"/>
      <c r="I672" s="245"/>
    </row>
    <row r="673" spans="1:9" s="229" customFormat="1" ht="23.4" customHeight="1">
      <c r="A673" s="238"/>
      <c r="B673" s="238"/>
      <c r="C673" s="259"/>
      <c r="D673" s="236"/>
      <c r="E673" s="241"/>
      <c r="F673" s="241"/>
      <c r="G673" s="244"/>
      <c r="H673" s="244"/>
      <c r="I673" s="245"/>
    </row>
    <row r="674" spans="1:9" s="229" customFormat="1" ht="23.4" customHeight="1">
      <c r="A674" s="238"/>
      <c r="B674" s="238"/>
      <c r="C674" s="259"/>
      <c r="D674" s="236"/>
      <c r="E674" s="241"/>
      <c r="F674" s="241"/>
      <c r="G674" s="244"/>
      <c r="H674" s="244"/>
      <c r="I674" s="245"/>
    </row>
    <row r="675" spans="1:9" s="229" customFormat="1" ht="23.4" customHeight="1">
      <c r="A675" s="238"/>
      <c r="B675" s="238"/>
      <c r="C675" s="259"/>
      <c r="D675" s="236"/>
      <c r="E675" s="241"/>
      <c r="F675" s="241"/>
      <c r="G675" s="244"/>
      <c r="H675" s="244"/>
      <c r="I675" s="245"/>
    </row>
    <row r="676" spans="1:9" s="229" customFormat="1" ht="23.4" customHeight="1">
      <c r="A676" s="238"/>
      <c r="B676" s="238"/>
      <c r="C676" s="259"/>
      <c r="D676" s="236"/>
      <c r="E676" s="241"/>
      <c r="F676" s="241"/>
      <c r="G676" s="244"/>
      <c r="H676" s="244"/>
      <c r="I676" s="245"/>
    </row>
    <row r="677" spans="1:9" s="229" customFormat="1" ht="23.4" customHeight="1">
      <c r="A677" s="238"/>
      <c r="B677" s="238"/>
      <c r="C677" s="259"/>
      <c r="D677" s="236"/>
      <c r="E677" s="241"/>
      <c r="F677" s="241"/>
      <c r="G677" s="244"/>
      <c r="H677" s="244"/>
      <c r="I677" s="245"/>
    </row>
    <row r="678" spans="1:9" s="229" customFormat="1" ht="23.4" customHeight="1">
      <c r="A678" s="238"/>
      <c r="B678" s="238"/>
      <c r="C678" s="259"/>
      <c r="D678" s="236"/>
      <c r="E678" s="241"/>
      <c r="F678" s="241"/>
      <c r="G678" s="244"/>
      <c r="H678" s="244"/>
      <c r="I678" s="245"/>
    </row>
    <row r="679" spans="1:9" s="229" customFormat="1" ht="23.4" customHeight="1">
      <c r="A679" s="238"/>
      <c r="B679" s="238"/>
      <c r="C679" s="259"/>
      <c r="D679" s="236"/>
      <c r="E679" s="241"/>
      <c r="F679" s="241"/>
      <c r="G679" s="244"/>
      <c r="H679" s="244"/>
      <c r="I679" s="245"/>
    </row>
    <row r="680" spans="1:9" s="229" customFormat="1" ht="23.4" customHeight="1">
      <c r="A680" s="238"/>
      <c r="B680" s="238"/>
      <c r="C680" s="259"/>
      <c r="D680" s="236"/>
      <c r="E680" s="241"/>
      <c r="F680" s="241"/>
      <c r="G680" s="244"/>
      <c r="H680" s="244"/>
      <c r="I680" s="245"/>
    </row>
    <row r="681" spans="1:9" s="229" customFormat="1" ht="23.4" customHeight="1">
      <c r="A681" s="238"/>
      <c r="B681" s="238"/>
      <c r="C681" s="259"/>
      <c r="D681" s="236"/>
      <c r="E681" s="241"/>
      <c r="F681" s="241"/>
      <c r="G681" s="244"/>
      <c r="H681" s="244"/>
      <c r="I681" s="245"/>
    </row>
    <row r="682" spans="1:9" s="229" customFormat="1" ht="23.4" customHeight="1">
      <c r="A682" s="238"/>
      <c r="B682" s="238"/>
      <c r="C682" s="259"/>
      <c r="D682" s="236"/>
      <c r="E682" s="241"/>
      <c r="F682" s="241"/>
      <c r="G682" s="244"/>
      <c r="H682" s="244"/>
      <c r="I682" s="245"/>
    </row>
    <row r="683" spans="1:9" s="229" customFormat="1" ht="23.4" customHeight="1">
      <c r="A683" s="238"/>
      <c r="B683" s="238"/>
      <c r="C683" s="259"/>
      <c r="D683" s="236"/>
      <c r="E683" s="241"/>
      <c r="F683" s="241"/>
      <c r="G683" s="244"/>
      <c r="H683" s="244"/>
      <c r="I683" s="245"/>
    </row>
    <row r="684" spans="1:9" s="229" customFormat="1" ht="23.4" customHeight="1">
      <c r="A684" s="238"/>
      <c r="B684" s="238"/>
      <c r="C684" s="259"/>
      <c r="D684" s="236"/>
      <c r="E684" s="241"/>
      <c r="F684" s="241"/>
      <c r="G684" s="244"/>
      <c r="H684" s="244"/>
      <c r="I684" s="245"/>
    </row>
    <row r="685" spans="1:9" s="229" customFormat="1" ht="23.4" customHeight="1">
      <c r="A685" s="238"/>
      <c r="B685" s="238"/>
      <c r="C685" s="259"/>
      <c r="D685" s="236"/>
      <c r="E685" s="241"/>
      <c r="F685" s="241"/>
      <c r="G685" s="244"/>
      <c r="H685" s="244"/>
      <c r="I685" s="245"/>
    </row>
    <row r="686" spans="1:9" s="229" customFormat="1" ht="23.4" customHeight="1">
      <c r="A686" s="238"/>
      <c r="B686" s="238"/>
      <c r="C686" s="259"/>
      <c r="D686" s="236"/>
      <c r="E686" s="241"/>
      <c r="F686" s="241"/>
      <c r="G686" s="244"/>
      <c r="H686" s="244"/>
      <c r="I686" s="245"/>
    </row>
    <row r="687" spans="1:9" s="229" customFormat="1" ht="23.4" customHeight="1">
      <c r="A687" s="238"/>
      <c r="B687" s="238"/>
      <c r="C687" s="259"/>
      <c r="D687" s="236"/>
      <c r="E687" s="241"/>
      <c r="F687" s="241"/>
      <c r="G687" s="244"/>
      <c r="H687" s="244"/>
      <c r="I687" s="245"/>
    </row>
    <row r="688" spans="1:9" s="229" customFormat="1" ht="23.4" customHeight="1">
      <c r="A688" s="238"/>
      <c r="B688" s="238"/>
      <c r="C688" s="259"/>
      <c r="D688" s="236"/>
      <c r="E688" s="241"/>
      <c r="F688" s="241"/>
      <c r="G688" s="244"/>
      <c r="H688" s="244"/>
      <c r="I688" s="245"/>
    </row>
    <row r="689" spans="1:9" s="229" customFormat="1" ht="23.4" customHeight="1">
      <c r="A689" s="238"/>
      <c r="B689" s="238"/>
      <c r="C689" s="259"/>
      <c r="D689" s="236"/>
      <c r="E689" s="241"/>
      <c r="F689" s="241"/>
      <c r="G689" s="244"/>
      <c r="H689" s="244"/>
      <c r="I689" s="245"/>
    </row>
    <row r="690" spans="1:9" s="229" customFormat="1" ht="23.4" customHeight="1">
      <c r="A690" s="238"/>
      <c r="B690" s="238"/>
      <c r="C690" s="259"/>
      <c r="D690" s="236"/>
      <c r="E690" s="241"/>
      <c r="F690" s="241"/>
      <c r="G690" s="244"/>
      <c r="H690" s="244"/>
      <c r="I690" s="245"/>
    </row>
    <row r="691" spans="1:9" s="229" customFormat="1" ht="23.4" customHeight="1">
      <c r="A691" s="238"/>
      <c r="B691" s="238"/>
      <c r="C691" s="259"/>
      <c r="D691" s="236"/>
      <c r="E691" s="241"/>
      <c r="F691" s="241"/>
      <c r="G691" s="244"/>
      <c r="H691" s="244"/>
      <c r="I691" s="245"/>
    </row>
    <row r="692" spans="1:9" s="229" customFormat="1" ht="23.4" customHeight="1">
      <c r="A692" s="238"/>
      <c r="B692" s="238"/>
      <c r="C692" s="259"/>
      <c r="D692" s="236"/>
      <c r="E692" s="241"/>
      <c r="F692" s="241"/>
      <c r="G692" s="244"/>
      <c r="H692" s="244"/>
      <c r="I692" s="245"/>
    </row>
    <row r="693" spans="1:9" s="229" customFormat="1" ht="23.4" customHeight="1">
      <c r="A693" s="238"/>
      <c r="B693" s="238"/>
      <c r="C693" s="259"/>
      <c r="D693" s="236"/>
      <c r="E693" s="241"/>
      <c r="F693" s="241"/>
      <c r="G693" s="244"/>
      <c r="H693" s="244"/>
      <c r="I693" s="245"/>
    </row>
    <row r="694" spans="1:9" s="229" customFormat="1" ht="23.4" customHeight="1">
      <c r="A694" s="238"/>
      <c r="B694" s="238"/>
      <c r="C694" s="259"/>
      <c r="D694" s="236"/>
      <c r="E694" s="241"/>
      <c r="F694" s="241"/>
      <c r="G694" s="244"/>
      <c r="H694" s="244"/>
      <c r="I694" s="245"/>
    </row>
    <row r="695" spans="1:9" s="229" customFormat="1" ht="23.4" customHeight="1">
      <c r="A695" s="238"/>
      <c r="B695" s="238"/>
      <c r="C695" s="259"/>
      <c r="D695" s="236"/>
      <c r="E695" s="241"/>
      <c r="F695" s="241"/>
      <c r="G695" s="244"/>
      <c r="H695" s="244"/>
      <c r="I695" s="245"/>
    </row>
    <row r="696" spans="1:9" s="229" customFormat="1" ht="23.4" customHeight="1">
      <c r="A696" s="238"/>
      <c r="B696" s="238"/>
      <c r="C696" s="259"/>
      <c r="D696" s="236"/>
      <c r="E696" s="241"/>
      <c r="F696" s="241"/>
      <c r="G696" s="244"/>
      <c r="H696" s="244"/>
      <c r="I696" s="245"/>
    </row>
    <row r="697" spans="1:9" s="229" customFormat="1" ht="23.4" customHeight="1">
      <c r="A697" s="238"/>
      <c r="B697" s="238"/>
      <c r="C697" s="259"/>
      <c r="D697" s="236"/>
      <c r="E697" s="241"/>
      <c r="F697" s="241"/>
      <c r="G697" s="244"/>
      <c r="H697" s="244"/>
      <c r="I697" s="245"/>
    </row>
    <row r="698" spans="1:9" s="229" customFormat="1" ht="23.4" customHeight="1">
      <c r="A698" s="238"/>
      <c r="B698" s="238"/>
      <c r="C698" s="259"/>
      <c r="D698" s="236"/>
      <c r="E698" s="241"/>
      <c r="F698" s="241"/>
      <c r="G698" s="244"/>
      <c r="H698" s="244"/>
      <c r="I698" s="245"/>
    </row>
    <row r="699" spans="1:9" s="229" customFormat="1" ht="23.4" customHeight="1">
      <c r="A699" s="238"/>
      <c r="B699" s="238"/>
      <c r="C699" s="259"/>
      <c r="D699" s="236"/>
      <c r="E699" s="241"/>
      <c r="F699" s="241"/>
      <c r="G699" s="244"/>
      <c r="H699" s="244"/>
      <c r="I699" s="245"/>
    </row>
    <row r="700" spans="1:9" s="229" customFormat="1" ht="23.4" customHeight="1">
      <c r="A700" s="238"/>
      <c r="B700" s="238"/>
      <c r="C700" s="259"/>
      <c r="D700" s="236"/>
      <c r="E700" s="241"/>
      <c r="F700" s="241"/>
      <c r="G700" s="244"/>
      <c r="H700" s="244"/>
      <c r="I700" s="245"/>
    </row>
    <row r="701" spans="1:9" s="229" customFormat="1" ht="23.4" customHeight="1">
      <c r="A701" s="238"/>
      <c r="B701" s="238"/>
      <c r="C701" s="259"/>
      <c r="D701" s="236"/>
      <c r="E701" s="241"/>
      <c r="F701" s="241"/>
      <c r="G701" s="244"/>
      <c r="H701" s="244"/>
      <c r="I701" s="245"/>
    </row>
    <row r="702" spans="1:9" s="229" customFormat="1" ht="23.4" customHeight="1">
      <c r="A702" s="238"/>
      <c r="B702" s="238"/>
      <c r="C702" s="259"/>
      <c r="D702" s="236"/>
      <c r="E702" s="241"/>
      <c r="F702" s="241"/>
      <c r="G702" s="244"/>
      <c r="H702" s="244"/>
      <c r="I702" s="245"/>
    </row>
    <row r="703" spans="1:9" s="229" customFormat="1" ht="23.4" customHeight="1">
      <c r="A703" s="238"/>
      <c r="B703" s="238"/>
      <c r="C703" s="259"/>
      <c r="D703" s="236"/>
      <c r="E703" s="241"/>
      <c r="F703" s="241"/>
      <c r="G703" s="244"/>
      <c r="H703" s="244"/>
      <c r="I703" s="245"/>
    </row>
    <row r="704" spans="1:9" s="229" customFormat="1" ht="23.4" customHeight="1">
      <c r="A704" s="238"/>
      <c r="B704" s="238"/>
      <c r="C704" s="259"/>
      <c r="D704" s="236"/>
      <c r="E704" s="241"/>
      <c r="F704" s="241"/>
      <c r="G704" s="244"/>
      <c r="H704" s="244"/>
      <c r="I704" s="245"/>
    </row>
    <row r="705" spans="1:9" s="229" customFormat="1" ht="23.4" customHeight="1">
      <c r="A705" s="238"/>
      <c r="B705" s="238"/>
      <c r="C705" s="259"/>
      <c r="D705" s="236"/>
      <c r="E705" s="241"/>
      <c r="F705" s="241"/>
      <c r="G705" s="244"/>
      <c r="H705" s="244"/>
      <c r="I705" s="245"/>
    </row>
    <row r="706" spans="1:9" s="229" customFormat="1" ht="23.4" customHeight="1">
      <c r="A706" s="238"/>
      <c r="B706" s="238"/>
      <c r="C706" s="259"/>
      <c r="D706" s="236"/>
      <c r="E706" s="241"/>
      <c r="F706" s="241"/>
      <c r="G706" s="244"/>
      <c r="H706" s="244"/>
      <c r="I706" s="245"/>
    </row>
    <row r="707" spans="1:9" s="229" customFormat="1" ht="23.4" customHeight="1">
      <c r="A707" s="238"/>
      <c r="B707" s="238"/>
      <c r="C707" s="259"/>
      <c r="D707" s="236"/>
      <c r="E707" s="241"/>
      <c r="F707" s="241"/>
      <c r="G707" s="244"/>
      <c r="H707" s="244"/>
      <c r="I707" s="245"/>
    </row>
    <row r="708" spans="1:9" s="229" customFormat="1" ht="23.4" customHeight="1">
      <c r="A708" s="238"/>
      <c r="B708" s="238"/>
      <c r="C708" s="259"/>
      <c r="D708" s="236"/>
      <c r="E708" s="241"/>
      <c r="F708" s="241"/>
      <c r="G708" s="244"/>
      <c r="H708" s="244"/>
      <c r="I708" s="245"/>
    </row>
    <row r="709" spans="1:9" s="229" customFormat="1" ht="23.4" customHeight="1">
      <c r="A709" s="238"/>
      <c r="B709" s="238"/>
      <c r="C709" s="259"/>
      <c r="D709" s="236"/>
      <c r="E709" s="241"/>
      <c r="F709" s="241"/>
      <c r="G709" s="244"/>
      <c r="H709" s="244"/>
      <c r="I709" s="245"/>
    </row>
    <row r="710" spans="1:9" s="229" customFormat="1" ht="23.4" customHeight="1">
      <c r="A710" s="238"/>
      <c r="B710" s="238"/>
      <c r="C710" s="259"/>
      <c r="D710" s="236"/>
      <c r="E710" s="241"/>
      <c r="F710" s="241"/>
      <c r="G710" s="244"/>
      <c r="H710" s="244"/>
      <c r="I710" s="245"/>
    </row>
    <row r="711" spans="1:9" s="229" customFormat="1" ht="23.4" customHeight="1">
      <c r="A711" s="238"/>
      <c r="B711" s="238"/>
      <c r="C711" s="259"/>
      <c r="D711" s="236"/>
      <c r="E711" s="241"/>
      <c r="F711" s="241"/>
      <c r="G711" s="244"/>
      <c r="H711" s="244"/>
      <c r="I711" s="245"/>
    </row>
    <row r="712" spans="1:9" s="229" customFormat="1" ht="23.4" customHeight="1">
      <c r="A712" s="238"/>
      <c r="B712" s="238"/>
      <c r="C712" s="259"/>
      <c r="D712" s="236"/>
      <c r="E712" s="241"/>
      <c r="F712" s="241"/>
      <c r="G712" s="244"/>
      <c r="H712" s="244"/>
      <c r="I712" s="245"/>
    </row>
    <row r="713" spans="1:9" s="229" customFormat="1" ht="23.4" customHeight="1">
      <c r="A713" s="238"/>
      <c r="B713" s="238"/>
      <c r="C713" s="259"/>
      <c r="D713" s="236"/>
      <c r="E713" s="241"/>
      <c r="F713" s="241"/>
      <c r="G713" s="244"/>
      <c r="H713" s="244"/>
      <c r="I713" s="245"/>
    </row>
    <row r="714" spans="1:9" s="229" customFormat="1" ht="23.4" customHeight="1">
      <c r="A714" s="238"/>
      <c r="B714" s="238"/>
      <c r="C714" s="259"/>
      <c r="D714" s="236"/>
      <c r="E714" s="241"/>
      <c r="F714" s="241"/>
      <c r="G714" s="244"/>
      <c r="H714" s="244"/>
      <c r="I714" s="245"/>
    </row>
    <row r="715" spans="1:9" s="229" customFormat="1" ht="23.4" customHeight="1">
      <c r="A715" s="238"/>
      <c r="B715" s="238"/>
      <c r="C715" s="259"/>
      <c r="D715" s="236"/>
      <c r="E715" s="241"/>
      <c r="F715" s="241"/>
      <c r="G715" s="244"/>
      <c r="H715" s="244"/>
      <c r="I715" s="245"/>
    </row>
    <row r="716" spans="1:9" s="229" customFormat="1" ht="23.4" customHeight="1">
      <c r="A716" s="238"/>
      <c r="B716" s="238"/>
      <c r="C716" s="259"/>
      <c r="D716" s="236"/>
      <c r="E716" s="241"/>
      <c r="F716" s="241"/>
      <c r="G716" s="244"/>
      <c r="H716" s="244"/>
      <c r="I716" s="245"/>
    </row>
    <row r="717" spans="1:9" s="229" customFormat="1" ht="23.4" customHeight="1">
      <c r="A717" s="238"/>
      <c r="B717" s="238"/>
      <c r="C717" s="259"/>
      <c r="D717" s="236"/>
      <c r="E717" s="241"/>
      <c r="F717" s="241"/>
      <c r="G717" s="244"/>
      <c r="H717" s="244"/>
      <c r="I717" s="245"/>
    </row>
    <row r="718" spans="1:9" s="229" customFormat="1" ht="23.4" customHeight="1">
      <c r="A718" s="238"/>
      <c r="B718" s="238"/>
      <c r="C718" s="259"/>
      <c r="D718" s="236"/>
      <c r="E718" s="241"/>
      <c r="F718" s="241"/>
      <c r="G718" s="244"/>
      <c r="H718" s="244"/>
      <c r="I718" s="245"/>
    </row>
    <row r="719" spans="1:9" s="229" customFormat="1" ht="23.4" customHeight="1">
      <c r="A719" s="238"/>
      <c r="B719" s="238"/>
      <c r="C719" s="259"/>
      <c r="D719" s="236"/>
      <c r="E719" s="241"/>
      <c r="F719" s="241"/>
      <c r="G719" s="244"/>
      <c r="H719" s="244"/>
      <c r="I719" s="245"/>
    </row>
    <row r="720" spans="1:9" s="229" customFormat="1" ht="23.4" customHeight="1">
      <c r="A720" s="238"/>
      <c r="B720" s="238"/>
      <c r="C720" s="259"/>
      <c r="D720" s="236"/>
      <c r="E720" s="241"/>
      <c r="F720" s="241"/>
      <c r="G720" s="244"/>
      <c r="H720" s="244"/>
      <c r="I720" s="245"/>
    </row>
    <row r="721" spans="1:9" s="229" customFormat="1" ht="23.4" customHeight="1">
      <c r="A721" s="238"/>
      <c r="B721" s="238"/>
      <c r="C721" s="259"/>
      <c r="D721" s="236"/>
      <c r="E721" s="241"/>
      <c r="F721" s="241"/>
      <c r="G721" s="244"/>
      <c r="H721" s="244"/>
      <c r="I721" s="245"/>
    </row>
    <row r="722" spans="1:9" s="229" customFormat="1" ht="23.4" customHeight="1">
      <c r="A722" s="238"/>
      <c r="B722" s="238"/>
      <c r="C722" s="259"/>
      <c r="D722" s="236"/>
      <c r="E722" s="241"/>
      <c r="F722" s="241"/>
      <c r="G722" s="244"/>
      <c r="H722" s="244"/>
      <c r="I722" s="245"/>
    </row>
    <row r="723" spans="1:9" s="229" customFormat="1" ht="23.4" customHeight="1">
      <c r="A723" s="238"/>
      <c r="B723" s="238"/>
      <c r="C723" s="259"/>
      <c r="D723" s="236"/>
      <c r="E723" s="241"/>
      <c r="F723" s="241"/>
      <c r="G723" s="244"/>
      <c r="H723" s="244"/>
      <c r="I723" s="245"/>
    </row>
    <row r="724" spans="1:9" s="229" customFormat="1" ht="23.4" customHeight="1">
      <c r="A724" s="238"/>
      <c r="B724" s="238"/>
      <c r="C724" s="259"/>
      <c r="D724" s="236"/>
      <c r="E724" s="241"/>
      <c r="F724" s="241"/>
      <c r="G724" s="244"/>
      <c r="H724" s="244"/>
      <c r="I724" s="245"/>
    </row>
    <row r="725" spans="1:9" s="229" customFormat="1" ht="23.4" customHeight="1">
      <c r="A725" s="238"/>
      <c r="B725" s="238"/>
      <c r="C725" s="259"/>
      <c r="D725" s="236"/>
      <c r="E725" s="241"/>
      <c r="F725" s="241"/>
      <c r="G725" s="244"/>
      <c r="H725" s="244"/>
      <c r="I725" s="245"/>
    </row>
    <row r="726" spans="1:9" s="229" customFormat="1" ht="23.4" customHeight="1">
      <c r="A726" s="238"/>
      <c r="B726" s="238"/>
      <c r="C726" s="259"/>
      <c r="D726" s="236"/>
      <c r="E726" s="241"/>
      <c r="F726" s="241"/>
      <c r="G726" s="244"/>
      <c r="H726" s="244"/>
      <c r="I726" s="245"/>
    </row>
    <row r="727" spans="1:9" s="229" customFormat="1" ht="23.4" customHeight="1">
      <c r="A727" s="238"/>
      <c r="B727" s="238"/>
      <c r="C727" s="259"/>
      <c r="D727" s="236"/>
      <c r="E727" s="241"/>
      <c r="F727" s="241"/>
      <c r="G727" s="244"/>
      <c r="H727" s="244"/>
      <c r="I727" s="245"/>
    </row>
    <row r="728" spans="1:9" s="229" customFormat="1" ht="23.4" customHeight="1">
      <c r="A728" s="238"/>
      <c r="B728" s="238"/>
      <c r="C728" s="259"/>
      <c r="D728" s="236"/>
      <c r="E728" s="241"/>
      <c r="F728" s="241"/>
      <c r="G728" s="244"/>
      <c r="H728" s="244"/>
      <c r="I728" s="245"/>
    </row>
    <row r="729" spans="1:9" s="229" customFormat="1" ht="23.4" customHeight="1">
      <c r="A729" s="238"/>
      <c r="B729" s="238"/>
      <c r="C729" s="259"/>
      <c r="D729" s="236"/>
      <c r="E729" s="241"/>
      <c r="F729" s="241"/>
      <c r="G729" s="244"/>
      <c r="H729" s="244"/>
      <c r="I729" s="245"/>
    </row>
    <row r="730" spans="1:9" s="229" customFormat="1" ht="23.4" customHeight="1">
      <c r="A730" s="238"/>
      <c r="B730" s="238"/>
      <c r="C730" s="259"/>
      <c r="D730" s="236"/>
      <c r="E730" s="241"/>
      <c r="F730" s="241"/>
      <c r="G730" s="244"/>
      <c r="H730" s="244"/>
      <c r="I730" s="245"/>
    </row>
    <row r="731" spans="1:9" s="229" customFormat="1" ht="23.4" customHeight="1">
      <c r="A731" s="238"/>
      <c r="B731" s="238"/>
      <c r="C731" s="259"/>
      <c r="D731" s="236"/>
      <c r="E731" s="241"/>
      <c r="F731" s="241"/>
      <c r="G731" s="244"/>
      <c r="H731" s="244"/>
      <c r="I731" s="245"/>
    </row>
    <row r="732" spans="1:9" s="229" customFormat="1" ht="23.4" customHeight="1">
      <c r="A732" s="238"/>
      <c r="B732" s="238"/>
      <c r="C732" s="259"/>
      <c r="D732" s="236"/>
      <c r="E732" s="241"/>
      <c r="F732" s="241"/>
      <c r="G732" s="244"/>
      <c r="H732" s="244"/>
      <c r="I732" s="245"/>
    </row>
    <row r="733" spans="1:9" s="229" customFormat="1" ht="23.4" customHeight="1">
      <c r="A733" s="238"/>
      <c r="B733" s="238"/>
      <c r="C733" s="259"/>
      <c r="D733" s="236"/>
      <c r="E733" s="241"/>
      <c r="F733" s="241"/>
      <c r="G733" s="244"/>
      <c r="H733" s="244"/>
      <c r="I733" s="245"/>
    </row>
    <row r="734" spans="1:9" s="229" customFormat="1" ht="23.4" customHeight="1">
      <c r="A734" s="238"/>
      <c r="B734" s="238"/>
      <c r="C734" s="259"/>
      <c r="D734" s="236"/>
      <c r="E734" s="241"/>
      <c r="F734" s="241"/>
      <c r="G734" s="244"/>
      <c r="H734" s="244"/>
      <c r="I734" s="245"/>
    </row>
    <row r="735" spans="1:9" s="229" customFormat="1" ht="23.4" customHeight="1">
      <c r="A735" s="238"/>
      <c r="B735" s="238"/>
      <c r="C735" s="259"/>
      <c r="D735" s="236"/>
      <c r="E735" s="241"/>
      <c r="F735" s="241"/>
      <c r="G735" s="244"/>
      <c r="H735" s="244"/>
      <c r="I735" s="245"/>
    </row>
    <row r="736" spans="1:9" s="229" customFormat="1" ht="23.4" customHeight="1">
      <c r="A736" s="238"/>
      <c r="B736" s="238"/>
      <c r="C736" s="259"/>
      <c r="D736" s="236"/>
      <c r="E736" s="241"/>
      <c r="F736" s="241"/>
      <c r="G736" s="244"/>
      <c r="H736" s="244"/>
      <c r="I736" s="245"/>
    </row>
    <row r="737" spans="1:9" s="229" customFormat="1" ht="23.4" customHeight="1">
      <c r="A737" s="238"/>
      <c r="B737" s="238"/>
      <c r="C737" s="259"/>
      <c r="D737" s="236"/>
      <c r="E737" s="241"/>
      <c r="F737" s="241"/>
      <c r="G737" s="244"/>
      <c r="H737" s="244"/>
      <c r="I737" s="245"/>
    </row>
    <row r="738" spans="1:9" s="229" customFormat="1" ht="23.4" customHeight="1">
      <c r="A738" s="238"/>
      <c r="B738" s="238"/>
      <c r="C738" s="259"/>
      <c r="D738" s="236"/>
      <c r="E738" s="241"/>
      <c r="F738" s="241"/>
      <c r="G738" s="244"/>
      <c r="H738" s="244"/>
      <c r="I738" s="245"/>
    </row>
    <row r="739" spans="1:9" s="229" customFormat="1" ht="23.4" customHeight="1">
      <c r="A739" s="238"/>
      <c r="B739" s="238"/>
      <c r="C739" s="259"/>
      <c r="D739" s="236"/>
      <c r="E739" s="241"/>
      <c r="F739" s="241"/>
      <c r="G739" s="244"/>
      <c r="H739" s="244"/>
      <c r="I739" s="245"/>
    </row>
    <row r="740" spans="1:9" s="229" customFormat="1" ht="23.4" customHeight="1">
      <c r="A740" s="238"/>
      <c r="B740" s="238"/>
      <c r="C740" s="259"/>
      <c r="D740" s="236"/>
      <c r="E740" s="241"/>
      <c r="F740" s="241"/>
      <c r="G740" s="244"/>
      <c r="H740" s="244"/>
      <c r="I740" s="245"/>
    </row>
    <row r="741" spans="1:9" s="229" customFormat="1" ht="23.4" customHeight="1">
      <c r="A741" s="238"/>
      <c r="B741" s="238"/>
      <c r="C741" s="259"/>
      <c r="D741" s="236"/>
      <c r="E741" s="241"/>
      <c r="F741" s="241"/>
      <c r="G741" s="244"/>
      <c r="H741" s="244"/>
      <c r="I741" s="245"/>
    </row>
    <row r="742" spans="1:9" s="229" customFormat="1" ht="23.4" customHeight="1">
      <c r="A742" s="238"/>
      <c r="B742" s="238"/>
      <c r="C742" s="259"/>
      <c r="D742" s="236"/>
      <c r="E742" s="241"/>
      <c r="F742" s="241"/>
      <c r="G742" s="244"/>
      <c r="H742" s="244"/>
      <c r="I742" s="245"/>
    </row>
    <row r="743" spans="1:9" s="229" customFormat="1" ht="23.4" customHeight="1">
      <c r="A743" s="238"/>
      <c r="B743" s="238"/>
      <c r="C743" s="259"/>
      <c r="D743" s="236"/>
      <c r="E743" s="241"/>
      <c r="F743" s="241"/>
      <c r="G743" s="244"/>
      <c r="H743" s="244"/>
      <c r="I743" s="245"/>
    </row>
    <row r="744" spans="1:9" s="229" customFormat="1" ht="23.4" customHeight="1">
      <c r="A744" s="238"/>
      <c r="B744" s="238"/>
      <c r="C744" s="259"/>
      <c r="D744" s="236"/>
      <c r="E744" s="241"/>
      <c r="F744" s="241"/>
      <c r="G744" s="244"/>
      <c r="H744" s="244"/>
      <c r="I744" s="245"/>
    </row>
    <row r="745" spans="1:9" s="229" customFormat="1" ht="23.4" customHeight="1">
      <c r="A745" s="238"/>
      <c r="B745" s="238"/>
      <c r="C745" s="259"/>
      <c r="D745" s="236"/>
      <c r="E745" s="241"/>
      <c r="F745" s="241"/>
      <c r="G745" s="244"/>
      <c r="H745" s="244"/>
      <c r="I745" s="245"/>
    </row>
    <row r="746" spans="1:9" s="229" customFormat="1" ht="23.4" customHeight="1">
      <c r="A746" s="238"/>
      <c r="B746" s="238"/>
      <c r="C746" s="259"/>
      <c r="D746" s="236"/>
      <c r="E746" s="241"/>
      <c r="F746" s="241"/>
      <c r="G746" s="244"/>
      <c r="H746" s="244"/>
      <c r="I746" s="245"/>
    </row>
    <row r="747" spans="1:9" s="229" customFormat="1" ht="23.4" customHeight="1">
      <c r="A747" s="238"/>
      <c r="B747" s="238"/>
      <c r="C747" s="259"/>
      <c r="D747" s="236"/>
      <c r="E747" s="241"/>
      <c r="F747" s="241"/>
      <c r="G747" s="244"/>
      <c r="H747" s="244"/>
      <c r="I747" s="245"/>
    </row>
    <row r="748" spans="1:9" s="229" customFormat="1" ht="23.4" customHeight="1">
      <c r="A748" s="238"/>
      <c r="B748" s="238"/>
      <c r="C748" s="259"/>
      <c r="D748" s="236"/>
      <c r="E748" s="241"/>
      <c r="F748" s="241"/>
      <c r="G748" s="244"/>
      <c r="H748" s="244"/>
      <c r="I748" s="245"/>
    </row>
    <row r="749" spans="1:9" s="229" customFormat="1" ht="23.4" customHeight="1">
      <c r="A749" s="238"/>
      <c r="B749" s="238"/>
      <c r="C749" s="259"/>
      <c r="D749" s="236"/>
      <c r="E749" s="241"/>
      <c r="F749" s="241"/>
      <c r="G749" s="244"/>
      <c r="H749" s="244"/>
      <c r="I749" s="245"/>
    </row>
    <row r="750" spans="1:9" s="229" customFormat="1" ht="23.4" customHeight="1">
      <c r="A750" s="238"/>
      <c r="B750" s="238"/>
      <c r="C750" s="259"/>
      <c r="D750" s="236"/>
      <c r="E750" s="241"/>
      <c r="F750" s="241"/>
      <c r="G750" s="244"/>
      <c r="H750" s="244"/>
      <c r="I750" s="245"/>
    </row>
    <row r="751" spans="1:9" s="229" customFormat="1" ht="23.4" customHeight="1">
      <c r="A751" s="238"/>
      <c r="B751" s="238"/>
      <c r="C751" s="259"/>
      <c r="D751" s="236"/>
      <c r="E751" s="241"/>
      <c r="F751" s="241"/>
      <c r="G751" s="244"/>
      <c r="H751" s="244"/>
      <c r="I751" s="245"/>
    </row>
    <row r="752" spans="1:9" s="229" customFormat="1" ht="23.4" customHeight="1">
      <c r="A752" s="238"/>
      <c r="B752" s="238"/>
      <c r="C752" s="259"/>
      <c r="D752" s="236"/>
      <c r="E752" s="241"/>
      <c r="F752" s="241"/>
      <c r="G752" s="244"/>
      <c r="H752" s="244"/>
      <c r="I752" s="245"/>
    </row>
    <row r="753" spans="1:9" s="229" customFormat="1" ht="23.4" customHeight="1">
      <c r="A753" s="238"/>
      <c r="B753" s="238"/>
      <c r="C753" s="259"/>
      <c r="D753" s="236"/>
      <c r="E753" s="241"/>
      <c r="F753" s="241"/>
      <c r="G753" s="244"/>
      <c r="H753" s="244"/>
      <c r="I753" s="245"/>
    </row>
    <row r="754" spans="1:9" s="229" customFormat="1" ht="23.4" customHeight="1">
      <c r="A754" s="238"/>
      <c r="B754" s="238"/>
      <c r="C754" s="259"/>
      <c r="D754" s="236"/>
      <c r="E754" s="241"/>
      <c r="F754" s="241"/>
      <c r="G754" s="244"/>
      <c r="H754" s="244"/>
      <c r="I754" s="245"/>
    </row>
    <row r="755" spans="1:9" s="229" customFormat="1" ht="23.4" customHeight="1">
      <c r="A755" s="238"/>
      <c r="B755" s="238"/>
      <c r="C755" s="259"/>
      <c r="D755" s="236"/>
      <c r="E755" s="241"/>
      <c r="F755" s="241"/>
      <c r="G755" s="244"/>
      <c r="H755" s="244"/>
      <c r="I755" s="245"/>
    </row>
    <row r="756" spans="1:9" s="229" customFormat="1" ht="23.4" customHeight="1">
      <c r="A756" s="238"/>
      <c r="B756" s="238"/>
      <c r="C756" s="259"/>
      <c r="D756" s="236"/>
      <c r="E756" s="241"/>
      <c r="F756" s="241"/>
      <c r="G756" s="244"/>
      <c r="H756" s="244"/>
      <c r="I756" s="245"/>
    </row>
    <row r="757" spans="1:9" s="229" customFormat="1" ht="23.4" customHeight="1">
      <c r="A757" s="238"/>
      <c r="B757" s="238"/>
      <c r="C757" s="259"/>
      <c r="D757" s="236"/>
      <c r="E757" s="241"/>
      <c r="F757" s="241"/>
      <c r="G757" s="244"/>
      <c r="H757" s="244"/>
      <c r="I757" s="245"/>
    </row>
    <row r="758" spans="1:9" s="229" customFormat="1" ht="23.4" customHeight="1">
      <c r="A758" s="238"/>
      <c r="B758" s="238"/>
      <c r="C758" s="259"/>
      <c r="D758" s="236"/>
      <c r="E758" s="241"/>
      <c r="F758" s="241"/>
      <c r="G758" s="244"/>
      <c r="H758" s="244"/>
      <c r="I758" s="245"/>
    </row>
    <row r="759" spans="1:9" s="229" customFormat="1" ht="23.4" customHeight="1">
      <c r="A759" s="238"/>
      <c r="B759" s="238"/>
      <c r="C759" s="259"/>
      <c r="D759" s="236"/>
      <c r="E759" s="241"/>
      <c r="F759" s="241"/>
      <c r="G759" s="244"/>
      <c r="H759" s="244"/>
      <c r="I759" s="245"/>
    </row>
    <row r="760" spans="1:9" s="229" customFormat="1" ht="23.4" customHeight="1">
      <c r="A760" s="238"/>
      <c r="B760" s="238"/>
      <c r="C760" s="259"/>
      <c r="D760" s="236"/>
      <c r="E760" s="241"/>
      <c r="F760" s="241"/>
      <c r="G760" s="244"/>
      <c r="H760" s="244"/>
      <c r="I760" s="245"/>
    </row>
    <row r="761" spans="1:9" s="229" customFormat="1" ht="23.4" customHeight="1">
      <c r="A761" s="238"/>
      <c r="B761" s="238"/>
      <c r="C761" s="259"/>
      <c r="D761" s="236"/>
      <c r="E761" s="241"/>
      <c r="F761" s="241"/>
      <c r="G761" s="244"/>
      <c r="H761" s="244"/>
      <c r="I761" s="245"/>
    </row>
    <row r="762" spans="1:9" s="229" customFormat="1" ht="23.4" customHeight="1">
      <c r="A762" s="238"/>
      <c r="B762" s="238"/>
      <c r="C762" s="259"/>
      <c r="D762" s="236"/>
      <c r="E762" s="241"/>
      <c r="F762" s="241"/>
      <c r="G762" s="244"/>
      <c r="H762" s="244"/>
      <c r="I762" s="245"/>
    </row>
    <row r="763" spans="1:9" s="229" customFormat="1" ht="23.4" customHeight="1">
      <c r="A763" s="238"/>
      <c r="B763" s="238"/>
      <c r="C763" s="259"/>
      <c r="D763" s="236"/>
      <c r="E763" s="241"/>
      <c r="F763" s="241"/>
      <c r="G763" s="244"/>
      <c r="H763" s="244"/>
      <c r="I763" s="245"/>
    </row>
    <row r="764" spans="1:9" s="229" customFormat="1" ht="23.4" customHeight="1">
      <c r="A764" s="238"/>
      <c r="B764" s="238"/>
      <c r="C764" s="259"/>
      <c r="D764" s="236"/>
      <c r="E764" s="241"/>
      <c r="F764" s="241"/>
      <c r="G764" s="244"/>
      <c r="H764" s="244"/>
      <c r="I764" s="245"/>
    </row>
    <row r="765" spans="1:9" s="229" customFormat="1" ht="23.4" customHeight="1">
      <c r="A765" s="238"/>
      <c r="B765" s="238"/>
      <c r="C765" s="259"/>
      <c r="D765" s="236"/>
      <c r="E765" s="241"/>
      <c r="F765" s="241"/>
      <c r="G765" s="244"/>
      <c r="H765" s="244"/>
      <c r="I765" s="245"/>
    </row>
    <row r="766" spans="1:9" s="229" customFormat="1" ht="23.4" customHeight="1">
      <c r="A766" s="238"/>
      <c r="B766" s="238"/>
      <c r="C766" s="259"/>
      <c r="D766" s="236"/>
      <c r="E766" s="241"/>
      <c r="F766" s="241"/>
      <c r="G766" s="244"/>
      <c r="H766" s="244"/>
      <c r="I766" s="245"/>
    </row>
    <row r="767" spans="1:9" s="229" customFormat="1" ht="23.4" customHeight="1">
      <c r="A767" s="238"/>
      <c r="B767" s="238"/>
      <c r="C767" s="259"/>
      <c r="D767" s="236"/>
      <c r="E767" s="241"/>
      <c r="F767" s="241"/>
      <c r="G767" s="244"/>
      <c r="H767" s="244"/>
      <c r="I767" s="245"/>
    </row>
    <row r="768" spans="1:9" s="229" customFormat="1" ht="23.4" customHeight="1">
      <c r="A768" s="238"/>
      <c r="B768" s="238"/>
      <c r="C768" s="259"/>
      <c r="D768" s="236"/>
      <c r="E768" s="241"/>
      <c r="F768" s="241"/>
      <c r="G768" s="244"/>
      <c r="H768" s="244"/>
      <c r="I768" s="245"/>
    </row>
    <row r="769" spans="1:9" s="229" customFormat="1" ht="23.4" customHeight="1">
      <c r="A769" s="238"/>
      <c r="B769" s="238"/>
      <c r="C769" s="259"/>
      <c r="D769" s="236"/>
      <c r="E769" s="241"/>
      <c r="F769" s="241"/>
      <c r="G769" s="244"/>
      <c r="H769" s="244"/>
      <c r="I769" s="245"/>
    </row>
    <row r="770" spans="1:9" s="229" customFormat="1" ht="23.4" customHeight="1">
      <c r="A770" s="238"/>
      <c r="B770" s="238"/>
      <c r="C770" s="259"/>
      <c r="D770" s="236"/>
      <c r="E770" s="241"/>
      <c r="F770" s="241"/>
      <c r="G770" s="244"/>
      <c r="H770" s="244"/>
      <c r="I770" s="245"/>
    </row>
    <row r="771" spans="1:9" s="229" customFormat="1" ht="23.4" customHeight="1">
      <c r="A771" s="238"/>
      <c r="B771" s="238"/>
      <c r="C771" s="259"/>
      <c r="D771" s="236"/>
      <c r="E771" s="241"/>
      <c r="F771" s="241"/>
      <c r="G771" s="244"/>
      <c r="H771" s="244"/>
      <c r="I771" s="245"/>
    </row>
    <row r="772" spans="1:9" s="229" customFormat="1" ht="23.4" customHeight="1">
      <c r="A772" s="238"/>
      <c r="B772" s="238"/>
      <c r="C772" s="259"/>
      <c r="D772" s="236"/>
      <c r="E772" s="241"/>
      <c r="F772" s="241"/>
      <c r="G772" s="244"/>
      <c r="H772" s="244"/>
      <c r="I772" s="245"/>
    </row>
    <row r="773" spans="1:9" s="229" customFormat="1" ht="23.4" customHeight="1">
      <c r="A773" s="238"/>
      <c r="B773" s="238"/>
      <c r="C773" s="259"/>
      <c r="D773" s="236"/>
      <c r="E773" s="241"/>
      <c r="F773" s="241"/>
      <c r="G773" s="244"/>
      <c r="H773" s="244"/>
      <c r="I773" s="245"/>
    </row>
    <row r="774" spans="1:9" s="229" customFormat="1" ht="23.4" customHeight="1">
      <c r="A774" s="238"/>
      <c r="B774" s="238"/>
      <c r="C774" s="259"/>
      <c r="D774" s="236"/>
      <c r="E774" s="241"/>
      <c r="F774" s="241"/>
      <c r="G774" s="244"/>
      <c r="H774" s="244"/>
      <c r="I774" s="245"/>
    </row>
    <row r="775" spans="1:9" s="229" customFormat="1" ht="23.4" customHeight="1">
      <c r="A775" s="238"/>
      <c r="B775" s="238"/>
      <c r="C775" s="259"/>
      <c r="D775" s="236"/>
      <c r="E775" s="241"/>
      <c r="F775" s="241"/>
      <c r="G775" s="244"/>
      <c r="H775" s="244"/>
      <c r="I775" s="245"/>
    </row>
    <row r="776" spans="1:9" s="229" customFormat="1" ht="23.4" customHeight="1">
      <c r="A776" s="238"/>
      <c r="B776" s="238"/>
      <c r="C776" s="259"/>
      <c r="D776" s="236"/>
      <c r="E776" s="241"/>
      <c r="F776" s="241"/>
      <c r="G776" s="244"/>
      <c r="H776" s="244"/>
      <c r="I776" s="245"/>
    </row>
    <row r="777" spans="1:9" s="229" customFormat="1" ht="23.4" customHeight="1">
      <c r="A777" s="238"/>
      <c r="B777" s="238"/>
      <c r="C777" s="259"/>
      <c r="D777" s="236"/>
      <c r="E777" s="241"/>
      <c r="F777" s="241"/>
      <c r="G777" s="244"/>
      <c r="H777" s="244"/>
      <c r="I777" s="245"/>
    </row>
    <row r="778" spans="1:9" s="229" customFormat="1" ht="23.4" customHeight="1">
      <c r="A778" s="238"/>
      <c r="B778" s="238"/>
      <c r="C778" s="259"/>
      <c r="D778" s="236"/>
      <c r="E778" s="241"/>
      <c r="F778" s="241"/>
      <c r="G778" s="244"/>
      <c r="H778" s="244"/>
      <c r="I778" s="245"/>
    </row>
    <row r="779" spans="1:9" s="229" customFormat="1" ht="23.4" customHeight="1">
      <c r="A779" s="238"/>
      <c r="B779" s="238"/>
      <c r="C779" s="259"/>
      <c r="D779" s="236"/>
      <c r="E779" s="241"/>
      <c r="F779" s="241"/>
      <c r="G779" s="244"/>
      <c r="H779" s="244"/>
      <c r="I779" s="245"/>
    </row>
    <row r="780" spans="1:9" s="229" customFormat="1" ht="23.4" customHeight="1">
      <c r="A780" s="238"/>
      <c r="B780" s="238"/>
      <c r="C780" s="259"/>
      <c r="D780" s="236"/>
      <c r="E780" s="241"/>
      <c r="F780" s="241"/>
      <c r="G780" s="244"/>
      <c r="H780" s="244"/>
      <c r="I780" s="245"/>
    </row>
    <row r="781" spans="1:9" s="229" customFormat="1" ht="23.4" customHeight="1">
      <c r="A781" s="238"/>
      <c r="B781" s="238"/>
      <c r="C781" s="259"/>
      <c r="D781" s="236"/>
      <c r="E781" s="241"/>
      <c r="F781" s="241"/>
      <c r="G781" s="244"/>
      <c r="H781" s="244"/>
      <c r="I781" s="245"/>
    </row>
    <row r="782" spans="1:9" s="229" customFormat="1" ht="23.4" customHeight="1">
      <c r="A782" s="238"/>
      <c r="B782" s="238"/>
      <c r="C782" s="259"/>
      <c r="D782" s="236"/>
      <c r="E782" s="241"/>
      <c r="F782" s="241"/>
      <c r="G782" s="244"/>
      <c r="H782" s="244"/>
      <c r="I782" s="245"/>
    </row>
    <row r="783" spans="1:9" s="229" customFormat="1" ht="23.4" customHeight="1">
      <c r="A783" s="238"/>
      <c r="B783" s="238"/>
      <c r="C783" s="259"/>
      <c r="D783" s="236"/>
      <c r="E783" s="241"/>
      <c r="F783" s="241"/>
      <c r="G783" s="244"/>
      <c r="H783" s="244"/>
      <c r="I783" s="245"/>
    </row>
    <row r="784" spans="1:9" s="229" customFormat="1" ht="23.4" customHeight="1">
      <c r="A784" s="238"/>
      <c r="B784" s="238"/>
      <c r="C784" s="259"/>
      <c r="D784" s="236"/>
      <c r="E784" s="241"/>
      <c r="F784" s="241"/>
      <c r="G784" s="244"/>
      <c r="H784" s="244"/>
      <c r="I784" s="245"/>
    </row>
    <row r="785" spans="1:9" s="229" customFormat="1" ht="23.4" customHeight="1">
      <c r="A785" s="238"/>
      <c r="B785" s="238"/>
      <c r="C785" s="259"/>
      <c r="D785" s="236"/>
      <c r="E785" s="241"/>
      <c r="F785" s="241"/>
      <c r="G785" s="244"/>
      <c r="H785" s="244"/>
      <c r="I785" s="245"/>
    </row>
    <row r="786" spans="1:9" s="229" customFormat="1" ht="23.4" customHeight="1">
      <c r="A786" s="238"/>
      <c r="B786" s="238"/>
      <c r="C786" s="259"/>
      <c r="D786" s="236"/>
      <c r="E786" s="241"/>
      <c r="F786" s="241"/>
      <c r="G786" s="244"/>
      <c r="H786" s="244"/>
      <c r="I786" s="245"/>
    </row>
    <row r="787" spans="1:9" s="229" customFormat="1" ht="23.4" customHeight="1">
      <c r="A787" s="238"/>
      <c r="B787" s="238"/>
      <c r="C787" s="259"/>
      <c r="D787" s="236"/>
      <c r="E787" s="241"/>
      <c r="F787" s="241"/>
      <c r="G787" s="244"/>
      <c r="H787" s="244"/>
      <c r="I787" s="245"/>
    </row>
    <row r="788" spans="1:9" s="229" customFormat="1" ht="23.4" customHeight="1">
      <c r="A788" s="238"/>
      <c r="B788" s="238"/>
      <c r="C788" s="259"/>
      <c r="D788" s="236"/>
      <c r="E788" s="241"/>
      <c r="F788" s="241"/>
      <c r="G788" s="244"/>
      <c r="H788" s="244"/>
      <c r="I788" s="245"/>
    </row>
    <row r="789" spans="1:9" s="229" customFormat="1" ht="23.4" customHeight="1">
      <c r="A789" s="238"/>
      <c r="B789" s="238"/>
      <c r="C789" s="259"/>
      <c r="D789" s="236"/>
      <c r="E789" s="241"/>
      <c r="F789" s="241"/>
      <c r="G789" s="244"/>
      <c r="H789" s="244"/>
      <c r="I789" s="245"/>
    </row>
    <row r="790" spans="1:9" s="229" customFormat="1" ht="23.4" customHeight="1">
      <c r="A790" s="238"/>
      <c r="B790" s="238"/>
      <c r="C790" s="259"/>
      <c r="D790" s="236"/>
      <c r="E790" s="241"/>
      <c r="F790" s="241"/>
      <c r="G790" s="244"/>
      <c r="H790" s="244"/>
      <c r="I790" s="245"/>
    </row>
    <row r="791" spans="1:9" s="229" customFormat="1" ht="23.4" customHeight="1">
      <c r="A791" s="238"/>
      <c r="B791" s="238"/>
      <c r="C791" s="259"/>
      <c r="D791" s="236"/>
      <c r="E791" s="241"/>
      <c r="F791" s="241"/>
      <c r="G791" s="244"/>
      <c r="H791" s="244"/>
      <c r="I791" s="245"/>
    </row>
    <row r="792" spans="1:9" s="229" customFormat="1" ht="23.4" customHeight="1">
      <c r="A792" s="238"/>
      <c r="B792" s="238"/>
      <c r="C792" s="259"/>
      <c r="D792" s="236"/>
      <c r="E792" s="241"/>
      <c r="F792" s="241"/>
      <c r="G792" s="244"/>
      <c r="H792" s="244"/>
      <c r="I792" s="245"/>
    </row>
    <row r="793" spans="1:9" s="229" customFormat="1" ht="23.4" customHeight="1">
      <c r="A793" s="238"/>
      <c r="B793" s="238"/>
      <c r="C793" s="259"/>
      <c r="D793" s="236"/>
      <c r="E793" s="241"/>
      <c r="F793" s="241"/>
      <c r="G793" s="244"/>
      <c r="H793" s="244"/>
      <c r="I793" s="245"/>
    </row>
    <row r="794" spans="1:9" s="229" customFormat="1" ht="23.4" customHeight="1">
      <c r="A794" s="238"/>
      <c r="B794" s="238"/>
      <c r="C794" s="259"/>
      <c r="D794" s="236"/>
      <c r="E794" s="241"/>
      <c r="F794" s="241"/>
      <c r="G794" s="244"/>
      <c r="H794" s="244"/>
      <c r="I794" s="245"/>
    </row>
    <row r="795" spans="1:9" s="229" customFormat="1" ht="23.4" customHeight="1">
      <c r="A795" s="238"/>
      <c r="B795" s="238"/>
      <c r="C795" s="259"/>
      <c r="D795" s="236"/>
      <c r="E795" s="241"/>
      <c r="F795" s="241"/>
      <c r="G795" s="244"/>
      <c r="H795" s="244"/>
      <c r="I795" s="245"/>
    </row>
    <row r="796" spans="1:9" s="229" customFormat="1" ht="23.4" customHeight="1">
      <c r="A796" s="238"/>
      <c r="B796" s="238"/>
      <c r="C796" s="259"/>
      <c r="D796" s="236"/>
      <c r="E796" s="241"/>
      <c r="F796" s="241"/>
      <c r="G796" s="244"/>
      <c r="H796" s="244"/>
      <c r="I796" s="245"/>
    </row>
    <row r="797" spans="1:9" s="229" customFormat="1" ht="23.4" customHeight="1">
      <c r="A797" s="238"/>
      <c r="B797" s="238"/>
      <c r="C797" s="259"/>
      <c r="D797" s="236"/>
      <c r="E797" s="241"/>
      <c r="F797" s="241"/>
      <c r="G797" s="244"/>
      <c r="H797" s="244"/>
      <c r="I797" s="245"/>
    </row>
    <row r="798" spans="1:9" s="229" customFormat="1" ht="23.4" customHeight="1">
      <c r="A798" s="238"/>
      <c r="B798" s="238"/>
      <c r="C798" s="259"/>
      <c r="D798" s="236"/>
      <c r="E798" s="241"/>
      <c r="F798" s="241"/>
      <c r="G798" s="244"/>
      <c r="H798" s="244"/>
      <c r="I798" s="245"/>
    </row>
    <row r="799" spans="1:9" s="229" customFormat="1" ht="23.4" customHeight="1">
      <c r="A799" s="238"/>
      <c r="B799" s="238"/>
      <c r="C799" s="259"/>
      <c r="D799" s="236"/>
      <c r="E799" s="241"/>
      <c r="F799" s="241"/>
      <c r="G799" s="244"/>
      <c r="H799" s="244"/>
      <c r="I799" s="245"/>
    </row>
    <row r="800" spans="1:9" s="229" customFormat="1" ht="23.4" customHeight="1">
      <c r="A800" s="238"/>
      <c r="B800" s="238"/>
      <c r="C800" s="259"/>
      <c r="D800" s="236"/>
      <c r="E800" s="241"/>
      <c r="F800" s="241"/>
      <c r="G800" s="244"/>
      <c r="H800" s="244"/>
      <c r="I800" s="245"/>
    </row>
    <row r="801" spans="1:9" s="229" customFormat="1" ht="23.4" customHeight="1">
      <c r="A801" s="238"/>
      <c r="B801" s="238"/>
      <c r="C801" s="259"/>
      <c r="D801" s="236"/>
      <c r="E801" s="241"/>
      <c r="F801" s="241"/>
      <c r="G801" s="244"/>
      <c r="H801" s="244"/>
      <c r="I801" s="245"/>
    </row>
    <row r="802" spans="1:9" s="229" customFormat="1" ht="23.4" customHeight="1">
      <c r="A802" s="238"/>
      <c r="B802" s="238"/>
      <c r="C802" s="259"/>
      <c r="D802" s="236"/>
      <c r="E802" s="241"/>
      <c r="F802" s="241"/>
      <c r="G802" s="244"/>
      <c r="H802" s="244"/>
      <c r="I802" s="245"/>
    </row>
    <row r="803" spans="1:9" s="229" customFormat="1" ht="23.4" customHeight="1">
      <c r="A803" s="238"/>
      <c r="B803" s="238"/>
      <c r="C803" s="259"/>
      <c r="D803" s="236"/>
      <c r="E803" s="241"/>
      <c r="F803" s="241"/>
      <c r="G803" s="244"/>
      <c r="H803" s="244"/>
      <c r="I803" s="245"/>
    </row>
    <row r="804" spans="1:9" s="229" customFormat="1" ht="23.4" customHeight="1">
      <c r="A804" s="238"/>
      <c r="B804" s="238"/>
      <c r="C804" s="259"/>
      <c r="D804" s="236"/>
      <c r="E804" s="241"/>
      <c r="F804" s="241"/>
      <c r="G804" s="244"/>
      <c r="H804" s="244"/>
      <c r="I804" s="245"/>
    </row>
    <row r="805" spans="1:9" s="229" customFormat="1" ht="23.4" customHeight="1">
      <c r="A805" s="238"/>
      <c r="B805" s="238"/>
      <c r="C805" s="259"/>
      <c r="D805" s="236"/>
      <c r="E805" s="241"/>
      <c r="F805" s="241"/>
      <c r="G805" s="244"/>
      <c r="H805" s="244"/>
      <c r="I805" s="245"/>
    </row>
    <row r="806" spans="1:9" s="229" customFormat="1" ht="23.4" customHeight="1">
      <c r="A806" s="238"/>
      <c r="B806" s="238"/>
      <c r="C806" s="259"/>
      <c r="D806" s="236"/>
      <c r="E806" s="241"/>
      <c r="F806" s="241"/>
      <c r="G806" s="244"/>
      <c r="H806" s="244"/>
      <c r="I806" s="245"/>
    </row>
    <row r="807" spans="1:9" s="229" customFormat="1" ht="23.4" customHeight="1">
      <c r="A807" s="238"/>
      <c r="B807" s="238"/>
      <c r="C807" s="259"/>
      <c r="D807" s="236"/>
      <c r="E807" s="241"/>
      <c r="F807" s="241"/>
      <c r="G807" s="244"/>
      <c r="H807" s="244"/>
      <c r="I807" s="245"/>
    </row>
    <row r="808" spans="1:9" s="229" customFormat="1" ht="23.4" customHeight="1">
      <c r="A808" s="238"/>
      <c r="B808" s="238"/>
      <c r="C808" s="259"/>
      <c r="D808" s="236"/>
      <c r="E808" s="241"/>
      <c r="F808" s="241"/>
      <c r="G808" s="244"/>
      <c r="H808" s="244"/>
      <c r="I808" s="245"/>
    </row>
    <row r="809" spans="1:9" s="229" customFormat="1" ht="23.4" customHeight="1">
      <c r="A809" s="238"/>
      <c r="B809" s="238"/>
      <c r="C809" s="259"/>
      <c r="D809" s="236"/>
      <c r="E809" s="241"/>
      <c r="F809" s="241"/>
      <c r="G809" s="244"/>
      <c r="H809" s="244"/>
      <c r="I809" s="245"/>
    </row>
    <row r="810" spans="1:9" s="229" customFormat="1" ht="23.4" customHeight="1">
      <c r="A810" s="238"/>
      <c r="B810" s="238"/>
      <c r="C810" s="259"/>
      <c r="D810" s="236"/>
      <c r="E810" s="241"/>
      <c r="F810" s="241"/>
      <c r="G810" s="244"/>
      <c r="H810" s="244"/>
      <c r="I810" s="245"/>
    </row>
    <row r="811" spans="1:9" s="229" customFormat="1" ht="23.4" customHeight="1">
      <c r="A811" s="238"/>
      <c r="B811" s="238"/>
      <c r="C811" s="259"/>
      <c r="D811" s="236"/>
      <c r="E811" s="241"/>
      <c r="F811" s="241"/>
      <c r="G811" s="244"/>
      <c r="H811" s="244"/>
      <c r="I811" s="245"/>
    </row>
    <row r="812" spans="1:9" s="229" customFormat="1" ht="23.4" customHeight="1">
      <c r="A812" s="238"/>
      <c r="B812" s="238"/>
      <c r="C812" s="259"/>
      <c r="D812" s="236"/>
      <c r="E812" s="241"/>
      <c r="F812" s="241"/>
      <c r="G812" s="244"/>
      <c r="H812" s="244"/>
      <c r="I812" s="245"/>
    </row>
    <row r="813" spans="1:9" s="229" customFormat="1" ht="23.4" customHeight="1">
      <c r="A813" s="238"/>
      <c r="B813" s="238"/>
      <c r="C813" s="259"/>
      <c r="D813" s="236"/>
      <c r="E813" s="241"/>
      <c r="F813" s="241"/>
      <c r="G813" s="244"/>
      <c r="H813" s="244"/>
      <c r="I813" s="245"/>
    </row>
    <row r="814" spans="1:9" s="229" customFormat="1" ht="23.4" customHeight="1">
      <c r="A814" s="238"/>
      <c r="B814" s="238"/>
      <c r="C814" s="259"/>
      <c r="D814" s="236"/>
      <c r="E814" s="241"/>
      <c r="F814" s="241"/>
      <c r="G814" s="244"/>
      <c r="H814" s="244"/>
      <c r="I814" s="245"/>
    </row>
    <row r="815" spans="1:9" s="229" customFormat="1" ht="23.4" customHeight="1">
      <c r="A815" s="238"/>
      <c r="B815" s="238"/>
      <c r="C815" s="259"/>
      <c r="D815" s="236"/>
      <c r="E815" s="241"/>
      <c r="F815" s="241"/>
      <c r="G815" s="244"/>
      <c r="H815" s="244"/>
      <c r="I815" s="245"/>
    </row>
    <row r="816" spans="1:9" s="229" customFormat="1" ht="23.4" customHeight="1">
      <c r="A816" s="238"/>
      <c r="B816" s="238"/>
      <c r="C816" s="259"/>
      <c r="D816" s="236"/>
      <c r="E816" s="241"/>
      <c r="F816" s="241"/>
      <c r="G816" s="244"/>
      <c r="H816" s="244"/>
      <c r="I816" s="245"/>
    </row>
    <row r="817" spans="1:9" s="229" customFormat="1" ht="23.4" customHeight="1">
      <c r="A817" s="238"/>
      <c r="B817" s="238"/>
      <c r="C817" s="259"/>
      <c r="D817" s="236"/>
      <c r="E817" s="241"/>
      <c r="F817" s="241"/>
      <c r="G817" s="244"/>
      <c r="H817" s="244"/>
      <c r="I817" s="245"/>
    </row>
    <row r="818" spans="1:9" s="229" customFormat="1" ht="23.4" customHeight="1">
      <c r="A818" s="238"/>
      <c r="B818" s="238"/>
      <c r="C818" s="259"/>
      <c r="D818" s="236"/>
      <c r="E818" s="241"/>
      <c r="F818" s="241"/>
      <c r="G818" s="244"/>
      <c r="H818" s="244"/>
      <c r="I818" s="245"/>
    </row>
    <row r="819" spans="1:9" s="229" customFormat="1" ht="23.4" customHeight="1">
      <c r="A819" s="238"/>
      <c r="B819" s="238"/>
      <c r="C819" s="259"/>
      <c r="D819" s="236"/>
      <c r="E819" s="241"/>
      <c r="F819" s="241"/>
      <c r="G819" s="244"/>
      <c r="H819" s="244"/>
      <c r="I819" s="245"/>
    </row>
    <row r="820" spans="1:9" s="229" customFormat="1" ht="23.4" customHeight="1">
      <c r="A820" s="238"/>
      <c r="B820" s="238"/>
      <c r="C820" s="259"/>
      <c r="D820" s="236"/>
      <c r="E820" s="241"/>
      <c r="F820" s="241"/>
      <c r="G820" s="244"/>
      <c r="H820" s="244"/>
      <c r="I820" s="245"/>
    </row>
    <row r="821" spans="1:9" s="229" customFormat="1" ht="23.4" customHeight="1">
      <c r="A821" s="238"/>
      <c r="B821" s="238"/>
      <c r="C821" s="259"/>
      <c r="D821" s="236"/>
      <c r="E821" s="241"/>
      <c r="F821" s="241"/>
      <c r="G821" s="244"/>
      <c r="H821" s="244"/>
      <c r="I821" s="245"/>
    </row>
    <row r="822" spans="1:9" s="229" customFormat="1" ht="23.4" customHeight="1">
      <c r="A822" s="238"/>
      <c r="B822" s="238"/>
      <c r="C822" s="259"/>
      <c r="D822" s="236"/>
      <c r="E822" s="241"/>
      <c r="F822" s="241"/>
      <c r="G822" s="244"/>
      <c r="H822" s="244"/>
      <c r="I822" s="245"/>
    </row>
    <row r="823" spans="1:9" s="229" customFormat="1" ht="23.4" customHeight="1">
      <c r="A823" s="238"/>
      <c r="B823" s="238"/>
      <c r="C823" s="259"/>
      <c r="D823" s="236"/>
      <c r="E823" s="241"/>
      <c r="F823" s="241"/>
      <c r="G823" s="244"/>
      <c r="H823" s="244"/>
      <c r="I823" s="245"/>
    </row>
    <row r="824" spans="1:9" s="229" customFormat="1" ht="23.4" customHeight="1">
      <c r="A824" s="238"/>
      <c r="B824" s="238"/>
      <c r="C824" s="259"/>
      <c r="D824" s="236"/>
      <c r="E824" s="241"/>
      <c r="F824" s="241"/>
      <c r="G824" s="244"/>
      <c r="H824" s="244"/>
      <c r="I824" s="245"/>
    </row>
    <row r="825" spans="1:9" s="229" customFormat="1" ht="23.4" customHeight="1">
      <c r="A825" s="238"/>
      <c r="B825" s="238"/>
      <c r="C825" s="259"/>
      <c r="D825" s="236"/>
      <c r="E825" s="241"/>
      <c r="F825" s="241"/>
      <c r="G825" s="244"/>
      <c r="H825" s="244"/>
      <c r="I825" s="245"/>
    </row>
    <row r="826" spans="1:9" s="229" customFormat="1" ht="23.4" customHeight="1">
      <c r="A826" s="238"/>
      <c r="B826" s="238"/>
      <c r="C826" s="259"/>
      <c r="D826" s="236"/>
      <c r="E826" s="241"/>
      <c r="F826" s="241"/>
      <c r="G826" s="244"/>
      <c r="H826" s="244"/>
      <c r="I826" s="245"/>
    </row>
    <row r="827" spans="1:9" s="229" customFormat="1" ht="23.4" customHeight="1">
      <c r="A827" s="238"/>
      <c r="B827" s="238"/>
      <c r="C827" s="259"/>
      <c r="D827" s="236"/>
      <c r="E827" s="241"/>
      <c r="F827" s="241"/>
      <c r="G827" s="244"/>
      <c r="H827" s="244"/>
      <c r="I827" s="245"/>
    </row>
    <row r="828" spans="1:9" s="229" customFormat="1" ht="23.4" customHeight="1">
      <c r="A828" s="238"/>
      <c r="B828" s="238"/>
      <c r="C828" s="259"/>
      <c r="D828" s="236"/>
      <c r="E828" s="241"/>
      <c r="F828" s="241"/>
      <c r="G828" s="244"/>
      <c r="H828" s="244"/>
      <c r="I828" s="245"/>
    </row>
    <row r="829" spans="1:9" s="229" customFormat="1" ht="23.4" customHeight="1">
      <c r="A829" s="238"/>
      <c r="B829" s="238"/>
      <c r="C829" s="259"/>
      <c r="D829" s="236"/>
      <c r="E829" s="241"/>
      <c r="F829" s="241"/>
      <c r="G829" s="244"/>
      <c r="H829" s="244"/>
      <c r="I829" s="245"/>
    </row>
    <row r="830" spans="1:9" s="229" customFormat="1" ht="23.4" customHeight="1">
      <c r="A830" s="238"/>
      <c r="B830" s="238"/>
      <c r="C830" s="259"/>
      <c r="D830" s="236"/>
      <c r="E830" s="241"/>
      <c r="F830" s="241"/>
      <c r="G830" s="244"/>
      <c r="H830" s="244"/>
      <c r="I830" s="245"/>
    </row>
    <row r="831" spans="1:9" s="229" customFormat="1" ht="23.4" customHeight="1">
      <c r="A831" s="238"/>
      <c r="B831" s="238"/>
      <c r="C831" s="259"/>
      <c r="D831" s="236"/>
      <c r="E831" s="241"/>
      <c r="F831" s="241"/>
      <c r="G831" s="244"/>
      <c r="H831" s="244"/>
      <c r="I831" s="245"/>
    </row>
    <row r="832" spans="1:9" s="229" customFormat="1" ht="23.4" customHeight="1">
      <c r="A832" s="238"/>
      <c r="B832" s="238"/>
      <c r="C832" s="259"/>
      <c r="D832" s="236"/>
      <c r="E832" s="241"/>
      <c r="F832" s="241"/>
      <c r="G832" s="244"/>
      <c r="H832" s="244"/>
      <c r="I832" s="245"/>
    </row>
    <row r="833" spans="1:9" s="229" customFormat="1" ht="23.4" customHeight="1">
      <c r="A833" s="238"/>
      <c r="B833" s="238"/>
      <c r="C833" s="259"/>
      <c r="D833" s="236"/>
      <c r="E833" s="241"/>
      <c r="F833" s="241"/>
      <c r="G833" s="244"/>
      <c r="H833" s="244"/>
      <c r="I833" s="245"/>
    </row>
    <row r="834" spans="1:9" s="229" customFormat="1" ht="23.4" customHeight="1">
      <c r="A834" s="238"/>
      <c r="B834" s="238"/>
      <c r="C834" s="259"/>
      <c r="D834" s="236"/>
      <c r="E834" s="241"/>
      <c r="F834" s="241"/>
      <c r="G834" s="244"/>
      <c r="H834" s="244"/>
      <c r="I834" s="245"/>
    </row>
    <row r="835" spans="1:9" s="229" customFormat="1" ht="23.4" customHeight="1">
      <c r="A835" s="238"/>
      <c r="B835" s="238"/>
      <c r="C835" s="259"/>
      <c r="D835" s="236"/>
      <c r="E835" s="241"/>
      <c r="F835" s="241"/>
      <c r="G835" s="244"/>
      <c r="H835" s="244"/>
      <c r="I835" s="245"/>
    </row>
    <row r="836" spans="1:9" s="229" customFormat="1" ht="23.4" customHeight="1">
      <c r="A836" s="238"/>
      <c r="B836" s="238"/>
      <c r="C836" s="259"/>
      <c r="D836" s="236"/>
      <c r="E836" s="241"/>
      <c r="F836" s="241"/>
      <c r="G836" s="244"/>
      <c r="H836" s="244"/>
      <c r="I836" s="245"/>
    </row>
    <row r="837" spans="1:9" s="229" customFormat="1" ht="23.4" customHeight="1">
      <c r="A837" s="238"/>
      <c r="B837" s="238"/>
      <c r="C837" s="259"/>
      <c r="D837" s="236"/>
      <c r="E837" s="241"/>
      <c r="F837" s="241"/>
      <c r="G837" s="244"/>
      <c r="H837" s="244"/>
      <c r="I837" s="245"/>
    </row>
    <row r="838" spans="1:9" s="229" customFormat="1" ht="23.4" customHeight="1">
      <c r="A838" s="238"/>
      <c r="B838" s="238"/>
      <c r="C838" s="259"/>
      <c r="D838" s="236"/>
      <c r="E838" s="241"/>
      <c r="F838" s="241"/>
      <c r="G838" s="244"/>
      <c r="H838" s="244"/>
      <c r="I838" s="245"/>
    </row>
    <row r="839" spans="1:9" s="229" customFormat="1" ht="23.4" customHeight="1">
      <c r="A839" s="238"/>
      <c r="B839" s="238"/>
      <c r="C839" s="259"/>
      <c r="D839" s="236"/>
      <c r="E839" s="241"/>
      <c r="F839" s="241"/>
      <c r="G839" s="244"/>
      <c r="H839" s="244"/>
      <c r="I839" s="245"/>
    </row>
    <row r="840" spans="1:9" s="229" customFormat="1" ht="23.4" customHeight="1">
      <c r="A840" s="238"/>
      <c r="B840" s="238"/>
      <c r="C840" s="259"/>
      <c r="D840" s="236"/>
      <c r="E840" s="241"/>
      <c r="F840" s="241"/>
      <c r="G840" s="244"/>
      <c r="H840" s="244"/>
      <c r="I840" s="245"/>
    </row>
    <row r="841" spans="1:9" s="229" customFormat="1" ht="23.4" customHeight="1">
      <c r="A841" s="238"/>
      <c r="B841" s="238"/>
      <c r="C841" s="259"/>
      <c r="D841" s="236"/>
      <c r="E841" s="241"/>
      <c r="F841" s="241"/>
      <c r="G841" s="244"/>
      <c r="H841" s="244"/>
      <c r="I841" s="245"/>
    </row>
    <row r="842" spans="1:9" s="229" customFormat="1" ht="23.4" customHeight="1">
      <c r="A842" s="238"/>
      <c r="B842" s="238"/>
      <c r="C842" s="259"/>
      <c r="D842" s="236"/>
      <c r="E842" s="241"/>
      <c r="F842" s="241"/>
      <c r="G842" s="244"/>
      <c r="H842" s="244"/>
      <c r="I842" s="245"/>
    </row>
    <row r="843" spans="1:9" s="229" customFormat="1" ht="23.4" customHeight="1">
      <c r="A843" s="238"/>
      <c r="B843" s="238"/>
      <c r="C843" s="259"/>
      <c r="D843" s="236"/>
      <c r="E843" s="241"/>
      <c r="F843" s="241"/>
      <c r="G843" s="244"/>
      <c r="H843" s="244"/>
      <c r="I843" s="245"/>
    </row>
    <row r="844" spans="1:9" s="229" customFormat="1" ht="23.4" customHeight="1">
      <c r="A844" s="238"/>
      <c r="B844" s="238"/>
      <c r="C844" s="259"/>
      <c r="D844" s="236"/>
      <c r="E844" s="241"/>
      <c r="F844" s="241"/>
      <c r="G844" s="244"/>
      <c r="H844" s="244"/>
      <c r="I844" s="245"/>
    </row>
    <row r="845" spans="1:9" s="229" customFormat="1" ht="23.4" customHeight="1">
      <c r="A845" s="238"/>
      <c r="B845" s="238"/>
      <c r="C845" s="259"/>
      <c r="D845" s="236"/>
      <c r="E845" s="241"/>
      <c r="F845" s="241"/>
      <c r="G845" s="244"/>
      <c r="H845" s="244"/>
      <c r="I845" s="245"/>
    </row>
    <row r="846" spans="1:9" s="229" customFormat="1" ht="23.4" customHeight="1">
      <c r="A846" s="238"/>
      <c r="B846" s="238"/>
      <c r="C846" s="259"/>
      <c r="D846" s="236"/>
      <c r="E846" s="241"/>
      <c r="F846" s="241"/>
      <c r="G846" s="244"/>
      <c r="H846" s="244"/>
      <c r="I846" s="245"/>
    </row>
    <row r="847" spans="1:9" s="229" customFormat="1" ht="23.4" customHeight="1">
      <c r="A847" s="238"/>
      <c r="B847" s="238"/>
      <c r="C847" s="259"/>
      <c r="D847" s="236"/>
      <c r="E847" s="241"/>
      <c r="F847" s="241"/>
      <c r="G847" s="244"/>
      <c r="H847" s="244"/>
      <c r="I847" s="245"/>
    </row>
    <row r="848" spans="1:9" s="229" customFormat="1" ht="23.4" customHeight="1">
      <c r="A848" s="238"/>
      <c r="B848" s="238"/>
      <c r="C848" s="259"/>
      <c r="D848" s="236"/>
      <c r="E848" s="241"/>
      <c r="F848" s="241"/>
      <c r="G848" s="244"/>
      <c r="H848" s="244"/>
      <c r="I848" s="245"/>
    </row>
    <row r="849" spans="1:9" s="229" customFormat="1" ht="23.4" customHeight="1">
      <c r="A849" s="238"/>
      <c r="B849" s="238"/>
      <c r="C849" s="259"/>
      <c r="D849" s="236"/>
      <c r="E849" s="241"/>
      <c r="F849" s="241"/>
      <c r="G849" s="244"/>
      <c r="H849" s="244"/>
      <c r="I849" s="245"/>
    </row>
    <row r="850" spans="1:9" s="229" customFormat="1" ht="23.4" customHeight="1">
      <c r="A850" s="238"/>
      <c r="B850" s="238"/>
      <c r="C850" s="259"/>
      <c r="D850" s="236"/>
      <c r="E850" s="241"/>
      <c r="F850" s="241"/>
      <c r="G850" s="244"/>
      <c r="H850" s="244"/>
      <c r="I850" s="245"/>
    </row>
    <row r="851" spans="1:9" s="229" customFormat="1" ht="23.4" customHeight="1">
      <c r="A851" s="238"/>
      <c r="B851" s="238"/>
      <c r="C851" s="259"/>
      <c r="D851" s="236"/>
      <c r="E851" s="241"/>
      <c r="F851" s="241"/>
      <c r="G851" s="244"/>
      <c r="H851" s="244"/>
      <c r="I851" s="245"/>
    </row>
    <row r="852" spans="1:9" s="229" customFormat="1" ht="23.4" customHeight="1">
      <c r="A852" s="238"/>
      <c r="B852" s="238"/>
      <c r="C852" s="259"/>
      <c r="D852" s="236"/>
      <c r="E852" s="241"/>
      <c r="F852" s="241"/>
      <c r="G852" s="244"/>
      <c r="H852" s="244"/>
      <c r="I852" s="245"/>
    </row>
    <row r="853" spans="1:9" s="229" customFormat="1" ht="23.4" customHeight="1">
      <c r="A853" s="238"/>
      <c r="B853" s="238"/>
      <c r="C853" s="259"/>
      <c r="D853" s="236"/>
      <c r="E853" s="241"/>
      <c r="F853" s="241"/>
      <c r="G853" s="244"/>
      <c r="H853" s="244"/>
      <c r="I853" s="245"/>
    </row>
    <row r="854" spans="1:9" s="229" customFormat="1" ht="23.4" customHeight="1">
      <c r="A854" s="238"/>
      <c r="B854" s="238"/>
      <c r="C854" s="259"/>
      <c r="D854" s="236"/>
      <c r="E854" s="241"/>
      <c r="F854" s="241"/>
      <c r="G854" s="244"/>
      <c r="H854" s="244"/>
      <c r="I854" s="245"/>
    </row>
    <row r="855" spans="1:9" s="229" customFormat="1" ht="23.4" customHeight="1">
      <c r="A855" s="238"/>
      <c r="B855" s="238"/>
      <c r="C855" s="259"/>
      <c r="D855" s="236"/>
      <c r="E855" s="241"/>
      <c r="F855" s="241"/>
      <c r="G855" s="244"/>
      <c r="H855" s="244"/>
      <c r="I855" s="245"/>
    </row>
    <row r="856" spans="1:9" s="229" customFormat="1" ht="23.4" customHeight="1">
      <c r="A856" s="238"/>
      <c r="B856" s="238"/>
      <c r="C856" s="259"/>
      <c r="D856" s="236"/>
      <c r="E856" s="241"/>
      <c r="F856" s="241"/>
      <c r="G856" s="244"/>
      <c r="H856" s="244"/>
      <c r="I856" s="245"/>
    </row>
    <row r="857" spans="1:9" s="229" customFormat="1" ht="23.4" customHeight="1">
      <c r="A857" s="238"/>
      <c r="B857" s="238"/>
      <c r="C857" s="259"/>
      <c r="D857" s="236"/>
      <c r="E857" s="241"/>
      <c r="F857" s="241"/>
      <c r="G857" s="244"/>
      <c r="H857" s="244"/>
      <c r="I857" s="245"/>
    </row>
    <row r="858" spans="1:9" s="229" customFormat="1" ht="23.4" customHeight="1">
      <c r="A858" s="238"/>
      <c r="B858" s="238"/>
      <c r="C858" s="259"/>
      <c r="D858" s="236"/>
      <c r="E858" s="241"/>
      <c r="F858" s="241"/>
      <c r="G858" s="244"/>
      <c r="H858" s="244"/>
      <c r="I858" s="245"/>
    </row>
    <row r="859" spans="1:9" s="229" customFormat="1" ht="23.4" customHeight="1">
      <c r="A859" s="238"/>
      <c r="B859" s="238"/>
      <c r="C859" s="259"/>
      <c r="D859" s="236"/>
      <c r="E859" s="241"/>
      <c r="F859" s="241"/>
      <c r="G859" s="244"/>
      <c r="H859" s="244"/>
      <c r="I859" s="245"/>
    </row>
    <row r="860" spans="1:9" s="229" customFormat="1" ht="23.4" customHeight="1">
      <c r="A860" s="238"/>
      <c r="B860" s="238"/>
      <c r="C860" s="259"/>
      <c r="D860" s="236"/>
      <c r="E860" s="241"/>
      <c r="F860" s="241"/>
      <c r="G860" s="244"/>
      <c r="H860" s="244"/>
      <c r="I860" s="245"/>
    </row>
    <row r="861" spans="1:9" s="229" customFormat="1" ht="23.4" customHeight="1">
      <c r="A861" s="238"/>
      <c r="B861" s="238"/>
      <c r="C861" s="259"/>
      <c r="D861" s="236"/>
      <c r="E861" s="241"/>
      <c r="F861" s="241"/>
      <c r="G861" s="244"/>
      <c r="H861" s="244"/>
      <c r="I861" s="245"/>
    </row>
    <row r="862" spans="1:9" s="229" customFormat="1" ht="23.4" customHeight="1">
      <c r="A862" s="238"/>
      <c r="B862" s="238"/>
      <c r="C862" s="259"/>
      <c r="D862" s="236"/>
      <c r="E862" s="241"/>
      <c r="F862" s="241"/>
      <c r="G862" s="244"/>
      <c r="H862" s="244"/>
      <c r="I862" s="245"/>
    </row>
    <row r="863" spans="1:9" s="229" customFormat="1" ht="23.4" customHeight="1">
      <c r="A863" s="238"/>
      <c r="B863" s="238"/>
      <c r="C863" s="259"/>
      <c r="D863" s="236"/>
      <c r="E863" s="241"/>
      <c r="F863" s="241"/>
      <c r="G863" s="244"/>
      <c r="H863" s="244"/>
      <c r="I863" s="245"/>
    </row>
    <row r="864" spans="1:9" s="229" customFormat="1" ht="23.4" customHeight="1">
      <c r="A864" s="238"/>
      <c r="B864" s="238"/>
      <c r="C864" s="259"/>
      <c r="D864" s="236"/>
      <c r="E864" s="241"/>
      <c r="F864" s="241"/>
      <c r="G864" s="244"/>
      <c r="H864" s="244"/>
      <c r="I864" s="245"/>
    </row>
    <row r="865" spans="1:9" s="229" customFormat="1" ht="23.4" customHeight="1">
      <c r="A865" s="238"/>
      <c r="B865" s="238"/>
      <c r="C865" s="259"/>
      <c r="D865" s="236"/>
      <c r="E865" s="241"/>
      <c r="F865" s="241"/>
      <c r="G865" s="244"/>
      <c r="H865" s="244"/>
      <c r="I865" s="245"/>
    </row>
    <row r="866" spans="1:9" s="229" customFormat="1" ht="23.4" customHeight="1">
      <c r="A866" s="238"/>
      <c r="B866" s="238"/>
      <c r="C866" s="259"/>
      <c r="D866" s="236"/>
      <c r="E866" s="241"/>
      <c r="F866" s="241"/>
      <c r="G866" s="244"/>
      <c r="H866" s="244"/>
      <c r="I866" s="245"/>
    </row>
    <row r="867" spans="1:9" s="229" customFormat="1" ht="23.4" customHeight="1">
      <c r="A867" s="238"/>
      <c r="B867" s="238"/>
      <c r="C867" s="259"/>
      <c r="D867" s="236"/>
      <c r="E867" s="241"/>
      <c r="F867" s="241"/>
      <c r="G867" s="244"/>
      <c r="H867" s="244"/>
      <c r="I867" s="245"/>
    </row>
    <row r="868" spans="1:9" s="229" customFormat="1" ht="23.4" customHeight="1">
      <c r="A868" s="238"/>
      <c r="B868" s="238"/>
      <c r="C868" s="259"/>
      <c r="D868" s="236"/>
      <c r="E868" s="241"/>
      <c r="F868" s="241"/>
      <c r="G868" s="244"/>
      <c r="H868" s="244"/>
      <c r="I868" s="245"/>
    </row>
    <row r="869" spans="1:9" s="229" customFormat="1" ht="23.4" customHeight="1">
      <c r="A869" s="238"/>
      <c r="B869" s="238"/>
      <c r="C869" s="259"/>
      <c r="D869" s="236"/>
      <c r="E869" s="241"/>
      <c r="F869" s="241"/>
      <c r="G869" s="244"/>
      <c r="H869" s="244"/>
      <c r="I869" s="245"/>
    </row>
    <row r="870" spans="1:9" s="229" customFormat="1" ht="23.4" customHeight="1">
      <c r="A870" s="238"/>
      <c r="B870" s="238"/>
      <c r="C870" s="259"/>
      <c r="D870" s="236"/>
      <c r="E870" s="241"/>
      <c r="F870" s="241"/>
      <c r="G870" s="244"/>
      <c r="H870" s="244"/>
      <c r="I870" s="245"/>
    </row>
    <row r="871" spans="1:9" s="229" customFormat="1" ht="23.4" customHeight="1">
      <c r="A871" s="238"/>
      <c r="B871" s="238"/>
      <c r="C871" s="259"/>
      <c r="D871" s="236"/>
      <c r="E871" s="241"/>
      <c r="F871" s="241"/>
      <c r="G871" s="244"/>
      <c r="H871" s="244"/>
      <c r="I871" s="245"/>
    </row>
    <row r="872" spans="1:9" s="229" customFormat="1" ht="23.4" customHeight="1">
      <c r="A872" s="238"/>
      <c r="B872" s="238"/>
      <c r="C872" s="259"/>
      <c r="D872" s="236"/>
      <c r="E872" s="241"/>
      <c r="F872" s="241"/>
      <c r="G872" s="244"/>
      <c r="H872" s="244"/>
      <c r="I872" s="245"/>
    </row>
    <row r="873" spans="1:9" s="229" customFormat="1" ht="23.4" customHeight="1">
      <c r="A873" s="238"/>
      <c r="B873" s="238"/>
      <c r="C873" s="259"/>
      <c r="D873" s="236"/>
      <c r="E873" s="241"/>
      <c r="F873" s="241"/>
      <c r="G873" s="244"/>
      <c r="H873" s="244"/>
      <c r="I873" s="245"/>
    </row>
    <row r="874" spans="1:9" s="229" customFormat="1" ht="23.4" customHeight="1">
      <c r="A874" s="238"/>
      <c r="B874" s="238"/>
      <c r="C874" s="259"/>
      <c r="D874" s="236"/>
      <c r="E874" s="241"/>
      <c r="F874" s="241"/>
      <c r="G874" s="244"/>
      <c r="H874" s="244"/>
      <c r="I874" s="245"/>
    </row>
    <row r="875" spans="1:9" s="229" customFormat="1" ht="23.4" customHeight="1">
      <c r="A875" s="238"/>
      <c r="B875" s="238"/>
      <c r="C875" s="259"/>
      <c r="D875" s="236"/>
      <c r="E875" s="241"/>
      <c r="F875" s="241"/>
      <c r="G875" s="244"/>
      <c r="H875" s="244"/>
      <c r="I875" s="245"/>
    </row>
    <row r="876" spans="1:9" s="229" customFormat="1" ht="23.4" customHeight="1">
      <c r="A876" s="238"/>
      <c r="B876" s="238"/>
      <c r="C876" s="259"/>
      <c r="D876" s="236"/>
      <c r="E876" s="241"/>
      <c r="F876" s="241"/>
      <c r="G876" s="244"/>
      <c r="H876" s="244"/>
      <c r="I876" s="245"/>
    </row>
    <row r="877" spans="1:9" s="229" customFormat="1" ht="23.4" customHeight="1">
      <c r="A877" s="238"/>
      <c r="B877" s="238"/>
      <c r="C877" s="259"/>
      <c r="D877" s="236"/>
      <c r="E877" s="241"/>
      <c r="F877" s="241"/>
      <c r="G877" s="244"/>
      <c r="H877" s="244"/>
      <c r="I877" s="245"/>
    </row>
    <row r="878" spans="1:9" s="229" customFormat="1" ht="23.4" customHeight="1">
      <c r="A878" s="238"/>
      <c r="B878" s="238"/>
      <c r="C878" s="259"/>
      <c r="D878" s="236"/>
      <c r="E878" s="241"/>
      <c r="F878" s="241"/>
      <c r="G878" s="244"/>
      <c r="H878" s="244"/>
      <c r="I878" s="245"/>
    </row>
    <row r="879" spans="1:9" s="229" customFormat="1" ht="23.4" customHeight="1">
      <c r="A879" s="238"/>
      <c r="B879" s="238"/>
      <c r="C879" s="259"/>
      <c r="D879" s="236"/>
      <c r="E879" s="241"/>
      <c r="F879" s="241"/>
      <c r="G879" s="244"/>
      <c r="H879" s="244"/>
      <c r="I879" s="245"/>
    </row>
    <row r="880" spans="1:9" s="229" customFormat="1" ht="23.4" customHeight="1">
      <c r="A880" s="238"/>
      <c r="B880" s="238"/>
      <c r="C880" s="259"/>
      <c r="D880" s="236"/>
      <c r="E880" s="241"/>
      <c r="F880" s="241"/>
      <c r="G880" s="244"/>
      <c r="H880" s="244"/>
      <c r="I880" s="245"/>
    </row>
    <row r="881" spans="1:9" s="229" customFormat="1" ht="23.4" customHeight="1">
      <c r="A881" s="238"/>
      <c r="B881" s="238"/>
      <c r="C881" s="259"/>
      <c r="D881" s="236"/>
      <c r="E881" s="241"/>
      <c r="F881" s="241"/>
      <c r="G881" s="244"/>
      <c r="H881" s="244"/>
      <c r="I881" s="245"/>
    </row>
    <row r="882" spans="1:9" s="229" customFormat="1" ht="23.4" customHeight="1">
      <c r="A882" s="238"/>
      <c r="B882" s="238"/>
      <c r="C882" s="259"/>
      <c r="D882" s="236"/>
      <c r="E882" s="241"/>
      <c r="F882" s="241"/>
      <c r="G882" s="244"/>
      <c r="H882" s="244"/>
      <c r="I882" s="245"/>
    </row>
    <row r="883" spans="1:9" s="229" customFormat="1" ht="23.4" customHeight="1">
      <c r="A883" s="238"/>
      <c r="B883" s="238"/>
      <c r="C883" s="259"/>
      <c r="D883" s="236"/>
      <c r="E883" s="241"/>
      <c r="F883" s="241"/>
      <c r="G883" s="244"/>
      <c r="H883" s="244"/>
      <c r="I883" s="245"/>
    </row>
    <row r="884" spans="1:9" s="229" customFormat="1" ht="23.4" customHeight="1">
      <c r="A884" s="238"/>
      <c r="B884" s="238"/>
      <c r="C884" s="259"/>
      <c r="D884" s="236"/>
      <c r="E884" s="241"/>
      <c r="F884" s="241"/>
      <c r="G884" s="244"/>
      <c r="H884" s="244"/>
      <c r="I884" s="245"/>
    </row>
    <row r="885" spans="1:9" s="229" customFormat="1" ht="23.4" customHeight="1">
      <c r="A885" s="238"/>
      <c r="B885" s="238"/>
      <c r="C885" s="259"/>
      <c r="D885" s="236"/>
      <c r="E885" s="241"/>
      <c r="F885" s="241"/>
      <c r="G885" s="244"/>
      <c r="H885" s="244"/>
      <c r="I885" s="245"/>
    </row>
    <row r="886" spans="1:9" s="229" customFormat="1" ht="23.4" customHeight="1">
      <c r="A886" s="238"/>
      <c r="B886" s="238"/>
      <c r="C886" s="259"/>
      <c r="D886" s="236"/>
      <c r="E886" s="241"/>
      <c r="F886" s="241"/>
      <c r="G886" s="244"/>
      <c r="H886" s="244"/>
      <c r="I886" s="245"/>
    </row>
    <row r="887" spans="1:9" s="229" customFormat="1" ht="23.4" customHeight="1">
      <c r="A887" s="238"/>
      <c r="B887" s="238"/>
      <c r="C887" s="259"/>
      <c r="D887" s="236"/>
      <c r="E887" s="241"/>
      <c r="F887" s="241"/>
      <c r="G887" s="244"/>
      <c r="H887" s="244"/>
      <c r="I887" s="245"/>
    </row>
    <row r="888" spans="1:9" s="229" customFormat="1" ht="23.4" customHeight="1">
      <c r="A888" s="238"/>
      <c r="B888" s="238"/>
      <c r="C888" s="259"/>
      <c r="D888" s="236"/>
      <c r="E888" s="241"/>
      <c r="F888" s="241"/>
      <c r="G888" s="244"/>
      <c r="H888" s="244"/>
      <c r="I888" s="245"/>
    </row>
    <row r="889" spans="1:9" s="229" customFormat="1" ht="23.4" customHeight="1">
      <c r="A889" s="238"/>
      <c r="B889" s="238"/>
      <c r="C889" s="259"/>
      <c r="D889" s="236"/>
      <c r="E889" s="241"/>
      <c r="F889" s="241"/>
      <c r="G889" s="244"/>
      <c r="H889" s="244"/>
      <c r="I889" s="245"/>
    </row>
    <row r="890" spans="1:9" s="229" customFormat="1" ht="23.4" customHeight="1">
      <c r="A890" s="238"/>
      <c r="B890" s="238"/>
      <c r="C890" s="259"/>
      <c r="D890" s="236"/>
      <c r="E890" s="241"/>
      <c r="F890" s="241"/>
      <c r="G890" s="244"/>
      <c r="H890" s="244"/>
      <c r="I890" s="245"/>
    </row>
    <row r="891" spans="1:9" s="229" customFormat="1" ht="23.4" customHeight="1">
      <c r="A891" s="238"/>
      <c r="B891" s="238"/>
      <c r="C891" s="259"/>
      <c r="D891" s="236"/>
      <c r="E891" s="241"/>
      <c r="F891" s="241"/>
      <c r="G891" s="244"/>
      <c r="H891" s="244"/>
      <c r="I891" s="245"/>
    </row>
    <row r="892" spans="1:9" s="229" customFormat="1" ht="23.4" customHeight="1">
      <c r="A892" s="238"/>
      <c r="B892" s="238"/>
      <c r="C892" s="259"/>
      <c r="D892" s="236"/>
      <c r="E892" s="241"/>
      <c r="F892" s="241"/>
      <c r="G892" s="244"/>
      <c r="H892" s="244"/>
      <c r="I892" s="245"/>
    </row>
    <row r="893" spans="1:9" s="229" customFormat="1" ht="23.4" customHeight="1">
      <c r="A893" s="238"/>
      <c r="B893" s="238"/>
      <c r="C893" s="259"/>
      <c r="D893" s="236"/>
      <c r="E893" s="241"/>
      <c r="F893" s="241"/>
      <c r="G893" s="244"/>
      <c r="H893" s="244"/>
      <c r="I893" s="245"/>
    </row>
    <row r="894" spans="1:9" s="229" customFormat="1" ht="23.4" customHeight="1">
      <c r="A894" s="238"/>
      <c r="B894" s="238"/>
      <c r="C894" s="259"/>
      <c r="D894" s="236"/>
      <c r="E894" s="241"/>
      <c r="F894" s="241"/>
      <c r="G894" s="244"/>
      <c r="H894" s="244"/>
      <c r="I894" s="245"/>
    </row>
    <row r="895" spans="1:9" s="229" customFormat="1" ht="23.4" customHeight="1">
      <c r="A895" s="238"/>
      <c r="B895" s="238"/>
      <c r="C895" s="259"/>
      <c r="D895" s="236"/>
      <c r="E895" s="241"/>
      <c r="F895" s="241"/>
      <c r="G895" s="244"/>
      <c r="H895" s="244"/>
      <c r="I895" s="245"/>
    </row>
    <row r="896" spans="1:9" s="229" customFormat="1" ht="23.4" customHeight="1">
      <c r="A896" s="238"/>
      <c r="B896" s="238"/>
      <c r="C896" s="259"/>
      <c r="D896" s="236"/>
      <c r="E896" s="241"/>
      <c r="F896" s="241"/>
      <c r="G896" s="244"/>
      <c r="H896" s="244"/>
      <c r="I896" s="245"/>
    </row>
    <row r="897" spans="1:9" s="229" customFormat="1" ht="23.4" customHeight="1">
      <c r="A897" s="238"/>
      <c r="B897" s="238"/>
      <c r="C897" s="259"/>
      <c r="D897" s="236"/>
      <c r="E897" s="241"/>
      <c r="F897" s="241"/>
      <c r="G897" s="244"/>
      <c r="H897" s="244"/>
      <c r="I897" s="245"/>
    </row>
    <row r="898" spans="1:9" s="229" customFormat="1" ht="23.4" customHeight="1">
      <c r="A898" s="238"/>
      <c r="B898" s="238"/>
      <c r="C898" s="259"/>
      <c r="D898" s="236"/>
      <c r="E898" s="241"/>
      <c r="F898" s="241"/>
      <c r="G898" s="244"/>
      <c r="H898" s="244"/>
      <c r="I898" s="245"/>
    </row>
    <row r="899" spans="1:9" s="229" customFormat="1" ht="23.4" customHeight="1">
      <c r="A899" s="238"/>
      <c r="B899" s="238"/>
      <c r="C899" s="259"/>
      <c r="D899" s="236"/>
      <c r="E899" s="241"/>
      <c r="F899" s="241"/>
      <c r="G899" s="244"/>
      <c r="H899" s="244"/>
      <c r="I899" s="245"/>
    </row>
    <row r="900" spans="1:9" s="229" customFormat="1" ht="23.4" customHeight="1">
      <c r="A900" s="238"/>
      <c r="B900" s="238"/>
      <c r="C900" s="259"/>
      <c r="D900" s="236"/>
      <c r="E900" s="241"/>
      <c r="F900" s="241"/>
      <c r="G900" s="244"/>
      <c r="H900" s="244"/>
      <c r="I900" s="245"/>
    </row>
    <row r="901" spans="1:9" s="229" customFormat="1" ht="23.4" customHeight="1">
      <c r="A901" s="238"/>
      <c r="B901" s="238"/>
      <c r="C901" s="259"/>
      <c r="D901" s="236"/>
      <c r="E901" s="241"/>
      <c r="F901" s="241"/>
      <c r="G901" s="244"/>
      <c r="H901" s="244"/>
      <c r="I901" s="245"/>
    </row>
    <row r="902" spans="1:9" s="229" customFormat="1" ht="23.4" customHeight="1">
      <c r="A902" s="238"/>
      <c r="B902" s="238"/>
      <c r="C902" s="259"/>
      <c r="D902" s="236"/>
      <c r="E902" s="241"/>
      <c r="F902" s="241"/>
      <c r="G902" s="244"/>
      <c r="H902" s="244"/>
      <c r="I902" s="245"/>
    </row>
    <row r="903" spans="1:9" s="229" customFormat="1" ht="23.4" customHeight="1">
      <c r="A903" s="238"/>
      <c r="B903" s="238"/>
      <c r="C903" s="259"/>
      <c r="D903" s="236"/>
      <c r="E903" s="241"/>
      <c r="F903" s="241"/>
      <c r="G903" s="244"/>
      <c r="H903" s="244"/>
      <c r="I903" s="245"/>
    </row>
    <row r="904" spans="1:9" s="229" customFormat="1" ht="23.4" customHeight="1">
      <c r="A904" s="238"/>
      <c r="B904" s="238"/>
      <c r="C904" s="259"/>
      <c r="D904" s="236"/>
      <c r="E904" s="241"/>
      <c r="F904" s="241"/>
      <c r="G904" s="244"/>
      <c r="H904" s="244"/>
      <c r="I904" s="245"/>
    </row>
    <row r="905" spans="1:9" s="229" customFormat="1" ht="23.4" customHeight="1">
      <c r="A905" s="238"/>
      <c r="B905" s="238"/>
      <c r="C905" s="259"/>
      <c r="D905" s="236"/>
      <c r="E905" s="241"/>
      <c r="F905" s="241"/>
      <c r="G905" s="244"/>
      <c r="H905" s="244"/>
      <c r="I905" s="245"/>
    </row>
    <row r="906" spans="1:9" s="229" customFormat="1" ht="23.4" customHeight="1">
      <c r="A906" s="238"/>
      <c r="B906" s="238"/>
      <c r="C906" s="259"/>
      <c r="D906" s="236"/>
      <c r="E906" s="241"/>
      <c r="F906" s="241"/>
      <c r="G906" s="244"/>
      <c r="H906" s="244"/>
      <c r="I906" s="245"/>
    </row>
    <row r="907" spans="1:9" s="229" customFormat="1" ht="23.4" customHeight="1">
      <c r="A907" s="238"/>
      <c r="B907" s="238"/>
      <c r="C907" s="259"/>
      <c r="D907" s="236"/>
      <c r="E907" s="241"/>
      <c r="F907" s="241"/>
      <c r="G907" s="244"/>
      <c r="H907" s="244"/>
      <c r="I907" s="245"/>
    </row>
    <row r="908" spans="1:9" s="229" customFormat="1" ht="23.4" customHeight="1">
      <c r="A908" s="238"/>
      <c r="B908" s="238"/>
      <c r="C908" s="259"/>
      <c r="D908" s="236"/>
      <c r="E908" s="241"/>
      <c r="F908" s="241"/>
      <c r="G908" s="244"/>
      <c r="H908" s="244"/>
      <c r="I908" s="245"/>
    </row>
    <row r="909" spans="1:9" s="229" customFormat="1" ht="23.4" customHeight="1">
      <c r="A909" s="238"/>
      <c r="B909" s="238"/>
      <c r="C909" s="259"/>
      <c r="D909" s="236"/>
      <c r="E909" s="241"/>
      <c r="F909" s="241"/>
      <c r="G909" s="244"/>
      <c r="H909" s="244"/>
      <c r="I909" s="245"/>
    </row>
    <row r="910" spans="1:9" s="229" customFormat="1" ht="23.4" customHeight="1">
      <c r="A910" s="238"/>
      <c r="B910" s="238"/>
      <c r="C910" s="259"/>
      <c r="D910" s="236"/>
      <c r="E910" s="241"/>
      <c r="F910" s="241"/>
      <c r="G910" s="244"/>
      <c r="H910" s="244"/>
      <c r="I910" s="245"/>
    </row>
    <row r="911" spans="1:9" s="229" customFormat="1" ht="23.4" customHeight="1">
      <c r="A911" s="238"/>
      <c r="B911" s="238"/>
      <c r="C911" s="259"/>
      <c r="D911" s="236"/>
      <c r="E911" s="241"/>
      <c r="F911" s="241"/>
      <c r="G911" s="244"/>
      <c r="H911" s="244"/>
      <c r="I911" s="245"/>
    </row>
    <row r="912" spans="1:9" s="229" customFormat="1" ht="23.4" customHeight="1">
      <c r="A912" s="238"/>
      <c r="B912" s="238"/>
      <c r="C912" s="259"/>
      <c r="D912" s="236"/>
      <c r="E912" s="241"/>
      <c r="F912" s="241"/>
      <c r="G912" s="244"/>
      <c r="H912" s="244"/>
      <c r="I912" s="245"/>
    </row>
    <row r="913" spans="1:9" s="229" customFormat="1" ht="23.4" customHeight="1">
      <c r="A913" s="238"/>
      <c r="B913" s="238"/>
      <c r="C913" s="259"/>
      <c r="D913" s="236"/>
      <c r="E913" s="241"/>
      <c r="F913" s="241"/>
      <c r="G913" s="244"/>
      <c r="H913" s="244"/>
      <c r="I913" s="245"/>
    </row>
    <row r="914" spans="1:9" s="229" customFormat="1" ht="23.4" customHeight="1">
      <c r="A914" s="238"/>
      <c r="B914" s="238"/>
      <c r="C914" s="259"/>
      <c r="D914" s="236"/>
      <c r="E914" s="241"/>
      <c r="F914" s="241"/>
      <c r="G914" s="244"/>
      <c r="H914" s="244"/>
      <c r="I914" s="245"/>
    </row>
    <row r="915" spans="1:9" s="229" customFormat="1" ht="23.4" customHeight="1">
      <c r="A915" s="238"/>
      <c r="B915" s="238"/>
      <c r="C915" s="259"/>
      <c r="D915" s="236"/>
      <c r="E915" s="241"/>
      <c r="F915" s="241"/>
      <c r="G915" s="244"/>
      <c r="H915" s="244"/>
      <c r="I915" s="245"/>
    </row>
    <row r="916" spans="1:9" s="229" customFormat="1" ht="23.4" customHeight="1">
      <c r="A916" s="238"/>
      <c r="B916" s="238"/>
      <c r="C916" s="259"/>
      <c r="D916" s="236"/>
      <c r="E916" s="241"/>
      <c r="F916" s="241"/>
      <c r="G916" s="244"/>
      <c r="H916" s="244"/>
      <c r="I916" s="245"/>
    </row>
    <row r="917" spans="1:9" s="229" customFormat="1" ht="23.4" customHeight="1">
      <c r="A917" s="238"/>
      <c r="B917" s="238"/>
      <c r="C917" s="259"/>
      <c r="D917" s="236"/>
      <c r="E917" s="241"/>
      <c r="F917" s="241"/>
      <c r="G917" s="244"/>
      <c r="H917" s="244"/>
      <c r="I917" s="245"/>
    </row>
    <row r="918" spans="1:9" s="229" customFormat="1" ht="23.4" customHeight="1">
      <c r="A918" s="238"/>
      <c r="B918" s="238"/>
      <c r="C918" s="259"/>
      <c r="D918" s="236"/>
      <c r="E918" s="241"/>
      <c r="F918" s="241"/>
      <c r="G918" s="244"/>
      <c r="H918" s="244"/>
      <c r="I918" s="245"/>
    </row>
    <row r="919" spans="1:9" s="229" customFormat="1" ht="23.4" customHeight="1">
      <c r="A919" s="238"/>
      <c r="B919" s="238"/>
      <c r="C919" s="259"/>
      <c r="D919" s="236"/>
      <c r="E919" s="241"/>
      <c r="F919" s="241"/>
      <c r="G919" s="244"/>
      <c r="H919" s="244"/>
      <c r="I919" s="245"/>
    </row>
    <row r="920" spans="1:9" s="229" customFormat="1" ht="23.4" customHeight="1">
      <c r="A920" s="238"/>
      <c r="B920" s="238"/>
      <c r="C920" s="259"/>
      <c r="D920" s="236"/>
      <c r="E920" s="241"/>
      <c r="F920" s="241"/>
      <c r="G920" s="244"/>
      <c r="H920" s="244"/>
      <c r="I920" s="245"/>
    </row>
    <row r="921" spans="1:9" s="229" customFormat="1" ht="23.4" customHeight="1">
      <c r="A921" s="238"/>
      <c r="B921" s="238"/>
      <c r="C921" s="259"/>
      <c r="D921" s="236"/>
      <c r="E921" s="241"/>
      <c r="F921" s="241"/>
      <c r="G921" s="244"/>
      <c r="H921" s="244"/>
      <c r="I921" s="245"/>
    </row>
    <row r="922" spans="1:9" s="229" customFormat="1" ht="23.4" customHeight="1">
      <c r="A922" s="238"/>
      <c r="B922" s="238"/>
      <c r="C922" s="259"/>
      <c r="D922" s="236"/>
      <c r="E922" s="241"/>
      <c r="F922" s="241"/>
      <c r="G922" s="244"/>
      <c r="H922" s="244"/>
      <c r="I922" s="245"/>
    </row>
    <row r="923" spans="1:9" s="229" customFormat="1" ht="23.4" customHeight="1">
      <c r="A923" s="238"/>
      <c r="B923" s="238"/>
      <c r="C923" s="259"/>
      <c r="D923" s="236"/>
      <c r="E923" s="241"/>
      <c r="F923" s="241"/>
      <c r="G923" s="244"/>
      <c r="H923" s="244"/>
      <c r="I923" s="245"/>
    </row>
    <row r="924" spans="1:9" s="229" customFormat="1" ht="23.4" customHeight="1">
      <c r="A924" s="238"/>
      <c r="B924" s="238"/>
      <c r="C924" s="259"/>
      <c r="D924" s="236"/>
      <c r="E924" s="241"/>
      <c r="F924" s="241"/>
      <c r="G924" s="244"/>
      <c r="H924" s="244"/>
      <c r="I924" s="245"/>
    </row>
    <row r="925" spans="1:9" s="229" customFormat="1" ht="23.4" customHeight="1">
      <c r="A925" s="238"/>
      <c r="B925" s="238"/>
      <c r="C925" s="259"/>
      <c r="D925" s="236"/>
      <c r="E925" s="241"/>
      <c r="F925" s="241"/>
      <c r="G925" s="244"/>
      <c r="H925" s="244"/>
      <c r="I925" s="245"/>
    </row>
    <row r="926" spans="1:9" s="229" customFormat="1" ht="23.4" customHeight="1">
      <c r="A926" s="238"/>
      <c r="B926" s="238"/>
      <c r="C926" s="259"/>
      <c r="D926" s="236"/>
      <c r="E926" s="241"/>
      <c r="F926" s="241"/>
      <c r="G926" s="244"/>
      <c r="H926" s="244"/>
      <c r="I926" s="245"/>
    </row>
    <row r="927" spans="1:9" s="229" customFormat="1" ht="23.4" customHeight="1">
      <c r="A927" s="238"/>
      <c r="B927" s="238"/>
      <c r="C927" s="259"/>
      <c r="D927" s="236"/>
      <c r="E927" s="241"/>
      <c r="F927" s="241"/>
      <c r="G927" s="244"/>
      <c r="H927" s="244"/>
      <c r="I927" s="245"/>
    </row>
    <row r="928" spans="1:9" s="229" customFormat="1" ht="23.4" customHeight="1">
      <c r="A928" s="238"/>
      <c r="B928" s="238"/>
      <c r="C928" s="259"/>
      <c r="D928" s="236"/>
      <c r="E928" s="241"/>
      <c r="F928" s="241"/>
      <c r="G928" s="244"/>
      <c r="H928" s="244"/>
      <c r="I928" s="245"/>
    </row>
    <row r="929" spans="1:9" s="229" customFormat="1" ht="23.4" customHeight="1">
      <c r="A929" s="238"/>
      <c r="B929" s="238"/>
      <c r="C929" s="259"/>
      <c r="D929" s="236"/>
      <c r="E929" s="241"/>
      <c r="F929" s="241"/>
      <c r="G929" s="244"/>
      <c r="H929" s="244"/>
      <c r="I929" s="245"/>
    </row>
    <row r="930" spans="1:9" s="229" customFormat="1" ht="23.4" customHeight="1">
      <c r="A930" s="238"/>
      <c r="B930" s="238"/>
      <c r="C930" s="259"/>
      <c r="D930" s="236"/>
      <c r="E930" s="241"/>
      <c r="F930" s="241"/>
      <c r="G930" s="244"/>
      <c r="H930" s="244"/>
      <c r="I930" s="245"/>
    </row>
    <row r="931" spans="1:9" s="229" customFormat="1" ht="23.4" customHeight="1">
      <c r="A931" s="238"/>
      <c r="B931" s="238"/>
      <c r="C931" s="259"/>
      <c r="D931" s="236"/>
      <c r="E931" s="241"/>
      <c r="F931" s="241"/>
      <c r="G931" s="244"/>
      <c r="H931" s="244"/>
      <c r="I931" s="245"/>
    </row>
    <row r="932" spans="1:9" s="229" customFormat="1" ht="23.4" customHeight="1">
      <c r="A932" s="238"/>
      <c r="B932" s="238"/>
      <c r="C932" s="259"/>
      <c r="D932" s="236"/>
      <c r="E932" s="241"/>
      <c r="F932" s="241"/>
      <c r="G932" s="244"/>
      <c r="H932" s="244"/>
      <c r="I932" s="245"/>
    </row>
    <row r="933" spans="1:9" s="229" customFormat="1" ht="23.4" customHeight="1">
      <c r="A933" s="238"/>
      <c r="B933" s="238"/>
      <c r="C933" s="259"/>
      <c r="D933" s="236"/>
      <c r="E933" s="241"/>
      <c r="F933" s="241"/>
      <c r="G933" s="244"/>
      <c r="H933" s="244"/>
      <c r="I933" s="245"/>
    </row>
    <row r="934" spans="1:9" s="229" customFormat="1" ht="23.4" customHeight="1">
      <c r="A934" s="238"/>
      <c r="B934" s="238"/>
      <c r="C934" s="259"/>
      <c r="D934" s="236"/>
      <c r="E934" s="241"/>
      <c r="F934" s="241"/>
      <c r="G934" s="244"/>
      <c r="H934" s="244"/>
      <c r="I934" s="245"/>
    </row>
    <row r="935" spans="1:9" s="229" customFormat="1" ht="23.4" customHeight="1">
      <c r="A935" s="238"/>
      <c r="B935" s="238"/>
      <c r="C935" s="259"/>
      <c r="D935" s="236"/>
      <c r="E935" s="241"/>
      <c r="F935" s="241"/>
      <c r="G935" s="244"/>
      <c r="H935" s="244"/>
      <c r="I935" s="245"/>
    </row>
    <row r="936" spans="1:9" s="229" customFormat="1" ht="23.4" customHeight="1">
      <c r="A936" s="238"/>
      <c r="B936" s="238"/>
      <c r="C936" s="259"/>
      <c r="D936" s="236"/>
      <c r="E936" s="241"/>
      <c r="F936" s="241"/>
      <c r="G936" s="244"/>
      <c r="H936" s="244"/>
      <c r="I936" s="245"/>
    </row>
    <row r="937" spans="1:9" s="229" customFormat="1" ht="23.4" customHeight="1">
      <c r="A937" s="238"/>
      <c r="B937" s="238"/>
      <c r="C937" s="259"/>
      <c r="D937" s="236"/>
      <c r="E937" s="241"/>
      <c r="F937" s="241"/>
      <c r="G937" s="244"/>
      <c r="H937" s="244"/>
      <c r="I937" s="245"/>
    </row>
    <row r="938" spans="1:9" s="229" customFormat="1" ht="23.4" customHeight="1">
      <c r="A938" s="238"/>
      <c r="B938" s="238"/>
      <c r="C938" s="259"/>
      <c r="D938" s="236"/>
      <c r="E938" s="241"/>
      <c r="F938" s="241"/>
      <c r="G938" s="244"/>
      <c r="H938" s="244"/>
      <c r="I938" s="245"/>
    </row>
    <row r="939" spans="1:9" s="229" customFormat="1" ht="23.4" customHeight="1">
      <c r="A939" s="238"/>
      <c r="B939" s="238"/>
      <c r="C939" s="259"/>
      <c r="D939" s="236"/>
      <c r="E939" s="241"/>
      <c r="F939" s="241"/>
      <c r="G939" s="244"/>
      <c r="H939" s="244"/>
      <c r="I939" s="245"/>
    </row>
    <row r="940" spans="1:9" s="229" customFormat="1" ht="23.4" customHeight="1">
      <c r="A940" s="238"/>
      <c r="B940" s="238"/>
      <c r="C940" s="259"/>
      <c r="D940" s="236"/>
      <c r="E940" s="241"/>
      <c r="F940" s="241"/>
      <c r="G940" s="244"/>
      <c r="H940" s="244"/>
      <c r="I940" s="245"/>
    </row>
    <row r="941" spans="1:9" s="229" customFormat="1" ht="23.4" customHeight="1">
      <c r="A941" s="238"/>
      <c r="B941" s="238"/>
      <c r="C941" s="259"/>
      <c r="D941" s="236"/>
      <c r="E941" s="241"/>
      <c r="F941" s="241"/>
      <c r="G941" s="244"/>
      <c r="H941" s="244"/>
      <c r="I941" s="245"/>
    </row>
    <row r="942" spans="1:9" s="229" customFormat="1" ht="23.4" customHeight="1">
      <c r="A942" s="238"/>
      <c r="B942" s="238"/>
      <c r="C942" s="259"/>
      <c r="D942" s="236"/>
      <c r="E942" s="241"/>
      <c r="F942" s="241"/>
      <c r="G942" s="244"/>
      <c r="H942" s="244"/>
      <c r="I942" s="245"/>
    </row>
    <row r="943" spans="1:9" s="229" customFormat="1" ht="23.4" customHeight="1">
      <c r="A943" s="238"/>
      <c r="B943" s="238"/>
      <c r="C943" s="259"/>
      <c r="D943" s="236"/>
      <c r="E943" s="241"/>
      <c r="F943" s="241"/>
      <c r="G943" s="244"/>
      <c r="H943" s="244"/>
      <c r="I943" s="245"/>
    </row>
    <row r="944" spans="1:9" s="229" customFormat="1" ht="23.4" customHeight="1">
      <c r="A944" s="238"/>
      <c r="B944" s="238"/>
      <c r="C944" s="259"/>
      <c r="D944" s="236"/>
      <c r="E944" s="241"/>
      <c r="F944" s="241"/>
      <c r="G944" s="244"/>
      <c r="H944" s="244"/>
      <c r="I944" s="245"/>
    </row>
    <row r="945" spans="1:9" s="229" customFormat="1" ht="23.4" customHeight="1">
      <c r="A945" s="238"/>
      <c r="B945" s="238"/>
      <c r="C945" s="259"/>
      <c r="D945" s="236"/>
      <c r="E945" s="241"/>
      <c r="F945" s="241"/>
      <c r="G945" s="244"/>
      <c r="H945" s="244"/>
      <c r="I945" s="245"/>
    </row>
    <row r="946" spans="1:9" s="229" customFormat="1" ht="23.4" customHeight="1">
      <c r="A946" s="238"/>
      <c r="B946" s="238"/>
      <c r="C946" s="259"/>
      <c r="D946" s="236"/>
      <c r="E946" s="241"/>
      <c r="F946" s="241"/>
      <c r="G946" s="244"/>
      <c r="H946" s="244"/>
      <c r="I946" s="245"/>
    </row>
    <row r="947" spans="1:9" s="229" customFormat="1" ht="23.4" customHeight="1">
      <c r="A947" s="238"/>
      <c r="B947" s="238"/>
      <c r="C947" s="259"/>
      <c r="D947" s="236"/>
      <c r="E947" s="241"/>
      <c r="F947" s="241"/>
      <c r="G947" s="244"/>
      <c r="H947" s="244"/>
      <c r="I947" s="245"/>
    </row>
    <row r="948" spans="1:9" s="229" customFormat="1" ht="23.4" customHeight="1">
      <c r="A948" s="238"/>
      <c r="B948" s="238"/>
      <c r="C948" s="259"/>
      <c r="D948" s="236"/>
      <c r="E948" s="241"/>
      <c r="F948" s="241"/>
      <c r="G948" s="244"/>
      <c r="H948" s="244"/>
      <c r="I948" s="245"/>
    </row>
    <row r="949" spans="1:9" s="229" customFormat="1" ht="23.4" customHeight="1">
      <c r="A949" s="238"/>
      <c r="B949" s="238"/>
      <c r="C949" s="259"/>
      <c r="D949" s="236"/>
      <c r="E949" s="241"/>
      <c r="F949" s="241"/>
      <c r="G949" s="244"/>
      <c r="H949" s="244"/>
      <c r="I949" s="245"/>
    </row>
    <row r="950" spans="1:9" s="229" customFormat="1" ht="23.4" customHeight="1">
      <c r="A950" s="238"/>
      <c r="B950" s="238"/>
      <c r="C950" s="259"/>
      <c r="D950" s="236"/>
      <c r="E950" s="241"/>
      <c r="F950" s="241"/>
      <c r="G950" s="244"/>
      <c r="H950" s="244"/>
      <c r="I950" s="245"/>
    </row>
    <row r="951" spans="1:9" s="229" customFormat="1" ht="23.4" customHeight="1">
      <c r="A951" s="238"/>
      <c r="B951" s="238"/>
      <c r="C951" s="259"/>
      <c r="D951" s="236"/>
      <c r="E951" s="241"/>
      <c r="F951" s="241"/>
      <c r="G951" s="244"/>
      <c r="H951" s="244"/>
      <c r="I951" s="245"/>
    </row>
    <row r="952" spans="1:9" s="229" customFormat="1" ht="23.4" customHeight="1">
      <c r="A952" s="238"/>
      <c r="B952" s="238"/>
      <c r="C952" s="259"/>
      <c r="D952" s="236"/>
      <c r="E952" s="241"/>
      <c r="F952" s="241"/>
      <c r="G952" s="244"/>
      <c r="H952" s="244"/>
      <c r="I952" s="245"/>
    </row>
    <row r="953" spans="1:9" s="229" customFormat="1" ht="23.4" customHeight="1">
      <c r="A953" s="238"/>
      <c r="B953" s="238"/>
      <c r="C953" s="259"/>
      <c r="D953" s="236"/>
      <c r="E953" s="241"/>
      <c r="F953" s="241"/>
      <c r="G953" s="244"/>
      <c r="H953" s="244"/>
      <c r="I953" s="245"/>
    </row>
    <row r="954" spans="1:9" s="229" customFormat="1" ht="23.4" customHeight="1">
      <c r="A954" s="238"/>
      <c r="B954" s="238"/>
      <c r="C954" s="259"/>
      <c r="D954" s="236"/>
      <c r="E954" s="241"/>
      <c r="F954" s="241"/>
      <c r="G954" s="244"/>
      <c r="H954" s="244"/>
      <c r="I954" s="245"/>
    </row>
    <row r="955" spans="1:9" s="229" customFormat="1" ht="23.4" customHeight="1">
      <c r="A955" s="238"/>
      <c r="B955" s="238"/>
      <c r="C955" s="259"/>
      <c r="D955" s="236"/>
      <c r="E955" s="241"/>
      <c r="F955" s="241"/>
      <c r="G955" s="244"/>
      <c r="H955" s="244"/>
      <c r="I955" s="245"/>
    </row>
    <row r="956" spans="1:9" s="229" customFormat="1" ht="23.4" customHeight="1">
      <c r="A956" s="238"/>
      <c r="B956" s="238"/>
      <c r="C956" s="259"/>
      <c r="D956" s="236"/>
      <c r="E956" s="241"/>
      <c r="F956" s="241"/>
      <c r="G956" s="244"/>
      <c r="H956" s="244"/>
      <c r="I956" s="245"/>
    </row>
    <row r="957" spans="1:9" s="229" customFormat="1" ht="23.4" customHeight="1">
      <c r="A957" s="238"/>
      <c r="B957" s="238"/>
      <c r="C957" s="259"/>
      <c r="D957" s="236"/>
      <c r="E957" s="241"/>
      <c r="F957" s="241"/>
      <c r="G957" s="244"/>
      <c r="H957" s="244"/>
      <c r="I957" s="245"/>
    </row>
    <row r="958" spans="1:9" s="229" customFormat="1" ht="23.4" customHeight="1">
      <c r="A958" s="238"/>
      <c r="B958" s="238"/>
      <c r="C958" s="259"/>
      <c r="D958" s="236"/>
      <c r="E958" s="241"/>
      <c r="F958" s="241"/>
      <c r="G958" s="244"/>
      <c r="H958" s="244"/>
      <c r="I958" s="245"/>
    </row>
    <row r="959" spans="1:9" s="229" customFormat="1" ht="23.4" customHeight="1">
      <c r="A959" s="238"/>
      <c r="B959" s="238"/>
      <c r="C959" s="259"/>
      <c r="D959" s="236"/>
      <c r="E959" s="241"/>
      <c r="F959" s="241"/>
      <c r="G959" s="244"/>
      <c r="H959" s="244"/>
      <c r="I959" s="245"/>
    </row>
    <row r="960" spans="1:9" s="229" customFormat="1" ht="23.4" customHeight="1">
      <c r="A960" s="238"/>
      <c r="B960" s="238"/>
      <c r="C960" s="259"/>
      <c r="D960" s="236"/>
      <c r="E960" s="241"/>
      <c r="F960" s="241"/>
      <c r="G960" s="244"/>
      <c r="H960" s="244"/>
      <c r="I960" s="245"/>
    </row>
    <row r="961" spans="1:9" s="229" customFormat="1" ht="23.4" customHeight="1">
      <c r="A961" s="238"/>
      <c r="B961" s="238"/>
      <c r="C961" s="259"/>
      <c r="D961" s="236"/>
      <c r="E961" s="241"/>
      <c r="F961" s="241"/>
      <c r="G961" s="244"/>
      <c r="H961" s="244"/>
      <c r="I961" s="245"/>
    </row>
    <row r="962" spans="1:9" s="229" customFormat="1" ht="23.4" customHeight="1">
      <c r="A962" s="238"/>
      <c r="B962" s="238"/>
      <c r="C962" s="259"/>
      <c r="D962" s="236"/>
      <c r="E962" s="241"/>
      <c r="F962" s="241"/>
      <c r="G962" s="244"/>
      <c r="H962" s="244"/>
      <c r="I962" s="245"/>
    </row>
    <row r="963" spans="1:9" s="229" customFormat="1" ht="23.4" customHeight="1">
      <c r="A963" s="238"/>
      <c r="B963" s="238"/>
      <c r="C963" s="259"/>
      <c r="D963" s="236"/>
      <c r="E963" s="241"/>
      <c r="F963" s="241"/>
      <c r="G963" s="244"/>
      <c r="H963" s="244"/>
      <c r="I963" s="245"/>
    </row>
    <row r="964" spans="1:9" s="229" customFormat="1" ht="23.4" customHeight="1">
      <c r="A964" s="238"/>
      <c r="B964" s="238"/>
      <c r="C964" s="259"/>
      <c r="D964" s="236"/>
      <c r="E964" s="241"/>
      <c r="F964" s="241"/>
      <c r="G964" s="244"/>
      <c r="H964" s="244"/>
      <c r="I964" s="245"/>
    </row>
    <row r="965" spans="1:9" s="229" customFormat="1" ht="23.4" customHeight="1">
      <c r="A965" s="238"/>
      <c r="B965" s="238"/>
      <c r="C965" s="259"/>
      <c r="D965" s="236"/>
      <c r="E965" s="241"/>
      <c r="F965" s="241"/>
      <c r="G965" s="244"/>
      <c r="H965" s="244"/>
      <c r="I965" s="245"/>
    </row>
    <row r="966" spans="1:9" s="229" customFormat="1" ht="23.4" customHeight="1">
      <c r="A966" s="238"/>
      <c r="B966" s="238"/>
      <c r="C966" s="259"/>
      <c r="D966" s="236"/>
      <c r="E966" s="241"/>
      <c r="F966" s="241"/>
      <c r="G966" s="244"/>
      <c r="H966" s="244"/>
      <c r="I966" s="245"/>
    </row>
    <row r="967" spans="1:9" s="229" customFormat="1" ht="23.4" customHeight="1">
      <c r="A967" s="238"/>
      <c r="B967" s="238"/>
      <c r="C967" s="259"/>
      <c r="D967" s="236"/>
      <c r="E967" s="241"/>
      <c r="F967" s="241"/>
      <c r="G967" s="244"/>
      <c r="H967" s="244"/>
      <c r="I967" s="245"/>
    </row>
    <row r="968" spans="1:9" s="229" customFormat="1" ht="23.4" customHeight="1">
      <c r="A968" s="238"/>
      <c r="B968" s="238"/>
      <c r="C968" s="259"/>
      <c r="D968" s="236"/>
      <c r="E968" s="241"/>
      <c r="F968" s="241"/>
      <c r="G968" s="244"/>
      <c r="H968" s="244"/>
      <c r="I968" s="245"/>
    </row>
    <row r="969" spans="1:9" s="229" customFormat="1" ht="23.4" customHeight="1">
      <c r="A969" s="238"/>
      <c r="B969" s="238"/>
      <c r="C969" s="259"/>
      <c r="D969" s="236"/>
      <c r="E969" s="241"/>
      <c r="F969" s="241"/>
      <c r="G969" s="244"/>
      <c r="H969" s="244"/>
      <c r="I969" s="245"/>
    </row>
    <row r="970" spans="1:9" s="229" customFormat="1" ht="23.4" customHeight="1">
      <c r="A970" s="238"/>
      <c r="B970" s="238"/>
      <c r="C970" s="259"/>
      <c r="D970" s="236"/>
      <c r="E970" s="241"/>
      <c r="F970" s="241"/>
      <c r="G970" s="244"/>
      <c r="H970" s="244"/>
      <c r="I970" s="245"/>
    </row>
    <row r="971" spans="1:9" s="229" customFormat="1" ht="23.4" customHeight="1">
      <c r="A971" s="238"/>
      <c r="B971" s="238"/>
      <c r="C971" s="259"/>
      <c r="D971" s="236"/>
      <c r="E971" s="241"/>
      <c r="F971" s="241"/>
      <c r="G971" s="244"/>
      <c r="H971" s="244"/>
      <c r="I971" s="245"/>
    </row>
    <row r="972" spans="1:9" s="229" customFormat="1" ht="23.4" customHeight="1">
      <c r="A972" s="238"/>
      <c r="B972" s="238"/>
      <c r="C972" s="259"/>
      <c r="D972" s="236"/>
      <c r="E972" s="241"/>
      <c r="F972" s="241"/>
      <c r="G972" s="244"/>
      <c r="H972" s="244"/>
      <c r="I972" s="245"/>
    </row>
    <row r="973" spans="1:9" s="229" customFormat="1" ht="23.4" customHeight="1">
      <c r="A973" s="238"/>
      <c r="B973" s="238"/>
      <c r="C973" s="259"/>
      <c r="D973" s="236"/>
      <c r="E973" s="241"/>
      <c r="F973" s="241"/>
      <c r="G973" s="244"/>
      <c r="H973" s="244"/>
      <c r="I973" s="245"/>
    </row>
    <row r="974" spans="1:9" s="229" customFormat="1" ht="23.4" customHeight="1">
      <c r="A974" s="238"/>
      <c r="B974" s="238"/>
      <c r="C974" s="259"/>
      <c r="D974" s="236"/>
      <c r="E974" s="241"/>
      <c r="F974" s="241"/>
      <c r="G974" s="244"/>
      <c r="H974" s="244"/>
      <c r="I974" s="245"/>
    </row>
    <row r="975" spans="1:9" s="229" customFormat="1" ht="23.4" customHeight="1">
      <c r="A975" s="238"/>
      <c r="B975" s="238"/>
      <c r="C975" s="259"/>
      <c r="D975" s="236"/>
      <c r="E975" s="241"/>
      <c r="F975" s="241"/>
      <c r="G975" s="244"/>
      <c r="H975" s="244"/>
      <c r="I975" s="245"/>
    </row>
    <row r="976" spans="1:9" s="229" customFormat="1" ht="23.4" customHeight="1">
      <c r="A976" s="238"/>
      <c r="B976" s="238"/>
      <c r="C976" s="259"/>
      <c r="D976" s="236"/>
      <c r="E976" s="241"/>
      <c r="F976" s="241"/>
      <c r="G976" s="244"/>
      <c r="H976" s="244"/>
      <c r="I976" s="245"/>
    </row>
    <row r="977" spans="1:9" s="229" customFormat="1" ht="23.4" customHeight="1">
      <c r="A977" s="238"/>
      <c r="B977" s="238"/>
      <c r="C977" s="259"/>
      <c r="D977" s="236"/>
      <c r="E977" s="241"/>
      <c r="F977" s="241"/>
      <c r="G977" s="244"/>
      <c r="H977" s="244"/>
      <c r="I977" s="245"/>
    </row>
    <row r="978" spans="1:9" s="229" customFormat="1" ht="23.4" customHeight="1">
      <c r="A978" s="238"/>
      <c r="B978" s="238"/>
      <c r="C978" s="259"/>
      <c r="D978" s="236"/>
      <c r="E978" s="241"/>
      <c r="F978" s="241"/>
      <c r="G978" s="244"/>
      <c r="H978" s="244"/>
      <c r="I978" s="245"/>
    </row>
    <row r="979" spans="1:9" s="229" customFormat="1" ht="23.4" customHeight="1">
      <c r="A979" s="238"/>
      <c r="B979" s="238"/>
      <c r="C979" s="259"/>
      <c r="D979" s="236"/>
      <c r="E979" s="241"/>
      <c r="F979" s="241"/>
      <c r="G979" s="244"/>
      <c r="H979" s="244"/>
      <c r="I979" s="245"/>
    </row>
    <row r="980" spans="1:9" s="229" customFormat="1" ht="23.4" customHeight="1">
      <c r="A980" s="238"/>
      <c r="B980" s="238"/>
      <c r="C980" s="259"/>
      <c r="D980" s="236"/>
      <c r="E980" s="241"/>
      <c r="F980" s="241"/>
      <c r="G980" s="244"/>
      <c r="H980" s="244"/>
      <c r="I980" s="245"/>
    </row>
    <row r="981" spans="1:9" s="229" customFormat="1" ht="23.4" customHeight="1">
      <c r="A981" s="238"/>
      <c r="B981" s="238"/>
      <c r="C981" s="259"/>
      <c r="D981" s="236"/>
      <c r="E981" s="241"/>
      <c r="F981" s="241"/>
      <c r="G981" s="244"/>
      <c r="H981" s="244"/>
      <c r="I981" s="245"/>
    </row>
    <row r="982" spans="1:9" s="229" customFormat="1" ht="23.4" customHeight="1">
      <c r="A982" s="238"/>
      <c r="B982" s="238"/>
      <c r="C982" s="259"/>
      <c r="D982" s="236"/>
      <c r="E982" s="241"/>
      <c r="F982" s="241"/>
      <c r="G982" s="244"/>
      <c r="H982" s="244"/>
      <c r="I982" s="245"/>
    </row>
    <row r="983" spans="1:9" s="229" customFormat="1" ht="23.4" customHeight="1">
      <c r="A983" s="238"/>
      <c r="B983" s="238"/>
      <c r="C983" s="259"/>
      <c r="D983" s="236"/>
      <c r="E983" s="241"/>
      <c r="F983" s="241"/>
      <c r="G983" s="244"/>
      <c r="H983" s="244"/>
      <c r="I983" s="245"/>
    </row>
    <row r="984" spans="1:9" s="229" customFormat="1" ht="23.4" customHeight="1">
      <c r="A984" s="238"/>
      <c r="B984" s="238"/>
      <c r="C984" s="259"/>
      <c r="D984" s="236"/>
      <c r="E984" s="241"/>
      <c r="F984" s="241"/>
      <c r="G984" s="244"/>
      <c r="H984" s="244"/>
      <c r="I984" s="245"/>
    </row>
    <row r="985" spans="1:9" s="229" customFormat="1" ht="23.4" customHeight="1">
      <c r="A985" s="238"/>
      <c r="B985" s="238"/>
      <c r="C985" s="259"/>
      <c r="D985" s="236"/>
      <c r="E985" s="241"/>
      <c r="F985" s="241"/>
      <c r="G985" s="244"/>
      <c r="H985" s="244"/>
      <c r="I985" s="245"/>
    </row>
    <row r="986" spans="1:9" s="229" customFormat="1" ht="23.4" customHeight="1">
      <c r="A986" s="238"/>
      <c r="B986" s="238"/>
      <c r="C986" s="259"/>
      <c r="D986" s="236"/>
      <c r="E986" s="241"/>
      <c r="F986" s="241"/>
      <c r="G986" s="244"/>
      <c r="H986" s="244"/>
      <c r="I986" s="245"/>
    </row>
    <row r="987" spans="1:9" s="229" customFormat="1" ht="23.4" customHeight="1">
      <c r="A987" s="238"/>
      <c r="B987" s="238"/>
      <c r="C987" s="259"/>
      <c r="D987" s="236"/>
      <c r="E987" s="241"/>
      <c r="F987" s="241"/>
      <c r="G987" s="244"/>
      <c r="H987" s="244"/>
      <c r="I987" s="245"/>
    </row>
    <row r="988" spans="1:9" s="229" customFormat="1" ht="23.4" customHeight="1">
      <c r="A988" s="238"/>
      <c r="B988" s="238"/>
      <c r="C988" s="259"/>
      <c r="D988" s="236"/>
      <c r="E988" s="241"/>
      <c r="F988" s="241"/>
      <c r="G988" s="244"/>
      <c r="H988" s="244"/>
      <c r="I988" s="245"/>
    </row>
    <row r="989" spans="1:9" s="229" customFormat="1" ht="23.4" customHeight="1">
      <c r="A989" s="238"/>
      <c r="B989" s="238"/>
      <c r="C989" s="259"/>
      <c r="D989" s="236"/>
      <c r="E989" s="241"/>
      <c r="F989" s="241"/>
      <c r="G989" s="244"/>
      <c r="H989" s="244"/>
      <c r="I989" s="245"/>
    </row>
    <row r="990" spans="1:9" s="229" customFormat="1" ht="23.4" customHeight="1">
      <c r="A990" s="238"/>
      <c r="B990" s="238"/>
      <c r="C990" s="259"/>
      <c r="D990" s="236"/>
      <c r="E990" s="241"/>
      <c r="F990" s="241"/>
      <c r="G990" s="244"/>
      <c r="H990" s="244"/>
      <c r="I990" s="245"/>
    </row>
    <row r="991" spans="1:9" s="229" customFormat="1" ht="23.4" customHeight="1">
      <c r="A991" s="238"/>
      <c r="B991" s="238"/>
      <c r="C991" s="259"/>
      <c r="D991" s="236"/>
      <c r="E991" s="241"/>
      <c r="F991" s="241"/>
      <c r="G991" s="244"/>
      <c r="H991" s="244"/>
      <c r="I991" s="245"/>
    </row>
    <row r="992" spans="1:9" s="229" customFormat="1" ht="23.4" customHeight="1">
      <c r="A992" s="238"/>
      <c r="B992" s="238"/>
      <c r="C992" s="259"/>
      <c r="D992" s="236"/>
      <c r="E992" s="241"/>
      <c r="F992" s="241"/>
      <c r="G992" s="244"/>
      <c r="H992" s="244"/>
      <c r="I992" s="245"/>
    </row>
    <row r="993" spans="1:9" s="229" customFormat="1" ht="23.4" customHeight="1">
      <c r="A993" s="238"/>
      <c r="B993" s="238"/>
      <c r="C993" s="259"/>
      <c r="D993" s="236"/>
      <c r="E993" s="241"/>
      <c r="F993" s="241"/>
      <c r="G993" s="244"/>
      <c r="H993" s="244"/>
      <c r="I993" s="245"/>
    </row>
    <row r="994" spans="1:9" s="229" customFormat="1" ht="23.4" customHeight="1">
      <c r="A994" s="238"/>
      <c r="B994" s="238"/>
      <c r="C994" s="259"/>
      <c r="D994" s="236"/>
      <c r="E994" s="241"/>
      <c r="F994" s="241"/>
      <c r="G994" s="244"/>
      <c r="H994" s="244"/>
      <c r="I994" s="245"/>
    </row>
    <row r="995" spans="1:9" s="229" customFormat="1" ht="23.4" customHeight="1">
      <c r="A995" s="238"/>
      <c r="B995" s="238"/>
      <c r="C995" s="259"/>
      <c r="D995" s="236"/>
      <c r="E995" s="241"/>
      <c r="F995" s="241"/>
      <c r="G995" s="244"/>
      <c r="H995" s="244"/>
      <c r="I995" s="245"/>
    </row>
    <row r="996" spans="1:9" s="229" customFormat="1" ht="23.4" customHeight="1">
      <c r="A996" s="238"/>
      <c r="B996" s="238"/>
      <c r="C996" s="259"/>
      <c r="D996" s="236"/>
      <c r="E996" s="241"/>
      <c r="F996" s="241"/>
      <c r="G996" s="244"/>
      <c r="H996" s="244"/>
      <c r="I996" s="245"/>
    </row>
    <row r="997" spans="1:9" s="229" customFormat="1" ht="23.4" customHeight="1">
      <c r="A997" s="238"/>
      <c r="B997" s="238"/>
      <c r="C997" s="259"/>
      <c r="D997" s="236"/>
      <c r="E997" s="241"/>
      <c r="F997" s="241"/>
      <c r="G997" s="244"/>
      <c r="H997" s="244"/>
      <c r="I997" s="245"/>
    </row>
    <row r="998" spans="1:9" s="229" customFormat="1" ht="23.4" customHeight="1">
      <c r="A998" s="238"/>
      <c r="B998" s="238"/>
      <c r="C998" s="259"/>
      <c r="D998" s="236"/>
      <c r="E998" s="241"/>
      <c r="F998" s="241"/>
      <c r="G998" s="244"/>
      <c r="H998" s="244"/>
      <c r="I998" s="245"/>
    </row>
    <row r="999" spans="1:9" s="229" customFormat="1" ht="23.4" customHeight="1">
      <c r="A999" s="238"/>
      <c r="B999" s="238"/>
      <c r="C999" s="259"/>
      <c r="D999" s="236"/>
      <c r="E999" s="241"/>
      <c r="F999" s="241"/>
      <c r="G999" s="244"/>
      <c r="H999" s="244"/>
      <c r="I999" s="245"/>
    </row>
    <row r="1000" spans="1:9" s="229" customFormat="1" ht="23.4" customHeight="1">
      <c r="A1000" s="238"/>
      <c r="B1000" s="238"/>
      <c r="C1000" s="259"/>
      <c r="D1000" s="236"/>
      <c r="E1000" s="241"/>
      <c r="F1000" s="241"/>
      <c r="G1000" s="244"/>
      <c r="H1000" s="244"/>
      <c r="I1000" s="245"/>
    </row>
    <row r="1001" spans="1:9" s="229" customFormat="1" ht="23.4" customHeight="1">
      <c r="A1001" s="238"/>
      <c r="B1001" s="238"/>
      <c r="C1001" s="259"/>
      <c r="D1001" s="236"/>
      <c r="E1001" s="241"/>
      <c r="F1001" s="241"/>
      <c r="G1001" s="244"/>
      <c r="H1001" s="244"/>
      <c r="I1001" s="245"/>
    </row>
    <row r="1002" spans="1:9" s="229" customFormat="1" ht="23.4" customHeight="1">
      <c r="A1002" s="238"/>
      <c r="B1002" s="238"/>
      <c r="C1002" s="259"/>
      <c r="D1002" s="236"/>
      <c r="E1002" s="241"/>
      <c r="F1002" s="241"/>
      <c r="G1002" s="244"/>
      <c r="H1002" s="244"/>
      <c r="I1002" s="245"/>
    </row>
    <row r="1003" spans="1:9" s="229" customFormat="1" ht="23.4" customHeight="1">
      <c r="A1003" s="238"/>
      <c r="B1003" s="238"/>
      <c r="C1003" s="259"/>
      <c r="D1003" s="236"/>
      <c r="E1003" s="241"/>
      <c r="F1003" s="241"/>
      <c r="G1003" s="244"/>
      <c r="H1003" s="244"/>
      <c r="I1003" s="245"/>
    </row>
    <row r="1004" spans="1:9" s="229" customFormat="1" ht="23.4" customHeight="1">
      <c r="A1004" s="238"/>
      <c r="B1004" s="238"/>
      <c r="C1004" s="259"/>
      <c r="D1004" s="236"/>
      <c r="E1004" s="241"/>
      <c r="F1004" s="241"/>
      <c r="G1004" s="244"/>
      <c r="H1004" s="244"/>
      <c r="I1004" s="245"/>
    </row>
    <row r="1005" spans="1:9" s="229" customFormat="1" ht="23.4" customHeight="1">
      <c r="A1005" s="238"/>
      <c r="B1005" s="238"/>
      <c r="C1005" s="259"/>
      <c r="D1005" s="236"/>
      <c r="E1005" s="241"/>
      <c r="F1005" s="241"/>
      <c r="G1005" s="244"/>
      <c r="H1005" s="244"/>
      <c r="I1005" s="245"/>
    </row>
    <row r="1006" spans="1:9" s="229" customFormat="1" ht="23.4" customHeight="1">
      <c r="A1006" s="238"/>
      <c r="B1006" s="238"/>
      <c r="C1006" s="259"/>
      <c r="D1006" s="236"/>
      <c r="E1006" s="241"/>
      <c r="F1006" s="241"/>
      <c r="G1006" s="244"/>
      <c r="H1006" s="244"/>
      <c r="I1006" s="245"/>
    </row>
    <row r="1007" spans="1:9" s="229" customFormat="1" ht="23.4" customHeight="1">
      <c r="A1007" s="238"/>
      <c r="B1007" s="238"/>
      <c r="C1007" s="259"/>
      <c r="D1007" s="236"/>
      <c r="E1007" s="241"/>
      <c r="F1007" s="241"/>
      <c r="G1007" s="244"/>
      <c r="H1007" s="244"/>
      <c r="I1007" s="245"/>
    </row>
    <row r="1008" spans="1:9" s="229" customFormat="1" ht="23.4" customHeight="1">
      <c r="A1008" s="238"/>
      <c r="B1008" s="238"/>
      <c r="C1008" s="259"/>
      <c r="D1008" s="236"/>
      <c r="E1008" s="241"/>
      <c r="F1008" s="241"/>
      <c r="G1008" s="244"/>
      <c r="H1008" s="244"/>
      <c r="I1008" s="245"/>
    </row>
    <row r="1009" spans="1:9" s="229" customFormat="1" ht="23.4" customHeight="1">
      <c r="A1009" s="238"/>
      <c r="B1009" s="238"/>
      <c r="C1009" s="259"/>
      <c r="D1009" s="236"/>
      <c r="E1009" s="241"/>
      <c r="F1009" s="241"/>
      <c r="G1009" s="244"/>
      <c r="H1009" s="244"/>
      <c r="I1009" s="245"/>
    </row>
    <row r="1010" spans="1:9" s="229" customFormat="1" ht="23.4" customHeight="1">
      <c r="A1010" s="238"/>
      <c r="B1010" s="238"/>
      <c r="C1010" s="259"/>
      <c r="D1010" s="236"/>
      <c r="E1010" s="241"/>
      <c r="F1010" s="241"/>
      <c r="G1010" s="244"/>
      <c r="H1010" s="244"/>
      <c r="I1010" s="245"/>
    </row>
    <row r="1011" spans="1:9" s="229" customFormat="1" ht="23.4" customHeight="1">
      <c r="A1011" s="238"/>
      <c r="B1011" s="238"/>
      <c r="C1011" s="259"/>
      <c r="D1011" s="236"/>
      <c r="E1011" s="241"/>
      <c r="F1011" s="241"/>
      <c r="G1011" s="244"/>
      <c r="H1011" s="244"/>
      <c r="I1011" s="245"/>
    </row>
    <row r="1012" spans="1:9" s="229" customFormat="1" ht="23.4" customHeight="1">
      <c r="A1012" s="238"/>
      <c r="B1012" s="238"/>
      <c r="C1012" s="259"/>
      <c r="D1012" s="236"/>
      <c r="E1012" s="241"/>
      <c r="F1012" s="241"/>
      <c r="G1012" s="244"/>
      <c r="H1012" s="244"/>
      <c r="I1012" s="245"/>
    </row>
    <row r="1013" spans="1:9" s="229" customFormat="1" ht="23.4" customHeight="1">
      <c r="A1013" s="238"/>
      <c r="B1013" s="238"/>
      <c r="C1013" s="259"/>
      <c r="D1013" s="236"/>
      <c r="E1013" s="241"/>
      <c r="F1013" s="241"/>
      <c r="G1013" s="244"/>
      <c r="H1013" s="244"/>
      <c r="I1013" s="245"/>
    </row>
    <row r="1014" spans="1:9" s="229" customFormat="1" ht="23.4" customHeight="1">
      <c r="A1014" s="238"/>
      <c r="B1014" s="238"/>
      <c r="C1014" s="259"/>
      <c r="D1014" s="236"/>
      <c r="E1014" s="241"/>
      <c r="F1014" s="241"/>
      <c r="G1014" s="244"/>
      <c r="H1014" s="244"/>
      <c r="I1014" s="245"/>
    </row>
    <row r="1015" spans="1:9" s="229" customFormat="1" ht="23.4" customHeight="1">
      <c r="A1015" s="238"/>
      <c r="B1015" s="238"/>
      <c r="C1015" s="259"/>
      <c r="D1015" s="236"/>
      <c r="E1015" s="241"/>
      <c r="F1015" s="241"/>
      <c r="G1015" s="244"/>
      <c r="H1015" s="244"/>
      <c r="I1015" s="245"/>
    </row>
    <row r="1016" spans="1:9" s="229" customFormat="1" ht="23.4" customHeight="1">
      <c r="A1016" s="238"/>
      <c r="B1016" s="238"/>
      <c r="C1016" s="259"/>
      <c r="D1016" s="236"/>
      <c r="E1016" s="241"/>
      <c r="F1016" s="241"/>
      <c r="G1016" s="244"/>
      <c r="H1016" s="244"/>
      <c r="I1016" s="245"/>
    </row>
    <row r="1017" spans="1:9" s="229" customFormat="1" ht="23.4" customHeight="1">
      <c r="A1017" s="238"/>
      <c r="B1017" s="238"/>
      <c r="C1017" s="259"/>
      <c r="D1017" s="236"/>
      <c r="E1017" s="241"/>
      <c r="F1017" s="241"/>
      <c r="G1017" s="244"/>
      <c r="H1017" s="244"/>
      <c r="I1017" s="245"/>
    </row>
    <row r="1018" spans="1:9" s="229" customFormat="1" ht="23.4" customHeight="1">
      <c r="A1018" s="238"/>
      <c r="B1018" s="238"/>
      <c r="C1018" s="259"/>
      <c r="D1018" s="236"/>
      <c r="E1018" s="241"/>
      <c r="F1018" s="241"/>
      <c r="G1018" s="244"/>
      <c r="H1018" s="244"/>
      <c r="I1018" s="245"/>
    </row>
    <row r="1019" spans="1:9" s="229" customFormat="1" ht="23.4" customHeight="1">
      <c r="A1019" s="238"/>
      <c r="B1019" s="238"/>
      <c r="C1019" s="259"/>
      <c r="D1019" s="236"/>
      <c r="E1019" s="241"/>
      <c r="F1019" s="241"/>
      <c r="G1019" s="244"/>
      <c r="H1019" s="244"/>
      <c r="I1019" s="245"/>
    </row>
    <row r="1020" spans="1:9" s="229" customFormat="1" ht="23.4" customHeight="1">
      <c r="A1020" s="238"/>
      <c r="B1020" s="238"/>
      <c r="C1020" s="259"/>
      <c r="D1020" s="236"/>
      <c r="E1020" s="241"/>
      <c r="F1020" s="241"/>
      <c r="G1020" s="244"/>
      <c r="H1020" s="244"/>
      <c r="I1020" s="245"/>
    </row>
    <row r="1021" spans="1:9" s="229" customFormat="1" ht="23.4" customHeight="1">
      <c r="A1021" s="238"/>
      <c r="B1021" s="238"/>
      <c r="C1021" s="259"/>
      <c r="D1021" s="236"/>
      <c r="E1021" s="241"/>
      <c r="F1021" s="241"/>
      <c r="G1021" s="244"/>
      <c r="H1021" s="244"/>
      <c r="I1021" s="245"/>
    </row>
    <row r="1022" spans="1:9" s="229" customFormat="1" ht="23.4" customHeight="1">
      <c r="A1022" s="238"/>
      <c r="B1022" s="238"/>
      <c r="C1022" s="259"/>
      <c r="D1022" s="236"/>
      <c r="E1022" s="241"/>
      <c r="F1022" s="241"/>
      <c r="G1022" s="244"/>
      <c r="H1022" s="244"/>
      <c r="I1022" s="245"/>
    </row>
    <row r="1023" spans="1:9" s="229" customFormat="1" ht="23.4" customHeight="1">
      <c r="A1023" s="238"/>
      <c r="B1023" s="238"/>
      <c r="C1023" s="259"/>
      <c r="D1023" s="236"/>
      <c r="E1023" s="241"/>
      <c r="F1023" s="241"/>
      <c r="G1023" s="244"/>
      <c r="H1023" s="244"/>
      <c r="I1023" s="245"/>
    </row>
    <row r="1024" spans="1:9" s="229" customFormat="1" ht="23.4" customHeight="1">
      <c r="A1024" s="238"/>
      <c r="B1024" s="238"/>
      <c r="C1024" s="259"/>
      <c r="D1024" s="236"/>
      <c r="E1024" s="241"/>
      <c r="F1024" s="241"/>
      <c r="G1024" s="244"/>
      <c r="H1024" s="244"/>
      <c r="I1024" s="245"/>
    </row>
    <row r="1025" spans="1:9" s="229" customFormat="1" ht="23.4" customHeight="1">
      <c r="A1025" s="238"/>
      <c r="B1025" s="238"/>
      <c r="C1025" s="259"/>
      <c r="D1025" s="236"/>
      <c r="E1025" s="241"/>
      <c r="F1025" s="241"/>
      <c r="G1025" s="244"/>
      <c r="H1025" s="244"/>
      <c r="I1025" s="245"/>
    </row>
    <row r="1026" spans="1:9" s="229" customFormat="1" ht="23.4" customHeight="1">
      <c r="A1026" s="238"/>
      <c r="B1026" s="238"/>
      <c r="C1026" s="259"/>
      <c r="D1026" s="236"/>
      <c r="E1026" s="241"/>
      <c r="F1026" s="241"/>
      <c r="G1026" s="244"/>
      <c r="H1026" s="244"/>
      <c r="I1026" s="245"/>
    </row>
    <row r="1027" spans="1:9" s="229" customFormat="1" ht="23.4" customHeight="1">
      <c r="A1027" s="238"/>
      <c r="B1027" s="238"/>
      <c r="C1027" s="259"/>
      <c r="D1027" s="236"/>
      <c r="E1027" s="241"/>
      <c r="F1027" s="241"/>
      <c r="G1027" s="244"/>
      <c r="H1027" s="244"/>
      <c r="I1027" s="245"/>
    </row>
    <row r="1028" spans="1:9" s="229" customFormat="1" ht="23.4" customHeight="1">
      <c r="A1028" s="238"/>
      <c r="B1028" s="238"/>
      <c r="C1028" s="259"/>
      <c r="D1028" s="236"/>
      <c r="E1028" s="241"/>
      <c r="F1028" s="241"/>
      <c r="G1028" s="244"/>
      <c r="H1028" s="244"/>
      <c r="I1028" s="245"/>
    </row>
    <row r="1029" spans="1:9" s="229" customFormat="1" ht="23.4" customHeight="1">
      <c r="A1029" s="238"/>
      <c r="B1029" s="238"/>
      <c r="C1029" s="259"/>
      <c r="D1029" s="236"/>
      <c r="E1029" s="241"/>
      <c r="F1029" s="241"/>
      <c r="G1029" s="244"/>
      <c r="H1029" s="244"/>
      <c r="I1029" s="245"/>
    </row>
    <row r="1030" spans="1:9" s="229" customFormat="1" ht="23.4" customHeight="1">
      <c r="A1030" s="238"/>
      <c r="B1030" s="238"/>
      <c r="C1030" s="259"/>
      <c r="D1030" s="236"/>
      <c r="E1030" s="241"/>
      <c r="F1030" s="241"/>
      <c r="G1030" s="244"/>
      <c r="H1030" s="244"/>
      <c r="I1030" s="245"/>
    </row>
    <row r="1031" spans="1:9" s="229" customFormat="1" ht="23.4" customHeight="1">
      <c r="A1031" s="238"/>
      <c r="B1031" s="238"/>
      <c r="C1031" s="259"/>
      <c r="D1031" s="236"/>
      <c r="E1031" s="241"/>
      <c r="F1031" s="241"/>
      <c r="G1031" s="244"/>
      <c r="H1031" s="244"/>
      <c r="I1031" s="245"/>
    </row>
    <row r="1032" spans="1:9" s="229" customFormat="1" ht="23.4" customHeight="1">
      <c r="A1032" s="238"/>
      <c r="B1032" s="238"/>
      <c r="C1032" s="259"/>
      <c r="D1032" s="236"/>
      <c r="E1032" s="241"/>
      <c r="F1032" s="241"/>
      <c r="G1032" s="244"/>
      <c r="H1032" s="244"/>
      <c r="I1032" s="245"/>
    </row>
    <row r="1033" spans="1:9" s="229" customFormat="1" ht="23.4" customHeight="1">
      <c r="A1033" s="238"/>
      <c r="B1033" s="238"/>
      <c r="C1033" s="259"/>
      <c r="D1033" s="236"/>
      <c r="E1033" s="241"/>
      <c r="F1033" s="241"/>
      <c r="G1033" s="244"/>
      <c r="H1033" s="244"/>
      <c r="I1033" s="245"/>
    </row>
    <row r="1034" spans="1:9" s="229" customFormat="1" ht="23.4" customHeight="1">
      <c r="A1034" s="238"/>
      <c r="B1034" s="238"/>
      <c r="C1034" s="259"/>
      <c r="D1034" s="236"/>
      <c r="E1034" s="241"/>
      <c r="F1034" s="241"/>
      <c r="G1034" s="244"/>
      <c r="H1034" s="244"/>
      <c r="I1034" s="245"/>
    </row>
    <row r="1035" spans="1:9" s="229" customFormat="1" ht="23.4" customHeight="1">
      <c r="A1035" s="238"/>
      <c r="B1035" s="238"/>
      <c r="C1035" s="259"/>
      <c r="D1035" s="236"/>
      <c r="E1035" s="241"/>
      <c r="F1035" s="241"/>
      <c r="G1035" s="244"/>
      <c r="H1035" s="244"/>
      <c r="I1035" s="245"/>
    </row>
    <row r="1036" spans="1:9" s="229" customFormat="1" ht="23.4" customHeight="1">
      <c r="A1036" s="238"/>
      <c r="B1036" s="238"/>
      <c r="C1036" s="259"/>
      <c r="D1036" s="236"/>
      <c r="E1036" s="241"/>
      <c r="F1036" s="241"/>
      <c r="G1036" s="244"/>
      <c r="H1036" s="244"/>
      <c r="I1036" s="245"/>
    </row>
    <row r="1037" spans="1:9" s="229" customFormat="1" ht="23.4" customHeight="1">
      <c r="A1037" s="238"/>
      <c r="B1037" s="238"/>
      <c r="C1037" s="259"/>
      <c r="D1037" s="236"/>
      <c r="E1037" s="241"/>
      <c r="F1037" s="241"/>
      <c r="G1037" s="244"/>
      <c r="H1037" s="244"/>
      <c r="I1037" s="245"/>
    </row>
    <row r="1038" spans="1:9" s="229" customFormat="1" ht="23.4" customHeight="1">
      <c r="A1038" s="238"/>
      <c r="B1038" s="238"/>
      <c r="C1038" s="259"/>
      <c r="D1038" s="236"/>
      <c r="E1038" s="241"/>
      <c r="F1038" s="241"/>
      <c r="G1038" s="244"/>
      <c r="H1038" s="244"/>
      <c r="I1038" s="245"/>
    </row>
    <row r="1039" spans="1:9" s="229" customFormat="1" ht="23.4" customHeight="1">
      <c r="A1039" s="238"/>
      <c r="B1039" s="238"/>
      <c r="C1039" s="259"/>
      <c r="D1039" s="236"/>
      <c r="E1039" s="241"/>
      <c r="F1039" s="241"/>
      <c r="G1039" s="244"/>
      <c r="H1039" s="244"/>
      <c r="I1039" s="245"/>
    </row>
    <row r="1040" spans="1:9" s="229" customFormat="1" ht="23.4" customHeight="1">
      <c r="A1040" s="238"/>
      <c r="B1040" s="238"/>
      <c r="C1040" s="259"/>
      <c r="D1040" s="236"/>
      <c r="E1040" s="241"/>
      <c r="F1040" s="241"/>
      <c r="G1040" s="244"/>
      <c r="H1040" s="244"/>
      <c r="I1040" s="245"/>
    </row>
    <row r="1041" spans="1:9" s="229" customFormat="1" ht="23.4" customHeight="1">
      <c r="A1041" s="238"/>
      <c r="B1041" s="238"/>
      <c r="C1041" s="259"/>
      <c r="D1041" s="236"/>
      <c r="E1041" s="241"/>
      <c r="F1041" s="241"/>
      <c r="G1041" s="244"/>
      <c r="H1041" s="244"/>
      <c r="I1041" s="245"/>
    </row>
    <row r="1042" spans="1:9" s="229" customFormat="1" ht="23.4" customHeight="1">
      <c r="A1042" s="238"/>
      <c r="B1042" s="238"/>
      <c r="C1042" s="259"/>
      <c r="D1042" s="236"/>
      <c r="E1042" s="241"/>
      <c r="F1042" s="241"/>
      <c r="G1042" s="244"/>
      <c r="H1042" s="244"/>
      <c r="I1042" s="245"/>
    </row>
    <row r="1043" spans="1:9" s="229" customFormat="1" ht="23.4" customHeight="1">
      <c r="A1043" s="238"/>
      <c r="B1043" s="238"/>
      <c r="C1043" s="259"/>
      <c r="D1043" s="236"/>
      <c r="E1043" s="241"/>
      <c r="F1043" s="241"/>
      <c r="G1043" s="244"/>
      <c r="H1043" s="244"/>
      <c r="I1043" s="245"/>
    </row>
    <row r="1044" spans="1:9" s="229" customFormat="1" ht="23.4" customHeight="1">
      <c r="A1044" s="238"/>
      <c r="B1044" s="238"/>
      <c r="C1044" s="259"/>
      <c r="D1044" s="236"/>
      <c r="E1044" s="241"/>
      <c r="F1044" s="241"/>
      <c r="G1044" s="244"/>
      <c r="H1044" s="244"/>
      <c r="I1044" s="245"/>
    </row>
    <row r="1045" spans="1:9" s="229" customFormat="1" ht="23.4" customHeight="1">
      <c r="A1045" s="238"/>
      <c r="B1045" s="238"/>
      <c r="C1045" s="259"/>
      <c r="D1045" s="236"/>
      <c r="E1045" s="241"/>
      <c r="F1045" s="241"/>
      <c r="G1045" s="244"/>
      <c r="H1045" s="244"/>
      <c r="I1045" s="245"/>
    </row>
    <row r="1046" spans="1:9" s="229" customFormat="1" ht="23.4" customHeight="1">
      <c r="A1046" s="238"/>
      <c r="B1046" s="238"/>
      <c r="C1046" s="259"/>
      <c r="D1046" s="236"/>
      <c r="E1046" s="241"/>
      <c r="F1046" s="241"/>
      <c r="G1046" s="244"/>
      <c r="H1046" s="244"/>
      <c r="I1046" s="245"/>
    </row>
    <row r="1047" spans="1:9" s="229" customFormat="1" ht="23.4" customHeight="1">
      <c r="A1047" s="238"/>
      <c r="B1047" s="238"/>
      <c r="C1047" s="259"/>
      <c r="D1047" s="236"/>
      <c r="E1047" s="241"/>
      <c r="F1047" s="241"/>
      <c r="G1047" s="244"/>
      <c r="H1047" s="244"/>
      <c r="I1047" s="245"/>
    </row>
    <row r="1048" spans="1:9" s="229" customFormat="1" ht="23.4" customHeight="1">
      <c r="A1048" s="238"/>
      <c r="B1048" s="238"/>
      <c r="C1048" s="259"/>
      <c r="D1048" s="236"/>
      <c r="E1048" s="241"/>
      <c r="F1048" s="241"/>
      <c r="G1048" s="244"/>
      <c r="H1048" s="244"/>
      <c r="I1048" s="245"/>
    </row>
    <row r="1049" spans="1:9" s="229" customFormat="1" ht="23.4" customHeight="1">
      <c r="A1049" s="238"/>
      <c r="B1049" s="238"/>
      <c r="C1049" s="259"/>
      <c r="D1049" s="236"/>
      <c r="E1049" s="241"/>
      <c r="F1049" s="241"/>
      <c r="G1049" s="244"/>
      <c r="H1049" s="244"/>
      <c r="I1049" s="245"/>
    </row>
    <row r="1050" spans="1:9" s="229" customFormat="1" ht="23.4" customHeight="1">
      <c r="A1050" s="238"/>
      <c r="B1050" s="238"/>
      <c r="C1050" s="259"/>
      <c r="D1050" s="236"/>
      <c r="E1050" s="241"/>
      <c r="F1050" s="241"/>
      <c r="G1050" s="244"/>
      <c r="H1050" s="244"/>
      <c r="I1050" s="245"/>
    </row>
    <row r="1051" spans="1:9" s="229" customFormat="1" ht="23.4" customHeight="1">
      <c r="A1051" s="238"/>
      <c r="B1051" s="238"/>
      <c r="C1051" s="259"/>
      <c r="D1051" s="236"/>
      <c r="E1051" s="241"/>
      <c r="F1051" s="241"/>
      <c r="G1051" s="244"/>
      <c r="H1051" s="244"/>
      <c r="I1051" s="245"/>
    </row>
    <row r="1052" spans="1:9" s="229" customFormat="1" ht="23.4" customHeight="1">
      <c r="A1052" s="238"/>
      <c r="B1052" s="238"/>
      <c r="C1052" s="259"/>
      <c r="D1052" s="236"/>
      <c r="E1052" s="241"/>
      <c r="F1052" s="241"/>
      <c r="G1052" s="244"/>
      <c r="H1052" s="244"/>
      <c r="I1052" s="245"/>
    </row>
    <row r="1053" spans="1:9" s="229" customFormat="1" ht="23.4" customHeight="1">
      <c r="A1053" s="238"/>
      <c r="B1053" s="238"/>
      <c r="C1053" s="259"/>
      <c r="D1053" s="236"/>
      <c r="E1053" s="241"/>
      <c r="F1053" s="241"/>
      <c r="G1053" s="244"/>
      <c r="H1053" s="244"/>
      <c r="I1053" s="245"/>
    </row>
    <row r="1054" spans="1:9" s="229" customFormat="1" ht="23.4" customHeight="1">
      <c r="A1054" s="238"/>
      <c r="B1054" s="238"/>
      <c r="C1054" s="259"/>
      <c r="D1054" s="236"/>
      <c r="E1054" s="241"/>
      <c r="F1054" s="241"/>
      <c r="G1054" s="244"/>
      <c r="H1054" s="244"/>
      <c r="I1054" s="245"/>
    </row>
    <row r="1055" spans="1:9" s="229" customFormat="1" ht="23.4" customHeight="1">
      <c r="A1055" s="238"/>
      <c r="B1055" s="238"/>
      <c r="C1055" s="259"/>
      <c r="D1055" s="236"/>
      <c r="E1055" s="241"/>
      <c r="F1055" s="241"/>
      <c r="G1055" s="244"/>
      <c r="H1055" s="244"/>
      <c r="I1055" s="245"/>
    </row>
    <row r="1056" spans="1:9" s="229" customFormat="1" ht="23.4" customHeight="1">
      <c r="A1056" s="238"/>
      <c r="B1056" s="238"/>
      <c r="C1056" s="259"/>
      <c r="D1056" s="236"/>
      <c r="E1056" s="241"/>
      <c r="F1056" s="241"/>
      <c r="G1056" s="244"/>
      <c r="H1056" s="244"/>
      <c r="I1056" s="245"/>
    </row>
    <row r="1057" spans="1:9" s="229" customFormat="1" ht="23.4" customHeight="1">
      <c r="A1057" s="238"/>
      <c r="B1057" s="238"/>
      <c r="C1057" s="259"/>
      <c r="D1057" s="236"/>
      <c r="E1057" s="241"/>
      <c r="F1057" s="241"/>
      <c r="G1057" s="244"/>
      <c r="H1057" s="244"/>
      <c r="I1057" s="245"/>
    </row>
    <row r="1058" spans="1:9" s="229" customFormat="1" ht="23.4" customHeight="1">
      <c r="A1058" s="238"/>
      <c r="B1058" s="238"/>
      <c r="C1058" s="259"/>
      <c r="D1058" s="236"/>
      <c r="E1058" s="241"/>
      <c r="F1058" s="241"/>
      <c r="G1058" s="244"/>
      <c r="H1058" s="244"/>
      <c r="I1058" s="245"/>
    </row>
    <row r="1059" spans="1:9" s="229" customFormat="1" ht="23.4" customHeight="1">
      <c r="A1059" s="238"/>
      <c r="B1059" s="238"/>
      <c r="C1059" s="259"/>
      <c r="D1059" s="236"/>
      <c r="E1059" s="241"/>
      <c r="F1059" s="241"/>
      <c r="G1059" s="244"/>
      <c r="H1059" s="244"/>
      <c r="I1059" s="245"/>
    </row>
    <row r="1060" spans="1:9" s="229" customFormat="1" ht="23.4" customHeight="1">
      <c r="A1060" s="238"/>
      <c r="B1060" s="238"/>
      <c r="C1060" s="259"/>
      <c r="D1060" s="236"/>
      <c r="E1060" s="241"/>
      <c r="F1060" s="241"/>
      <c r="G1060" s="244"/>
      <c r="H1060" s="244"/>
      <c r="I1060" s="245"/>
    </row>
    <row r="1061" spans="1:9" s="229" customFormat="1" ht="23.4" customHeight="1">
      <c r="A1061" s="238"/>
      <c r="B1061" s="238"/>
      <c r="C1061" s="259"/>
      <c r="D1061" s="236"/>
      <c r="E1061" s="241"/>
      <c r="F1061" s="241"/>
      <c r="G1061" s="244"/>
      <c r="H1061" s="244"/>
      <c r="I1061" s="245"/>
    </row>
    <row r="1062" spans="1:9" s="229" customFormat="1" ht="23.4" customHeight="1">
      <c r="A1062" s="238"/>
      <c r="B1062" s="238"/>
      <c r="C1062" s="259"/>
      <c r="D1062" s="236"/>
      <c r="E1062" s="241"/>
      <c r="F1062" s="241"/>
      <c r="G1062" s="244"/>
      <c r="H1062" s="244"/>
      <c r="I1062" s="245"/>
    </row>
    <row r="1063" spans="1:9" s="229" customFormat="1" ht="23.4" customHeight="1">
      <c r="A1063" s="238"/>
      <c r="B1063" s="238"/>
      <c r="C1063" s="259"/>
      <c r="D1063" s="236"/>
      <c r="E1063" s="241"/>
      <c r="F1063" s="241"/>
      <c r="G1063" s="244"/>
      <c r="H1063" s="244"/>
      <c r="I1063" s="245"/>
    </row>
    <row r="1064" spans="1:9" s="229" customFormat="1" ht="23.4" customHeight="1">
      <c r="A1064" s="238"/>
      <c r="B1064" s="238"/>
      <c r="C1064" s="259"/>
      <c r="D1064" s="236"/>
      <c r="E1064" s="241"/>
      <c r="F1064" s="241"/>
      <c r="G1064" s="244"/>
      <c r="H1064" s="244"/>
      <c r="I1064" s="245"/>
    </row>
    <row r="1065" spans="1:9" s="229" customFormat="1" ht="23.4" customHeight="1">
      <c r="A1065" s="238"/>
      <c r="B1065" s="238"/>
      <c r="C1065" s="259"/>
      <c r="D1065" s="236"/>
      <c r="E1065" s="241"/>
      <c r="F1065" s="241"/>
      <c r="G1065" s="244"/>
      <c r="H1065" s="244"/>
      <c r="I1065" s="245"/>
    </row>
    <row r="1066" spans="1:9" s="229" customFormat="1" ht="23.4" customHeight="1">
      <c r="A1066" s="238"/>
      <c r="B1066" s="238"/>
      <c r="C1066" s="259"/>
      <c r="D1066" s="236"/>
      <c r="E1066" s="241"/>
      <c r="F1066" s="241"/>
      <c r="G1066" s="244"/>
      <c r="H1066" s="244"/>
      <c r="I1066" s="245"/>
    </row>
    <row r="1067" spans="1:9" s="229" customFormat="1" ht="23.4" customHeight="1">
      <c r="A1067" s="238"/>
      <c r="B1067" s="238"/>
      <c r="C1067" s="259"/>
      <c r="D1067" s="236"/>
      <c r="E1067" s="241"/>
      <c r="F1067" s="241"/>
      <c r="G1067" s="244"/>
      <c r="H1067" s="244"/>
      <c r="I1067" s="245"/>
    </row>
    <row r="1068" spans="1:9" s="229" customFormat="1" ht="23.4" customHeight="1">
      <c r="A1068" s="238"/>
      <c r="B1068" s="238"/>
      <c r="C1068" s="259"/>
      <c r="D1068" s="236"/>
      <c r="E1068" s="241"/>
      <c r="F1068" s="241"/>
      <c r="G1068" s="244"/>
      <c r="H1068" s="244"/>
      <c r="I1068" s="245"/>
    </row>
    <row r="1069" spans="1:9" s="229" customFormat="1" ht="23.4" customHeight="1">
      <c r="A1069" s="238"/>
      <c r="B1069" s="238"/>
      <c r="C1069" s="259"/>
      <c r="D1069" s="236"/>
      <c r="E1069" s="241"/>
      <c r="F1069" s="241"/>
      <c r="G1069" s="244"/>
      <c r="H1069" s="244"/>
      <c r="I1069" s="245"/>
    </row>
    <row r="1070" spans="1:9" s="229" customFormat="1" ht="23.4" customHeight="1">
      <c r="A1070" s="238"/>
      <c r="B1070" s="238"/>
      <c r="C1070" s="259"/>
      <c r="D1070" s="236"/>
      <c r="E1070" s="241"/>
      <c r="F1070" s="241"/>
      <c r="G1070" s="244"/>
      <c r="H1070" s="244"/>
      <c r="I1070" s="245"/>
    </row>
    <row r="1071" spans="1:9" s="229" customFormat="1" ht="23.4" customHeight="1">
      <c r="A1071" s="238"/>
      <c r="B1071" s="238"/>
      <c r="C1071" s="259"/>
      <c r="D1071" s="236"/>
      <c r="E1071" s="241"/>
      <c r="F1071" s="241"/>
      <c r="G1071" s="244"/>
      <c r="H1071" s="244"/>
      <c r="I1071" s="245"/>
    </row>
    <row r="1072" spans="1:9" s="229" customFormat="1" ht="23.4" customHeight="1">
      <c r="A1072" s="238"/>
      <c r="B1072" s="238"/>
      <c r="C1072" s="259"/>
      <c r="D1072" s="236"/>
      <c r="E1072" s="241"/>
      <c r="F1072" s="241"/>
      <c r="G1072" s="244"/>
      <c r="H1072" s="244"/>
      <c r="I1072" s="245"/>
    </row>
    <row r="1073" spans="1:9" s="229" customFormat="1" ht="23.4" customHeight="1">
      <c r="A1073" s="238"/>
      <c r="B1073" s="238"/>
      <c r="C1073" s="259"/>
      <c r="D1073" s="236"/>
      <c r="E1073" s="241"/>
      <c r="F1073" s="241"/>
      <c r="G1073" s="244"/>
      <c r="H1073" s="244"/>
      <c r="I1073" s="245"/>
    </row>
    <row r="1074" spans="1:9" s="229" customFormat="1" ht="23.4" customHeight="1">
      <c r="A1074" s="238"/>
      <c r="B1074" s="238"/>
      <c r="C1074" s="259"/>
      <c r="D1074" s="236"/>
      <c r="E1074" s="241"/>
      <c r="F1074" s="241"/>
      <c r="G1074" s="244"/>
      <c r="H1074" s="244"/>
      <c r="I1074" s="245"/>
    </row>
    <row r="1075" spans="1:9" s="229" customFormat="1" ht="23.4" customHeight="1">
      <c r="A1075" s="238"/>
      <c r="B1075" s="238"/>
      <c r="C1075" s="259"/>
      <c r="D1075" s="236"/>
      <c r="E1075" s="241"/>
      <c r="F1075" s="241"/>
      <c r="G1075" s="244"/>
      <c r="H1075" s="244"/>
      <c r="I1075" s="245"/>
    </row>
    <row r="1076" spans="1:9" s="229" customFormat="1" ht="23.4" customHeight="1">
      <c r="A1076" s="238"/>
      <c r="B1076" s="238"/>
      <c r="C1076" s="259"/>
      <c r="D1076" s="236"/>
      <c r="E1076" s="241"/>
      <c r="F1076" s="241"/>
      <c r="G1076" s="244"/>
      <c r="H1076" s="244"/>
      <c r="I1076" s="245"/>
    </row>
    <row r="1077" spans="1:9" s="229" customFormat="1" ht="23.4" customHeight="1">
      <c r="A1077" s="238"/>
      <c r="B1077" s="238"/>
      <c r="C1077" s="259"/>
      <c r="D1077" s="236"/>
      <c r="E1077" s="241"/>
      <c r="F1077" s="241"/>
      <c r="G1077" s="244"/>
      <c r="H1077" s="244"/>
      <c r="I1077" s="245"/>
    </row>
    <row r="1078" spans="1:9" s="229" customFormat="1" ht="23.4" customHeight="1">
      <c r="A1078" s="238"/>
      <c r="B1078" s="238"/>
      <c r="C1078" s="259"/>
      <c r="D1078" s="236"/>
      <c r="E1078" s="241"/>
      <c r="F1078" s="241"/>
      <c r="G1078" s="244"/>
      <c r="H1078" s="244"/>
      <c r="I1078" s="245"/>
    </row>
    <row r="1079" spans="1:9" s="229" customFormat="1" ht="23.4" customHeight="1">
      <c r="A1079" s="238"/>
      <c r="B1079" s="238"/>
      <c r="C1079" s="259"/>
      <c r="D1079" s="236"/>
      <c r="E1079" s="241"/>
      <c r="F1079" s="241"/>
      <c r="G1079" s="244"/>
      <c r="H1079" s="244"/>
      <c r="I1079" s="245"/>
    </row>
    <row r="1080" spans="1:9" s="229" customFormat="1" ht="23.4" customHeight="1">
      <c r="A1080" s="238"/>
      <c r="B1080" s="238"/>
      <c r="C1080" s="259"/>
      <c r="D1080" s="236"/>
      <c r="E1080" s="241"/>
      <c r="F1080" s="241"/>
      <c r="G1080" s="244"/>
      <c r="H1080" s="244"/>
      <c r="I1080" s="245"/>
    </row>
    <row r="1081" spans="1:9" s="229" customFormat="1" ht="23.4" customHeight="1">
      <c r="A1081" s="238"/>
      <c r="B1081" s="238"/>
      <c r="C1081" s="259"/>
      <c r="D1081" s="236"/>
      <c r="E1081" s="241"/>
      <c r="F1081" s="241"/>
      <c r="G1081" s="244"/>
      <c r="H1081" s="244"/>
      <c r="I1081" s="245"/>
    </row>
    <row r="1082" spans="1:9" s="229" customFormat="1" ht="23.4" customHeight="1">
      <c r="A1082" s="238"/>
      <c r="B1082" s="238"/>
      <c r="C1082" s="259"/>
      <c r="D1082" s="236"/>
      <c r="E1082" s="241"/>
      <c r="F1082" s="241"/>
      <c r="G1082" s="244"/>
      <c r="H1082" s="244"/>
      <c r="I1082" s="245"/>
    </row>
    <row r="1083" spans="1:9" s="229" customFormat="1" ht="23.4" customHeight="1">
      <c r="A1083" s="238"/>
      <c r="B1083" s="238"/>
      <c r="C1083" s="259"/>
      <c r="D1083" s="236"/>
      <c r="E1083" s="241"/>
      <c r="F1083" s="241"/>
      <c r="G1083" s="244"/>
      <c r="H1083" s="244"/>
      <c r="I1083" s="245"/>
    </row>
    <row r="1084" spans="1:9" s="229" customFormat="1" ht="23.4" customHeight="1">
      <c r="A1084" s="238"/>
      <c r="B1084" s="238"/>
      <c r="C1084" s="259"/>
      <c r="D1084" s="236"/>
      <c r="E1084" s="241"/>
      <c r="F1084" s="241"/>
      <c r="G1084" s="244"/>
      <c r="H1084" s="244"/>
      <c r="I1084" s="245"/>
    </row>
    <row r="1085" spans="1:9" s="229" customFormat="1" ht="23.4" customHeight="1">
      <c r="A1085" s="238"/>
      <c r="B1085" s="238"/>
      <c r="C1085" s="259"/>
      <c r="D1085" s="236"/>
      <c r="E1085" s="241"/>
      <c r="F1085" s="241"/>
      <c r="G1085" s="244"/>
      <c r="H1085" s="244"/>
      <c r="I1085" s="245"/>
    </row>
    <row r="1086" spans="1:9" s="229" customFormat="1" ht="23.4" customHeight="1">
      <c r="A1086" s="238"/>
      <c r="B1086" s="238"/>
      <c r="C1086" s="259"/>
      <c r="D1086" s="236"/>
      <c r="E1086" s="241"/>
      <c r="F1086" s="241"/>
      <c r="G1086" s="244"/>
      <c r="H1086" s="244"/>
      <c r="I1086" s="245"/>
    </row>
    <row r="1087" spans="1:9" s="229" customFormat="1" ht="23.4" customHeight="1">
      <c r="A1087" s="238"/>
      <c r="B1087" s="238"/>
      <c r="C1087" s="259"/>
      <c r="D1087" s="236"/>
      <c r="E1087" s="241"/>
      <c r="F1087" s="241"/>
      <c r="G1087" s="244"/>
      <c r="H1087" s="244"/>
      <c r="I1087" s="245"/>
    </row>
    <row r="1088" spans="1:9" s="229" customFormat="1" ht="23.4" customHeight="1">
      <c r="A1088" s="238"/>
      <c r="B1088" s="238"/>
      <c r="C1088" s="259"/>
      <c r="D1088" s="236"/>
      <c r="E1088" s="241"/>
      <c r="F1088" s="241"/>
      <c r="G1088" s="244"/>
      <c r="H1088" s="244"/>
      <c r="I1088" s="245"/>
    </row>
    <row r="1089" spans="1:9" s="229" customFormat="1" ht="23.4" customHeight="1">
      <c r="A1089" s="238"/>
      <c r="B1089" s="238"/>
      <c r="C1089" s="259"/>
      <c r="D1089" s="236"/>
      <c r="E1089" s="241"/>
      <c r="F1089" s="241"/>
      <c r="G1089" s="244"/>
      <c r="H1089" s="244"/>
      <c r="I1089" s="245"/>
    </row>
    <row r="1090" spans="1:9" s="229" customFormat="1" ht="23.4" customHeight="1">
      <c r="A1090" s="238"/>
      <c r="B1090" s="238"/>
      <c r="C1090" s="259"/>
      <c r="D1090" s="236"/>
      <c r="E1090" s="241"/>
      <c r="F1090" s="241"/>
      <c r="G1090" s="244"/>
      <c r="H1090" s="244"/>
      <c r="I1090" s="245"/>
    </row>
    <row r="1091" spans="1:9" s="229" customFormat="1" ht="23.4" customHeight="1">
      <c r="A1091" s="238"/>
      <c r="B1091" s="238"/>
      <c r="C1091" s="259"/>
      <c r="D1091" s="236"/>
      <c r="E1091" s="241"/>
      <c r="F1091" s="241"/>
      <c r="G1091" s="244"/>
      <c r="H1091" s="244"/>
      <c r="I1091" s="245"/>
    </row>
    <row r="1092" spans="1:9" s="229" customFormat="1" ht="23.4" customHeight="1">
      <c r="A1092" s="238"/>
      <c r="B1092" s="238"/>
      <c r="C1092" s="259"/>
      <c r="D1092" s="236"/>
      <c r="E1092" s="241"/>
      <c r="F1092" s="241"/>
      <c r="G1092" s="244"/>
      <c r="H1092" s="244"/>
      <c r="I1092" s="245"/>
    </row>
    <row r="1093" spans="1:9" s="229" customFormat="1" ht="23.4" customHeight="1">
      <c r="A1093" s="238"/>
      <c r="B1093" s="238"/>
      <c r="C1093" s="259"/>
      <c r="D1093" s="236"/>
      <c r="E1093" s="241"/>
      <c r="F1093" s="241"/>
      <c r="G1093" s="244"/>
      <c r="H1093" s="244"/>
      <c r="I1093" s="245"/>
    </row>
    <row r="1094" spans="1:9" s="229" customFormat="1" ht="23.4" customHeight="1">
      <c r="A1094" s="238"/>
      <c r="B1094" s="238"/>
      <c r="C1094" s="259"/>
      <c r="D1094" s="236"/>
      <c r="E1094" s="241"/>
      <c r="F1094" s="241"/>
      <c r="G1094" s="244"/>
      <c r="H1094" s="244"/>
      <c r="I1094" s="245"/>
    </row>
    <row r="1095" spans="1:9" s="229" customFormat="1" ht="23.4" customHeight="1">
      <c r="A1095" s="238"/>
      <c r="B1095" s="238"/>
      <c r="C1095" s="259"/>
      <c r="D1095" s="236"/>
      <c r="E1095" s="241"/>
      <c r="F1095" s="241"/>
      <c r="G1095" s="244"/>
      <c r="H1095" s="244"/>
      <c r="I1095" s="245"/>
    </row>
    <row r="1096" spans="1:9" s="229" customFormat="1" ht="23.4" customHeight="1">
      <c r="A1096" s="238"/>
      <c r="B1096" s="238"/>
      <c r="C1096" s="259"/>
      <c r="D1096" s="236"/>
      <c r="E1096" s="241"/>
      <c r="F1096" s="241"/>
      <c r="G1096" s="244"/>
      <c r="H1096" s="244"/>
      <c r="I1096" s="245"/>
    </row>
    <row r="1097" spans="1:9" s="229" customFormat="1" ht="23.4" customHeight="1">
      <c r="A1097" s="238"/>
      <c r="B1097" s="238"/>
      <c r="C1097" s="259"/>
      <c r="D1097" s="236"/>
      <c r="E1097" s="241"/>
      <c r="F1097" s="241"/>
      <c r="G1097" s="244"/>
      <c r="H1097" s="244"/>
      <c r="I1097" s="245"/>
    </row>
    <row r="1098" spans="1:9" s="229" customFormat="1" ht="23.4" customHeight="1">
      <c r="A1098" s="238"/>
      <c r="B1098" s="238"/>
      <c r="C1098" s="259"/>
      <c r="D1098" s="236"/>
      <c r="E1098" s="241"/>
      <c r="F1098" s="241"/>
      <c r="G1098" s="244"/>
      <c r="H1098" s="244"/>
      <c r="I1098" s="245"/>
    </row>
    <row r="1099" spans="1:9" s="229" customFormat="1" ht="23.4" customHeight="1">
      <c r="A1099" s="238"/>
      <c r="B1099" s="238"/>
      <c r="C1099" s="259"/>
      <c r="D1099" s="236"/>
      <c r="E1099" s="241"/>
      <c r="F1099" s="241"/>
      <c r="G1099" s="244"/>
      <c r="H1099" s="244"/>
      <c r="I1099" s="245"/>
    </row>
    <row r="1100" spans="1:9" s="229" customFormat="1" ht="23.4" customHeight="1">
      <c r="A1100" s="238"/>
      <c r="B1100" s="238"/>
      <c r="C1100" s="259"/>
      <c r="D1100" s="236"/>
      <c r="E1100" s="241"/>
      <c r="F1100" s="241"/>
      <c r="G1100" s="244"/>
      <c r="H1100" s="244"/>
      <c r="I1100" s="245"/>
    </row>
    <row r="1101" spans="1:9" s="229" customFormat="1" ht="23.4" customHeight="1">
      <c r="A1101" s="238"/>
      <c r="B1101" s="238"/>
      <c r="C1101" s="259"/>
      <c r="D1101" s="236"/>
      <c r="E1101" s="241"/>
      <c r="F1101" s="241"/>
      <c r="G1101" s="244"/>
      <c r="H1101" s="244"/>
      <c r="I1101" s="245"/>
    </row>
    <row r="1102" spans="1:9" s="229" customFormat="1" ht="23.4" customHeight="1">
      <c r="A1102" s="238"/>
      <c r="B1102" s="238"/>
      <c r="C1102" s="259"/>
      <c r="D1102" s="236"/>
      <c r="E1102" s="241"/>
      <c r="F1102" s="241"/>
      <c r="G1102" s="244"/>
      <c r="H1102" s="244"/>
      <c r="I1102" s="245"/>
    </row>
    <row r="1103" spans="1:9" s="229" customFormat="1" ht="23.4" customHeight="1">
      <c r="A1103" s="238"/>
      <c r="B1103" s="238"/>
      <c r="C1103" s="259"/>
      <c r="D1103" s="236"/>
      <c r="E1103" s="241"/>
      <c r="F1103" s="241"/>
      <c r="G1103" s="244"/>
      <c r="H1103" s="244"/>
      <c r="I1103" s="245"/>
    </row>
    <row r="1104" spans="1:9" s="229" customFormat="1" ht="23.4" customHeight="1">
      <c r="A1104" s="238"/>
      <c r="B1104" s="238"/>
      <c r="C1104" s="259"/>
      <c r="D1104" s="236"/>
      <c r="E1104" s="241"/>
      <c r="F1104" s="241"/>
      <c r="G1104" s="244"/>
      <c r="H1104" s="244"/>
      <c r="I1104" s="245"/>
    </row>
    <row r="1105" spans="1:9" s="229" customFormat="1" ht="23.4" customHeight="1">
      <c r="A1105" s="238"/>
      <c r="B1105" s="238"/>
      <c r="C1105" s="259"/>
      <c r="D1105" s="236"/>
      <c r="E1105" s="241"/>
      <c r="F1105" s="241"/>
      <c r="G1105" s="244"/>
      <c r="H1105" s="244"/>
      <c r="I1105" s="245"/>
    </row>
    <row r="1106" spans="1:9" s="229" customFormat="1" ht="23.4" customHeight="1">
      <c r="A1106" s="238"/>
      <c r="B1106" s="238"/>
      <c r="C1106" s="259"/>
      <c r="D1106" s="236"/>
      <c r="E1106" s="241"/>
      <c r="F1106" s="241"/>
      <c r="G1106" s="244"/>
      <c r="H1106" s="244"/>
      <c r="I1106" s="245"/>
    </row>
    <row r="1107" spans="1:9" s="229" customFormat="1" ht="23.4" customHeight="1">
      <c r="A1107" s="238"/>
      <c r="B1107" s="238"/>
      <c r="C1107" s="259"/>
      <c r="D1107" s="236"/>
      <c r="E1107" s="241"/>
      <c r="F1107" s="241"/>
      <c r="G1107" s="244"/>
      <c r="H1107" s="244"/>
      <c r="I1107" s="245"/>
    </row>
    <row r="1108" spans="1:9" s="229" customFormat="1" ht="23.4" customHeight="1">
      <c r="A1108" s="238"/>
      <c r="B1108" s="238"/>
      <c r="C1108" s="259"/>
      <c r="D1108" s="236"/>
      <c r="E1108" s="241"/>
      <c r="F1108" s="241"/>
      <c r="G1108" s="244"/>
      <c r="H1108" s="244"/>
      <c r="I1108" s="245"/>
    </row>
    <row r="1109" spans="1:9" s="229" customFormat="1" ht="23.4" customHeight="1">
      <c r="A1109" s="238"/>
      <c r="B1109" s="238"/>
      <c r="C1109" s="259"/>
      <c r="D1109" s="236"/>
      <c r="E1109" s="241"/>
      <c r="F1109" s="241"/>
      <c r="G1109" s="244"/>
      <c r="H1109" s="244"/>
      <c r="I1109" s="245"/>
    </row>
    <row r="1110" spans="1:9" s="229" customFormat="1" ht="23.4" customHeight="1">
      <c r="A1110" s="238"/>
      <c r="B1110" s="238"/>
      <c r="C1110" s="259"/>
      <c r="D1110" s="236"/>
      <c r="E1110" s="241"/>
      <c r="F1110" s="241"/>
      <c r="G1110" s="244"/>
      <c r="H1110" s="244"/>
      <c r="I1110" s="245"/>
    </row>
    <row r="1111" spans="1:9" s="229" customFormat="1" ht="23.4" customHeight="1">
      <c r="A1111" s="238"/>
      <c r="B1111" s="238"/>
      <c r="C1111" s="259"/>
      <c r="D1111" s="236"/>
      <c r="E1111" s="241"/>
      <c r="F1111" s="241"/>
      <c r="G1111" s="244"/>
      <c r="H1111" s="244"/>
      <c r="I1111" s="245"/>
    </row>
    <row r="1112" spans="1:9" s="229" customFormat="1" ht="23.4" customHeight="1">
      <c r="A1112" s="238"/>
      <c r="B1112" s="238"/>
      <c r="C1112" s="259"/>
      <c r="D1112" s="236"/>
      <c r="E1112" s="241"/>
      <c r="F1112" s="241"/>
      <c r="G1112" s="244"/>
      <c r="H1112" s="244"/>
      <c r="I1112" s="245"/>
    </row>
    <row r="1113" spans="1:9" s="229" customFormat="1" ht="23.4" customHeight="1">
      <c r="A1113" s="238"/>
      <c r="B1113" s="238"/>
      <c r="C1113" s="259"/>
      <c r="D1113" s="236"/>
      <c r="E1113" s="241"/>
      <c r="F1113" s="241"/>
      <c r="G1113" s="244"/>
      <c r="H1113" s="244"/>
      <c r="I1113" s="245"/>
    </row>
    <row r="1114" spans="1:9" s="229" customFormat="1" ht="23.4" customHeight="1">
      <c r="A1114" s="238"/>
      <c r="B1114" s="238"/>
      <c r="C1114" s="259"/>
      <c r="D1114" s="236"/>
      <c r="E1114" s="241"/>
      <c r="F1114" s="241"/>
      <c r="G1114" s="244"/>
      <c r="H1114" s="244"/>
      <c r="I1114" s="245"/>
    </row>
    <row r="1115" spans="1:9" s="229" customFormat="1" ht="23.4" customHeight="1">
      <c r="A1115" s="238"/>
      <c r="B1115" s="238"/>
      <c r="C1115" s="259"/>
      <c r="D1115" s="236"/>
      <c r="E1115" s="241"/>
      <c r="F1115" s="241"/>
      <c r="G1115" s="244"/>
      <c r="H1115" s="244"/>
      <c r="I1115" s="245"/>
    </row>
    <row r="1116" spans="1:9" s="229" customFormat="1" ht="23.4" customHeight="1">
      <c r="A1116" s="238"/>
      <c r="B1116" s="238"/>
      <c r="C1116" s="259"/>
      <c r="D1116" s="236"/>
      <c r="E1116" s="241"/>
      <c r="F1116" s="241"/>
      <c r="G1116" s="244"/>
      <c r="H1116" s="244"/>
      <c r="I1116" s="245"/>
    </row>
    <row r="1117" spans="1:9" s="229" customFormat="1" ht="23.4" customHeight="1">
      <c r="A1117" s="238"/>
      <c r="B1117" s="238"/>
      <c r="C1117" s="259"/>
      <c r="D1117" s="236"/>
      <c r="E1117" s="241"/>
      <c r="F1117" s="241"/>
      <c r="G1117" s="244"/>
      <c r="H1117" s="244"/>
      <c r="I1117" s="245"/>
    </row>
    <row r="1118" spans="1:9" s="229" customFormat="1" ht="23.4" customHeight="1">
      <c r="A1118" s="238"/>
      <c r="B1118" s="238"/>
      <c r="C1118" s="259"/>
      <c r="D1118" s="236"/>
      <c r="E1118" s="241"/>
      <c r="F1118" s="241"/>
      <c r="G1118" s="244"/>
      <c r="H1118" s="244"/>
      <c r="I1118" s="245"/>
    </row>
    <row r="1119" spans="1:9" s="229" customFormat="1" ht="23.4" customHeight="1">
      <c r="A1119" s="238"/>
      <c r="B1119" s="238"/>
      <c r="C1119" s="259"/>
      <c r="D1119" s="236"/>
      <c r="E1119" s="241"/>
      <c r="F1119" s="241"/>
      <c r="G1119" s="244"/>
      <c r="H1119" s="244"/>
      <c r="I1119" s="245"/>
    </row>
    <row r="1120" spans="1:9" s="229" customFormat="1" ht="23.4" customHeight="1">
      <c r="A1120" s="238"/>
      <c r="B1120" s="238"/>
      <c r="C1120" s="259"/>
      <c r="D1120" s="236"/>
      <c r="E1120" s="241"/>
      <c r="F1120" s="241"/>
      <c r="G1120" s="244"/>
      <c r="H1120" s="244"/>
      <c r="I1120" s="245"/>
    </row>
    <row r="1121" spans="1:9" s="229" customFormat="1" ht="23.4" customHeight="1">
      <c r="A1121" s="238"/>
      <c r="B1121" s="238"/>
      <c r="C1121" s="259"/>
      <c r="D1121" s="236"/>
      <c r="E1121" s="241"/>
      <c r="F1121" s="241"/>
      <c r="G1121" s="244"/>
      <c r="H1121" s="244"/>
      <c r="I1121" s="245"/>
    </row>
    <row r="1122" spans="1:9" s="229" customFormat="1" ht="23.4" customHeight="1">
      <c r="A1122" s="238"/>
      <c r="B1122" s="238"/>
      <c r="C1122" s="259"/>
      <c r="D1122" s="236"/>
      <c r="E1122" s="241"/>
      <c r="F1122" s="241"/>
      <c r="G1122" s="244"/>
      <c r="H1122" s="244"/>
      <c r="I1122" s="245"/>
    </row>
    <row r="1123" spans="1:9" s="229" customFormat="1" ht="23.4" customHeight="1">
      <c r="A1123" s="238"/>
      <c r="B1123" s="238"/>
      <c r="C1123" s="259"/>
      <c r="D1123" s="236"/>
      <c r="E1123" s="241"/>
      <c r="F1123" s="241"/>
      <c r="G1123" s="244"/>
      <c r="H1123" s="244"/>
      <c r="I1123" s="245"/>
    </row>
    <row r="1124" spans="1:9" s="229" customFormat="1" ht="23.4" customHeight="1">
      <c r="A1124" s="238"/>
      <c r="B1124" s="238"/>
      <c r="C1124" s="259"/>
      <c r="D1124" s="236"/>
      <c r="E1124" s="241"/>
      <c r="F1124" s="241"/>
      <c r="G1124" s="244"/>
      <c r="H1124" s="244"/>
      <c r="I1124" s="245"/>
    </row>
    <row r="1125" spans="1:9" s="229" customFormat="1" ht="23.4" customHeight="1">
      <c r="A1125" s="238"/>
      <c r="B1125" s="238"/>
      <c r="C1125" s="259"/>
      <c r="D1125" s="236"/>
      <c r="E1125" s="241"/>
      <c r="F1125" s="241"/>
      <c r="G1125" s="244"/>
      <c r="H1125" s="244"/>
      <c r="I1125" s="245"/>
    </row>
    <row r="1126" spans="1:9" s="229" customFormat="1" ht="23.4" customHeight="1">
      <c r="A1126" s="238"/>
      <c r="B1126" s="238"/>
      <c r="C1126" s="259"/>
      <c r="D1126" s="236"/>
      <c r="E1126" s="241"/>
      <c r="F1126" s="241"/>
      <c r="G1126" s="244"/>
      <c r="H1126" s="244"/>
      <c r="I1126" s="245"/>
    </row>
    <row r="1127" spans="1:9" s="229" customFormat="1" ht="23.4" customHeight="1">
      <c r="A1127" s="238"/>
      <c r="B1127" s="238"/>
      <c r="C1127" s="259"/>
      <c r="D1127" s="236"/>
      <c r="E1127" s="241"/>
      <c r="F1127" s="241"/>
      <c r="G1127" s="244"/>
      <c r="H1127" s="244"/>
      <c r="I1127" s="245"/>
    </row>
    <row r="1128" spans="1:9" s="229" customFormat="1" ht="23.4" customHeight="1">
      <c r="A1128" s="238"/>
      <c r="B1128" s="238"/>
      <c r="C1128" s="259"/>
      <c r="D1128" s="236"/>
      <c r="E1128" s="241"/>
      <c r="F1128" s="241"/>
      <c r="G1128" s="244"/>
      <c r="H1128" s="244"/>
      <c r="I1128" s="245"/>
    </row>
    <row r="1129" spans="1:9" s="229" customFormat="1" ht="23.4" customHeight="1">
      <c r="A1129" s="238"/>
      <c r="B1129" s="238"/>
      <c r="C1129" s="259"/>
      <c r="D1129" s="236"/>
      <c r="E1129" s="241"/>
      <c r="F1129" s="241"/>
      <c r="G1129" s="244"/>
      <c r="H1129" s="244"/>
      <c r="I1129" s="245"/>
    </row>
    <row r="1130" spans="1:9" s="229" customFormat="1" ht="23.4" customHeight="1">
      <c r="A1130" s="238"/>
      <c r="B1130" s="238"/>
      <c r="C1130" s="259"/>
      <c r="D1130" s="236"/>
      <c r="E1130" s="241"/>
      <c r="F1130" s="241"/>
      <c r="G1130" s="244"/>
      <c r="H1130" s="244"/>
      <c r="I1130" s="245"/>
    </row>
    <row r="1131" spans="1:9" s="229" customFormat="1" ht="23.4" customHeight="1">
      <c r="A1131" s="238"/>
      <c r="B1131" s="238"/>
      <c r="C1131" s="259"/>
      <c r="D1131" s="236"/>
      <c r="E1131" s="241"/>
      <c r="F1131" s="241"/>
      <c r="G1131" s="244"/>
      <c r="H1131" s="244"/>
      <c r="I1131" s="245"/>
    </row>
    <row r="1132" spans="1:9" s="229" customFormat="1" ht="23.4" customHeight="1">
      <c r="A1132" s="238"/>
      <c r="B1132" s="238"/>
      <c r="C1132" s="259"/>
      <c r="D1132" s="236"/>
      <c r="E1132" s="241"/>
      <c r="F1132" s="241"/>
      <c r="G1132" s="244"/>
      <c r="H1132" s="244"/>
      <c r="I1132" s="245"/>
    </row>
    <row r="1133" spans="1:9" s="229" customFormat="1" ht="23.4" customHeight="1">
      <c r="A1133" s="238"/>
      <c r="B1133" s="238"/>
      <c r="C1133" s="259"/>
      <c r="D1133" s="236"/>
      <c r="E1133" s="241"/>
      <c r="F1133" s="241"/>
      <c r="G1133" s="244"/>
      <c r="H1133" s="244"/>
      <c r="I1133" s="245"/>
    </row>
    <row r="1134" spans="1:9" s="229" customFormat="1" ht="23.4" customHeight="1">
      <c r="A1134" s="238"/>
      <c r="B1134" s="238"/>
      <c r="C1134" s="259"/>
      <c r="D1134" s="236"/>
      <c r="E1134" s="241"/>
      <c r="F1134" s="241"/>
      <c r="G1134" s="244"/>
      <c r="H1134" s="244"/>
      <c r="I1134" s="245"/>
    </row>
    <row r="1135" spans="1:9" s="229" customFormat="1" ht="23.4" customHeight="1">
      <c r="A1135" s="238"/>
      <c r="B1135" s="238"/>
      <c r="C1135" s="259"/>
      <c r="D1135" s="236"/>
      <c r="E1135" s="241"/>
      <c r="F1135" s="241"/>
      <c r="G1135" s="244"/>
      <c r="H1135" s="244"/>
      <c r="I1135" s="245"/>
    </row>
    <row r="1136" spans="1:9" s="229" customFormat="1" ht="23.4" customHeight="1">
      <c r="A1136" s="238"/>
      <c r="B1136" s="238"/>
      <c r="C1136" s="259"/>
      <c r="D1136" s="236"/>
      <c r="E1136" s="241"/>
      <c r="F1136" s="241"/>
      <c r="G1136" s="244"/>
      <c r="H1136" s="244"/>
      <c r="I1136" s="245"/>
    </row>
    <row r="1137" spans="1:9" s="229" customFormat="1" ht="23.4" customHeight="1">
      <c r="A1137" s="238"/>
      <c r="B1137" s="238"/>
      <c r="C1137" s="259"/>
      <c r="D1137" s="236"/>
      <c r="E1137" s="241"/>
      <c r="F1137" s="241"/>
      <c r="G1137" s="244"/>
      <c r="H1137" s="244"/>
      <c r="I1137" s="245"/>
    </row>
    <row r="1138" spans="1:9" s="229" customFormat="1" ht="23.4" customHeight="1">
      <c r="A1138" s="238"/>
      <c r="B1138" s="238"/>
      <c r="C1138" s="259"/>
      <c r="D1138" s="236"/>
      <c r="E1138" s="241"/>
      <c r="F1138" s="241"/>
      <c r="G1138" s="244"/>
      <c r="H1138" s="244"/>
      <c r="I1138" s="245"/>
    </row>
    <row r="1139" spans="1:9" s="229" customFormat="1" ht="23.4" customHeight="1">
      <c r="A1139" s="238"/>
      <c r="B1139" s="238"/>
      <c r="C1139" s="259"/>
      <c r="D1139" s="236"/>
      <c r="E1139" s="241"/>
      <c r="F1139" s="241"/>
      <c r="G1139" s="244"/>
      <c r="H1139" s="244"/>
      <c r="I1139" s="245"/>
    </row>
    <row r="1140" spans="1:9" s="229" customFormat="1" ht="23.4" customHeight="1">
      <c r="A1140" s="238"/>
      <c r="B1140" s="238"/>
      <c r="C1140" s="259"/>
      <c r="D1140" s="236"/>
      <c r="E1140" s="241"/>
      <c r="F1140" s="241"/>
      <c r="G1140" s="244"/>
      <c r="H1140" s="244"/>
      <c r="I1140" s="245"/>
    </row>
    <row r="1141" spans="1:9" s="229" customFormat="1" ht="23.4" customHeight="1">
      <c r="A1141" s="238"/>
      <c r="B1141" s="238"/>
      <c r="C1141" s="259"/>
      <c r="D1141" s="236"/>
      <c r="E1141" s="241"/>
      <c r="F1141" s="241"/>
      <c r="G1141" s="244"/>
      <c r="H1141" s="244"/>
      <c r="I1141" s="245"/>
    </row>
    <row r="1142" spans="1:9" s="229" customFormat="1" ht="23.4" customHeight="1">
      <c r="A1142" s="238"/>
      <c r="B1142" s="238"/>
      <c r="C1142" s="259"/>
      <c r="D1142" s="236"/>
      <c r="E1142" s="241"/>
      <c r="F1142" s="241"/>
      <c r="G1142" s="244"/>
      <c r="H1142" s="244"/>
      <c r="I1142" s="245"/>
    </row>
    <row r="1143" spans="1:9" s="229" customFormat="1" ht="23.4" customHeight="1">
      <c r="A1143" s="238"/>
      <c r="B1143" s="238"/>
      <c r="C1143" s="259"/>
      <c r="D1143" s="236"/>
      <c r="E1143" s="241"/>
      <c r="F1143" s="241"/>
      <c r="G1143" s="244"/>
      <c r="H1143" s="244"/>
      <c r="I1143" s="245"/>
    </row>
    <row r="1144" spans="1:9" s="229" customFormat="1" ht="23.4" customHeight="1">
      <c r="A1144" s="238"/>
      <c r="B1144" s="238"/>
      <c r="C1144" s="259"/>
      <c r="D1144" s="236"/>
      <c r="E1144" s="241"/>
      <c r="F1144" s="241"/>
      <c r="G1144" s="244"/>
      <c r="H1144" s="244"/>
      <c r="I1144" s="245"/>
    </row>
    <row r="1145" spans="1:9" s="229" customFormat="1" ht="23.4" customHeight="1">
      <c r="A1145" s="238"/>
      <c r="B1145" s="238"/>
      <c r="C1145" s="259"/>
      <c r="D1145" s="236"/>
      <c r="E1145" s="241"/>
      <c r="F1145" s="241"/>
      <c r="G1145" s="244"/>
      <c r="H1145" s="244"/>
      <c r="I1145" s="245"/>
    </row>
    <row r="1146" spans="1:9" s="229" customFormat="1" ht="23.4" customHeight="1">
      <c r="A1146" s="238"/>
      <c r="B1146" s="238"/>
      <c r="C1146" s="259"/>
      <c r="D1146" s="236"/>
      <c r="E1146" s="241"/>
      <c r="F1146" s="241"/>
      <c r="G1146" s="244"/>
      <c r="H1146" s="244"/>
      <c r="I1146" s="245"/>
    </row>
    <row r="1147" spans="1:9" s="229" customFormat="1" ht="23.4" customHeight="1">
      <c r="A1147" s="238"/>
      <c r="B1147" s="238"/>
      <c r="C1147" s="259"/>
      <c r="D1147" s="236"/>
      <c r="E1147" s="241"/>
      <c r="F1147" s="241"/>
      <c r="G1147" s="244"/>
      <c r="H1147" s="244"/>
      <c r="I1147" s="245"/>
    </row>
    <row r="1148" spans="1:9" s="229" customFormat="1" ht="23.4" customHeight="1">
      <c r="A1148" s="238"/>
      <c r="B1148" s="238"/>
      <c r="C1148" s="259"/>
      <c r="D1148" s="236"/>
      <c r="E1148" s="241"/>
      <c r="F1148" s="241"/>
      <c r="G1148" s="244"/>
      <c r="H1148" s="244"/>
      <c r="I1148" s="245"/>
    </row>
    <row r="1149" spans="1:9" s="229" customFormat="1" ht="23.4" customHeight="1">
      <c r="A1149" s="238"/>
      <c r="B1149" s="238"/>
      <c r="C1149" s="259"/>
      <c r="D1149" s="236"/>
      <c r="E1149" s="241"/>
      <c r="F1149" s="241"/>
      <c r="G1149" s="244"/>
      <c r="H1149" s="244"/>
      <c r="I1149" s="245"/>
    </row>
    <row r="1150" spans="1:9" s="229" customFormat="1" ht="23.4" customHeight="1">
      <c r="A1150" s="238"/>
      <c r="B1150" s="238"/>
      <c r="C1150" s="259"/>
      <c r="D1150" s="236"/>
      <c r="E1150" s="241"/>
      <c r="F1150" s="241"/>
      <c r="G1150" s="244"/>
      <c r="H1150" s="244"/>
      <c r="I1150" s="245"/>
    </row>
    <row r="1151" spans="1:9" s="229" customFormat="1" ht="23.4" customHeight="1">
      <c r="A1151" s="238"/>
      <c r="B1151" s="238"/>
      <c r="C1151" s="259"/>
      <c r="D1151" s="236"/>
      <c r="E1151" s="241"/>
      <c r="F1151" s="241"/>
      <c r="G1151" s="244"/>
      <c r="H1151" s="244"/>
      <c r="I1151" s="245"/>
    </row>
    <row r="1152" spans="1:9" s="229" customFormat="1" ht="23.4" customHeight="1">
      <c r="A1152" s="238"/>
      <c r="B1152" s="238"/>
      <c r="C1152" s="259"/>
      <c r="D1152" s="236"/>
      <c r="E1152" s="241"/>
      <c r="F1152" s="241"/>
      <c r="G1152" s="244"/>
      <c r="H1152" s="244"/>
      <c r="I1152" s="245"/>
    </row>
    <row r="1153" spans="1:9" s="229" customFormat="1" ht="23.4" customHeight="1">
      <c r="A1153" s="238"/>
      <c r="B1153" s="238"/>
      <c r="C1153" s="259"/>
      <c r="D1153" s="236"/>
      <c r="E1153" s="241"/>
      <c r="F1153" s="241"/>
      <c r="G1153" s="244"/>
      <c r="H1153" s="244"/>
      <c r="I1153" s="245"/>
    </row>
    <row r="1154" spans="1:9" s="229" customFormat="1" ht="23.4" customHeight="1">
      <c r="A1154" s="238"/>
      <c r="B1154" s="238"/>
      <c r="C1154" s="259"/>
      <c r="D1154" s="236"/>
      <c r="E1154" s="241"/>
      <c r="F1154" s="241"/>
      <c r="G1154" s="244"/>
      <c r="H1154" s="244"/>
      <c r="I1154" s="245"/>
    </row>
    <row r="1155" spans="1:9" s="229" customFormat="1" ht="23.4" customHeight="1">
      <c r="A1155" s="238"/>
      <c r="B1155" s="238"/>
      <c r="C1155" s="259"/>
      <c r="D1155" s="236"/>
      <c r="E1155" s="241"/>
      <c r="F1155" s="241"/>
      <c r="G1155" s="244"/>
      <c r="H1155" s="244"/>
      <c r="I1155" s="245"/>
    </row>
    <row r="1156" spans="1:9" s="229" customFormat="1" ht="23.4" customHeight="1">
      <c r="A1156" s="238"/>
      <c r="B1156" s="238"/>
      <c r="C1156" s="259"/>
      <c r="D1156" s="236"/>
      <c r="E1156" s="241"/>
      <c r="F1156" s="241"/>
      <c r="G1156" s="244"/>
      <c r="H1156" s="244"/>
      <c r="I1156" s="245"/>
    </row>
    <row r="1157" spans="1:9" s="229" customFormat="1" ht="23.4" customHeight="1">
      <c r="A1157" s="238"/>
      <c r="B1157" s="238"/>
      <c r="C1157" s="259"/>
      <c r="D1157" s="236"/>
      <c r="E1157" s="241"/>
      <c r="F1157" s="241"/>
      <c r="G1157" s="244"/>
      <c r="H1157" s="244"/>
      <c r="I1157" s="245"/>
    </row>
    <row r="1158" spans="1:9" s="229" customFormat="1" ht="23.4" customHeight="1">
      <c r="A1158" s="238"/>
      <c r="B1158" s="238"/>
      <c r="C1158" s="259"/>
      <c r="D1158" s="236"/>
      <c r="E1158" s="241"/>
      <c r="F1158" s="241"/>
      <c r="G1158" s="244"/>
      <c r="H1158" s="244"/>
      <c r="I1158" s="245"/>
    </row>
    <row r="1159" spans="1:9" s="229" customFormat="1" ht="23.4" customHeight="1">
      <c r="A1159" s="238"/>
      <c r="B1159" s="238"/>
      <c r="C1159" s="259"/>
      <c r="D1159" s="236"/>
      <c r="E1159" s="241"/>
      <c r="F1159" s="241"/>
      <c r="G1159" s="244"/>
      <c r="H1159" s="244"/>
      <c r="I1159" s="245"/>
    </row>
    <row r="1160" spans="1:9" s="229" customFormat="1" ht="23.4" customHeight="1">
      <c r="A1160" s="238"/>
      <c r="B1160" s="238"/>
      <c r="C1160" s="259"/>
      <c r="D1160" s="236"/>
      <c r="E1160" s="241"/>
      <c r="F1160" s="241"/>
      <c r="G1160" s="244"/>
      <c r="H1160" s="244"/>
      <c r="I1160" s="245"/>
    </row>
    <row r="1161" spans="1:9" s="229" customFormat="1" ht="23.4" customHeight="1">
      <c r="A1161" s="238"/>
      <c r="B1161" s="238"/>
      <c r="C1161" s="259"/>
      <c r="D1161" s="236"/>
      <c r="E1161" s="241"/>
      <c r="F1161" s="241"/>
      <c r="G1161" s="244"/>
      <c r="H1161" s="244"/>
      <c r="I1161" s="245"/>
    </row>
    <row r="1162" spans="1:9" s="229" customFormat="1" ht="23.4" customHeight="1">
      <c r="A1162" s="238"/>
      <c r="B1162" s="238"/>
      <c r="C1162" s="259"/>
      <c r="D1162" s="236"/>
      <c r="E1162" s="241"/>
      <c r="F1162" s="241"/>
      <c r="G1162" s="244"/>
      <c r="H1162" s="244"/>
      <c r="I1162" s="245"/>
    </row>
    <row r="1163" spans="1:9" s="229" customFormat="1" ht="23.4" customHeight="1">
      <c r="A1163" s="238"/>
      <c r="B1163" s="238"/>
      <c r="C1163" s="259"/>
      <c r="D1163" s="236"/>
      <c r="E1163" s="241"/>
      <c r="F1163" s="241"/>
      <c r="G1163" s="244"/>
      <c r="H1163" s="244"/>
      <c r="I1163" s="245"/>
    </row>
    <row r="1164" spans="1:9" s="229" customFormat="1" ht="23.4" customHeight="1">
      <c r="A1164" s="238"/>
      <c r="B1164" s="238"/>
      <c r="C1164" s="259"/>
      <c r="D1164" s="236"/>
      <c r="E1164" s="241"/>
      <c r="F1164" s="241"/>
      <c r="G1164" s="244"/>
      <c r="H1164" s="244"/>
      <c r="I1164" s="245"/>
    </row>
    <row r="1165" spans="1:9" s="229" customFormat="1" ht="23.4" customHeight="1">
      <c r="A1165" s="238"/>
      <c r="B1165" s="238"/>
      <c r="C1165" s="259"/>
      <c r="D1165" s="236"/>
      <c r="E1165" s="241"/>
      <c r="F1165" s="241"/>
      <c r="G1165" s="244"/>
      <c r="H1165" s="244"/>
      <c r="I1165" s="245"/>
    </row>
    <row r="1166" spans="1:9" s="229" customFormat="1" ht="23.4" customHeight="1">
      <c r="A1166" s="238"/>
      <c r="B1166" s="238"/>
      <c r="C1166" s="259"/>
      <c r="D1166" s="236"/>
      <c r="E1166" s="241"/>
      <c r="F1166" s="241"/>
      <c r="G1166" s="244"/>
      <c r="H1166" s="244"/>
      <c r="I1166" s="245"/>
    </row>
    <row r="1167" spans="1:9" s="229" customFormat="1" ht="23.4" customHeight="1">
      <c r="A1167" s="238"/>
      <c r="B1167" s="238"/>
      <c r="C1167" s="259"/>
      <c r="D1167" s="236"/>
      <c r="E1167" s="241"/>
      <c r="F1167" s="241"/>
      <c r="G1167" s="244"/>
      <c r="H1167" s="244"/>
      <c r="I1167" s="245"/>
    </row>
    <row r="1168" spans="1:9" s="229" customFormat="1" ht="23.4" customHeight="1">
      <c r="A1168" s="238"/>
      <c r="B1168" s="238"/>
      <c r="C1168" s="259"/>
      <c r="D1168" s="236"/>
      <c r="E1168" s="241"/>
      <c r="F1168" s="241"/>
      <c r="G1168" s="244"/>
      <c r="H1168" s="244"/>
      <c r="I1168" s="245"/>
    </row>
    <row r="1169" spans="1:9" s="229" customFormat="1" ht="23.4" customHeight="1">
      <c r="A1169" s="238"/>
      <c r="B1169" s="238"/>
      <c r="C1169" s="259"/>
      <c r="D1169" s="236"/>
      <c r="E1169" s="241"/>
      <c r="F1169" s="241"/>
      <c r="G1169" s="244"/>
      <c r="H1169" s="244"/>
      <c r="I1169" s="245"/>
    </row>
    <row r="1170" spans="1:9" s="229" customFormat="1" ht="23.4" customHeight="1">
      <c r="A1170" s="238"/>
      <c r="B1170" s="238"/>
      <c r="C1170" s="259"/>
      <c r="D1170" s="236"/>
      <c r="E1170" s="241"/>
      <c r="F1170" s="241"/>
      <c r="G1170" s="244"/>
      <c r="H1170" s="244"/>
      <c r="I1170" s="245"/>
    </row>
    <row r="1171" spans="1:9" s="229" customFormat="1" ht="23.4" customHeight="1">
      <c r="A1171" s="238"/>
      <c r="B1171" s="238"/>
      <c r="C1171" s="259"/>
      <c r="D1171" s="236"/>
      <c r="E1171" s="241"/>
      <c r="F1171" s="241"/>
      <c r="G1171" s="244"/>
      <c r="H1171" s="244"/>
      <c r="I1171" s="245"/>
    </row>
    <row r="1172" spans="1:9" s="229" customFormat="1" ht="23.4" customHeight="1">
      <c r="A1172" s="238"/>
      <c r="B1172" s="238"/>
      <c r="C1172" s="259"/>
      <c r="D1172" s="236"/>
      <c r="E1172" s="241"/>
      <c r="F1172" s="241"/>
      <c r="G1172" s="244"/>
      <c r="H1172" s="244"/>
      <c r="I1172" s="245"/>
    </row>
    <row r="1173" spans="1:9" s="229" customFormat="1" ht="23.4" customHeight="1">
      <c r="A1173" s="238"/>
      <c r="B1173" s="238"/>
      <c r="C1173" s="259"/>
      <c r="D1173" s="236"/>
      <c r="E1173" s="241"/>
      <c r="F1173" s="241"/>
      <c r="G1173" s="244"/>
      <c r="H1173" s="244"/>
      <c r="I1173" s="245"/>
    </row>
    <row r="1174" spans="1:9" s="229" customFormat="1" ht="23.4" customHeight="1">
      <c r="A1174" s="238"/>
      <c r="B1174" s="238"/>
      <c r="C1174" s="259"/>
      <c r="D1174" s="236"/>
      <c r="E1174" s="241"/>
      <c r="F1174" s="241"/>
      <c r="G1174" s="244"/>
      <c r="H1174" s="244"/>
      <c r="I1174" s="245"/>
    </row>
    <row r="1175" spans="1:9" s="229" customFormat="1" ht="23.4" customHeight="1">
      <c r="A1175" s="238"/>
      <c r="B1175" s="238"/>
      <c r="C1175" s="259"/>
      <c r="D1175" s="236"/>
      <c r="E1175" s="241"/>
      <c r="F1175" s="241"/>
      <c r="G1175" s="244"/>
      <c r="H1175" s="244"/>
      <c r="I1175" s="245"/>
    </row>
    <row r="1176" spans="1:9" s="229" customFormat="1" ht="23.4" customHeight="1">
      <c r="A1176" s="238"/>
      <c r="B1176" s="238"/>
      <c r="C1176" s="259"/>
      <c r="D1176" s="236"/>
      <c r="E1176" s="241"/>
      <c r="F1176" s="241"/>
      <c r="G1176" s="244"/>
      <c r="H1176" s="244"/>
      <c r="I1176" s="245"/>
    </row>
    <row r="1177" spans="1:9" s="229" customFormat="1" ht="23.4" customHeight="1">
      <c r="A1177" s="238"/>
      <c r="B1177" s="238"/>
      <c r="C1177" s="259"/>
      <c r="D1177" s="236"/>
      <c r="E1177" s="241"/>
      <c r="F1177" s="241"/>
      <c r="G1177" s="244"/>
      <c r="H1177" s="244"/>
      <c r="I1177" s="245"/>
    </row>
    <row r="1178" spans="1:9" s="229" customFormat="1" ht="23.4" customHeight="1">
      <c r="A1178" s="238"/>
      <c r="B1178" s="238"/>
      <c r="C1178" s="259"/>
      <c r="D1178" s="236"/>
      <c r="E1178" s="241"/>
      <c r="F1178" s="241"/>
      <c r="G1178" s="244"/>
      <c r="H1178" s="244"/>
      <c r="I1178" s="245"/>
    </row>
    <row r="1179" spans="1:9" s="229" customFormat="1" ht="23.4" customHeight="1">
      <c r="A1179" s="238"/>
      <c r="B1179" s="238"/>
      <c r="C1179" s="259"/>
      <c r="D1179" s="236"/>
      <c r="E1179" s="241"/>
      <c r="F1179" s="241"/>
      <c r="G1179" s="244"/>
      <c r="H1179" s="244"/>
      <c r="I1179" s="245"/>
    </row>
    <row r="1180" spans="1:9" s="229" customFormat="1" ht="23.4" customHeight="1">
      <c r="A1180" s="238"/>
      <c r="B1180" s="238"/>
      <c r="C1180" s="259"/>
      <c r="D1180" s="236"/>
      <c r="E1180" s="241"/>
      <c r="F1180" s="241"/>
      <c r="G1180" s="244"/>
      <c r="H1180" s="244"/>
      <c r="I1180" s="245"/>
    </row>
    <row r="1181" spans="1:9" s="229" customFormat="1" ht="23.4" customHeight="1">
      <c r="A1181" s="238"/>
      <c r="B1181" s="238"/>
      <c r="C1181" s="259"/>
      <c r="D1181" s="236"/>
      <c r="E1181" s="241"/>
      <c r="F1181" s="241"/>
      <c r="G1181" s="244"/>
      <c r="H1181" s="244"/>
      <c r="I1181" s="245"/>
    </row>
    <row r="1182" spans="1:9" s="229" customFormat="1" ht="23.4" customHeight="1">
      <c r="A1182" s="238"/>
      <c r="B1182" s="238"/>
      <c r="C1182" s="259"/>
      <c r="D1182" s="236"/>
      <c r="E1182" s="241"/>
      <c r="F1182" s="241"/>
      <c r="G1182" s="244"/>
      <c r="H1182" s="244"/>
      <c r="I1182" s="245"/>
    </row>
    <row r="1183" spans="1:9" s="229" customFormat="1" ht="23.4" customHeight="1">
      <c r="A1183" s="238"/>
      <c r="B1183" s="238"/>
      <c r="C1183" s="259"/>
      <c r="D1183" s="236"/>
      <c r="E1183" s="241"/>
      <c r="F1183" s="241"/>
      <c r="G1183" s="244"/>
      <c r="H1183" s="244"/>
      <c r="I1183" s="245"/>
    </row>
    <row r="1184" spans="1:9" s="229" customFormat="1" ht="23.4" customHeight="1">
      <c r="A1184" s="238"/>
      <c r="B1184" s="238"/>
      <c r="C1184" s="259"/>
      <c r="D1184" s="236"/>
      <c r="E1184" s="241"/>
      <c r="F1184" s="241"/>
      <c r="G1184" s="244"/>
      <c r="H1184" s="244"/>
      <c r="I1184" s="245"/>
    </row>
    <row r="1185" spans="1:9" s="229" customFormat="1" ht="23.4" customHeight="1">
      <c r="A1185" s="238"/>
      <c r="B1185" s="238"/>
      <c r="C1185" s="259"/>
      <c r="D1185" s="236"/>
      <c r="E1185" s="241"/>
      <c r="F1185" s="241"/>
      <c r="G1185" s="244"/>
      <c r="H1185" s="244"/>
      <c r="I1185" s="245"/>
    </row>
    <row r="1186" spans="1:9" s="229" customFormat="1" ht="23.4" customHeight="1">
      <c r="A1186" s="238"/>
      <c r="B1186" s="238"/>
      <c r="C1186" s="259"/>
      <c r="D1186" s="236"/>
      <c r="E1186" s="241"/>
      <c r="F1186" s="241"/>
      <c r="G1186" s="244"/>
      <c r="H1186" s="244"/>
      <c r="I1186" s="245"/>
    </row>
    <row r="1187" spans="1:9" s="229" customFormat="1" ht="23.4" customHeight="1">
      <c r="A1187" s="238"/>
      <c r="B1187" s="238"/>
      <c r="C1187" s="259"/>
      <c r="D1187" s="236"/>
      <c r="E1187" s="241"/>
      <c r="F1187" s="241"/>
      <c r="G1187" s="244"/>
      <c r="H1187" s="244"/>
      <c r="I1187" s="245"/>
    </row>
    <row r="1188" spans="1:9" s="229" customFormat="1" ht="23.4" customHeight="1">
      <c r="A1188" s="238"/>
      <c r="B1188" s="238"/>
      <c r="C1188" s="259"/>
      <c r="D1188" s="236"/>
      <c r="E1188" s="241"/>
      <c r="F1188" s="241"/>
      <c r="G1188" s="244"/>
      <c r="H1188" s="244"/>
      <c r="I1188" s="245"/>
    </row>
    <row r="1189" spans="1:9" s="229" customFormat="1" ht="23.4" customHeight="1">
      <c r="A1189" s="238"/>
      <c r="B1189" s="238"/>
      <c r="C1189" s="259"/>
      <c r="D1189" s="236"/>
      <c r="E1189" s="241"/>
      <c r="F1189" s="241"/>
      <c r="G1189" s="244"/>
      <c r="H1189" s="244"/>
      <c r="I1189" s="245"/>
    </row>
    <row r="1190" spans="1:9" s="229" customFormat="1" ht="23.4" customHeight="1">
      <c r="A1190" s="238"/>
      <c r="B1190" s="238"/>
      <c r="C1190" s="259"/>
      <c r="D1190" s="236"/>
      <c r="E1190" s="241"/>
      <c r="F1190" s="241"/>
      <c r="G1190" s="244"/>
      <c r="H1190" s="244"/>
      <c r="I1190" s="245"/>
    </row>
    <row r="1191" spans="1:9" s="229" customFormat="1" ht="23.4" customHeight="1">
      <c r="A1191" s="238"/>
      <c r="B1191" s="238"/>
      <c r="C1191" s="259"/>
      <c r="D1191" s="236"/>
      <c r="E1191" s="241"/>
      <c r="F1191" s="241"/>
      <c r="G1191" s="244"/>
      <c r="H1191" s="244"/>
      <c r="I1191" s="245"/>
    </row>
    <row r="1192" spans="1:9" s="229" customFormat="1" ht="23.4" customHeight="1">
      <c r="A1192" s="238"/>
      <c r="B1192" s="238"/>
      <c r="C1192" s="259"/>
      <c r="D1192" s="236"/>
      <c r="E1192" s="241"/>
      <c r="F1192" s="241"/>
      <c r="G1192" s="244"/>
      <c r="H1192" s="244"/>
      <c r="I1192" s="245"/>
    </row>
    <row r="1193" spans="1:9" s="229" customFormat="1" ht="23.4" customHeight="1">
      <c r="A1193" s="238"/>
      <c r="B1193" s="238"/>
      <c r="C1193" s="259"/>
      <c r="D1193" s="236"/>
      <c r="E1193" s="241"/>
      <c r="F1193" s="241"/>
      <c r="G1193" s="244"/>
      <c r="H1193" s="244"/>
      <c r="I1193" s="245"/>
    </row>
    <row r="1194" spans="1:9" s="229" customFormat="1" ht="23.4" customHeight="1">
      <c r="A1194" s="238"/>
      <c r="B1194" s="238"/>
      <c r="C1194" s="259"/>
      <c r="D1194" s="236"/>
      <c r="E1194" s="241"/>
      <c r="F1194" s="241"/>
      <c r="G1194" s="244"/>
      <c r="H1194" s="244"/>
      <c r="I1194" s="245"/>
    </row>
    <row r="1195" spans="1:9" s="229" customFormat="1" ht="23.4" customHeight="1">
      <c r="A1195" s="238"/>
      <c r="B1195" s="238"/>
      <c r="C1195" s="259"/>
      <c r="D1195" s="236"/>
      <c r="E1195" s="241"/>
      <c r="F1195" s="241"/>
      <c r="G1195" s="244"/>
      <c r="H1195" s="244"/>
      <c r="I1195" s="245"/>
    </row>
    <row r="1196" spans="1:9" s="229" customFormat="1" ht="23.4" customHeight="1">
      <c r="A1196" s="238"/>
      <c r="B1196" s="238"/>
      <c r="C1196" s="259"/>
      <c r="D1196" s="236"/>
      <c r="E1196" s="241"/>
      <c r="F1196" s="241"/>
      <c r="G1196" s="244"/>
      <c r="H1196" s="244"/>
      <c r="I1196" s="245"/>
    </row>
    <row r="1197" spans="1:9" s="229" customFormat="1" ht="23.4" customHeight="1">
      <c r="A1197" s="238"/>
      <c r="B1197" s="238"/>
      <c r="C1197" s="259"/>
      <c r="D1197" s="236"/>
      <c r="E1197" s="241"/>
      <c r="F1197" s="241"/>
      <c r="G1197" s="244"/>
      <c r="H1197" s="244"/>
      <c r="I1197" s="245"/>
    </row>
    <row r="1198" spans="1:9" s="229" customFormat="1" ht="23.4" customHeight="1">
      <c r="A1198" s="238"/>
      <c r="B1198" s="238"/>
      <c r="C1198" s="259"/>
      <c r="D1198" s="236"/>
      <c r="E1198" s="241"/>
      <c r="F1198" s="241"/>
      <c r="G1198" s="244"/>
      <c r="H1198" s="244"/>
      <c r="I1198" s="245"/>
    </row>
    <row r="1199" spans="1:9" s="229" customFormat="1" ht="23.4" customHeight="1">
      <c r="A1199" s="238"/>
      <c r="B1199" s="238"/>
      <c r="C1199" s="259"/>
      <c r="D1199" s="236"/>
      <c r="E1199" s="241"/>
      <c r="F1199" s="241"/>
      <c r="G1199" s="244"/>
      <c r="H1199" s="244"/>
      <c r="I1199" s="245"/>
    </row>
    <row r="1200" spans="1:9" s="229" customFormat="1" ht="23.4" customHeight="1">
      <c r="A1200" s="238"/>
      <c r="B1200" s="238"/>
      <c r="C1200" s="259"/>
      <c r="D1200" s="236"/>
      <c r="E1200" s="241"/>
      <c r="F1200" s="241"/>
      <c r="G1200" s="244"/>
      <c r="H1200" s="244"/>
      <c r="I1200" s="245"/>
    </row>
    <row r="1201" spans="1:9" s="229" customFormat="1" ht="23.4" customHeight="1">
      <c r="A1201" s="238"/>
      <c r="B1201" s="238"/>
      <c r="C1201" s="259"/>
      <c r="D1201" s="236"/>
      <c r="E1201" s="241"/>
      <c r="F1201" s="241"/>
      <c r="G1201" s="244"/>
      <c r="H1201" s="244"/>
      <c r="I1201" s="245"/>
    </row>
    <row r="1202" spans="1:9" s="229" customFormat="1" ht="23.4" customHeight="1">
      <c r="A1202" s="238"/>
      <c r="B1202" s="238"/>
      <c r="C1202" s="259"/>
      <c r="D1202" s="236"/>
      <c r="E1202" s="241"/>
      <c r="F1202" s="241"/>
      <c r="G1202" s="244"/>
      <c r="H1202" s="244"/>
      <c r="I1202" s="245"/>
    </row>
    <row r="1203" spans="1:9" s="229" customFormat="1" ht="23.4" customHeight="1">
      <c r="A1203" s="238"/>
      <c r="B1203" s="238"/>
      <c r="C1203" s="259"/>
      <c r="D1203" s="236"/>
      <c r="E1203" s="241"/>
      <c r="F1203" s="241"/>
      <c r="G1203" s="244"/>
      <c r="H1203" s="244"/>
      <c r="I1203" s="245"/>
    </row>
    <row r="1204" spans="1:9" s="229" customFormat="1" ht="23.4" customHeight="1">
      <c r="A1204" s="238"/>
      <c r="B1204" s="238"/>
      <c r="C1204" s="259"/>
      <c r="D1204" s="236"/>
      <c r="E1204" s="241"/>
      <c r="F1204" s="241"/>
      <c r="G1204" s="244"/>
      <c r="H1204" s="244"/>
      <c r="I1204" s="245"/>
    </row>
    <row r="1205" spans="1:9" s="229" customFormat="1" ht="23.4" customHeight="1">
      <c r="A1205" s="238"/>
      <c r="B1205" s="238"/>
      <c r="C1205" s="259"/>
      <c r="D1205" s="236"/>
      <c r="E1205" s="241"/>
      <c r="F1205" s="241"/>
      <c r="G1205" s="244"/>
      <c r="H1205" s="244"/>
      <c r="I1205" s="245"/>
    </row>
    <row r="1206" spans="1:9" s="229" customFormat="1" ht="23.4" customHeight="1">
      <c r="A1206" s="238"/>
      <c r="B1206" s="238"/>
      <c r="C1206" s="259"/>
      <c r="D1206" s="236"/>
      <c r="E1206" s="241"/>
      <c r="F1206" s="241"/>
      <c r="G1206" s="244"/>
      <c r="H1206" s="244"/>
      <c r="I1206" s="245"/>
    </row>
    <row r="1207" spans="1:9" s="229" customFormat="1" ht="23.4" customHeight="1">
      <c r="A1207" s="238"/>
      <c r="B1207" s="238"/>
      <c r="C1207" s="259"/>
      <c r="D1207" s="236"/>
      <c r="E1207" s="241"/>
      <c r="F1207" s="241"/>
      <c r="G1207" s="244"/>
      <c r="H1207" s="244"/>
      <c r="I1207" s="245"/>
    </row>
    <row r="1208" spans="1:9" s="229" customFormat="1" ht="23.4" customHeight="1">
      <c r="A1208" s="238"/>
      <c r="B1208" s="238"/>
      <c r="C1208" s="259"/>
      <c r="D1208" s="236"/>
      <c r="E1208" s="241"/>
      <c r="F1208" s="241"/>
      <c r="G1208" s="244"/>
      <c r="H1208" s="244"/>
      <c r="I1208" s="245"/>
    </row>
    <row r="1209" spans="1:9" s="229" customFormat="1" ht="23.4" customHeight="1">
      <c r="A1209" s="238"/>
      <c r="B1209" s="238"/>
      <c r="C1209" s="259"/>
      <c r="D1209" s="236"/>
      <c r="E1209" s="241"/>
      <c r="F1209" s="241"/>
      <c r="G1209" s="244"/>
      <c r="H1209" s="244"/>
      <c r="I1209" s="245"/>
    </row>
    <row r="1210" spans="1:9" s="229" customFormat="1" ht="23.4" customHeight="1">
      <c r="A1210" s="238"/>
      <c r="B1210" s="238"/>
      <c r="C1210" s="259"/>
      <c r="D1210" s="236"/>
      <c r="E1210" s="241"/>
      <c r="F1210" s="241"/>
      <c r="G1210" s="244"/>
      <c r="H1210" s="244"/>
      <c r="I1210" s="245"/>
    </row>
    <row r="1211" spans="1:9" s="229" customFormat="1" ht="23.4" customHeight="1">
      <c r="A1211" s="238"/>
      <c r="B1211" s="238"/>
      <c r="C1211" s="259"/>
      <c r="D1211" s="236"/>
      <c r="E1211" s="241"/>
      <c r="F1211" s="241"/>
      <c r="G1211" s="244"/>
      <c r="H1211" s="244"/>
      <c r="I1211" s="245"/>
    </row>
    <row r="1212" spans="1:9" s="229" customFormat="1" ht="23.4" customHeight="1">
      <c r="A1212" s="238"/>
      <c r="B1212" s="238"/>
      <c r="C1212" s="259"/>
      <c r="D1212" s="236"/>
      <c r="E1212" s="241"/>
      <c r="F1212" s="241"/>
      <c r="G1212" s="244"/>
      <c r="H1212" s="244"/>
      <c r="I1212" s="245"/>
    </row>
    <row r="1213" spans="1:9" s="229" customFormat="1" ht="23.4" customHeight="1">
      <c r="A1213" s="238"/>
      <c r="B1213" s="238"/>
      <c r="C1213" s="259"/>
      <c r="D1213" s="236"/>
      <c r="E1213" s="241"/>
      <c r="F1213" s="241"/>
      <c r="G1213" s="244"/>
      <c r="H1213" s="244"/>
      <c r="I1213" s="245"/>
    </row>
    <row r="1214" spans="1:9" s="229" customFormat="1" ht="23.4" customHeight="1">
      <c r="A1214" s="238"/>
      <c r="B1214" s="238"/>
      <c r="C1214" s="259"/>
      <c r="D1214" s="236"/>
      <c r="E1214" s="241"/>
      <c r="F1214" s="241"/>
      <c r="G1214" s="244"/>
      <c r="H1214" s="244"/>
      <c r="I1214" s="245"/>
    </row>
    <row r="1215" spans="1:9" s="229" customFormat="1" ht="23.4" customHeight="1">
      <c r="A1215" s="238"/>
      <c r="B1215" s="238"/>
      <c r="C1215" s="259"/>
      <c r="D1215" s="236"/>
      <c r="E1215" s="241"/>
      <c r="F1215" s="241"/>
      <c r="G1215" s="244"/>
      <c r="H1215" s="244"/>
      <c r="I1215" s="245"/>
    </row>
    <row r="1216" spans="1:9" s="229" customFormat="1" ht="23.4" customHeight="1">
      <c r="A1216" s="238"/>
      <c r="B1216" s="238"/>
      <c r="C1216" s="259"/>
      <c r="D1216" s="236"/>
      <c r="E1216" s="241"/>
      <c r="F1216" s="241"/>
      <c r="G1216" s="244"/>
      <c r="H1216" s="244"/>
      <c r="I1216" s="245"/>
    </row>
    <row r="1217" spans="1:9" s="229" customFormat="1" ht="23.4" customHeight="1">
      <c r="A1217" s="238"/>
      <c r="B1217" s="238"/>
      <c r="C1217" s="259"/>
      <c r="D1217" s="236"/>
      <c r="E1217" s="241"/>
      <c r="F1217" s="241"/>
      <c r="G1217" s="244"/>
      <c r="H1217" s="244"/>
      <c r="I1217" s="245"/>
    </row>
  </sheetData>
  <sheetProtection algorithmName="SHA-512" hashValue="mclFUtB6L3PUbS8S/3vPNzJ00ZJfxjiFybPwHznkdu6/UwLol8FGsJpaLn7CjcWgUCB0dYoHCQPDc7Vrpjm07Q==" saltValue="9HK90DfrkXuJTpXRAc5MkQ==" spinCount="100000" sheet="1" selectLockedCells="1"/>
  <protectedRanges>
    <protectedRange algorithmName="SHA-512" hashValue="svXej+RL0LLAxUUuNtx81EJUIcSkP2EgKCFgDpsV0ptm+UsWz1Mig7iQ/ub7WpjUi5IuZiKGSqGo1sklgRCHzw==" saltValue="HhGccVb2Qw3/C5vxAmfSEg==" spinCount="100000" sqref="E1:E1048576" name="Oblast1"/>
  </protectedRanges>
  <dataConsolidate/>
  <mergeCells count="3">
    <mergeCell ref="A2:F2"/>
    <mergeCell ref="A3:D3"/>
    <mergeCell ref="E3:F3"/>
  </mergeCells>
  <pageMargins left="0.55118110236220474" right="0.31496062992125984" top="0.98425196850393704" bottom="0.98425196850393704" header="0.51181102362204722" footer="0.51181102362204722"/>
  <pageSetup paperSize="9" scale="86" firstPageNumber="11" orientation="portrait" useFirstPageNumber="1" r:id="rId1"/>
  <headerFooter alignWithMargins="0">
    <oddHeader>&amp;L&amp;14
      &amp;C&amp;"Arial CE,tučné\&amp;14
SEZNAM PRACÍ A DODÁVEK&amp;Rstránka č.&amp;P</oddHeader>
  </headerFooter>
  <colBreaks count="1" manualBreakCount="1">
    <brk id="7" max="185"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Listy</vt:lpstr>
      </vt:variant>
      <vt:variant>
        <vt:i4>25</vt:i4>
      </vt:variant>
      <vt:variant>
        <vt:lpstr>Pojmenované oblasti</vt:lpstr>
      </vt:variant>
      <vt:variant>
        <vt:i4>50</vt:i4>
      </vt:variant>
    </vt:vector>
  </HeadingPairs>
  <TitlesOfParts>
    <vt:vector size="75" baseType="lpstr">
      <vt:lpstr>Rekapitulace stavby</vt:lpstr>
      <vt:lpstr>1 - SO 01,02,03 - bourání</vt:lpstr>
      <vt:lpstr>2 - SO 01,02,03</vt:lpstr>
      <vt:lpstr>3 - Zpevněné plochy a ene.. </vt:lpstr>
      <vt:lpstr>Seznam figur</vt:lpstr>
      <vt:lpstr>41a - Zařizovací předměty</vt:lpstr>
      <vt:lpstr>41b - Vodovod</vt:lpstr>
      <vt:lpstr>41c - Kanalizace</vt:lpstr>
      <vt:lpstr>42 - Rozvody plynu</vt:lpstr>
      <vt:lpstr>43 - Vytápění </vt:lpstr>
      <vt:lpstr>44 - Vzduchotechnika</vt:lpstr>
      <vt:lpstr>45 - Silnoproud materiál a mont</vt:lpstr>
      <vt:lpstr>46 - Slaboproud materiál a mont</vt:lpstr>
      <vt:lpstr>47 - Měření a regulace</vt:lpstr>
      <vt:lpstr>48 - EPS </vt:lpstr>
      <vt:lpstr>49 - FV instalace</vt:lpstr>
      <vt:lpstr>51- Areál. splašková kanalizace</vt:lpstr>
      <vt:lpstr>52- Areál. dešťová kanalizace</vt:lpstr>
      <vt:lpstr>53 - Areálový rozvod vodovodu</vt:lpstr>
      <vt:lpstr>54 - Areálový rozvod út</vt:lpstr>
      <vt:lpstr>6 - Akumulační nádrž </vt:lpstr>
      <vt:lpstr>7 - Přípojka vodovodu</vt:lpstr>
      <vt:lpstr>8 - Vedlejší náklady</vt:lpstr>
      <vt:lpstr>D.1.4.f.7 příloha 1</vt:lpstr>
      <vt:lpstr>D.1.4.f.7 příloha 2</vt:lpstr>
      <vt:lpstr>'1 - SO 01,02,03 - bourání'!Názvy_tisku</vt:lpstr>
      <vt:lpstr>'2 - SO 01,02,03'!Názvy_tisku</vt:lpstr>
      <vt:lpstr>'3 - Zpevněné plochy a ene.. '!Názvy_tisku</vt:lpstr>
      <vt:lpstr>'41a - Zařizovací předměty'!Názvy_tisku</vt:lpstr>
      <vt:lpstr>'41b - Vodovod'!Názvy_tisku</vt:lpstr>
      <vt:lpstr>'41c - Kanalizace'!Názvy_tisku</vt:lpstr>
      <vt:lpstr>'42 - Rozvody plynu'!Názvy_tisku</vt:lpstr>
      <vt:lpstr>'43 - Vytápění '!Názvy_tisku</vt:lpstr>
      <vt:lpstr>'44 - Vzduchotechnika'!Názvy_tisku</vt:lpstr>
      <vt:lpstr>'45 - Silnoproud materiál a mont'!Názvy_tisku</vt:lpstr>
      <vt:lpstr>'46 - Slaboproud materiál a mont'!Názvy_tisku</vt:lpstr>
      <vt:lpstr>'47 - Měření a regulace'!Názvy_tisku</vt:lpstr>
      <vt:lpstr>'48 - EPS '!Názvy_tisku</vt:lpstr>
      <vt:lpstr>'49 - FV instalace'!Názvy_tisku</vt:lpstr>
      <vt:lpstr>'51- Areál. splašková kanalizace'!Názvy_tisku</vt:lpstr>
      <vt:lpstr>'52- Areál. dešťová kanalizace'!Názvy_tisku</vt:lpstr>
      <vt:lpstr>'53 - Areálový rozvod vodovodu'!Názvy_tisku</vt:lpstr>
      <vt:lpstr>'54 - Areálový rozvod út'!Názvy_tisku</vt:lpstr>
      <vt:lpstr>'6 - Akumulační nádrž '!Názvy_tisku</vt:lpstr>
      <vt:lpstr>'7 - Přípojka vodovodu'!Názvy_tisku</vt:lpstr>
      <vt:lpstr>'8 - Vedlejší náklady'!Názvy_tisku</vt:lpstr>
      <vt:lpstr>'D.1.4.f.7 příloha 1'!Názvy_tisku</vt:lpstr>
      <vt:lpstr>'D.1.4.f.7 příloha 2'!Názvy_tisku</vt:lpstr>
      <vt:lpstr>'Rekapitulace stavby'!Názvy_tisku</vt:lpstr>
      <vt:lpstr>'Seznam figur'!Názvy_tisku</vt:lpstr>
      <vt:lpstr>'1 - SO 01,02,03 - bourání'!Oblast_tisku</vt:lpstr>
      <vt:lpstr>'2 - SO 01,02,03'!Oblast_tisku</vt:lpstr>
      <vt:lpstr>'3 - Zpevněné plochy a ene.. '!Oblast_tisku</vt:lpstr>
      <vt:lpstr>'41a - Zařizovací předměty'!Oblast_tisku</vt:lpstr>
      <vt:lpstr>'41b - Vodovod'!Oblast_tisku</vt:lpstr>
      <vt:lpstr>'41c - Kanalizace'!Oblast_tisku</vt:lpstr>
      <vt:lpstr>'42 - Rozvody plynu'!Oblast_tisku</vt:lpstr>
      <vt:lpstr>'43 - Vytápění '!Oblast_tisku</vt:lpstr>
      <vt:lpstr>'44 - Vzduchotechnika'!Oblast_tisku</vt:lpstr>
      <vt:lpstr>'45 - Silnoproud materiál a mont'!Oblast_tisku</vt:lpstr>
      <vt:lpstr>'46 - Slaboproud materiál a mont'!Oblast_tisku</vt:lpstr>
      <vt:lpstr>'47 - Měření a regulace'!Oblast_tisku</vt:lpstr>
      <vt:lpstr>'48 - EPS '!Oblast_tisku</vt:lpstr>
      <vt:lpstr>'49 - FV instalace'!Oblast_tisku</vt:lpstr>
      <vt:lpstr>'51- Areál. splašková kanalizace'!Oblast_tisku</vt:lpstr>
      <vt:lpstr>'52- Areál. dešťová kanalizace'!Oblast_tisku</vt:lpstr>
      <vt:lpstr>'53 - Areálový rozvod vodovodu'!Oblast_tisku</vt:lpstr>
      <vt:lpstr>'54 - Areálový rozvod út'!Oblast_tisku</vt:lpstr>
      <vt:lpstr>'6 - Akumulační nádrž '!Oblast_tisku</vt:lpstr>
      <vt:lpstr>'7 - Přípojka vodovodu'!Oblast_tisku</vt:lpstr>
      <vt:lpstr>'8 - Vedlejší náklady'!Oblast_tisku</vt:lpstr>
      <vt:lpstr>'D.1.4.f.7 příloha 1'!Oblast_tisku</vt:lpstr>
      <vt:lpstr>'D.1.4.f.7 příloha 2'!Oblast_tisku</vt:lpstr>
      <vt:lpstr>'Rekapitulace stavby'!Oblast_tisku</vt:lpstr>
      <vt:lpstr>'Seznam figur'!Oblast_tisku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Lenovo-PC\Svehla</dc:creator>
  <cp:lastModifiedBy>Otakar Vašák</cp:lastModifiedBy>
  <cp:lastPrinted>2022-07-22T08:57:34Z</cp:lastPrinted>
  <dcterms:created xsi:type="dcterms:W3CDTF">2022-05-03T08:35:00Z</dcterms:created>
  <dcterms:modified xsi:type="dcterms:W3CDTF">2022-09-09T06:32:03Z</dcterms:modified>
</cp:coreProperties>
</file>