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!Neveslose\!!!vykaz!!!\"/>
    </mc:Choice>
  </mc:AlternateContent>
  <bookViews>
    <workbookView xWindow="-28920" yWindow="-1290" windowWidth="29040" windowHeight="17520"/>
  </bookViews>
  <sheets>
    <sheet name="List1" sheetId="1" r:id="rId1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26" i="1" l="1"/>
  <c r="G125" i="1"/>
  <c r="G124" i="1"/>
  <c r="G123" i="1"/>
  <c r="F128" i="1" l="1"/>
  <c r="F127" i="1" s="1"/>
  <c r="G100" i="1"/>
  <c r="G119" i="1" l="1"/>
  <c r="G111" i="1"/>
  <c r="G81" i="1"/>
  <c r="G85" i="1"/>
  <c r="G89" i="1"/>
  <c r="G93" i="1"/>
  <c r="G77" i="1"/>
  <c r="G65" i="1"/>
  <c r="G61" i="1"/>
  <c r="G57" i="1"/>
  <c r="G53" i="1"/>
  <c r="G7" i="1"/>
  <c r="G11" i="1"/>
  <c r="G15" i="1"/>
  <c r="G19" i="1"/>
  <c r="G23" i="1"/>
  <c r="G27" i="1"/>
  <c r="G31" i="1"/>
  <c r="G35" i="1"/>
  <c r="G39" i="1"/>
  <c r="G43" i="1"/>
  <c r="G47" i="1"/>
  <c r="G3" i="1"/>
</calcChain>
</file>

<file path=xl/sharedStrings.xml><?xml version="1.0" encoding="utf-8"?>
<sst xmlns="http://schemas.openxmlformats.org/spreadsheetml/2006/main" count="150" uniqueCount="103">
  <si>
    <t>ks</t>
  </si>
  <si>
    <t>obrázek</t>
  </si>
  <si>
    <t>prvek</t>
  </si>
  <si>
    <t>Lavice se 4 podsedáky</t>
  </si>
  <si>
    <t>Lavice se 3 podsedáky</t>
  </si>
  <si>
    <t>Police se 4 háčky</t>
  </si>
  <si>
    <t>Police se 3 háčky</t>
  </si>
  <si>
    <t>Police levá</t>
  </si>
  <si>
    <t>Police pravá</t>
  </si>
  <si>
    <t>Podnož</t>
  </si>
  <si>
    <t>Skříňky uzamykatelné</t>
  </si>
  <si>
    <t>2000x50x500</t>
  </si>
  <si>
    <t>2170x50x500</t>
  </si>
  <si>
    <t>1500x50x500</t>
  </si>
  <si>
    <t>1680x50x500</t>
  </si>
  <si>
    <t>1900x50x500</t>
  </si>
  <si>
    <t>2000x400x350</t>
  </si>
  <si>
    <t>2024x400x350</t>
  </si>
  <si>
    <t>2170x400x350</t>
  </si>
  <si>
    <t>1524x400x350</t>
  </si>
  <si>
    <t>1500x400x350</t>
  </si>
  <si>
    <t>1680x400x350</t>
  </si>
  <si>
    <t>1900x400x350</t>
  </si>
  <si>
    <t>600x400x350</t>
  </si>
  <si>
    <t>100x450x500</t>
  </si>
  <si>
    <t>600x1700x350</t>
  </si>
  <si>
    <t>1600x770x700</t>
  </si>
  <si>
    <t>2050x770x700</t>
  </si>
  <si>
    <t>2550x770x700</t>
  </si>
  <si>
    <t>Pracovní stůl A</t>
  </si>
  <si>
    <t>Pracovní stůl B</t>
  </si>
  <si>
    <t>Pracovní stůl C</t>
  </si>
  <si>
    <t>Police</t>
  </si>
  <si>
    <t>Pracovní deska</t>
  </si>
  <si>
    <t>1250x370x270</t>
  </si>
  <si>
    <t>1370x24x420</t>
  </si>
  <si>
    <t>Skříň rohová</t>
  </si>
  <si>
    <t>650x1870x420</t>
  </si>
  <si>
    <t>Skříň</t>
  </si>
  <si>
    <t>950x1950x600</t>
  </si>
  <si>
    <t>Skříňka pod umyvadlo</t>
  </si>
  <si>
    <t>900x770x450</t>
  </si>
  <si>
    <t xml:space="preserve">MDF deska </t>
  </si>
  <si>
    <t>hrany dle výběru dodavatele</t>
  </si>
  <si>
    <t>podsedáky</t>
  </si>
  <si>
    <t>např. PUR pěna</t>
  </si>
  <si>
    <t>pratelný odnímatelný potah</t>
  </si>
  <si>
    <t>barevnost dle vzorníku dodavatele</t>
  </si>
  <si>
    <t>nutná podobnost s barevností skříňek</t>
  </si>
  <si>
    <t>lavice</t>
  </si>
  <si>
    <t>např. ocel světle šedá, hliník přírodní</t>
  </si>
  <si>
    <t>háčky</t>
  </si>
  <si>
    <t>police</t>
  </si>
  <si>
    <t>světle šedá</t>
  </si>
  <si>
    <t>laminátová deska, ABS hrany</t>
  </si>
  <si>
    <t>RAL 9005 černá lesklá</t>
  </si>
  <si>
    <t>závěsy dvířek s integrovaným tlumením</t>
  </si>
  <si>
    <r>
      <rPr>
        <b/>
        <sz val="10"/>
        <color theme="1"/>
        <rFont val="Calibri"/>
        <family val="2"/>
        <charset val="238"/>
        <scheme val="minor"/>
      </rPr>
      <t>okopový soklový plech</t>
    </r>
    <r>
      <rPr>
        <sz val="10"/>
        <color theme="1"/>
        <rFont val="Calibri"/>
        <family val="2"/>
        <charset val="238"/>
        <scheme val="minor"/>
      </rPr>
      <t xml:space="preserve"> - světle šedá</t>
    </r>
  </si>
  <si>
    <r>
      <rPr>
        <b/>
        <sz val="10"/>
        <color theme="1"/>
        <rFont val="Calibri"/>
        <family val="2"/>
        <charset val="238"/>
        <scheme val="minor"/>
      </rPr>
      <t>dvířka skříněk</t>
    </r>
    <r>
      <rPr>
        <sz val="10"/>
        <color theme="1"/>
        <rFont val="Calibri"/>
        <family val="2"/>
        <charset val="238"/>
        <scheme val="minor"/>
      </rPr>
      <t xml:space="preserve"> var.modrá, var. zelená</t>
    </r>
  </si>
  <si>
    <t>č.</t>
  </si>
  <si>
    <t>Kč/ks</t>
  </si>
  <si>
    <t>Kč celkem</t>
  </si>
  <si>
    <t>vzor 1 - dekor dřevo - bříza.jpg</t>
  </si>
  <si>
    <t>vzor 2 - dekor dřevo - bříza.jpg</t>
  </si>
  <si>
    <t>vozr 3 - krémově - patinově bílá.jpg</t>
  </si>
  <si>
    <t>vozr 4 - krémově - patinově bílá.webp</t>
  </si>
  <si>
    <t>vzor 5 - háček nerezová ocel.jpg</t>
  </si>
  <si>
    <t>vzor 7 - bílá lesklá.jpg</t>
  </si>
  <si>
    <t>vzor 8 - dub nebraska - kamenný.jpg</t>
  </si>
  <si>
    <t>vzor 9 - dub nebraska - kamenný.jpg</t>
  </si>
  <si>
    <t>RAL 9010 bílá lesklá, např:</t>
  </si>
  <si>
    <t>varianta modrá - jedna strana šatny</t>
  </si>
  <si>
    <t>varianta zelená - druhá strana šatny</t>
  </si>
  <si>
    <t>např: vzor 10 - černá lesklá.jpg</t>
  </si>
  <si>
    <t>vzor 11 - závěs.jpg</t>
  </si>
  <si>
    <t>madlo např.: vzor 12 - madlo.jpg</t>
  </si>
  <si>
    <t>v Kč bez DPH</t>
  </si>
  <si>
    <t>Cena bez DPH celkem</t>
  </si>
  <si>
    <t>DPH 21%</t>
  </si>
  <si>
    <t>Cena vč. DPH 21%</t>
  </si>
  <si>
    <t>dekor dřevo - bříza, např.:</t>
  </si>
  <si>
    <t>podíl variant cca 50% / 50%</t>
  </si>
  <si>
    <t>RAL 9010 bílá, např.:</t>
  </si>
  <si>
    <t>nerezová ocel, např.:</t>
  </si>
  <si>
    <r>
      <rPr>
        <b/>
        <sz val="10"/>
        <color theme="1"/>
        <rFont val="Calibri"/>
        <family val="2"/>
        <charset val="238"/>
        <scheme val="minor"/>
      </rPr>
      <t xml:space="preserve">korpus </t>
    </r>
    <r>
      <rPr>
        <sz val="10"/>
        <color theme="1"/>
        <rFont val="Calibri"/>
        <family val="2"/>
        <charset val="238"/>
        <scheme val="minor"/>
      </rPr>
      <t>RAL 9010 bílá, např.:</t>
    </r>
  </si>
  <si>
    <t>zámek např.: vzor 6 - zámek.jpg</t>
  </si>
  <si>
    <t>dekor dub, např.:</t>
  </si>
  <si>
    <t>RAL cca dle projektové dokumentace</t>
  </si>
  <si>
    <t>vybráno bude dle vzorníku dodavatele</t>
  </si>
  <si>
    <t>cca 50% odstínů modré a 50% odstínů</t>
  </si>
  <si>
    <t>zelené podrobnosti viz 1)</t>
  </si>
  <si>
    <t>1)</t>
  </si>
  <si>
    <t>podrobnosti viz 1)</t>
  </si>
  <si>
    <t>Pozn.: Konkrétní rozmístění modrých a zelených sedáků a dvířek bude přednětem dohody s arch. Albrechtem. V rámci dodání bude rozhodnuto, kde bude osazena která barva. Pro ocenění je třeba počítat s 50% materiálu v různých odstínech zelené a 50% materiálu v různých odstínech modré barvy. Barevnost skříněk a sekáků bude podobná.</t>
  </si>
  <si>
    <t>Vzory barev, dekorů a výrobků viz samostatný soubor "vzory.zip" . Veškeré výrobky budou před jejich objednáním vyvzorkovány a odsouhlaseny ze strany AD, arch. Albrechtem.</t>
  </si>
  <si>
    <t>materiál / popis položky</t>
  </si>
  <si>
    <t>dodávka</t>
  </si>
  <si>
    <t>montáž</t>
  </si>
  <si>
    <t>montáž a zabudování veškerého vybavení na místě určení - ocenit jako komplet, vč. kotevního materiálu</t>
  </si>
  <si>
    <t>vedlejší rozpočtové náklady</t>
  </si>
  <si>
    <t>dodávka veškerého vybavení na místo určení vč. dopravy - ocenit jako komplet</t>
  </si>
  <si>
    <t>veškeré další související vedlešjí rozpočtové náklady, jako např.: poplatky, clo, balné, uvedení zboží do provozu včetně předvedení plné funkčnosti, ekologická likvidace obalů, proškolení obsluhy, rizika během zajištění dodávky, náklady na opatření podkladů, skladování, pojištění, daně a jakékoliv další výdaje spojené s plněním dodávky</t>
  </si>
  <si>
    <t>Příloha č. 7b - Soupis dodávek k ocenění – Specifikace předmětu koupě – pro Část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</si>
</sst>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_K_č"/>
    <numFmt numFmtId="165" formatCode="#,##0.00\ &quot;Kč&quot;"/>
  </numFmts>
  <fonts count="5" x14ac:knownFonts="1">
    <font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1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2" xfId="0" applyBorder="1"/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horizontal="center"/>
    </xf>
    <xf numFmtId="0" fontId="1" fillId="0" borderId="6" xfId="0" applyFont="1" applyBorder="1"/>
    <xf numFmtId="0" fontId="1" fillId="0" borderId="0" xfId="0" applyFont="1" applyAlignment="1">
      <alignment horizontal="center" vertic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7" xfId="0" applyFont="1" applyBorder="1"/>
    <xf numFmtId="0" fontId="1" fillId="0" borderId="8" xfId="0" applyFont="1" applyBorder="1"/>
    <xf numFmtId="0" fontId="3" fillId="0" borderId="5" xfId="0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165" fontId="1" fillId="0" borderId="1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horizontal="left" vertical="top"/>
    </xf>
    <xf numFmtId="0" fontId="1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vertical="top"/>
    </xf>
    <xf numFmtId="0" fontId="1" fillId="0" borderId="6" xfId="0" applyFont="1" applyBorder="1" applyAlignment="1">
      <alignment wrapText="1"/>
    </xf>
    <xf numFmtId="165" fontId="0" fillId="0" borderId="1" xfId="0" applyNumberFormat="1" applyBorder="1" applyAlignment="1"/>
    <xf numFmtId="0" fontId="0" fillId="0" borderId="1" xfId="0" applyBorder="1" applyAlignment="1"/>
    <xf numFmtId="0" fontId="1" fillId="0" borderId="1" xfId="0" applyFont="1" applyBorder="1" applyAlignment="1">
      <alignment horizontal="center" vertical="center"/>
    </xf>
    <xf numFmtId="165" fontId="1" fillId="0" borderId="1" xfId="0" applyNumberFormat="1" applyFont="1" applyBorder="1" applyAlignment="1">
      <alignment horizontal="center" vertical="center"/>
    </xf>
    <xf numFmtId="0" fontId="1" fillId="0" borderId="7" xfId="0" applyFont="1" applyBorder="1" applyAlignment="1"/>
    <xf numFmtId="0" fontId="0" fillId="0" borderId="8" xfId="0" applyBorder="1" applyAlignment="1"/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164" fontId="1" fillId="0" borderId="1" xfId="0" applyNumberFormat="1" applyFont="1" applyBorder="1" applyAlignment="1">
      <alignment vertical="center"/>
    </xf>
    <xf numFmtId="164" fontId="1" fillId="0" borderId="1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horizontal="left" vertical="top" wrapText="1"/>
    </xf>
    <xf numFmtId="0" fontId="0" fillId="0" borderId="0" xfId="0" applyAlignment="1">
      <alignment vertical="top" wrapText="1"/>
    </xf>
    <xf numFmtId="0" fontId="1" fillId="0" borderId="0" xfId="0" applyFont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1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wrapText="1"/>
    </xf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 wrapText="1"/>
    </xf>
    <xf numFmtId="0" fontId="0" fillId="0" borderId="1" xfId="0" applyBorder="1" applyAlignment="1">
      <alignment wrapText="1"/>
    </xf>
    <xf numFmtId="0" fontId="2" fillId="0" borderId="9" xfId="0" applyFont="1" applyBorder="1" applyAlignment="1">
      <alignment horizontal="center"/>
    </xf>
    <xf numFmtId="0" fontId="4" fillId="0" borderId="9" xfId="0" applyFont="1" applyBorder="1" applyAlignment="1"/>
    <xf numFmtId="0" fontId="4" fillId="0" borderId="10" xfId="0" applyFont="1" applyBorder="1" applyAlignmen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58337</xdr:colOff>
      <xdr:row>2</xdr:row>
      <xdr:rowOff>179248</xdr:rowOff>
    </xdr:from>
    <xdr:to>
      <xdr:col>1</xdr:col>
      <xdr:colOff>1085850</xdr:colOff>
      <xdr:row>4</xdr:row>
      <xdr:rowOff>117694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CB294932-F7F7-4D9F-88D3-08838CF599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600" t="30065" r="6800" b="24321"/>
        <a:stretch/>
      </xdr:blipFill>
      <xdr:spPr>
        <a:xfrm>
          <a:off x="267887" y="560248"/>
          <a:ext cx="1027513" cy="319446"/>
        </a:xfrm>
        <a:prstGeom prst="rect">
          <a:avLst/>
        </a:prstGeom>
      </xdr:spPr>
    </xdr:pic>
    <xdr:clientData/>
  </xdr:twoCellAnchor>
  <xdr:twoCellAnchor editAs="oneCell">
    <xdr:from>
      <xdr:col>1</xdr:col>
      <xdr:colOff>209462</xdr:colOff>
      <xdr:row>11</xdr:row>
      <xdr:rowOff>8756</xdr:rowOff>
    </xdr:from>
    <xdr:to>
      <xdr:col>1</xdr:col>
      <xdr:colOff>1057275</xdr:colOff>
      <xdr:row>12</xdr:row>
      <xdr:rowOff>101219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41FD1C8D-C1A9-225C-CB06-D8C769EBE5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653" t="35226" r="13655" b="30337"/>
        <a:stretch/>
      </xdr:blipFill>
      <xdr:spPr>
        <a:xfrm>
          <a:off x="419012" y="2104256"/>
          <a:ext cx="847813" cy="282963"/>
        </a:xfrm>
        <a:prstGeom prst="rect">
          <a:avLst/>
        </a:prstGeom>
      </xdr:spPr>
    </xdr:pic>
    <xdr:clientData/>
  </xdr:twoCellAnchor>
  <xdr:twoCellAnchor editAs="oneCell">
    <xdr:from>
      <xdr:col>1</xdr:col>
      <xdr:colOff>87774</xdr:colOff>
      <xdr:row>15</xdr:row>
      <xdr:rowOff>2911</xdr:rowOff>
    </xdr:from>
    <xdr:to>
      <xdr:col>1</xdr:col>
      <xdr:colOff>1057275</xdr:colOff>
      <xdr:row>16</xdr:row>
      <xdr:rowOff>137756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xmlns="" id="{07226EFB-AE89-9AF3-188C-A974A988CC0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1612" t="30139" r="8727" b="27920"/>
        <a:stretch/>
      </xdr:blipFill>
      <xdr:spPr>
        <a:xfrm>
          <a:off x="297324" y="2860411"/>
          <a:ext cx="969501" cy="325345"/>
        </a:xfrm>
        <a:prstGeom prst="rect">
          <a:avLst/>
        </a:prstGeom>
      </xdr:spPr>
    </xdr:pic>
    <xdr:clientData/>
  </xdr:twoCellAnchor>
  <xdr:twoCellAnchor editAs="oneCell">
    <xdr:from>
      <xdr:col>1</xdr:col>
      <xdr:colOff>111263</xdr:colOff>
      <xdr:row>19</xdr:row>
      <xdr:rowOff>12492</xdr:rowOff>
    </xdr:from>
    <xdr:to>
      <xdr:col>1</xdr:col>
      <xdr:colOff>1009650</xdr:colOff>
      <xdr:row>20</xdr:row>
      <xdr:rowOff>121896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34BA1F69-BC19-474D-BCE8-96890ACBCC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1612" t="30139" r="8727" b="27920"/>
        <a:stretch/>
      </xdr:blipFill>
      <xdr:spPr>
        <a:xfrm>
          <a:off x="320813" y="3631992"/>
          <a:ext cx="898387" cy="299904"/>
        </a:xfrm>
        <a:prstGeom prst="rect">
          <a:avLst/>
        </a:prstGeom>
      </xdr:spPr>
    </xdr:pic>
    <xdr:clientData/>
  </xdr:twoCellAnchor>
  <xdr:twoCellAnchor editAs="oneCell">
    <xdr:from>
      <xdr:col>1</xdr:col>
      <xdr:colOff>46041</xdr:colOff>
      <xdr:row>6</xdr:row>
      <xdr:rowOff>117200</xdr:rowOff>
    </xdr:from>
    <xdr:to>
      <xdr:col>1</xdr:col>
      <xdr:colOff>1104900</xdr:colOff>
      <xdr:row>8</xdr:row>
      <xdr:rowOff>61071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xmlns="" id="{B642E80A-D4F0-1D89-8CE8-CF6190E7C47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6453" t="30777" r="4759" b="22118"/>
        <a:stretch/>
      </xdr:blipFill>
      <xdr:spPr>
        <a:xfrm>
          <a:off x="255591" y="1260200"/>
          <a:ext cx="1058859" cy="324871"/>
        </a:xfrm>
        <a:prstGeom prst="rect">
          <a:avLst/>
        </a:prstGeom>
      </xdr:spPr>
    </xdr:pic>
    <xdr:clientData/>
  </xdr:twoCellAnchor>
  <xdr:twoCellAnchor editAs="oneCell">
    <xdr:from>
      <xdr:col>1</xdr:col>
      <xdr:colOff>91329</xdr:colOff>
      <xdr:row>26</xdr:row>
      <xdr:rowOff>111328</xdr:rowOff>
    </xdr:from>
    <xdr:to>
      <xdr:col>1</xdr:col>
      <xdr:colOff>1095375</xdr:colOff>
      <xdr:row>28</xdr:row>
      <xdr:rowOff>145778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xmlns="" id="{FDBA6EAC-4343-6E55-D584-51CB39235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00879" y="5064328"/>
          <a:ext cx="1004046" cy="415450"/>
        </a:xfrm>
        <a:prstGeom prst="rect">
          <a:avLst/>
        </a:prstGeom>
      </xdr:spPr>
    </xdr:pic>
    <xdr:clientData/>
  </xdr:twoCellAnchor>
  <xdr:twoCellAnchor editAs="oneCell">
    <xdr:from>
      <xdr:col>1</xdr:col>
      <xdr:colOff>101788</xdr:colOff>
      <xdr:row>30</xdr:row>
      <xdr:rowOff>67624</xdr:rowOff>
    </xdr:from>
    <xdr:to>
      <xdr:col>1</xdr:col>
      <xdr:colOff>1044960</xdr:colOff>
      <xdr:row>32</xdr:row>
      <xdr:rowOff>85726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xmlns="" id="{2B772953-38B3-42EA-A756-1E9F3A701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11338" y="5782624"/>
          <a:ext cx="943172" cy="399102"/>
        </a:xfrm>
        <a:prstGeom prst="rect">
          <a:avLst/>
        </a:prstGeom>
      </xdr:spPr>
    </xdr:pic>
    <xdr:clientData/>
  </xdr:twoCellAnchor>
  <xdr:twoCellAnchor editAs="oneCell">
    <xdr:from>
      <xdr:col>1</xdr:col>
      <xdr:colOff>160431</xdr:colOff>
      <xdr:row>34</xdr:row>
      <xdr:rowOff>133076</xdr:rowOff>
    </xdr:from>
    <xdr:to>
      <xdr:col>1</xdr:col>
      <xdr:colOff>1061884</xdr:colOff>
      <xdr:row>36</xdr:row>
      <xdr:rowOff>161926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xmlns="" id="{342710A1-C61E-2DF5-FEEE-BD2341F52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69981" y="6610076"/>
          <a:ext cx="901453" cy="409850"/>
        </a:xfrm>
        <a:prstGeom prst="rect">
          <a:avLst/>
        </a:prstGeom>
      </xdr:spPr>
    </xdr:pic>
    <xdr:clientData/>
  </xdr:twoCellAnchor>
  <xdr:twoCellAnchor editAs="oneCell">
    <xdr:from>
      <xdr:col>1</xdr:col>
      <xdr:colOff>168836</xdr:colOff>
      <xdr:row>38</xdr:row>
      <xdr:rowOff>105436</xdr:rowOff>
    </xdr:from>
    <xdr:to>
      <xdr:col>1</xdr:col>
      <xdr:colOff>1057276</xdr:colOff>
      <xdr:row>40</xdr:row>
      <xdr:rowOff>136436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xmlns="" id="{FDB4A03B-4C77-40A2-A4D8-E8E63D37D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78386" y="7344436"/>
          <a:ext cx="888440" cy="412000"/>
        </a:xfrm>
        <a:prstGeom prst="rect">
          <a:avLst/>
        </a:prstGeom>
      </xdr:spPr>
    </xdr:pic>
    <xdr:clientData/>
  </xdr:twoCellAnchor>
  <xdr:twoCellAnchor editAs="oneCell">
    <xdr:from>
      <xdr:col>1</xdr:col>
      <xdr:colOff>183777</xdr:colOff>
      <xdr:row>46</xdr:row>
      <xdr:rowOff>95164</xdr:rowOff>
    </xdr:from>
    <xdr:to>
      <xdr:col>1</xdr:col>
      <xdr:colOff>1057275</xdr:colOff>
      <xdr:row>48</xdr:row>
      <xdr:rowOff>121702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xmlns="" id="{3CC27EFC-0615-4404-8600-1407109EB4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93327" y="8858164"/>
          <a:ext cx="873498" cy="407538"/>
        </a:xfrm>
        <a:prstGeom prst="rect">
          <a:avLst/>
        </a:prstGeom>
      </xdr:spPr>
    </xdr:pic>
    <xdr:clientData/>
  </xdr:twoCellAnchor>
  <xdr:twoCellAnchor editAs="oneCell">
    <xdr:from>
      <xdr:col>1</xdr:col>
      <xdr:colOff>110379</xdr:colOff>
      <xdr:row>22</xdr:row>
      <xdr:rowOff>92278</xdr:rowOff>
    </xdr:from>
    <xdr:to>
      <xdr:col>1</xdr:col>
      <xdr:colOff>1061372</xdr:colOff>
      <xdr:row>24</xdr:row>
      <xdr:rowOff>104776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xmlns="" id="{3A6D78AF-29E0-41DD-9E39-57CB86949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19929" y="4283278"/>
          <a:ext cx="950993" cy="393498"/>
        </a:xfrm>
        <a:prstGeom prst="rect">
          <a:avLst/>
        </a:prstGeom>
      </xdr:spPr>
    </xdr:pic>
    <xdr:clientData/>
  </xdr:twoCellAnchor>
  <xdr:twoCellAnchor editAs="oneCell">
    <xdr:from>
      <xdr:col>1</xdr:col>
      <xdr:colOff>181721</xdr:colOff>
      <xdr:row>42</xdr:row>
      <xdr:rowOff>164079</xdr:rowOff>
    </xdr:from>
    <xdr:to>
      <xdr:col>1</xdr:col>
      <xdr:colOff>1009650</xdr:colOff>
      <xdr:row>44</xdr:row>
      <xdr:rowOff>165397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xmlns="" id="{2D3BA9B5-BE41-4B85-99F0-91FD012A8F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91271" y="8165079"/>
          <a:ext cx="827929" cy="382318"/>
        </a:xfrm>
        <a:prstGeom prst="rect">
          <a:avLst/>
        </a:prstGeom>
      </xdr:spPr>
    </xdr:pic>
    <xdr:clientData/>
  </xdr:twoCellAnchor>
  <xdr:twoCellAnchor editAs="oneCell">
    <xdr:from>
      <xdr:col>1</xdr:col>
      <xdr:colOff>390080</xdr:colOff>
      <xdr:row>52</xdr:row>
      <xdr:rowOff>161925</xdr:rowOff>
    </xdr:from>
    <xdr:to>
      <xdr:col>1</xdr:col>
      <xdr:colOff>867228</xdr:colOff>
      <xdr:row>54</xdr:row>
      <xdr:rowOff>168275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xmlns="" id="{98CB9EF8-3A4C-6DAB-1EF7-86A113D9919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9544" t="27804" r="15265" b="23071"/>
        <a:stretch/>
      </xdr:blipFill>
      <xdr:spPr>
        <a:xfrm>
          <a:off x="599630" y="10067925"/>
          <a:ext cx="477148" cy="387350"/>
        </a:xfrm>
        <a:prstGeom prst="rect">
          <a:avLst/>
        </a:prstGeom>
      </xdr:spPr>
    </xdr:pic>
    <xdr:clientData/>
  </xdr:twoCellAnchor>
  <xdr:twoCellAnchor editAs="oneCell">
    <xdr:from>
      <xdr:col>1</xdr:col>
      <xdr:colOff>457200</xdr:colOff>
      <xdr:row>56</xdr:row>
      <xdr:rowOff>173853</xdr:rowOff>
    </xdr:from>
    <xdr:to>
      <xdr:col>1</xdr:col>
      <xdr:colOff>904352</xdr:colOff>
      <xdr:row>58</xdr:row>
      <xdr:rowOff>173718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xmlns="" id="{FB0915EA-0C03-47E9-BEE0-81761496AC1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9544" t="27804" r="15265" b="23071"/>
        <a:stretch/>
      </xdr:blipFill>
      <xdr:spPr>
        <a:xfrm flipH="1">
          <a:off x="666750" y="10841853"/>
          <a:ext cx="447152" cy="380865"/>
        </a:xfrm>
        <a:prstGeom prst="rect">
          <a:avLst/>
        </a:prstGeom>
      </xdr:spPr>
    </xdr:pic>
    <xdr:clientData/>
  </xdr:twoCellAnchor>
  <xdr:twoCellAnchor editAs="oneCell">
    <xdr:from>
      <xdr:col>1</xdr:col>
      <xdr:colOff>460378</xdr:colOff>
      <xdr:row>60</xdr:row>
      <xdr:rowOff>51706</xdr:rowOff>
    </xdr:from>
    <xdr:to>
      <xdr:col>1</xdr:col>
      <xdr:colOff>828675</xdr:colOff>
      <xdr:row>63</xdr:row>
      <xdr:rowOff>27306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xmlns="" id="{69A4713F-A48C-196B-7FCC-42C8F25A0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69928" y="11481706"/>
          <a:ext cx="368297" cy="547100"/>
        </a:xfrm>
        <a:prstGeom prst="rect">
          <a:avLst/>
        </a:prstGeom>
      </xdr:spPr>
    </xdr:pic>
    <xdr:clientData/>
  </xdr:twoCellAnchor>
  <xdr:twoCellAnchor editAs="oneCell">
    <xdr:from>
      <xdr:col>1</xdr:col>
      <xdr:colOff>56575</xdr:colOff>
      <xdr:row>64</xdr:row>
      <xdr:rowOff>75293</xdr:rowOff>
    </xdr:from>
    <xdr:to>
      <xdr:col>1</xdr:col>
      <xdr:colOff>1093224</xdr:colOff>
      <xdr:row>72</xdr:row>
      <xdr:rowOff>16329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xmlns="" id="{82E72D0A-5817-19AA-36F2-C08C5782E45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t="6479" b="4507"/>
        <a:stretch/>
      </xdr:blipFill>
      <xdr:spPr>
        <a:xfrm>
          <a:off x="266125" y="12200618"/>
          <a:ext cx="1036649" cy="1465036"/>
        </a:xfrm>
        <a:prstGeom prst="rect">
          <a:avLst/>
        </a:prstGeom>
      </xdr:spPr>
    </xdr:pic>
    <xdr:clientData/>
  </xdr:twoCellAnchor>
  <xdr:twoCellAnchor editAs="oneCell">
    <xdr:from>
      <xdr:col>1</xdr:col>
      <xdr:colOff>165100</xdr:colOff>
      <xdr:row>76</xdr:row>
      <xdr:rowOff>35834</xdr:rowOff>
    </xdr:from>
    <xdr:to>
      <xdr:col>1</xdr:col>
      <xdr:colOff>1026886</xdr:colOff>
      <xdr:row>79</xdr:row>
      <xdr:rowOff>154833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xmlns="" id="{F27FD80D-3FC2-3217-0C87-18DA4F4F9D6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3956" t="9498" r="8278" b="1677"/>
        <a:stretch/>
      </xdr:blipFill>
      <xdr:spPr>
        <a:xfrm>
          <a:off x="374650" y="13875659"/>
          <a:ext cx="861786" cy="690499"/>
        </a:xfrm>
        <a:prstGeom prst="rect">
          <a:avLst/>
        </a:prstGeom>
      </xdr:spPr>
    </xdr:pic>
    <xdr:clientData/>
  </xdr:twoCellAnchor>
  <xdr:twoCellAnchor editAs="oneCell">
    <xdr:from>
      <xdr:col>1</xdr:col>
      <xdr:colOff>111125</xdr:colOff>
      <xdr:row>80</xdr:row>
      <xdr:rowOff>72120</xdr:rowOff>
    </xdr:from>
    <xdr:to>
      <xdr:col>1</xdr:col>
      <xdr:colOff>1084489</xdr:colOff>
      <xdr:row>84</xdr:row>
      <xdr:rowOff>619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xmlns="" id="{A2CCDB39-2DDF-42A2-B304-9D31B8A690B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3956" t="9498" r="8278" b="1677"/>
        <a:stretch/>
      </xdr:blipFill>
      <xdr:spPr>
        <a:xfrm>
          <a:off x="320675" y="14673945"/>
          <a:ext cx="973364" cy="690499"/>
        </a:xfrm>
        <a:prstGeom prst="rect">
          <a:avLst/>
        </a:prstGeom>
      </xdr:spPr>
    </xdr:pic>
    <xdr:clientData/>
  </xdr:twoCellAnchor>
  <xdr:twoCellAnchor editAs="oneCell">
    <xdr:from>
      <xdr:col>1</xdr:col>
      <xdr:colOff>57604</xdr:colOff>
      <xdr:row>84</xdr:row>
      <xdr:rowOff>36288</xdr:rowOff>
    </xdr:from>
    <xdr:to>
      <xdr:col>1</xdr:col>
      <xdr:colOff>1124404</xdr:colOff>
      <xdr:row>87</xdr:row>
      <xdr:rowOff>142588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xmlns="" id="{257926FB-912E-4750-9BE8-FBFA46F0427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3956" t="9498" r="8278" b="1677"/>
        <a:stretch/>
      </xdr:blipFill>
      <xdr:spPr>
        <a:xfrm>
          <a:off x="267154" y="15400113"/>
          <a:ext cx="1066800" cy="677800"/>
        </a:xfrm>
        <a:prstGeom prst="rect">
          <a:avLst/>
        </a:prstGeom>
      </xdr:spPr>
    </xdr:pic>
    <xdr:clientData/>
  </xdr:twoCellAnchor>
  <xdr:twoCellAnchor editAs="oneCell">
    <xdr:from>
      <xdr:col>1</xdr:col>
      <xdr:colOff>6461</xdr:colOff>
      <xdr:row>88</xdr:row>
      <xdr:rowOff>124732</xdr:rowOff>
    </xdr:from>
    <xdr:to>
      <xdr:col>1</xdr:col>
      <xdr:colOff>1085850</xdr:colOff>
      <xdr:row>90</xdr:row>
      <xdr:rowOff>171361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xmlns="" id="{1F977D12-6F47-0E05-2BDF-02EAE00A58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b="49246"/>
        <a:stretch/>
      </xdr:blipFill>
      <xdr:spPr>
        <a:xfrm>
          <a:off x="216011" y="16250557"/>
          <a:ext cx="1079389" cy="427629"/>
        </a:xfrm>
        <a:prstGeom prst="rect">
          <a:avLst/>
        </a:prstGeom>
      </xdr:spPr>
    </xdr:pic>
    <xdr:clientData/>
  </xdr:twoCellAnchor>
  <xdr:twoCellAnchor editAs="oneCell">
    <xdr:from>
      <xdr:col>1</xdr:col>
      <xdr:colOff>28686</xdr:colOff>
      <xdr:row>92</xdr:row>
      <xdr:rowOff>121556</xdr:rowOff>
    </xdr:from>
    <xdr:to>
      <xdr:col>1</xdr:col>
      <xdr:colOff>1085850</xdr:colOff>
      <xdr:row>94</xdr:row>
      <xdr:rowOff>140137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xmlns="" id="{45CF3516-02EF-46DB-9EF0-4FA58193E49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t="44724" b="4522"/>
        <a:stretch/>
      </xdr:blipFill>
      <xdr:spPr>
        <a:xfrm>
          <a:off x="238236" y="17009381"/>
          <a:ext cx="1057164" cy="399581"/>
        </a:xfrm>
        <a:prstGeom prst="rect">
          <a:avLst/>
        </a:prstGeom>
      </xdr:spPr>
    </xdr:pic>
    <xdr:clientData/>
  </xdr:twoCellAnchor>
  <xdr:twoCellAnchor editAs="oneCell">
    <xdr:from>
      <xdr:col>1</xdr:col>
      <xdr:colOff>241373</xdr:colOff>
      <xdr:row>100</xdr:row>
      <xdr:rowOff>59871</xdr:rowOff>
    </xdr:from>
    <xdr:to>
      <xdr:col>1</xdr:col>
      <xdr:colOff>973956</xdr:colOff>
      <xdr:row>107</xdr:row>
      <xdr:rowOff>173533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xmlns="" id="{40593C42-64CE-032A-691D-4C532DA13F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50923" y="19805196"/>
          <a:ext cx="732583" cy="1447162"/>
        </a:xfrm>
        <a:prstGeom prst="rect">
          <a:avLst/>
        </a:prstGeom>
      </xdr:spPr>
    </xdr:pic>
    <xdr:clientData/>
  </xdr:twoCellAnchor>
  <xdr:twoCellAnchor editAs="oneCell">
    <xdr:from>
      <xdr:col>1</xdr:col>
      <xdr:colOff>184260</xdr:colOff>
      <xdr:row>110</xdr:row>
      <xdr:rowOff>40368</xdr:rowOff>
    </xdr:from>
    <xdr:to>
      <xdr:col>1</xdr:col>
      <xdr:colOff>1018014</xdr:colOff>
      <xdr:row>117</xdr:row>
      <xdr:rowOff>76068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xmlns="" id="{99974F55-3938-2C81-A85E-E9ADB35ED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 rot="173330">
          <a:off x="393810" y="19595193"/>
          <a:ext cx="833754" cy="1369200"/>
        </a:xfrm>
        <a:prstGeom prst="rect">
          <a:avLst/>
        </a:prstGeom>
      </xdr:spPr>
    </xdr:pic>
    <xdr:clientData/>
  </xdr:twoCellAnchor>
  <xdr:twoCellAnchor editAs="oneCell">
    <xdr:from>
      <xdr:col>1</xdr:col>
      <xdr:colOff>328385</xdr:colOff>
      <xdr:row>118</xdr:row>
      <xdr:rowOff>44982</xdr:rowOff>
    </xdr:from>
    <xdr:to>
      <xdr:col>1</xdr:col>
      <xdr:colOff>999960</xdr:colOff>
      <xdr:row>121</xdr:row>
      <xdr:rowOff>164478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xmlns="" id="{D83C166A-41F6-8AA6-AE41-41E56A2F8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37935" y="21123807"/>
          <a:ext cx="671575" cy="6909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1"/>
  <sheetViews>
    <sheetView tabSelected="1" topLeftCell="A40" zoomScaleNormal="100" workbookViewId="0">
      <selection activeCell="K13" sqref="K13"/>
    </sheetView>
  </sheetViews>
  <sheetFormatPr defaultColWidth="15.5703125" defaultRowHeight="15" x14ac:dyDescent="0.25"/>
  <cols>
    <col min="1" max="1" width="3.140625" style="4" customWidth="1"/>
    <col min="2" max="2" width="17.140625" style="1" customWidth="1"/>
    <col min="3" max="3" width="18.28515625" style="1" customWidth="1"/>
    <col min="4" max="4" width="30.5703125" style="1" customWidth="1"/>
    <col min="5" max="5" width="2.7109375" style="2" customWidth="1"/>
    <col min="6" max="6" width="11.85546875" customWidth="1"/>
    <col min="7" max="7" width="13.42578125" customWidth="1"/>
  </cols>
  <sheetData>
    <row r="1" spans="1:7" x14ac:dyDescent="0.25">
      <c r="A1" s="48" t="s">
        <v>102</v>
      </c>
      <c r="B1" s="49"/>
      <c r="C1" s="49"/>
      <c r="D1" s="49"/>
      <c r="E1" s="50"/>
      <c r="F1" s="35" t="s">
        <v>76</v>
      </c>
      <c r="G1" s="36"/>
    </row>
    <row r="2" spans="1:7" s="3" customFormat="1" x14ac:dyDescent="0.25">
      <c r="A2" s="8" t="s">
        <v>59</v>
      </c>
      <c r="B2" s="8" t="s">
        <v>1</v>
      </c>
      <c r="C2" s="8" t="s">
        <v>2</v>
      </c>
      <c r="D2" s="18" t="s">
        <v>95</v>
      </c>
      <c r="E2" s="8" t="s">
        <v>0</v>
      </c>
      <c r="F2" s="18" t="s">
        <v>60</v>
      </c>
      <c r="G2" s="19" t="s">
        <v>61</v>
      </c>
    </row>
    <row r="3" spans="1:7" x14ac:dyDescent="0.25">
      <c r="A3" s="31">
        <v>1</v>
      </c>
      <c r="B3" s="13"/>
      <c r="C3" s="5" t="s">
        <v>3</v>
      </c>
      <c r="D3" s="9"/>
      <c r="E3" s="31">
        <v>12</v>
      </c>
      <c r="F3" s="37"/>
      <c r="G3" s="38">
        <f>F3*E3</f>
        <v>0</v>
      </c>
    </row>
    <row r="4" spans="1:7" x14ac:dyDescent="0.25">
      <c r="A4" s="31"/>
      <c r="B4" s="14"/>
      <c r="C4" s="6" t="s">
        <v>11</v>
      </c>
      <c r="D4" s="10" t="s">
        <v>49</v>
      </c>
      <c r="E4" s="31"/>
      <c r="F4" s="37"/>
      <c r="G4" s="38"/>
    </row>
    <row r="5" spans="1:7" x14ac:dyDescent="0.25">
      <c r="A5" s="31"/>
      <c r="B5" s="14"/>
      <c r="C5" s="6"/>
      <c r="D5" s="6"/>
      <c r="E5" s="31"/>
      <c r="F5" s="37"/>
      <c r="G5" s="38"/>
    </row>
    <row r="6" spans="1:7" x14ac:dyDescent="0.25">
      <c r="A6" s="31"/>
      <c r="B6" s="16"/>
      <c r="C6" s="7"/>
      <c r="D6" s="11" t="s">
        <v>42</v>
      </c>
      <c r="E6" s="31"/>
      <c r="F6" s="37"/>
      <c r="G6" s="38"/>
    </row>
    <row r="7" spans="1:7" x14ac:dyDescent="0.25">
      <c r="A7" s="31">
        <v>2</v>
      </c>
      <c r="B7" s="13"/>
      <c r="C7" s="2" t="s">
        <v>3</v>
      </c>
      <c r="D7" s="11" t="s">
        <v>43</v>
      </c>
      <c r="E7" s="31">
        <v>2</v>
      </c>
      <c r="F7" s="37"/>
      <c r="G7" s="38">
        <f t="shared" ref="G7" si="0">F7*E7</f>
        <v>0</v>
      </c>
    </row>
    <row r="8" spans="1:7" x14ac:dyDescent="0.25">
      <c r="A8" s="31"/>
      <c r="B8" s="14"/>
      <c r="C8" s="2" t="s">
        <v>12</v>
      </c>
      <c r="D8" s="11" t="s">
        <v>80</v>
      </c>
      <c r="E8" s="31"/>
      <c r="F8" s="37"/>
      <c r="G8" s="38"/>
    </row>
    <row r="9" spans="1:7" x14ac:dyDescent="0.25">
      <c r="A9" s="31"/>
      <c r="B9" s="14"/>
      <c r="C9" s="2"/>
      <c r="D9" s="11" t="s">
        <v>62</v>
      </c>
      <c r="E9" s="31"/>
      <c r="F9" s="37"/>
      <c r="G9" s="38"/>
    </row>
    <row r="10" spans="1:7" x14ac:dyDescent="0.25">
      <c r="A10" s="31"/>
      <c r="B10" s="16"/>
      <c r="C10" s="2"/>
      <c r="D10" s="11" t="s">
        <v>63</v>
      </c>
      <c r="E10" s="31"/>
      <c r="F10" s="37"/>
      <c r="G10" s="38"/>
    </row>
    <row r="11" spans="1:7" x14ac:dyDescent="0.25">
      <c r="A11" s="31">
        <v>3</v>
      </c>
      <c r="B11" s="13"/>
      <c r="C11" s="5" t="s">
        <v>4</v>
      </c>
      <c r="D11" s="11"/>
      <c r="E11" s="31">
        <v>14</v>
      </c>
      <c r="F11" s="37"/>
      <c r="G11" s="38">
        <f t="shared" ref="G11" si="1">F11*E11</f>
        <v>0</v>
      </c>
    </row>
    <row r="12" spans="1:7" x14ac:dyDescent="0.25">
      <c r="A12" s="31"/>
      <c r="B12" s="14"/>
      <c r="C12" s="6" t="s">
        <v>13</v>
      </c>
      <c r="D12" s="10" t="s">
        <v>44</v>
      </c>
      <c r="E12" s="31"/>
      <c r="F12" s="37"/>
      <c r="G12" s="38"/>
    </row>
    <row r="13" spans="1:7" x14ac:dyDescent="0.25">
      <c r="A13" s="31"/>
      <c r="B13" s="14"/>
      <c r="C13" s="6"/>
      <c r="D13" s="6"/>
      <c r="E13" s="31"/>
      <c r="F13" s="37"/>
      <c r="G13" s="38"/>
    </row>
    <row r="14" spans="1:7" x14ac:dyDescent="0.25">
      <c r="A14" s="31"/>
      <c r="B14" s="16"/>
      <c r="C14" s="7"/>
      <c r="D14" s="11" t="s">
        <v>45</v>
      </c>
      <c r="E14" s="31"/>
      <c r="F14" s="37"/>
      <c r="G14" s="38"/>
    </row>
    <row r="15" spans="1:7" x14ac:dyDescent="0.25">
      <c r="A15" s="31">
        <v>4</v>
      </c>
      <c r="B15" s="13"/>
      <c r="C15" s="5" t="s">
        <v>4</v>
      </c>
      <c r="D15" s="11" t="s">
        <v>46</v>
      </c>
      <c r="E15" s="31">
        <v>1</v>
      </c>
      <c r="F15" s="37"/>
      <c r="G15" s="38">
        <f t="shared" ref="G15" si="2">F15*E15</f>
        <v>0</v>
      </c>
    </row>
    <row r="16" spans="1:7" x14ac:dyDescent="0.25">
      <c r="A16" s="31"/>
      <c r="B16" s="14"/>
      <c r="C16" s="6" t="s">
        <v>14</v>
      </c>
      <c r="D16" s="11" t="s">
        <v>47</v>
      </c>
      <c r="E16" s="31"/>
      <c r="F16" s="37"/>
      <c r="G16" s="38"/>
    </row>
    <row r="17" spans="1:7" x14ac:dyDescent="0.25">
      <c r="A17" s="31"/>
      <c r="B17" s="14"/>
      <c r="C17" s="6"/>
      <c r="D17" s="11" t="s">
        <v>48</v>
      </c>
      <c r="E17" s="31"/>
      <c r="F17" s="37"/>
      <c r="G17" s="38"/>
    </row>
    <row r="18" spans="1:7" x14ac:dyDescent="0.25">
      <c r="A18" s="31"/>
      <c r="B18" s="16"/>
      <c r="C18" s="7"/>
      <c r="D18" s="11"/>
      <c r="E18" s="31"/>
      <c r="F18" s="37"/>
      <c r="G18" s="38"/>
    </row>
    <row r="19" spans="1:7" x14ac:dyDescent="0.25">
      <c r="A19" s="31">
        <v>5</v>
      </c>
      <c r="B19" s="13"/>
      <c r="C19" s="5" t="s">
        <v>4</v>
      </c>
      <c r="D19" s="11" t="s">
        <v>71</v>
      </c>
      <c r="E19" s="31">
        <v>1</v>
      </c>
      <c r="F19" s="37"/>
      <c r="G19" s="38">
        <f t="shared" ref="G19" si="3">F19*E19</f>
        <v>0</v>
      </c>
    </row>
    <row r="20" spans="1:7" x14ac:dyDescent="0.25">
      <c r="A20" s="31"/>
      <c r="B20" s="14"/>
      <c r="C20" s="6" t="s">
        <v>15</v>
      </c>
      <c r="D20" s="11" t="s">
        <v>72</v>
      </c>
      <c r="E20" s="31"/>
      <c r="F20" s="37"/>
      <c r="G20" s="38"/>
    </row>
    <row r="21" spans="1:7" x14ac:dyDescent="0.25">
      <c r="A21" s="31"/>
      <c r="B21" s="14"/>
      <c r="C21" s="6"/>
      <c r="D21" s="11" t="s">
        <v>81</v>
      </c>
      <c r="E21" s="31"/>
      <c r="F21" s="37"/>
      <c r="G21" s="38"/>
    </row>
    <row r="22" spans="1:7" x14ac:dyDescent="0.25">
      <c r="A22" s="31"/>
      <c r="B22" s="16"/>
      <c r="C22" s="7"/>
      <c r="D22" s="12" t="s">
        <v>92</v>
      </c>
      <c r="E22" s="31"/>
      <c r="F22" s="37"/>
      <c r="G22" s="38"/>
    </row>
    <row r="23" spans="1:7" x14ac:dyDescent="0.25">
      <c r="A23" s="31">
        <v>6</v>
      </c>
      <c r="B23" s="13"/>
      <c r="C23" s="5" t="s">
        <v>5</v>
      </c>
      <c r="D23" s="13"/>
      <c r="E23" s="31">
        <v>10</v>
      </c>
      <c r="F23" s="37"/>
      <c r="G23" s="38">
        <f t="shared" ref="G23" si="4">F23*E23</f>
        <v>0</v>
      </c>
    </row>
    <row r="24" spans="1:7" x14ac:dyDescent="0.25">
      <c r="A24" s="31"/>
      <c r="B24" s="14"/>
      <c r="C24" s="6" t="s">
        <v>16</v>
      </c>
      <c r="D24" s="14"/>
      <c r="E24" s="31"/>
      <c r="F24" s="37"/>
      <c r="G24" s="38"/>
    </row>
    <row r="25" spans="1:7" x14ac:dyDescent="0.25">
      <c r="A25" s="31"/>
      <c r="B25" s="14"/>
      <c r="C25" s="6"/>
      <c r="D25" s="14"/>
      <c r="E25" s="31"/>
      <c r="F25" s="37"/>
      <c r="G25" s="38"/>
    </row>
    <row r="26" spans="1:7" x14ac:dyDescent="0.25">
      <c r="A26" s="31"/>
      <c r="B26" s="16"/>
      <c r="C26" s="7"/>
      <c r="D26" s="10" t="s">
        <v>52</v>
      </c>
      <c r="E26" s="31"/>
      <c r="F26" s="37"/>
      <c r="G26" s="38"/>
    </row>
    <row r="27" spans="1:7" x14ac:dyDescent="0.25">
      <c r="A27" s="31">
        <v>7</v>
      </c>
      <c r="B27" s="13"/>
      <c r="C27" s="5" t="s">
        <v>5</v>
      </c>
      <c r="D27" s="6"/>
      <c r="E27" s="31">
        <v>2</v>
      </c>
      <c r="F27" s="37"/>
      <c r="G27" s="38">
        <f t="shared" ref="G27" si="5">F27*E27</f>
        <v>0</v>
      </c>
    </row>
    <row r="28" spans="1:7" x14ac:dyDescent="0.25">
      <c r="A28" s="31"/>
      <c r="B28" s="14"/>
      <c r="C28" s="6" t="s">
        <v>17</v>
      </c>
      <c r="D28" s="11" t="s">
        <v>42</v>
      </c>
      <c r="E28" s="31"/>
      <c r="F28" s="37"/>
      <c r="G28" s="38"/>
    </row>
    <row r="29" spans="1:7" x14ac:dyDescent="0.25">
      <c r="A29" s="31"/>
      <c r="B29" s="14"/>
      <c r="C29" s="6"/>
      <c r="D29" s="11" t="s">
        <v>43</v>
      </c>
      <c r="E29" s="31"/>
      <c r="F29" s="37"/>
      <c r="G29" s="38"/>
    </row>
    <row r="30" spans="1:7" x14ac:dyDescent="0.25">
      <c r="A30" s="31"/>
      <c r="B30" s="16"/>
      <c r="C30" s="7"/>
      <c r="D30" s="11" t="s">
        <v>82</v>
      </c>
      <c r="E30" s="31"/>
      <c r="F30" s="37"/>
      <c r="G30" s="38"/>
    </row>
    <row r="31" spans="1:7" x14ac:dyDescent="0.25">
      <c r="A31" s="31">
        <v>8</v>
      </c>
      <c r="B31" s="13"/>
      <c r="C31" s="5" t="s">
        <v>5</v>
      </c>
      <c r="D31" s="11" t="s">
        <v>64</v>
      </c>
      <c r="E31" s="31">
        <v>2</v>
      </c>
      <c r="F31" s="37"/>
      <c r="G31" s="38">
        <f t="shared" ref="G31" si="6">F31*E31</f>
        <v>0</v>
      </c>
    </row>
    <row r="32" spans="1:7" x14ac:dyDescent="0.25">
      <c r="A32" s="31"/>
      <c r="B32" s="14"/>
      <c r="C32" s="6" t="s">
        <v>18</v>
      </c>
      <c r="D32" s="14" t="s">
        <v>65</v>
      </c>
      <c r="E32" s="31"/>
      <c r="F32" s="37"/>
      <c r="G32" s="38"/>
    </row>
    <row r="33" spans="1:7" x14ac:dyDescent="0.25">
      <c r="A33" s="31"/>
      <c r="B33" s="14"/>
      <c r="C33" s="6"/>
      <c r="D33" s="15"/>
      <c r="E33" s="31"/>
      <c r="F33" s="37"/>
      <c r="G33" s="38"/>
    </row>
    <row r="34" spans="1:7" x14ac:dyDescent="0.25">
      <c r="A34" s="31"/>
      <c r="B34" s="16"/>
      <c r="C34" s="7"/>
      <c r="D34" s="15" t="s">
        <v>51</v>
      </c>
      <c r="E34" s="31"/>
      <c r="F34" s="37"/>
      <c r="G34" s="38"/>
    </row>
    <row r="35" spans="1:7" x14ac:dyDescent="0.25">
      <c r="A35" s="31">
        <v>9</v>
      </c>
      <c r="B35" s="13"/>
      <c r="C35" s="5" t="s">
        <v>6</v>
      </c>
      <c r="D35" s="6" t="s">
        <v>83</v>
      </c>
      <c r="E35" s="31">
        <v>12</v>
      </c>
      <c r="F35" s="37"/>
      <c r="G35" s="38">
        <f t="shared" ref="G35" si="7">F35*E35</f>
        <v>0</v>
      </c>
    </row>
    <row r="36" spans="1:7" x14ac:dyDescent="0.25">
      <c r="A36" s="31"/>
      <c r="B36" s="14"/>
      <c r="C36" s="6" t="s">
        <v>19</v>
      </c>
      <c r="D36" s="6" t="s">
        <v>66</v>
      </c>
      <c r="E36" s="31"/>
      <c r="F36" s="37"/>
      <c r="G36" s="38"/>
    </row>
    <row r="37" spans="1:7" x14ac:dyDescent="0.25">
      <c r="A37" s="31"/>
      <c r="B37" s="14"/>
      <c r="C37" s="6"/>
      <c r="D37" s="14"/>
      <c r="E37" s="31"/>
      <c r="F37" s="37"/>
      <c r="G37" s="38"/>
    </row>
    <row r="38" spans="1:7" x14ac:dyDescent="0.25">
      <c r="A38" s="31"/>
      <c r="B38" s="16"/>
      <c r="C38" s="7"/>
      <c r="D38" s="14"/>
      <c r="E38" s="31"/>
      <c r="F38" s="37"/>
      <c r="G38" s="38"/>
    </row>
    <row r="39" spans="1:7" x14ac:dyDescent="0.25">
      <c r="A39" s="31">
        <v>10</v>
      </c>
      <c r="B39" s="13"/>
      <c r="C39" s="5" t="s">
        <v>6</v>
      </c>
      <c r="D39" s="14"/>
      <c r="E39" s="31">
        <v>2</v>
      </c>
      <c r="F39" s="37"/>
      <c r="G39" s="38">
        <f t="shared" ref="G39" si="8">F39*E39</f>
        <v>0</v>
      </c>
    </row>
    <row r="40" spans="1:7" x14ac:dyDescent="0.25">
      <c r="A40" s="31"/>
      <c r="B40" s="14"/>
      <c r="C40" s="6" t="s">
        <v>20</v>
      </c>
      <c r="D40" s="14"/>
      <c r="E40" s="31"/>
      <c r="F40" s="37"/>
      <c r="G40" s="38"/>
    </row>
    <row r="41" spans="1:7" x14ac:dyDescent="0.25">
      <c r="A41" s="31"/>
      <c r="B41" s="14"/>
      <c r="C41" s="6"/>
      <c r="D41" s="14"/>
      <c r="E41" s="31"/>
      <c r="F41" s="37"/>
      <c r="G41" s="38"/>
    </row>
    <row r="42" spans="1:7" x14ac:dyDescent="0.25">
      <c r="A42" s="31"/>
      <c r="B42" s="16"/>
      <c r="C42" s="7"/>
      <c r="D42" s="14"/>
      <c r="E42" s="31"/>
      <c r="F42" s="37"/>
      <c r="G42" s="38"/>
    </row>
    <row r="43" spans="1:7" x14ac:dyDescent="0.25">
      <c r="A43" s="31">
        <v>11</v>
      </c>
      <c r="B43" s="13"/>
      <c r="C43" s="5" t="s">
        <v>6</v>
      </c>
      <c r="D43" s="14"/>
      <c r="E43" s="31">
        <v>1</v>
      </c>
      <c r="F43" s="37"/>
      <c r="G43" s="38">
        <f t="shared" ref="G43" si="9">F43*E43</f>
        <v>0</v>
      </c>
    </row>
    <row r="44" spans="1:7" x14ac:dyDescent="0.25">
      <c r="A44" s="31"/>
      <c r="B44" s="14"/>
      <c r="C44" s="6" t="s">
        <v>21</v>
      </c>
      <c r="D44" s="14"/>
      <c r="E44" s="31"/>
      <c r="F44" s="37"/>
      <c r="G44" s="38"/>
    </row>
    <row r="45" spans="1:7" x14ac:dyDescent="0.25">
      <c r="A45" s="31"/>
      <c r="B45" s="14"/>
      <c r="C45" s="6"/>
      <c r="D45" s="14"/>
      <c r="E45" s="31"/>
      <c r="F45" s="37"/>
      <c r="G45" s="38"/>
    </row>
    <row r="46" spans="1:7" x14ac:dyDescent="0.25">
      <c r="A46" s="31"/>
      <c r="B46" s="16"/>
      <c r="C46" s="7"/>
      <c r="D46" s="14"/>
      <c r="E46" s="31"/>
      <c r="F46" s="37"/>
      <c r="G46" s="38"/>
    </row>
    <row r="47" spans="1:7" x14ac:dyDescent="0.25">
      <c r="A47" s="31">
        <v>12</v>
      </c>
      <c r="B47" s="13"/>
      <c r="C47" s="5" t="s">
        <v>6</v>
      </c>
      <c r="D47" s="14"/>
      <c r="E47" s="31">
        <v>1</v>
      </c>
      <c r="F47" s="37"/>
      <c r="G47" s="38">
        <f t="shared" ref="G47" si="10">F47*E47</f>
        <v>0</v>
      </c>
    </row>
    <row r="48" spans="1:7" x14ac:dyDescent="0.25">
      <c r="A48" s="31"/>
      <c r="B48" s="14"/>
      <c r="C48" s="6" t="s">
        <v>22</v>
      </c>
      <c r="D48" s="14"/>
      <c r="E48" s="31"/>
      <c r="F48" s="37"/>
      <c r="G48" s="38"/>
    </row>
    <row r="49" spans="1:7" x14ac:dyDescent="0.25">
      <c r="A49" s="31"/>
      <c r="B49" s="14"/>
      <c r="C49" s="6"/>
      <c r="D49" s="14"/>
      <c r="E49" s="31"/>
      <c r="F49" s="37"/>
      <c r="G49" s="38"/>
    </row>
    <row r="50" spans="1:7" x14ac:dyDescent="0.25">
      <c r="A50" s="31"/>
      <c r="B50" s="16"/>
      <c r="C50" s="7"/>
      <c r="D50" s="16"/>
      <c r="E50" s="31"/>
      <c r="F50" s="37"/>
      <c r="G50" s="38"/>
    </row>
    <row r="51" spans="1:7" x14ac:dyDescent="0.25">
      <c r="A51" s="17"/>
      <c r="C51" s="2"/>
      <c r="E51" s="17"/>
      <c r="F51" s="35" t="s">
        <v>76</v>
      </c>
      <c r="G51" s="36"/>
    </row>
    <row r="52" spans="1:7" x14ac:dyDescent="0.25">
      <c r="A52" s="8" t="s">
        <v>59</v>
      </c>
      <c r="B52" s="8" t="s">
        <v>1</v>
      </c>
      <c r="C52" s="8" t="s">
        <v>2</v>
      </c>
      <c r="D52" s="8" t="s">
        <v>95</v>
      </c>
      <c r="E52" s="8" t="s">
        <v>0</v>
      </c>
      <c r="F52" s="18" t="s">
        <v>60</v>
      </c>
      <c r="G52" s="19" t="s">
        <v>61</v>
      </c>
    </row>
    <row r="53" spans="1:7" x14ac:dyDescent="0.25">
      <c r="A53" s="31">
        <v>13</v>
      </c>
      <c r="B53" s="13"/>
      <c r="C53" s="5" t="s">
        <v>8</v>
      </c>
      <c r="D53" s="13"/>
      <c r="E53" s="31">
        <v>8</v>
      </c>
      <c r="F53" s="37"/>
      <c r="G53" s="32">
        <f>F53*E53</f>
        <v>0</v>
      </c>
    </row>
    <row r="54" spans="1:7" x14ac:dyDescent="0.25">
      <c r="A54" s="31"/>
      <c r="B54" s="14"/>
      <c r="C54" s="6" t="s">
        <v>23</v>
      </c>
      <c r="D54" s="14"/>
      <c r="E54" s="31"/>
      <c r="F54" s="37"/>
      <c r="G54" s="32"/>
    </row>
    <row r="55" spans="1:7" x14ac:dyDescent="0.25">
      <c r="A55" s="31"/>
      <c r="B55" s="14"/>
      <c r="C55" s="6"/>
      <c r="D55" s="11" t="s">
        <v>42</v>
      </c>
      <c r="E55" s="31"/>
      <c r="F55" s="37"/>
      <c r="G55" s="32"/>
    </row>
    <row r="56" spans="1:7" x14ac:dyDescent="0.25">
      <c r="A56" s="31"/>
      <c r="B56" s="16"/>
      <c r="C56" s="7"/>
      <c r="D56" s="11" t="s">
        <v>43</v>
      </c>
      <c r="E56" s="31"/>
      <c r="F56" s="37"/>
      <c r="G56" s="32"/>
    </row>
    <row r="57" spans="1:7" x14ac:dyDescent="0.25">
      <c r="A57" s="31">
        <v>14</v>
      </c>
      <c r="B57" s="13"/>
      <c r="C57" s="5" t="s">
        <v>7</v>
      </c>
      <c r="D57" s="11" t="s">
        <v>82</v>
      </c>
      <c r="E57" s="31">
        <v>6</v>
      </c>
      <c r="F57" s="37"/>
      <c r="G57" s="32">
        <f>F57*E57</f>
        <v>0</v>
      </c>
    </row>
    <row r="58" spans="1:7" x14ac:dyDescent="0.25">
      <c r="A58" s="31"/>
      <c r="B58" s="14"/>
      <c r="C58" s="6" t="s">
        <v>23</v>
      </c>
      <c r="D58" s="11" t="s">
        <v>64</v>
      </c>
      <c r="E58" s="31"/>
      <c r="F58" s="37"/>
      <c r="G58" s="32"/>
    </row>
    <row r="59" spans="1:7" x14ac:dyDescent="0.25">
      <c r="A59" s="31"/>
      <c r="B59" s="14"/>
      <c r="C59" s="6"/>
      <c r="D59" s="14" t="s">
        <v>65</v>
      </c>
      <c r="E59" s="31"/>
      <c r="F59" s="37"/>
      <c r="G59" s="32"/>
    </row>
    <row r="60" spans="1:7" x14ac:dyDescent="0.25">
      <c r="A60" s="31"/>
      <c r="B60" s="16"/>
      <c r="C60" s="7"/>
      <c r="D60" s="16"/>
      <c r="E60" s="31"/>
      <c r="F60" s="37"/>
      <c r="G60" s="32"/>
    </row>
    <row r="61" spans="1:7" x14ac:dyDescent="0.25">
      <c r="A61" s="31">
        <v>15</v>
      </c>
      <c r="B61" s="13"/>
      <c r="C61" s="5" t="s">
        <v>9</v>
      </c>
      <c r="D61" s="13"/>
      <c r="E61" s="31">
        <v>44</v>
      </c>
      <c r="F61" s="37"/>
      <c r="G61" s="32">
        <f>F61*E61</f>
        <v>0</v>
      </c>
    </row>
    <row r="62" spans="1:7" x14ac:dyDescent="0.25">
      <c r="A62" s="31"/>
      <c r="B62" s="14"/>
      <c r="C62" s="6" t="s">
        <v>24</v>
      </c>
      <c r="D62" s="6" t="s">
        <v>53</v>
      </c>
      <c r="E62" s="31"/>
      <c r="F62" s="37"/>
      <c r="G62" s="32"/>
    </row>
    <row r="63" spans="1:7" x14ac:dyDescent="0.25">
      <c r="A63" s="31"/>
      <c r="B63" s="14"/>
      <c r="C63" s="6"/>
      <c r="D63" s="6" t="s">
        <v>50</v>
      </c>
      <c r="E63" s="31"/>
      <c r="F63" s="37"/>
      <c r="G63" s="32"/>
    </row>
    <row r="64" spans="1:7" ht="9.75" customHeight="1" x14ac:dyDescent="0.25">
      <c r="A64" s="31"/>
      <c r="B64" s="16"/>
      <c r="C64" s="7"/>
      <c r="D64" s="16"/>
      <c r="E64" s="31"/>
      <c r="F64" s="37"/>
      <c r="G64" s="32"/>
    </row>
    <row r="65" spans="1:7" x14ac:dyDescent="0.25">
      <c r="A65" s="31">
        <v>16</v>
      </c>
      <c r="B65" s="13"/>
      <c r="C65" s="5" t="s">
        <v>10</v>
      </c>
      <c r="D65" s="9" t="s">
        <v>42</v>
      </c>
      <c r="E65" s="31">
        <v>14</v>
      </c>
      <c r="F65" s="32"/>
      <c r="G65" s="32">
        <f>F65*E65</f>
        <v>0</v>
      </c>
    </row>
    <row r="66" spans="1:7" x14ac:dyDescent="0.25">
      <c r="A66" s="31"/>
      <c r="B66" s="14"/>
      <c r="C66" s="6" t="s">
        <v>25</v>
      </c>
      <c r="D66" s="11" t="s">
        <v>43</v>
      </c>
      <c r="E66" s="31"/>
      <c r="F66" s="32"/>
      <c r="G66" s="32"/>
    </row>
    <row r="67" spans="1:7" x14ac:dyDescent="0.25">
      <c r="A67" s="31"/>
      <c r="B67" s="14"/>
      <c r="C67" s="6"/>
      <c r="D67" s="11" t="s">
        <v>84</v>
      </c>
      <c r="E67" s="31"/>
      <c r="F67" s="32"/>
      <c r="G67" s="32"/>
    </row>
    <row r="68" spans="1:7" x14ac:dyDescent="0.25">
      <c r="A68" s="31"/>
      <c r="B68" s="14"/>
      <c r="C68" s="6"/>
      <c r="D68" s="11" t="s">
        <v>64</v>
      </c>
      <c r="E68" s="31"/>
      <c r="F68" s="32"/>
      <c r="G68" s="32"/>
    </row>
    <row r="69" spans="1:7" x14ac:dyDescent="0.25">
      <c r="A69" s="31"/>
      <c r="B69" s="14"/>
      <c r="C69" s="6"/>
      <c r="D69" s="14" t="s">
        <v>65</v>
      </c>
      <c r="E69" s="31"/>
      <c r="F69" s="32"/>
      <c r="G69" s="32"/>
    </row>
    <row r="70" spans="1:7" x14ac:dyDescent="0.25">
      <c r="A70" s="31"/>
      <c r="B70" s="14"/>
      <c r="C70" s="6"/>
      <c r="D70" s="6" t="s">
        <v>58</v>
      </c>
      <c r="E70" s="31"/>
      <c r="F70" s="32"/>
      <c r="G70" s="32"/>
    </row>
    <row r="71" spans="1:7" x14ac:dyDescent="0.25">
      <c r="A71" s="31"/>
      <c r="B71" s="14"/>
      <c r="C71" s="6"/>
      <c r="D71" s="6" t="s">
        <v>87</v>
      </c>
      <c r="E71" s="31"/>
      <c r="F71" s="32"/>
      <c r="G71" s="32"/>
    </row>
    <row r="72" spans="1:7" x14ac:dyDescent="0.25">
      <c r="A72" s="31"/>
      <c r="B72" s="14"/>
      <c r="C72" s="6"/>
      <c r="D72" s="6" t="s">
        <v>88</v>
      </c>
      <c r="E72" s="31"/>
      <c r="F72" s="32"/>
      <c r="G72" s="32"/>
    </row>
    <row r="73" spans="1:7" x14ac:dyDescent="0.25">
      <c r="A73" s="31"/>
      <c r="B73" s="14"/>
      <c r="C73" s="6"/>
      <c r="D73" s="6" t="s">
        <v>89</v>
      </c>
      <c r="E73" s="31"/>
      <c r="F73" s="32"/>
      <c r="G73" s="32"/>
    </row>
    <row r="74" spans="1:7" x14ac:dyDescent="0.25">
      <c r="A74" s="31"/>
      <c r="B74" s="14"/>
      <c r="C74" s="6"/>
      <c r="D74" s="6" t="s">
        <v>90</v>
      </c>
      <c r="E74" s="31"/>
      <c r="F74" s="32"/>
      <c r="G74" s="32"/>
    </row>
    <row r="75" spans="1:7" x14ac:dyDescent="0.25">
      <c r="A75" s="31"/>
      <c r="B75" s="14"/>
      <c r="C75" s="6"/>
      <c r="D75" s="6" t="s">
        <v>85</v>
      </c>
      <c r="E75" s="31"/>
      <c r="F75" s="32"/>
      <c r="G75" s="32"/>
    </row>
    <row r="76" spans="1:7" x14ac:dyDescent="0.25">
      <c r="A76" s="31"/>
      <c r="B76" s="16"/>
      <c r="C76" s="7"/>
      <c r="D76" s="7" t="s">
        <v>57</v>
      </c>
      <c r="E76" s="31"/>
      <c r="F76" s="32"/>
      <c r="G76" s="32"/>
    </row>
    <row r="77" spans="1:7" x14ac:dyDescent="0.25">
      <c r="A77" s="31">
        <v>17</v>
      </c>
      <c r="B77" s="13"/>
      <c r="C77" s="5" t="s">
        <v>29</v>
      </c>
      <c r="D77" s="13"/>
      <c r="E77" s="31">
        <v>2</v>
      </c>
      <c r="F77" s="37"/>
      <c r="G77" s="32">
        <f>F77*E77</f>
        <v>0</v>
      </c>
    </row>
    <row r="78" spans="1:7" x14ac:dyDescent="0.25">
      <c r="A78" s="31"/>
      <c r="B78" s="14"/>
      <c r="C78" s="6" t="s">
        <v>26</v>
      </c>
      <c r="D78" s="14"/>
      <c r="E78" s="31"/>
      <c r="F78" s="37"/>
      <c r="G78" s="32"/>
    </row>
    <row r="79" spans="1:7" x14ac:dyDescent="0.25">
      <c r="A79" s="31"/>
      <c r="B79" s="14"/>
      <c r="C79" s="6"/>
      <c r="D79" s="6" t="s">
        <v>54</v>
      </c>
      <c r="E79" s="31"/>
      <c r="F79" s="37"/>
      <c r="G79" s="32"/>
    </row>
    <row r="80" spans="1:7" x14ac:dyDescent="0.25">
      <c r="A80" s="31"/>
      <c r="B80" s="16"/>
      <c r="C80" s="7"/>
      <c r="D80" s="6"/>
      <c r="E80" s="31"/>
      <c r="F80" s="37"/>
      <c r="G80" s="32"/>
    </row>
    <row r="81" spans="1:7" x14ac:dyDescent="0.25">
      <c r="A81" s="31">
        <v>18</v>
      </c>
      <c r="B81" s="13"/>
      <c r="C81" s="5" t="s">
        <v>30</v>
      </c>
      <c r="D81" s="6" t="s">
        <v>70</v>
      </c>
      <c r="E81" s="31">
        <v>1</v>
      </c>
      <c r="F81" s="37"/>
      <c r="G81" s="32">
        <f t="shared" ref="G81" si="11">F81*E81</f>
        <v>0</v>
      </c>
    </row>
    <row r="82" spans="1:7" x14ac:dyDescent="0.25">
      <c r="A82" s="31"/>
      <c r="B82" s="14"/>
      <c r="C82" s="6" t="s">
        <v>27</v>
      </c>
      <c r="D82" s="6" t="s">
        <v>67</v>
      </c>
      <c r="E82" s="31"/>
      <c r="F82" s="37"/>
      <c r="G82" s="32"/>
    </row>
    <row r="83" spans="1:7" x14ac:dyDescent="0.25">
      <c r="A83" s="31"/>
      <c r="B83" s="14"/>
      <c r="C83" s="6"/>
      <c r="D83" s="6"/>
      <c r="E83" s="31"/>
      <c r="F83" s="37"/>
      <c r="G83" s="32"/>
    </row>
    <row r="84" spans="1:7" x14ac:dyDescent="0.25">
      <c r="A84" s="31"/>
      <c r="B84" s="16"/>
      <c r="C84" s="7"/>
      <c r="D84" s="6" t="s">
        <v>86</v>
      </c>
      <c r="E84" s="31"/>
      <c r="F84" s="37"/>
      <c r="G84" s="32"/>
    </row>
    <row r="85" spans="1:7" x14ac:dyDescent="0.25">
      <c r="A85" s="31">
        <v>19</v>
      </c>
      <c r="B85" s="13"/>
      <c r="C85" s="5" t="s">
        <v>31</v>
      </c>
      <c r="D85" s="6" t="s">
        <v>68</v>
      </c>
      <c r="E85" s="31">
        <v>1</v>
      </c>
      <c r="F85" s="37"/>
      <c r="G85" s="32">
        <f t="shared" ref="G85" si="12">F85*E85</f>
        <v>0</v>
      </c>
    </row>
    <row r="86" spans="1:7" x14ac:dyDescent="0.25">
      <c r="A86" s="31"/>
      <c r="B86" s="14"/>
      <c r="C86" s="6" t="s">
        <v>28</v>
      </c>
      <c r="D86" s="6" t="s">
        <v>69</v>
      </c>
      <c r="E86" s="31"/>
      <c r="F86" s="37"/>
      <c r="G86" s="32"/>
    </row>
    <row r="87" spans="1:7" x14ac:dyDescent="0.25">
      <c r="A87" s="31"/>
      <c r="B87" s="14"/>
      <c r="C87" s="6"/>
      <c r="D87" s="6" t="s">
        <v>55</v>
      </c>
      <c r="E87" s="31"/>
      <c r="F87" s="37"/>
      <c r="G87" s="32"/>
    </row>
    <row r="88" spans="1:7" x14ac:dyDescent="0.25">
      <c r="A88" s="31"/>
      <c r="B88" s="16"/>
      <c r="C88" s="7"/>
      <c r="D88" s="6" t="s">
        <v>73</v>
      </c>
      <c r="E88" s="31"/>
      <c r="F88" s="37"/>
      <c r="G88" s="32"/>
    </row>
    <row r="89" spans="1:7" x14ac:dyDescent="0.25">
      <c r="A89" s="31">
        <v>20</v>
      </c>
      <c r="B89" s="13"/>
      <c r="C89" s="5" t="s">
        <v>32</v>
      </c>
      <c r="D89" s="6"/>
      <c r="E89" s="31">
        <v>1</v>
      </c>
      <c r="F89" s="37"/>
      <c r="G89" s="32">
        <f t="shared" ref="G89" si="13">F89*E89</f>
        <v>0</v>
      </c>
    </row>
    <row r="90" spans="1:7" x14ac:dyDescent="0.25">
      <c r="A90" s="31"/>
      <c r="B90" s="14"/>
      <c r="C90" s="6" t="s">
        <v>34</v>
      </c>
      <c r="D90" s="22" t="s">
        <v>56</v>
      </c>
      <c r="E90" s="31"/>
      <c r="F90" s="37"/>
      <c r="G90" s="32"/>
    </row>
    <row r="91" spans="1:7" x14ac:dyDescent="0.25">
      <c r="A91" s="31"/>
      <c r="B91" s="14"/>
      <c r="C91" s="6"/>
      <c r="D91" s="6" t="s">
        <v>74</v>
      </c>
      <c r="E91" s="31"/>
      <c r="F91" s="37"/>
      <c r="G91" s="32"/>
    </row>
    <row r="92" spans="1:7" x14ac:dyDescent="0.25">
      <c r="A92" s="31"/>
      <c r="B92" s="16"/>
      <c r="C92" s="7"/>
      <c r="D92" s="6" t="s">
        <v>75</v>
      </c>
      <c r="E92" s="31"/>
      <c r="F92" s="37"/>
      <c r="G92" s="32"/>
    </row>
    <row r="93" spans="1:7" x14ac:dyDescent="0.25">
      <c r="A93" s="31">
        <v>21</v>
      </c>
      <c r="B93" s="13"/>
      <c r="C93" s="5" t="s">
        <v>33</v>
      </c>
      <c r="D93" s="6"/>
      <c r="E93" s="31">
        <v>1</v>
      </c>
      <c r="F93" s="37"/>
      <c r="G93" s="32">
        <f t="shared" ref="G93" si="14">F93*E93</f>
        <v>0</v>
      </c>
    </row>
    <row r="94" spans="1:7" x14ac:dyDescent="0.25">
      <c r="A94" s="31"/>
      <c r="B94" s="14"/>
      <c r="C94" s="6" t="s">
        <v>35</v>
      </c>
      <c r="D94" s="6"/>
      <c r="E94" s="31"/>
      <c r="F94" s="37"/>
      <c r="G94" s="32"/>
    </row>
    <row r="95" spans="1:7" x14ac:dyDescent="0.25">
      <c r="A95" s="31"/>
      <c r="B95" s="14"/>
      <c r="C95" s="6"/>
      <c r="D95" s="22"/>
      <c r="E95" s="31"/>
      <c r="F95" s="37"/>
      <c r="G95" s="32"/>
    </row>
    <row r="96" spans="1:7" x14ac:dyDescent="0.25">
      <c r="A96" s="31"/>
      <c r="B96" s="16"/>
      <c r="C96" s="7"/>
      <c r="D96" s="7"/>
      <c r="E96" s="31"/>
      <c r="F96" s="37"/>
      <c r="G96" s="32"/>
    </row>
    <row r="97" spans="1:7" ht="75" customHeight="1" x14ac:dyDescent="0.25">
      <c r="A97" s="26"/>
      <c r="B97" s="27"/>
      <c r="C97" s="43"/>
      <c r="D97" s="44"/>
      <c r="E97" s="44"/>
      <c r="F97" s="44"/>
      <c r="G97" s="44"/>
    </row>
    <row r="98" spans="1:7" x14ac:dyDescent="0.25">
      <c r="A98" s="17"/>
      <c r="C98" s="2"/>
      <c r="E98" s="17"/>
      <c r="F98" s="35" t="s">
        <v>76</v>
      </c>
      <c r="G98" s="36"/>
    </row>
    <row r="99" spans="1:7" x14ac:dyDescent="0.25">
      <c r="A99" s="8" t="s">
        <v>59</v>
      </c>
      <c r="B99" s="8" t="s">
        <v>1</v>
      </c>
      <c r="C99" s="8" t="s">
        <v>2</v>
      </c>
      <c r="D99" s="8" t="s">
        <v>95</v>
      </c>
      <c r="E99" s="18" t="s">
        <v>0</v>
      </c>
      <c r="F99" s="20" t="s">
        <v>60</v>
      </c>
      <c r="G99" s="21" t="s">
        <v>61</v>
      </c>
    </row>
    <row r="100" spans="1:7" x14ac:dyDescent="0.25">
      <c r="A100" s="31">
        <v>22</v>
      </c>
      <c r="B100" s="13"/>
      <c r="C100" s="5" t="s">
        <v>36</v>
      </c>
      <c r="D100" s="6"/>
      <c r="E100" s="31">
        <v>1</v>
      </c>
      <c r="F100" s="32"/>
      <c r="G100" s="32">
        <f>F100*E100</f>
        <v>0</v>
      </c>
    </row>
    <row r="101" spans="1:7" x14ac:dyDescent="0.25">
      <c r="A101" s="31"/>
      <c r="B101" s="14"/>
      <c r="C101" s="6" t="s">
        <v>37</v>
      </c>
      <c r="D101" s="6"/>
      <c r="E101" s="31"/>
      <c r="F101" s="32"/>
      <c r="G101" s="32"/>
    </row>
    <row r="102" spans="1:7" x14ac:dyDescent="0.25">
      <c r="A102" s="31"/>
      <c r="B102" s="14"/>
      <c r="C102" s="6"/>
      <c r="D102" s="6" t="s">
        <v>54</v>
      </c>
      <c r="E102" s="31"/>
      <c r="F102" s="32"/>
      <c r="G102" s="32"/>
    </row>
    <row r="103" spans="1:7" x14ac:dyDescent="0.25">
      <c r="A103" s="31"/>
      <c r="B103" s="14"/>
      <c r="C103" s="6"/>
      <c r="D103" s="6"/>
      <c r="E103" s="31"/>
      <c r="F103" s="32"/>
      <c r="G103" s="32"/>
    </row>
    <row r="104" spans="1:7" x14ac:dyDescent="0.25">
      <c r="A104" s="31"/>
      <c r="B104" s="14"/>
      <c r="C104" s="6"/>
      <c r="D104" s="6" t="s">
        <v>70</v>
      </c>
      <c r="E104" s="31"/>
      <c r="F104" s="32"/>
      <c r="G104" s="32"/>
    </row>
    <row r="105" spans="1:7" x14ac:dyDescent="0.25">
      <c r="A105" s="31"/>
      <c r="B105" s="14"/>
      <c r="C105" s="6"/>
      <c r="D105" s="6" t="s">
        <v>67</v>
      </c>
      <c r="E105" s="31"/>
      <c r="F105" s="32"/>
      <c r="G105" s="32"/>
    </row>
    <row r="106" spans="1:7" x14ac:dyDescent="0.25">
      <c r="A106" s="31"/>
      <c r="B106" s="14"/>
      <c r="C106" s="6"/>
      <c r="D106" s="6"/>
      <c r="E106" s="31"/>
      <c r="F106" s="32"/>
      <c r="G106" s="32"/>
    </row>
    <row r="107" spans="1:7" x14ac:dyDescent="0.25">
      <c r="A107" s="31"/>
      <c r="B107" s="14"/>
      <c r="C107" s="6"/>
      <c r="D107" s="6" t="s">
        <v>86</v>
      </c>
      <c r="E107" s="31"/>
      <c r="F107" s="32"/>
      <c r="G107" s="32"/>
    </row>
    <row r="108" spans="1:7" x14ac:dyDescent="0.25">
      <c r="A108" s="31"/>
      <c r="B108" s="14"/>
      <c r="C108" s="6"/>
      <c r="D108" s="6" t="s">
        <v>68</v>
      </c>
      <c r="E108" s="31"/>
      <c r="F108" s="32"/>
      <c r="G108" s="32"/>
    </row>
    <row r="109" spans="1:7" x14ac:dyDescent="0.25">
      <c r="A109" s="31"/>
      <c r="B109" s="14"/>
      <c r="C109" s="6"/>
      <c r="D109" s="6" t="s">
        <v>69</v>
      </c>
      <c r="E109" s="31"/>
      <c r="F109" s="32"/>
      <c r="G109" s="32"/>
    </row>
    <row r="110" spans="1:7" x14ac:dyDescent="0.25">
      <c r="A110" s="31"/>
      <c r="B110" s="16"/>
      <c r="C110" s="7"/>
      <c r="D110" s="6" t="s">
        <v>55</v>
      </c>
      <c r="E110" s="31"/>
      <c r="F110" s="32"/>
      <c r="G110" s="32"/>
    </row>
    <row r="111" spans="1:7" x14ac:dyDescent="0.25">
      <c r="A111" s="31">
        <v>23</v>
      </c>
      <c r="B111" s="13"/>
      <c r="C111" s="5" t="s">
        <v>38</v>
      </c>
      <c r="D111" s="6" t="s">
        <v>73</v>
      </c>
      <c r="E111" s="31">
        <v>1</v>
      </c>
      <c r="F111" s="32"/>
      <c r="G111" s="32">
        <f>F111*E111</f>
        <v>0</v>
      </c>
    </row>
    <row r="112" spans="1:7" x14ac:dyDescent="0.25">
      <c r="A112" s="31"/>
      <c r="B112" s="14"/>
      <c r="C112" s="6" t="s">
        <v>39</v>
      </c>
      <c r="D112" s="6"/>
      <c r="E112" s="31"/>
      <c r="F112" s="32"/>
      <c r="G112" s="32"/>
    </row>
    <row r="113" spans="1:7" x14ac:dyDescent="0.25">
      <c r="A113" s="31"/>
      <c r="B113" s="14"/>
      <c r="C113" s="6"/>
      <c r="D113" s="22" t="s">
        <v>56</v>
      </c>
      <c r="E113" s="31"/>
      <c r="F113" s="32"/>
      <c r="G113" s="32"/>
    </row>
    <row r="114" spans="1:7" x14ac:dyDescent="0.25">
      <c r="A114" s="31"/>
      <c r="B114" s="14"/>
      <c r="C114" s="6"/>
      <c r="D114" s="6" t="s">
        <v>74</v>
      </c>
      <c r="E114" s="31"/>
      <c r="F114" s="32"/>
      <c r="G114" s="32"/>
    </row>
    <row r="115" spans="1:7" x14ac:dyDescent="0.25">
      <c r="A115" s="31"/>
      <c r="B115" s="14"/>
      <c r="C115" s="6"/>
      <c r="D115" s="6" t="s">
        <v>75</v>
      </c>
      <c r="E115" s="31"/>
      <c r="F115" s="32"/>
      <c r="G115" s="32"/>
    </row>
    <row r="116" spans="1:7" x14ac:dyDescent="0.25">
      <c r="A116" s="31"/>
      <c r="B116" s="14"/>
      <c r="C116" s="6"/>
      <c r="D116" s="6"/>
      <c r="E116" s="31"/>
      <c r="F116" s="32"/>
      <c r="G116" s="32"/>
    </row>
    <row r="117" spans="1:7" x14ac:dyDescent="0.25">
      <c r="A117" s="31"/>
      <c r="B117" s="14"/>
      <c r="C117" s="6"/>
      <c r="D117" s="6"/>
      <c r="E117" s="31"/>
      <c r="F117" s="32"/>
      <c r="G117" s="32"/>
    </row>
    <row r="118" spans="1:7" x14ac:dyDescent="0.25">
      <c r="A118" s="31"/>
      <c r="B118" s="16"/>
      <c r="C118" s="7"/>
      <c r="D118" s="6"/>
      <c r="E118" s="31"/>
      <c r="F118" s="32"/>
      <c r="G118" s="32"/>
    </row>
    <row r="119" spans="1:7" x14ac:dyDescent="0.25">
      <c r="A119" s="31">
        <v>24</v>
      </c>
      <c r="B119" s="13"/>
      <c r="C119" s="5" t="s">
        <v>40</v>
      </c>
      <c r="D119" s="6"/>
      <c r="E119" s="31">
        <v>1</v>
      </c>
      <c r="F119" s="32"/>
      <c r="G119" s="32">
        <f>F119*E119</f>
        <v>0</v>
      </c>
    </row>
    <row r="120" spans="1:7" x14ac:dyDescent="0.25">
      <c r="A120" s="31"/>
      <c r="B120" s="14"/>
      <c r="C120" s="6" t="s">
        <v>41</v>
      </c>
      <c r="D120" s="6"/>
      <c r="E120" s="31"/>
      <c r="F120" s="32"/>
      <c r="G120" s="32"/>
    </row>
    <row r="121" spans="1:7" x14ac:dyDescent="0.25">
      <c r="A121" s="31"/>
      <c r="B121" s="14"/>
      <c r="C121" s="6"/>
      <c r="D121" s="6"/>
      <c r="E121" s="31"/>
      <c r="F121" s="32"/>
      <c r="G121" s="32"/>
    </row>
    <row r="122" spans="1:7" x14ac:dyDescent="0.25">
      <c r="A122" s="31"/>
      <c r="B122" s="16"/>
      <c r="C122" s="7"/>
      <c r="D122" s="16"/>
      <c r="E122" s="31"/>
      <c r="F122" s="32"/>
      <c r="G122" s="32"/>
    </row>
    <row r="123" spans="1:7" ht="48.75" customHeight="1" x14ac:dyDescent="0.25">
      <c r="A123" s="23">
        <v>25</v>
      </c>
      <c r="B123" s="33" t="s">
        <v>96</v>
      </c>
      <c r="C123" s="34"/>
      <c r="D123" s="28" t="s">
        <v>100</v>
      </c>
      <c r="E123" s="23">
        <v>1</v>
      </c>
      <c r="F123" s="24"/>
      <c r="G123" s="24">
        <f>F123*E123</f>
        <v>0</v>
      </c>
    </row>
    <row r="124" spans="1:7" ht="50.25" customHeight="1" x14ac:dyDescent="0.25">
      <c r="A124" s="23">
        <v>26</v>
      </c>
      <c r="B124" s="33" t="s">
        <v>97</v>
      </c>
      <c r="C124" s="34"/>
      <c r="D124" s="28" t="s">
        <v>98</v>
      </c>
      <c r="E124" s="23">
        <v>1</v>
      </c>
      <c r="F124" s="24"/>
      <c r="G124" s="24">
        <f>F124*E124</f>
        <v>0</v>
      </c>
    </row>
    <row r="125" spans="1:7" ht="134.25" customHeight="1" x14ac:dyDescent="0.25">
      <c r="A125" s="23">
        <v>27</v>
      </c>
      <c r="B125" s="33" t="s">
        <v>99</v>
      </c>
      <c r="C125" s="34"/>
      <c r="D125" s="28" t="s">
        <v>101</v>
      </c>
      <c r="E125" s="23">
        <v>1</v>
      </c>
      <c r="F125" s="24"/>
      <c r="G125" s="24">
        <f>F125*E125</f>
        <v>0</v>
      </c>
    </row>
    <row r="126" spans="1:7" x14ac:dyDescent="0.25">
      <c r="A126" s="45" t="s">
        <v>77</v>
      </c>
      <c r="B126" s="30"/>
      <c r="C126" s="30"/>
      <c r="D126" s="30"/>
      <c r="E126" s="30"/>
      <c r="F126" s="29">
        <f>SUM(G100:G125,G53:G96,G3:G50)</f>
        <v>0</v>
      </c>
      <c r="G126" s="30"/>
    </row>
    <row r="127" spans="1:7" x14ac:dyDescent="0.25">
      <c r="A127" s="45" t="s">
        <v>78</v>
      </c>
      <c r="B127" s="30"/>
      <c r="C127" s="30"/>
      <c r="D127" s="30"/>
      <c r="E127" s="30"/>
      <c r="F127" s="29">
        <f>F128-F126</f>
        <v>0</v>
      </c>
      <c r="G127" s="30"/>
    </row>
    <row r="128" spans="1:7" x14ac:dyDescent="0.25">
      <c r="A128" s="46" t="s">
        <v>79</v>
      </c>
      <c r="B128" s="47"/>
      <c r="C128" s="47"/>
      <c r="D128" s="47"/>
      <c r="E128" s="47"/>
      <c r="F128" s="29">
        <f>F126*1.21</f>
        <v>0</v>
      </c>
      <c r="G128" s="30"/>
    </row>
    <row r="129" spans="1:7" x14ac:dyDescent="0.25">
      <c r="A129" s="2"/>
      <c r="C129" s="2"/>
    </row>
    <row r="130" spans="1:7" ht="52.5" customHeight="1" x14ac:dyDescent="0.25">
      <c r="A130" s="25" t="s">
        <v>91</v>
      </c>
      <c r="B130" s="39" t="s">
        <v>93</v>
      </c>
      <c r="C130" s="40"/>
      <c r="D130" s="40"/>
      <c r="E130" s="40"/>
      <c r="F130" s="40"/>
      <c r="G130" s="40"/>
    </row>
    <row r="131" spans="1:7" ht="42.75" customHeight="1" x14ac:dyDescent="0.25">
      <c r="A131" s="2"/>
      <c r="B131" s="41" t="s">
        <v>94</v>
      </c>
      <c r="C131" s="42"/>
      <c r="D131" s="42"/>
      <c r="E131" s="42"/>
      <c r="F131" s="42"/>
      <c r="G131" s="42"/>
    </row>
    <row r="132" spans="1:7" x14ac:dyDescent="0.25">
      <c r="A132" s="2"/>
      <c r="C132" s="2"/>
    </row>
    <row r="133" spans="1:7" x14ac:dyDescent="0.25">
      <c r="A133" s="2"/>
      <c r="C133" s="2"/>
    </row>
    <row r="134" spans="1:7" x14ac:dyDescent="0.25">
      <c r="A134" s="2"/>
      <c r="C134" s="2"/>
    </row>
    <row r="135" spans="1:7" x14ac:dyDescent="0.25">
      <c r="A135" s="2"/>
      <c r="C135" s="2"/>
    </row>
    <row r="136" spans="1:7" x14ac:dyDescent="0.25">
      <c r="A136" s="2"/>
      <c r="C136" s="2"/>
    </row>
    <row r="137" spans="1:7" x14ac:dyDescent="0.25">
      <c r="A137" s="2"/>
      <c r="C137" s="2"/>
    </row>
    <row r="138" spans="1:7" x14ac:dyDescent="0.25">
      <c r="A138" s="2"/>
      <c r="C138" s="2"/>
    </row>
    <row r="139" spans="1:7" x14ac:dyDescent="0.25">
      <c r="A139" s="2"/>
      <c r="C139" s="2"/>
    </row>
    <row r="140" spans="1:7" x14ac:dyDescent="0.25">
      <c r="A140" s="2"/>
      <c r="C140" s="2"/>
    </row>
    <row r="141" spans="1:7" x14ac:dyDescent="0.25">
      <c r="A141" s="2"/>
      <c r="C141" s="2"/>
    </row>
    <row r="142" spans="1:7" x14ac:dyDescent="0.25">
      <c r="A142" s="2"/>
      <c r="C142" s="2"/>
    </row>
    <row r="143" spans="1:7" x14ac:dyDescent="0.25">
      <c r="A143" s="2"/>
      <c r="C143" s="2"/>
    </row>
    <row r="144" spans="1:7" x14ac:dyDescent="0.25">
      <c r="A144" s="2"/>
      <c r="C144" s="2"/>
    </row>
    <row r="145" spans="1:3" x14ac:dyDescent="0.25">
      <c r="A145" s="2"/>
      <c r="C145" s="2"/>
    </row>
    <row r="146" spans="1:3" x14ac:dyDescent="0.25">
      <c r="A146" s="2"/>
      <c r="C146" s="2"/>
    </row>
    <row r="147" spans="1:3" x14ac:dyDescent="0.25">
      <c r="A147" s="2"/>
      <c r="C147" s="2"/>
    </row>
    <row r="148" spans="1:3" x14ac:dyDescent="0.25">
      <c r="A148" s="2"/>
      <c r="C148" s="2"/>
    </row>
    <row r="149" spans="1:3" x14ac:dyDescent="0.25">
      <c r="A149" s="2"/>
      <c r="C149" s="2"/>
    </row>
    <row r="150" spans="1:3" x14ac:dyDescent="0.25">
      <c r="A150" s="2"/>
      <c r="C150" s="2"/>
    </row>
    <row r="151" spans="1:3" x14ac:dyDescent="0.25">
      <c r="A151" s="2"/>
      <c r="C151" s="2"/>
    </row>
    <row r="152" spans="1:3" x14ac:dyDescent="0.25">
      <c r="A152" s="2"/>
      <c r="C152" s="2"/>
    </row>
    <row r="153" spans="1:3" x14ac:dyDescent="0.25">
      <c r="A153" s="2"/>
      <c r="C153" s="2"/>
    </row>
    <row r="154" spans="1:3" x14ac:dyDescent="0.25">
      <c r="A154" s="2"/>
      <c r="C154" s="2"/>
    </row>
    <row r="155" spans="1:3" x14ac:dyDescent="0.25">
      <c r="A155" s="2"/>
      <c r="C155" s="2"/>
    </row>
    <row r="156" spans="1:3" x14ac:dyDescent="0.25">
      <c r="A156" s="2"/>
      <c r="C156" s="2"/>
    </row>
    <row r="157" spans="1:3" x14ac:dyDescent="0.25">
      <c r="A157" s="2"/>
      <c r="C157" s="2"/>
    </row>
    <row r="158" spans="1:3" x14ac:dyDescent="0.25">
      <c r="A158" s="2"/>
      <c r="C158" s="2"/>
    </row>
    <row r="159" spans="1:3" x14ac:dyDescent="0.25">
      <c r="A159" s="2"/>
      <c r="C159" s="2"/>
    </row>
    <row r="160" spans="1:3" x14ac:dyDescent="0.25">
      <c r="A160" s="2"/>
      <c r="C160" s="2"/>
    </row>
    <row r="161" spans="1:3" x14ac:dyDescent="0.25">
      <c r="A161" s="2"/>
      <c r="C161" s="2"/>
    </row>
  </sheetData>
  <mergeCells count="112">
    <mergeCell ref="A1:E1"/>
    <mergeCell ref="B130:G130"/>
    <mergeCell ref="B131:G131"/>
    <mergeCell ref="G61:G64"/>
    <mergeCell ref="G65:G76"/>
    <mergeCell ref="F77:F80"/>
    <mergeCell ref="G77:G80"/>
    <mergeCell ref="F81:F84"/>
    <mergeCell ref="G81:G84"/>
    <mergeCell ref="G85:G88"/>
    <mergeCell ref="F89:F92"/>
    <mergeCell ref="G89:G92"/>
    <mergeCell ref="E81:E84"/>
    <mergeCell ref="E85:E88"/>
    <mergeCell ref="E89:E92"/>
    <mergeCell ref="F65:F76"/>
    <mergeCell ref="F85:F88"/>
    <mergeCell ref="F100:F110"/>
    <mergeCell ref="F93:F96"/>
    <mergeCell ref="C97:G97"/>
    <mergeCell ref="E100:E110"/>
    <mergeCell ref="A126:E126"/>
    <mergeCell ref="A127:E127"/>
    <mergeCell ref="A128:E128"/>
    <mergeCell ref="F126:G126"/>
    <mergeCell ref="F35:F38"/>
    <mergeCell ref="F47:F50"/>
    <mergeCell ref="G3:G6"/>
    <mergeCell ref="G7:G10"/>
    <mergeCell ref="G11:G14"/>
    <mergeCell ref="G15:G18"/>
    <mergeCell ref="G19:G22"/>
    <mergeCell ref="G23:G26"/>
    <mergeCell ref="F27:F30"/>
    <mergeCell ref="G27:G30"/>
    <mergeCell ref="F31:F34"/>
    <mergeCell ref="G31:G34"/>
    <mergeCell ref="F11:F14"/>
    <mergeCell ref="F15:F18"/>
    <mergeCell ref="F19:F22"/>
    <mergeCell ref="F23:F26"/>
    <mergeCell ref="F39:F42"/>
    <mergeCell ref="G39:G42"/>
    <mergeCell ref="F43:F46"/>
    <mergeCell ref="G43:G46"/>
    <mergeCell ref="G47:G50"/>
    <mergeCell ref="F53:F56"/>
    <mergeCell ref="F57:F60"/>
    <mergeCell ref="F61:F64"/>
    <mergeCell ref="G53:G56"/>
    <mergeCell ref="G57:G60"/>
    <mergeCell ref="F1:G1"/>
    <mergeCell ref="F51:G51"/>
    <mergeCell ref="F98:G98"/>
    <mergeCell ref="E3:E6"/>
    <mergeCell ref="E7:E10"/>
    <mergeCell ref="E11:E14"/>
    <mergeCell ref="E15:E18"/>
    <mergeCell ref="E19:E22"/>
    <mergeCell ref="E23:E26"/>
    <mergeCell ref="E27:E30"/>
    <mergeCell ref="E31:E34"/>
    <mergeCell ref="E35:E38"/>
    <mergeCell ref="E39:E42"/>
    <mergeCell ref="E43:E46"/>
    <mergeCell ref="E47:E50"/>
    <mergeCell ref="E93:E96"/>
    <mergeCell ref="E53:E56"/>
    <mergeCell ref="E57:E60"/>
    <mergeCell ref="E61:E64"/>
    <mergeCell ref="E65:E76"/>
    <mergeCell ref="E77:E80"/>
    <mergeCell ref="F3:F6"/>
    <mergeCell ref="F7:F10"/>
    <mergeCell ref="G35:G38"/>
    <mergeCell ref="A35:A38"/>
    <mergeCell ref="A39:A42"/>
    <mergeCell ref="A43:A46"/>
    <mergeCell ref="A23:A26"/>
    <mergeCell ref="A27:A30"/>
    <mergeCell ref="A31:A34"/>
    <mergeCell ref="A3:A6"/>
    <mergeCell ref="A7:A10"/>
    <mergeCell ref="A11:A14"/>
    <mergeCell ref="A15:A18"/>
    <mergeCell ref="A19:A22"/>
    <mergeCell ref="A81:A84"/>
    <mergeCell ref="A85:A88"/>
    <mergeCell ref="A89:A92"/>
    <mergeCell ref="A61:A64"/>
    <mergeCell ref="A65:A76"/>
    <mergeCell ref="A77:A80"/>
    <mergeCell ref="A47:A50"/>
    <mergeCell ref="A53:A56"/>
    <mergeCell ref="A57:A60"/>
    <mergeCell ref="F127:G127"/>
    <mergeCell ref="F128:G128"/>
    <mergeCell ref="A119:A122"/>
    <mergeCell ref="A93:A96"/>
    <mergeCell ref="A100:A110"/>
    <mergeCell ref="A111:A118"/>
    <mergeCell ref="E111:E118"/>
    <mergeCell ref="E119:E122"/>
    <mergeCell ref="G93:G96"/>
    <mergeCell ref="G100:G110"/>
    <mergeCell ref="F111:F118"/>
    <mergeCell ref="G111:G118"/>
    <mergeCell ref="F119:F122"/>
    <mergeCell ref="G119:G122"/>
    <mergeCell ref="B123:C123"/>
    <mergeCell ref="B124:C124"/>
    <mergeCell ref="B125:C125"/>
  </mergeCells>
  <pageMargins left="0.31496062992125984" right="0.31496062992125984" top="0.70866141732283472" bottom="0.70866141732283472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Adam Jarolímek</dc:creator>
  <cp:lastModifiedBy>Karas Zdeněk</cp:lastModifiedBy>
  <cp:lastPrinted>2024-01-19T13:56:50Z</cp:lastPrinted>
  <dcterms:created xsi:type="dcterms:W3CDTF">2023-10-19T09:00:54Z</dcterms:created>
  <dcterms:modified xsi:type="dcterms:W3CDTF">2024-01-19T15:22:52Z</dcterms:modified>
</cp:coreProperties>
</file>